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211"/>
  <workbookPr/>
  <mc:AlternateContent xmlns:mc="http://schemas.openxmlformats.org/markup-compatibility/2006">
    <mc:Choice Requires="x15">
      <x15ac:absPath xmlns:x15ac="http://schemas.microsoft.com/office/spreadsheetml/2010/11/ac" url="/Users/romain/GitHub/premise/premise/data/additional_inventories/"/>
    </mc:Choice>
  </mc:AlternateContent>
  <xr:revisionPtr revIDLastSave="0" documentId="13_ncr:1_{B0C203FD-82DD-D542-B760-B394F1BD613B}" xr6:coauthVersionLast="47" xr6:coauthVersionMax="47" xr10:uidLastSave="{00000000-0000-0000-0000-000000000000}"/>
  <bookViews>
    <workbookView xWindow="0" yWindow="760" windowWidth="28760" windowHeight="16000" firstSheet="41" activeTab="46" xr2:uid="{00000000-000D-0000-FFFF-FFFF00000000}"/>
  </bookViews>
  <sheets>
    <sheet name="Readmefirst" sheetId="24" r:id="rId1"/>
    <sheet name="vehicles specifications" sheetId="1" r:id="rId2"/>
    <sheet name="LCIA results" sheetId="51" r:id="rId3"/>
    <sheet name="ei names mapping" sheetId="7" r:id="rId4"/>
    <sheet name="EoL and shipping" sheetId="25" r:id="rId5"/>
    <sheet name="abrasion emissions" sheetId="5" r:id="rId6"/>
    <sheet name="energy battery" sheetId="3" r:id="rId7"/>
    <sheet name="fuels and tailpipe emissions" sheetId="2" r:id="rId8"/>
    <sheet name="lci-kick scooter - NMC" sheetId="6" r:id="rId9"/>
    <sheet name="lci-kick scooter - LFP" sheetId="30" r:id="rId10"/>
    <sheet name="lci-kick scooter - NCA" sheetId="31" r:id="rId11"/>
    <sheet name="lci-motorbikes&lt;4kW - NMC" sheetId="19" r:id="rId12"/>
    <sheet name="lci-motorbikes&lt;4kW - LFP" sheetId="32" r:id="rId13"/>
    <sheet name="lci-motorbikes&lt;4kW - NCA" sheetId="33" r:id="rId14"/>
    <sheet name="lci-motorbikes-4-11kW - NMC" sheetId="20" r:id="rId15"/>
    <sheet name="lci-motorbikes-4-11kW - LFP" sheetId="34" r:id="rId16"/>
    <sheet name="lci-motorbikes-4-11kW - NCA" sheetId="35" r:id="rId17"/>
    <sheet name="lci-motorbikes-11-35kW - NMC" sheetId="21" r:id="rId18"/>
    <sheet name="lci-motorbikes-11-35kW - LFP" sheetId="36" r:id="rId19"/>
    <sheet name="lci-motorbikes-11-35kW - NCA" sheetId="37" r:id="rId20"/>
    <sheet name="lci-motorbikes&gt;35kW - NMC" sheetId="22" r:id="rId21"/>
    <sheet name="lci-motorbikes&gt;35kW - LFP" sheetId="38" r:id="rId22"/>
    <sheet name="lci-motorbikes&gt;35kW - NCA" sheetId="39" r:id="rId23"/>
    <sheet name="lci-motorbikes-gas-4-11kW" sheetId="16" r:id="rId24"/>
    <sheet name="lci-motorbikes-gas-11-35kW" sheetId="17" r:id="rId25"/>
    <sheet name="lci-motorbikes-gas-&gt;35kW" sheetId="18" r:id="rId26"/>
    <sheet name="lci-scooter&lt;4kW" sheetId="28" r:id="rId27"/>
    <sheet name="lci-scooter-4-11kW" sheetId="14" r:id="rId28"/>
    <sheet name="lci-scooter-electric&lt;4kW - NMC" sheetId="29" r:id="rId29"/>
    <sheet name="lci-scooter-electric&lt;4kW -  LFP" sheetId="40" r:id="rId30"/>
    <sheet name="lci-scooter-electric&lt;4kW -  NCA" sheetId="41" r:id="rId31"/>
    <sheet name="lci-scooter-elec-4-11kW - NMC" sheetId="15" r:id="rId32"/>
    <sheet name="lci-scooter-elec-4-11kW - LFP" sheetId="42" r:id="rId33"/>
    <sheet name="lci-scooter-elec-4-11kW - NCA" sheetId="43" r:id="rId34"/>
    <sheet name="lci-moped" sheetId="13" r:id="rId35"/>
    <sheet name="lci-bicycle" sheetId="8" r:id="rId36"/>
    <sheet name="lci-elec-bicycle-25kmh - NMC" sheetId="9" r:id="rId37"/>
    <sheet name="lci-elec-bicycle-25kmh - LFP" sheetId="44" r:id="rId38"/>
    <sheet name="lci-elec-bicycle-25kmh - NCA" sheetId="45" r:id="rId39"/>
    <sheet name="lci-elec-bicycle-45kmh - NMC" sheetId="10" r:id="rId40"/>
    <sheet name="lci-elec-bicycle-45kmh - LFP" sheetId="46" r:id="rId41"/>
    <sheet name="lci-elec-bicycle-45kmh - NCA" sheetId="47" r:id="rId42"/>
    <sheet name="lci-elec-bicycle-cargo - NMC" sheetId="11" r:id="rId43"/>
    <sheet name="lci-elec-bicycle-cargo - LFP" sheetId="48" r:id="rId44"/>
    <sheet name="lci-elec-bicycle-cargo - NCA" sheetId="49" r:id="rId45"/>
    <sheet name="lci-tram" sheetId="12" r:id="rId46"/>
    <sheet name="lci-others" sheetId="23" r:id="rId47"/>
  </sheets>
  <definedNames>
    <definedName name="_xlnm._FilterDatabase" localSheetId="2" hidden="1">'LCIA results'!$A$2:$BA$275</definedName>
    <definedName name="_xlnm._FilterDatabase" localSheetId="1" hidden="1">'vehicles specifications'!$A$2:$CW$166</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V158" i="1" l="1"/>
  <c r="V157" i="1"/>
  <c r="V156" i="1"/>
  <c r="V155" i="1"/>
  <c r="V142" i="1"/>
  <c r="V141" i="1"/>
  <c r="V140" i="1"/>
  <c r="V139" i="1"/>
  <c r="V124" i="1"/>
  <c r="V125" i="1"/>
  <c r="V126" i="1"/>
  <c r="V123" i="1"/>
  <c r="CK4" i="1"/>
  <c r="CL4" i="1"/>
  <c r="CM4" i="1"/>
  <c r="CK5" i="1"/>
  <c r="CL5" i="1"/>
  <c r="CM5" i="1"/>
  <c r="CK6" i="1"/>
  <c r="CL6" i="1"/>
  <c r="CM6" i="1"/>
  <c r="CK7" i="1"/>
  <c r="CL7" i="1"/>
  <c r="CM7" i="1"/>
  <c r="CK8" i="1"/>
  <c r="CL8" i="1"/>
  <c r="CM8" i="1"/>
  <c r="CK9" i="1"/>
  <c r="CL9" i="1"/>
  <c r="CM9" i="1"/>
  <c r="CK10" i="1"/>
  <c r="CL10" i="1"/>
  <c r="CM10" i="1"/>
  <c r="CK11" i="1"/>
  <c r="CL11" i="1"/>
  <c r="CM11" i="1"/>
  <c r="CK12" i="1"/>
  <c r="CL12" i="1"/>
  <c r="CM12" i="1"/>
  <c r="CK13" i="1"/>
  <c r="CL13" i="1"/>
  <c r="CM13" i="1"/>
  <c r="CK14" i="1"/>
  <c r="CL14" i="1"/>
  <c r="CM14" i="1"/>
  <c r="CK15" i="1"/>
  <c r="CL15" i="1"/>
  <c r="CM15" i="1"/>
  <c r="CK16" i="1"/>
  <c r="CL16" i="1"/>
  <c r="CM16" i="1"/>
  <c r="CK17" i="1"/>
  <c r="CL17" i="1"/>
  <c r="CM17" i="1"/>
  <c r="CK18" i="1"/>
  <c r="CL18" i="1"/>
  <c r="CM18" i="1"/>
  <c r="CK19" i="1"/>
  <c r="CL19" i="1"/>
  <c r="CM19" i="1"/>
  <c r="CK20" i="1"/>
  <c r="CL20" i="1"/>
  <c r="CM20" i="1"/>
  <c r="CK21" i="1"/>
  <c r="CL21" i="1"/>
  <c r="CM21" i="1"/>
  <c r="CK22" i="1"/>
  <c r="CL22" i="1"/>
  <c r="CM22" i="1"/>
  <c r="CK23" i="1"/>
  <c r="CL23" i="1"/>
  <c r="CM23" i="1"/>
  <c r="CK24" i="1"/>
  <c r="CL24" i="1"/>
  <c r="CM24" i="1"/>
  <c r="CK25" i="1"/>
  <c r="CL25" i="1"/>
  <c r="CM25" i="1"/>
  <c r="CK26" i="1"/>
  <c r="CL26" i="1"/>
  <c r="CM26" i="1"/>
  <c r="CK27" i="1"/>
  <c r="CL27" i="1"/>
  <c r="CM27" i="1"/>
  <c r="CK28" i="1"/>
  <c r="CL28" i="1"/>
  <c r="CM28" i="1"/>
  <c r="CK29" i="1"/>
  <c r="CL29" i="1"/>
  <c r="CM29" i="1"/>
  <c r="CK30" i="1"/>
  <c r="CL30" i="1"/>
  <c r="CM30" i="1"/>
  <c r="CK31" i="1"/>
  <c r="CL31" i="1"/>
  <c r="CM31" i="1"/>
  <c r="CK32" i="1"/>
  <c r="CL32" i="1"/>
  <c r="CM32" i="1"/>
  <c r="CK33" i="1"/>
  <c r="CL33" i="1"/>
  <c r="CM33" i="1"/>
  <c r="CK34" i="1"/>
  <c r="CL34" i="1"/>
  <c r="CM34" i="1"/>
  <c r="CK35" i="1"/>
  <c r="CL35" i="1"/>
  <c r="CM35" i="1"/>
  <c r="CK36" i="1"/>
  <c r="CL36" i="1"/>
  <c r="CM36" i="1"/>
  <c r="CK37" i="1"/>
  <c r="CL37" i="1"/>
  <c r="CM37" i="1"/>
  <c r="CK38" i="1"/>
  <c r="CL38" i="1"/>
  <c r="CM38" i="1"/>
  <c r="CK39" i="1"/>
  <c r="CL39" i="1"/>
  <c r="CM39" i="1"/>
  <c r="CK40" i="1"/>
  <c r="CL40" i="1"/>
  <c r="CM40" i="1"/>
  <c r="CK41" i="1"/>
  <c r="CL41" i="1"/>
  <c r="CM41" i="1"/>
  <c r="CK42" i="1"/>
  <c r="CL42" i="1"/>
  <c r="CM42" i="1"/>
  <c r="CK43" i="1"/>
  <c r="CL43" i="1"/>
  <c r="CM43" i="1"/>
  <c r="CK44" i="1"/>
  <c r="CL44" i="1"/>
  <c r="CM44" i="1"/>
  <c r="CK45" i="1"/>
  <c r="CL45" i="1"/>
  <c r="CM45" i="1"/>
  <c r="CK46" i="1"/>
  <c r="CL46" i="1"/>
  <c r="CM46" i="1"/>
  <c r="CK47" i="1"/>
  <c r="CL47" i="1"/>
  <c r="CM47" i="1"/>
  <c r="CK48" i="1"/>
  <c r="CL48" i="1"/>
  <c r="CM48" i="1"/>
  <c r="CK49" i="1"/>
  <c r="CL49" i="1"/>
  <c r="CM49" i="1"/>
  <c r="CK50" i="1"/>
  <c r="CL50" i="1"/>
  <c r="CM50" i="1"/>
  <c r="CK51" i="1"/>
  <c r="CL51" i="1"/>
  <c r="CM51" i="1"/>
  <c r="CK52" i="1"/>
  <c r="CL52" i="1"/>
  <c r="CM52" i="1"/>
  <c r="CK53" i="1"/>
  <c r="CL53" i="1"/>
  <c r="CM53" i="1"/>
  <c r="CK54" i="1"/>
  <c r="CL54" i="1"/>
  <c r="CM54" i="1"/>
  <c r="CK55" i="1"/>
  <c r="CL55" i="1"/>
  <c r="CM55" i="1"/>
  <c r="CK56" i="1"/>
  <c r="CL56" i="1"/>
  <c r="CM56" i="1"/>
  <c r="CK57" i="1"/>
  <c r="CL57" i="1"/>
  <c r="CM57" i="1"/>
  <c r="CK58" i="1"/>
  <c r="CL58" i="1"/>
  <c r="CM58" i="1"/>
  <c r="CK59" i="1"/>
  <c r="CL59" i="1"/>
  <c r="CM59" i="1"/>
  <c r="CK60" i="1"/>
  <c r="CL60" i="1"/>
  <c r="CM60" i="1"/>
  <c r="CK61" i="1"/>
  <c r="CL61" i="1"/>
  <c r="CM61" i="1"/>
  <c r="CK62" i="1"/>
  <c r="CL62" i="1"/>
  <c r="CM62" i="1"/>
  <c r="CK63" i="1"/>
  <c r="CL63" i="1"/>
  <c r="CM63" i="1"/>
  <c r="CK64" i="1"/>
  <c r="CL64" i="1"/>
  <c r="CM64" i="1"/>
  <c r="CK65" i="1"/>
  <c r="CL65" i="1"/>
  <c r="CM65" i="1"/>
  <c r="CK66" i="1"/>
  <c r="CL66" i="1"/>
  <c r="CM66" i="1"/>
  <c r="CK67" i="1"/>
  <c r="CL67" i="1"/>
  <c r="CM67" i="1"/>
  <c r="CK68" i="1"/>
  <c r="CL68" i="1"/>
  <c r="CM68" i="1"/>
  <c r="CK69" i="1"/>
  <c r="CL69" i="1"/>
  <c r="CM69" i="1"/>
  <c r="CK70" i="1"/>
  <c r="CL70" i="1"/>
  <c r="CM70" i="1"/>
  <c r="CK71" i="1"/>
  <c r="CL71" i="1"/>
  <c r="CM71" i="1"/>
  <c r="CK72" i="1"/>
  <c r="CL72" i="1"/>
  <c r="CM72" i="1"/>
  <c r="CK73" i="1"/>
  <c r="CL73" i="1"/>
  <c r="CM73" i="1"/>
  <c r="CK74" i="1"/>
  <c r="CL74" i="1"/>
  <c r="CM74" i="1"/>
  <c r="CK75" i="1"/>
  <c r="CL75" i="1"/>
  <c r="CM75" i="1"/>
  <c r="CK76" i="1"/>
  <c r="CL76" i="1"/>
  <c r="CM76" i="1"/>
  <c r="CK77" i="1"/>
  <c r="CL77" i="1"/>
  <c r="CM77" i="1"/>
  <c r="CK78" i="1"/>
  <c r="CL78" i="1"/>
  <c r="CM78" i="1"/>
  <c r="CK79" i="1"/>
  <c r="CL79" i="1"/>
  <c r="CM79" i="1"/>
  <c r="CK80" i="1"/>
  <c r="CL80" i="1"/>
  <c r="CM80" i="1"/>
  <c r="CK81" i="1"/>
  <c r="CL81" i="1"/>
  <c r="CM81" i="1"/>
  <c r="CK82" i="1"/>
  <c r="CL82" i="1"/>
  <c r="CM82" i="1"/>
  <c r="CK83" i="1"/>
  <c r="CL83" i="1"/>
  <c r="CM83" i="1"/>
  <c r="CK84" i="1"/>
  <c r="CL84" i="1"/>
  <c r="CM84" i="1"/>
  <c r="CK85" i="1"/>
  <c r="CL85" i="1"/>
  <c r="CM85" i="1"/>
  <c r="CK86" i="1"/>
  <c r="CL86" i="1"/>
  <c r="CM86" i="1"/>
  <c r="CK87" i="1"/>
  <c r="CL87" i="1"/>
  <c r="CM87" i="1"/>
  <c r="CK88" i="1"/>
  <c r="CL88" i="1"/>
  <c r="CM88" i="1"/>
  <c r="CK89" i="1"/>
  <c r="CL89" i="1"/>
  <c r="CM89" i="1"/>
  <c r="CK90" i="1"/>
  <c r="CL90" i="1"/>
  <c r="CM90" i="1"/>
  <c r="CK91" i="1"/>
  <c r="CL91" i="1"/>
  <c r="CM91" i="1"/>
  <c r="CK92" i="1"/>
  <c r="CL92" i="1"/>
  <c r="CM92" i="1"/>
  <c r="CK93" i="1"/>
  <c r="CL93" i="1"/>
  <c r="CM93" i="1"/>
  <c r="CK94" i="1"/>
  <c r="CL94" i="1"/>
  <c r="CM94" i="1"/>
  <c r="CK95" i="1"/>
  <c r="CL95" i="1"/>
  <c r="CM95" i="1"/>
  <c r="CK96" i="1"/>
  <c r="CL96" i="1"/>
  <c r="CM96" i="1"/>
  <c r="CK97" i="1"/>
  <c r="CL97" i="1"/>
  <c r="CM97" i="1"/>
  <c r="CK98" i="1"/>
  <c r="CL98" i="1"/>
  <c r="CM98" i="1"/>
  <c r="CK99" i="1"/>
  <c r="CL99" i="1"/>
  <c r="CM99" i="1"/>
  <c r="CK100" i="1"/>
  <c r="CL100" i="1"/>
  <c r="CM100" i="1"/>
  <c r="CK101" i="1"/>
  <c r="CL101" i="1"/>
  <c r="CM101" i="1"/>
  <c r="CK102" i="1"/>
  <c r="CL102" i="1"/>
  <c r="CM102" i="1"/>
  <c r="CK103" i="1"/>
  <c r="CL103" i="1"/>
  <c r="CM103" i="1"/>
  <c r="CK104" i="1"/>
  <c r="CL104" i="1"/>
  <c r="CM104" i="1"/>
  <c r="CK105" i="1"/>
  <c r="CL105" i="1"/>
  <c r="CM105" i="1"/>
  <c r="CK106" i="1"/>
  <c r="CL106" i="1"/>
  <c r="CM106" i="1"/>
  <c r="CK107" i="1"/>
  <c r="CL107" i="1"/>
  <c r="CM107" i="1"/>
  <c r="CK108" i="1"/>
  <c r="CL108" i="1"/>
  <c r="CM108" i="1"/>
  <c r="CK109" i="1"/>
  <c r="CL109" i="1"/>
  <c r="CM109" i="1"/>
  <c r="CK110" i="1"/>
  <c r="CL110" i="1"/>
  <c r="CM110" i="1"/>
  <c r="CK111" i="1"/>
  <c r="CL111" i="1"/>
  <c r="CM111" i="1"/>
  <c r="CK112" i="1"/>
  <c r="CL112" i="1"/>
  <c r="CM112" i="1"/>
  <c r="CK113" i="1"/>
  <c r="CL113" i="1"/>
  <c r="CM113" i="1"/>
  <c r="CK114" i="1"/>
  <c r="CL114" i="1"/>
  <c r="CM114" i="1"/>
  <c r="CK115" i="1"/>
  <c r="CL115" i="1"/>
  <c r="CM115" i="1"/>
  <c r="CK116" i="1"/>
  <c r="CL116" i="1"/>
  <c r="CM116" i="1"/>
  <c r="CK117" i="1"/>
  <c r="CL117" i="1"/>
  <c r="CM117" i="1"/>
  <c r="CK118" i="1"/>
  <c r="CL118" i="1"/>
  <c r="CM118" i="1"/>
  <c r="CK119" i="1"/>
  <c r="CL119" i="1"/>
  <c r="CM119" i="1"/>
  <c r="CK120" i="1"/>
  <c r="CL120" i="1"/>
  <c r="CM120" i="1"/>
  <c r="CK121" i="1"/>
  <c r="CL121" i="1"/>
  <c r="CM121" i="1"/>
  <c r="CK122" i="1"/>
  <c r="CL122" i="1"/>
  <c r="CM122" i="1"/>
  <c r="CK123" i="1"/>
  <c r="CL123" i="1"/>
  <c r="CM123" i="1"/>
  <c r="CK124" i="1"/>
  <c r="CL124" i="1"/>
  <c r="CM124" i="1"/>
  <c r="CK125" i="1"/>
  <c r="CL125" i="1"/>
  <c r="CM125" i="1"/>
  <c r="CK126" i="1"/>
  <c r="CL126" i="1"/>
  <c r="CM126" i="1"/>
  <c r="CK127" i="1"/>
  <c r="CL127" i="1"/>
  <c r="CM127" i="1"/>
  <c r="CK128" i="1"/>
  <c r="CL128" i="1"/>
  <c r="CM128" i="1"/>
  <c r="CK129" i="1"/>
  <c r="CL129" i="1"/>
  <c r="CM129" i="1"/>
  <c r="CK130" i="1"/>
  <c r="CL130" i="1"/>
  <c r="CM130" i="1"/>
  <c r="CK131" i="1"/>
  <c r="CL131" i="1"/>
  <c r="CM131" i="1"/>
  <c r="CK132" i="1"/>
  <c r="CL132" i="1"/>
  <c r="CM132" i="1"/>
  <c r="CK133" i="1"/>
  <c r="CL133" i="1"/>
  <c r="CM133" i="1"/>
  <c r="CK134" i="1"/>
  <c r="CL134" i="1"/>
  <c r="CM134" i="1"/>
  <c r="CK135" i="1"/>
  <c r="CL135" i="1"/>
  <c r="CM135" i="1"/>
  <c r="CK136" i="1"/>
  <c r="CL136" i="1"/>
  <c r="CM136" i="1"/>
  <c r="CK137" i="1"/>
  <c r="CL137" i="1"/>
  <c r="CM137" i="1"/>
  <c r="CK138" i="1"/>
  <c r="CL138" i="1"/>
  <c r="CM138" i="1"/>
  <c r="CK139" i="1"/>
  <c r="CL139" i="1"/>
  <c r="CM139" i="1"/>
  <c r="CK140" i="1"/>
  <c r="CL140" i="1"/>
  <c r="CM140" i="1"/>
  <c r="CK141" i="1"/>
  <c r="CL141" i="1"/>
  <c r="CM141" i="1"/>
  <c r="CK142" i="1"/>
  <c r="CL142" i="1"/>
  <c r="CM142" i="1"/>
  <c r="CK143" i="1"/>
  <c r="CL143" i="1"/>
  <c r="CM143" i="1"/>
  <c r="CK144" i="1"/>
  <c r="CL144" i="1"/>
  <c r="CM144" i="1"/>
  <c r="CK145" i="1"/>
  <c r="CL145" i="1"/>
  <c r="CM145" i="1"/>
  <c r="CK146" i="1"/>
  <c r="CL146" i="1"/>
  <c r="CM146" i="1"/>
  <c r="CK147" i="1"/>
  <c r="CL147" i="1"/>
  <c r="CM147" i="1"/>
  <c r="CK148" i="1"/>
  <c r="CL148" i="1"/>
  <c r="CM148" i="1"/>
  <c r="CK149" i="1"/>
  <c r="CL149" i="1"/>
  <c r="CM149" i="1"/>
  <c r="CK150" i="1"/>
  <c r="CL150" i="1"/>
  <c r="CM150" i="1"/>
  <c r="CK151" i="1"/>
  <c r="CL151" i="1"/>
  <c r="CM151" i="1"/>
  <c r="CK152" i="1"/>
  <c r="CL152" i="1"/>
  <c r="CM152" i="1"/>
  <c r="CK153" i="1"/>
  <c r="CL153" i="1"/>
  <c r="CM153" i="1"/>
  <c r="CK154" i="1"/>
  <c r="CL154" i="1"/>
  <c r="CM154" i="1"/>
  <c r="CK155" i="1"/>
  <c r="CL155" i="1"/>
  <c r="CM155" i="1"/>
  <c r="CK156" i="1"/>
  <c r="CL156" i="1"/>
  <c r="CM156" i="1"/>
  <c r="CK157" i="1"/>
  <c r="CL157" i="1"/>
  <c r="CM157" i="1"/>
  <c r="CK158" i="1"/>
  <c r="CL158" i="1"/>
  <c r="CM158" i="1"/>
  <c r="CK159" i="1"/>
  <c r="CL159" i="1"/>
  <c r="CM159" i="1"/>
  <c r="CK160" i="1"/>
  <c r="CL160" i="1"/>
  <c r="CM160" i="1"/>
  <c r="CK161" i="1"/>
  <c r="CL161" i="1"/>
  <c r="CM161" i="1"/>
  <c r="CK162" i="1"/>
  <c r="CL162" i="1"/>
  <c r="CM162" i="1"/>
  <c r="CK163" i="1"/>
  <c r="CL163" i="1"/>
  <c r="CM163" i="1"/>
  <c r="CK164" i="1"/>
  <c r="CL164" i="1"/>
  <c r="CM164" i="1"/>
  <c r="CK165" i="1"/>
  <c r="CL165" i="1"/>
  <c r="CM165" i="1"/>
  <c r="CK166" i="1"/>
  <c r="CL166" i="1"/>
  <c r="CM166" i="1"/>
  <c r="CM3" i="1"/>
  <c r="CL3" i="1"/>
  <c r="CK3" i="1"/>
  <c r="BG4" i="51"/>
  <c r="BG5" i="51"/>
  <c r="BG6" i="51"/>
  <c r="BG7" i="51"/>
  <c r="BG8" i="51"/>
  <c r="BG9" i="51"/>
  <c r="BG10" i="51"/>
  <c r="BG11" i="51"/>
  <c r="BG12" i="51"/>
  <c r="BG13" i="51"/>
  <c r="BG14" i="51"/>
  <c r="BG15" i="51"/>
  <c r="BG16" i="51"/>
  <c r="BG17" i="51"/>
  <c r="BG18" i="51"/>
  <c r="BG19" i="51"/>
  <c r="BG20" i="51"/>
  <c r="BG21" i="51"/>
  <c r="BG22" i="51"/>
  <c r="BG23" i="51"/>
  <c r="BG24" i="51"/>
  <c r="BG25" i="51"/>
  <c r="BG26" i="51"/>
  <c r="BG27" i="51"/>
  <c r="BG28" i="51"/>
  <c r="BG29" i="51"/>
  <c r="BG30" i="51"/>
  <c r="BG31" i="51"/>
  <c r="BG32" i="51"/>
  <c r="BG33" i="51"/>
  <c r="BG34" i="51"/>
  <c r="BG35" i="51"/>
  <c r="BG36" i="51"/>
  <c r="BG37" i="51"/>
  <c r="BG38" i="51"/>
  <c r="BG39" i="51"/>
  <c r="BG40" i="51"/>
  <c r="BG41" i="51"/>
  <c r="BG42" i="51"/>
  <c r="BG43" i="51"/>
  <c r="BG44" i="51"/>
  <c r="BG45" i="51"/>
  <c r="BG46" i="51"/>
  <c r="BG47" i="51"/>
  <c r="BG48" i="51"/>
  <c r="BG49" i="51"/>
  <c r="BG50" i="51"/>
  <c r="BG51" i="51"/>
  <c r="BG52" i="51"/>
  <c r="BG53" i="51"/>
  <c r="BG54" i="51"/>
  <c r="BG55" i="51"/>
  <c r="BG56" i="51"/>
  <c r="BG57" i="51"/>
  <c r="BG58" i="51"/>
  <c r="BG59" i="51"/>
  <c r="BG60" i="51"/>
  <c r="BG61" i="51"/>
  <c r="BG62" i="51"/>
  <c r="BG63" i="51"/>
  <c r="BG64" i="51"/>
  <c r="BG65" i="51"/>
  <c r="BG66" i="51"/>
  <c r="BG67" i="51"/>
  <c r="BG68" i="51"/>
  <c r="BG69" i="51"/>
  <c r="BG70" i="51"/>
  <c r="BG71" i="51"/>
  <c r="BG72" i="51"/>
  <c r="BG73" i="51"/>
  <c r="BG74" i="51"/>
  <c r="BG75" i="51"/>
  <c r="BG76" i="51"/>
  <c r="BG77" i="51"/>
  <c r="BG78" i="51"/>
  <c r="BG79" i="51"/>
  <c r="BG80" i="51"/>
  <c r="BG81" i="51"/>
  <c r="BG82" i="51"/>
  <c r="BG83" i="51"/>
  <c r="BG84" i="51"/>
  <c r="BG85" i="51"/>
  <c r="BG86" i="51"/>
  <c r="BG87" i="51"/>
  <c r="BG88" i="51"/>
  <c r="BG89" i="51"/>
  <c r="BG90" i="51"/>
  <c r="BG95" i="51"/>
  <c r="BG96" i="51"/>
  <c r="BG97" i="51"/>
  <c r="BG98" i="51"/>
  <c r="BG99" i="51"/>
  <c r="BG100" i="51"/>
  <c r="BG101" i="51"/>
  <c r="BG102" i="51"/>
  <c r="BG103" i="51"/>
  <c r="BG104" i="51"/>
  <c r="BG105" i="51"/>
  <c r="BG106" i="51"/>
  <c r="BG107" i="51"/>
  <c r="BG108" i="51"/>
  <c r="BG109" i="51"/>
  <c r="BG110" i="51"/>
  <c r="BG111" i="51"/>
  <c r="BG112" i="51"/>
  <c r="BG113" i="51"/>
  <c r="BG114" i="51"/>
  <c r="BG115" i="51"/>
  <c r="BG116" i="51"/>
  <c r="BG117" i="51"/>
  <c r="BG118" i="51"/>
  <c r="BG119" i="51"/>
  <c r="BG120" i="51"/>
  <c r="BG121" i="51"/>
  <c r="BG122" i="51"/>
  <c r="BG123" i="51"/>
  <c r="BG124" i="51"/>
  <c r="BG125" i="51"/>
  <c r="BG126" i="51"/>
  <c r="BG127" i="51"/>
  <c r="BG128" i="51"/>
  <c r="BG129" i="51"/>
  <c r="BG130" i="51"/>
  <c r="BG131" i="51"/>
  <c r="BG132" i="51"/>
  <c r="BG133" i="51"/>
  <c r="BG134" i="51"/>
  <c r="BG135" i="51"/>
  <c r="BG136" i="51"/>
  <c r="BG137" i="51"/>
  <c r="BG138" i="51"/>
  <c r="BG139" i="51"/>
  <c r="BG140" i="51"/>
  <c r="BG141" i="51"/>
  <c r="BG142" i="51"/>
  <c r="BG143" i="51"/>
  <c r="BG144" i="51"/>
  <c r="BG145" i="51"/>
  <c r="BG146" i="51"/>
  <c r="BG147" i="51"/>
  <c r="BG148" i="51"/>
  <c r="BG149" i="51"/>
  <c r="BG150" i="51"/>
  <c r="BG151" i="51"/>
  <c r="BG152" i="51"/>
  <c r="BG153" i="51"/>
  <c r="BG154" i="51"/>
  <c r="BG155" i="51"/>
  <c r="BG156" i="51"/>
  <c r="BG157" i="51"/>
  <c r="BG158" i="51"/>
  <c r="BG159" i="51"/>
  <c r="BG160" i="51"/>
  <c r="BG161" i="51"/>
  <c r="BG162" i="51"/>
  <c r="BG163" i="51"/>
  <c r="BG164" i="51"/>
  <c r="BG165" i="51"/>
  <c r="BG166" i="51"/>
  <c r="BG167" i="51"/>
  <c r="BG168" i="51"/>
  <c r="BG169" i="51"/>
  <c r="BG170" i="51"/>
  <c r="BG171" i="51"/>
  <c r="BG172" i="51"/>
  <c r="BG173" i="51"/>
  <c r="BG174" i="51"/>
  <c r="BG175" i="51"/>
  <c r="BG176" i="51"/>
  <c r="BG177" i="51"/>
  <c r="BG178" i="51"/>
  <c r="BG179" i="51"/>
  <c r="BG180" i="51"/>
  <c r="BG181" i="51"/>
  <c r="BG182" i="51"/>
  <c r="BG183" i="51"/>
  <c r="BG184" i="51"/>
  <c r="BG185" i="51"/>
  <c r="BG186" i="51"/>
  <c r="BG187" i="51"/>
  <c r="BG188" i="51"/>
  <c r="BG189" i="51"/>
  <c r="BG190" i="51"/>
  <c r="BG191" i="51"/>
  <c r="BG192" i="51"/>
  <c r="BG193" i="51"/>
  <c r="BG194" i="51"/>
  <c r="BG195" i="51"/>
  <c r="BG196" i="51"/>
  <c r="BG197" i="51"/>
  <c r="BG198" i="51"/>
  <c r="BG199" i="51"/>
  <c r="BG200" i="51"/>
  <c r="BG201" i="51"/>
  <c r="BG202" i="51"/>
  <c r="BG203" i="51"/>
  <c r="BG204" i="51"/>
  <c r="BG205" i="51"/>
  <c r="BG206" i="51"/>
  <c r="BG207" i="51"/>
  <c r="BG208" i="51"/>
  <c r="BG209" i="51"/>
  <c r="BG210" i="51"/>
  <c r="BG211" i="51"/>
  <c r="BG212" i="51"/>
  <c r="BG213" i="51"/>
  <c r="BG214" i="51"/>
  <c r="BG215" i="51"/>
  <c r="BG216" i="51"/>
  <c r="BG217" i="51"/>
  <c r="BG218" i="51"/>
  <c r="BG219" i="51"/>
  <c r="BG220" i="51"/>
  <c r="BG221" i="51"/>
  <c r="BG222" i="51"/>
  <c r="BG223" i="51"/>
  <c r="BG224" i="51"/>
  <c r="BG225" i="51"/>
  <c r="BG226" i="51"/>
  <c r="BG227" i="51"/>
  <c r="BG228" i="51"/>
  <c r="BG229" i="51"/>
  <c r="BG230" i="51"/>
  <c r="BG231" i="51"/>
  <c r="BG232" i="51"/>
  <c r="BG233" i="51"/>
  <c r="BG234" i="51"/>
  <c r="BG235" i="51"/>
  <c r="BG236" i="51"/>
  <c r="BG237" i="51"/>
  <c r="BG238" i="51"/>
  <c r="BG239" i="51"/>
  <c r="BG240" i="51"/>
  <c r="BG241" i="51"/>
  <c r="BG242" i="51"/>
  <c r="BG243" i="51"/>
  <c r="BG244" i="51"/>
  <c r="BG245" i="51"/>
  <c r="BG246" i="51"/>
  <c r="BG247" i="51"/>
  <c r="BG248" i="51"/>
  <c r="BG249" i="51"/>
  <c r="BG250" i="51"/>
  <c r="BG251" i="51"/>
  <c r="BG252" i="51"/>
  <c r="BG253" i="51"/>
  <c r="BG254" i="51"/>
  <c r="BG255" i="51"/>
  <c r="BG256" i="51"/>
  <c r="BG257" i="51"/>
  <c r="BG258" i="51"/>
  <c r="BG259" i="51"/>
  <c r="BG260" i="51"/>
  <c r="BG261" i="51"/>
  <c r="BG262" i="51"/>
  <c r="BG263" i="51"/>
  <c r="BG264" i="51"/>
  <c r="BG265" i="51"/>
  <c r="BG266" i="51"/>
  <c r="BG267" i="51"/>
  <c r="BG268" i="51"/>
  <c r="BG269" i="51"/>
  <c r="BG270" i="51"/>
  <c r="BG271" i="51"/>
  <c r="BG272" i="51"/>
  <c r="BG273" i="51"/>
  <c r="BG274" i="51"/>
  <c r="BG3" i="51"/>
  <c r="BH94" i="51"/>
  <c r="BH93" i="51"/>
  <c r="BH92" i="51"/>
  <c r="BH91" i="51"/>
  <c r="BF94" i="51"/>
  <c r="BG94" i="51"/>
  <c r="BF93" i="51"/>
  <c r="BG93" i="51"/>
  <c r="BF92" i="51"/>
  <c r="BG92" i="51"/>
  <c r="BF91" i="51"/>
  <c r="BG91" i="51"/>
  <c r="A274" i="51"/>
  <c r="A273" i="51"/>
  <c r="A272" i="51"/>
  <c r="A271" i="51"/>
  <c r="A270" i="51"/>
  <c r="A269" i="51"/>
  <c r="A268" i="51"/>
  <c r="A267" i="51"/>
  <c r="A266" i="51"/>
  <c r="A265" i="51"/>
  <c r="A264" i="51"/>
  <c r="A263" i="51"/>
  <c r="A262" i="51"/>
  <c r="A261" i="51"/>
  <c r="A260" i="51"/>
  <c r="A259" i="51"/>
  <c r="A258" i="51"/>
  <c r="A257" i="51"/>
  <c r="A256" i="51"/>
  <c r="A255" i="51"/>
  <c r="A254" i="51"/>
  <c r="A253" i="51"/>
  <c r="A252" i="51"/>
  <c r="A251" i="51"/>
  <c r="A250" i="51"/>
  <c r="A249" i="51"/>
  <c r="A248" i="51"/>
  <c r="A247" i="51"/>
  <c r="A246" i="51"/>
  <c r="A245" i="51"/>
  <c r="A244" i="51"/>
  <c r="A243" i="51"/>
  <c r="A242" i="51"/>
  <c r="A241" i="51"/>
  <c r="A240" i="51"/>
  <c r="A239" i="51"/>
  <c r="A238" i="51"/>
  <c r="A237" i="51"/>
  <c r="A236" i="51"/>
  <c r="A235" i="51"/>
  <c r="A234" i="51"/>
  <c r="A233" i="51"/>
  <c r="A232" i="51"/>
  <c r="A231" i="51"/>
  <c r="A230" i="51"/>
  <c r="A229" i="51"/>
  <c r="A228" i="51"/>
  <c r="A227" i="51"/>
  <c r="A160" i="51"/>
  <c r="A159" i="51"/>
  <c r="A158" i="51"/>
  <c r="A157" i="51"/>
  <c r="A156" i="51"/>
  <c r="A155" i="51"/>
  <c r="A154" i="51"/>
  <c r="A153" i="51"/>
  <c r="A152" i="51"/>
  <c r="A151" i="51"/>
  <c r="A150" i="51"/>
  <c r="A149" i="51"/>
  <c r="A148" i="51"/>
  <c r="A147" i="51"/>
  <c r="A146" i="51"/>
  <c r="A145" i="51"/>
  <c r="A144" i="51"/>
  <c r="A143" i="51"/>
  <c r="A142" i="51"/>
  <c r="A141" i="51"/>
  <c r="A140" i="51"/>
  <c r="A139" i="51"/>
  <c r="A138" i="51"/>
  <c r="A137" i="51"/>
  <c r="A90" i="51"/>
  <c r="A89" i="51"/>
  <c r="A88" i="51"/>
  <c r="A87" i="51"/>
  <c r="A86" i="51"/>
  <c r="A85" i="51"/>
  <c r="A84" i="51"/>
  <c r="A83" i="51"/>
  <c r="A82" i="51"/>
  <c r="A81" i="51"/>
  <c r="A80" i="51"/>
  <c r="A79" i="51"/>
  <c r="A78" i="51"/>
  <c r="A77" i="51"/>
  <c r="A76" i="51"/>
  <c r="A75" i="51"/>
  <c r="A74" i="51"/>
  <c r="A73" i="51"/>
  <c r="A72" i="51"/>
  <c r="A71" i="51"/>
  <c r="A70" i="51"/>
  <c r="A69" i="51"/>
  <c r="A68" i="51"/>
  <c r="A67" i="51"/>
  <c r="A66" i="51"/>
  <c r="A65" i="51"/>
  <c r="A64" i="51"/>
  <c r="A63" i="51"/>
  <c r="A62" i="51"/>
  <c r="A61" i="51"/>
  <c r="A60" i="51"/>
  <c r="A59" i="51"/>
  <c r="A58" i="51"/>
  <c r="A57" i="51"/>
  <c r="A56" i="51"/>
  <c r="A55" i="51"/>
  <c r="A226" i="51"/>
  <c r="A225" i="51"/>
  <c r="A224" i="51"/>
  <c r="A223" i="51"/>
  <c r="A222" i="51"/>
  <c r="A221" i="51"/>
  <c r="A220" i="51"/>
  <c r="A219" i="51"/>
  <c r="A218" i="51"/>
  <c r="A217" i="51"/>
  <c r="A216" i="51"/>
  <c r="A215" i="51"/>
  <c r="A214" i="51"/>
  <c r="A213" i="51"/>
  <c r="A212" i="51"/>
  <c r="A211" i="51"/>
  <c r="A210" i="51"/>
  <c r="A209" i="51"/>
  <c r="A208" i="51"/>
  <c r="A207" i="51"/>
  <c r="A206" i="51"/>
  <c r="A205" i="51"/>
  <c r="A204" i="51"/>
  <c r="A203" i="51"/>
  <c r="A202" i="51"/>
  <c r="A201" i="51"/>
  <c r="A200" i="51"/>
  <c r="A199" i="51"/>
  <c r="A198" i="51"/>
  <c r="A197" i="51"/>
  <c r="A196" i="51"/>
  <c r="A195" i="51"/>
  <c r="A194" i="51"/>
  <c r="A193" i="51"/>
  <c r="A192" i="51"/>
  <c r="A191" i="51"/>
  <c r="A190" i="51"/>
  <c r="A189" i="51"/>
  <c r="A188" i="51"/>
  <c r="A187" i="51"/>
  <c r="A186" i="51"/>
  <c r="A185" i="51"/>
  <c r="A184" i="51"/>
  <c r="A183" i="51"/>
  <c r="A182" i="51"/>
  <c r="A181" i="51"/>
  <c r="A180" i="51"/>
  <c r="A179" i="51"/>
  <c r="A178" i="51"/>
  <c r="A177" i="51"/>
  <c r="A176" i="51"/>
  <c r="A175" i="51"/>
  <c r="A174" i="51"/>
  <c r="A173" i="51"/>
  <c r="A172" i="51"/>
  <c r="A171" i="51"/>
  <c r="A170" i="51"/>
  <c r="A169" i="51"/>
  <c r="A168" i="51"/>
  <c r="A167" i="51"/>
  <c r="A166" i="51"/>
  <c r="A165" i="51"/>
  <c r="A164" i="51"/>
  <c r="A163" i="51"/>
  <c r="A162" i="51"/>
  <c r="A161" i="51"/>
  <c r="A136" i="51"/>
  <c r="A135" i="51"/>
  <c r="A134" i="51"/>
  <c r="A133" i="51"/>
  <c r="A132" i="51"/>
  <c r="A131" i="51"/>
  <c r="A130" i="51"/>
  <c r="A129" i="51"/>
  <c r="A128" i="51"/>
  <c r="A127" i="51"/>
  <c r="A126" i="51"/>
  <c r="A125" i="51"/>
  <c r="A124" i="51"/>
  <c r="A123" i="51"/>
  <c r="A122" i="51"/>
  <c r="A121" i="51"/>
  <c r="A120" i="51"/>
  <c r="A119" i="51"/>
  <c r="A118" i="51"/>
  <c r="A117" i="51"/>
  <c r="A116" i="51"/>
  <c r="A115" i="51"/>
  <c r="A114" i="51"/>
  <c r="A113" i="51"/>
  <c r="A112" i="51"/>
  <c r="A111" i="51"/>
  <c r="A110" i="51"/>
  <c r="A109" i="51"/>
  <c r="A108" i="51"/>
  <c r="A107" i="51"/>
  <c r="A106" i="51"/>
  <c r="A105" i="51"/>
  <c r="A104" i="51"/>
  <c r="A103" i="51"/>
  <c r="A102" i="51"/>
  <c r="A101" i="51"/>
  <c r="A100" i="51"/>
  <c r="A99" i="51"/>
  <c r="A98" i="51"/>
  <c r="A97" i="51"/>
  <c r="A96" i="51"/>
  <c r="A95" i="51"/>
  <c r="A94" i="51"/>
  <c r="A93" i="51"/>
  <c r="A92" i="51"/>
  <c r="A91" i="51"/>
  <c r="A54" i="51"/>
  <c r="A53" i="51"/>
  <c r="A52" i="51"/>
  <c r="A51" i="51"/>
  <c r="A50" i="51"/>
  <c r="A49" i="51"/>
  <c r="A48" i="51"/>
  <c r="A47" i="51"/>
  <c r="A46" i="51"/>
  <c r="A45" i="51"/>
  <c r="A44" i="51"/>
  <c r="A43" i="51"/>
  <c r="A42" i="51"/>
  <c r="A41" i="51"/>
  <c r="A40" i="51"/>
  <c r="A39" i="51"/>
  <c r="A38" i="51"/>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7" i="51"/>
  <c r="A6" i="51"/>
  <c r="A5" i="51"/>
  <c r="A4" i="51"/>
  <c r="A3" i="51"/>
  <c r="B1182" i="23"/>
  <c r="E656" i="14"/>
  <c r="D656" i="14"/>
  <c r="A656" i="14"/>
  <c r="E578" i="14"/>
  <c r="D578" i="14"/>
  <c r="A578" i="14"/>
  <c r="E500" i="14"/>
  <c r="D500" i="14"/>
  <c r="A500" i="14"/>
  <c r="E422" i="14"/>
  <c r="D422" i="14"/>
  <c r="A422" i="14"/>
  <c r="E344" i="14"/>
  <c r="D344" i="14"/>
  <c r="A344" i="14"/>
  <c r="E266" i="14"/>
  <c r="D266" i="14"/>
  <c r="A266" i="14"/>
  <c r="E656" i="28"/>
  <c r="D656" i="28"/>
  <c r="A656" i="28"/>
  <c r="E578" i="28"/>
  <c r="D578" i="28"/>
  <c r="A578" i="28"/>
  <c r="E500" i="28"/>
  <c r="D500" i="28"/>
  <c r="A500" i="28"/>
  <c r="E422" i="28"/>
  <c r="D422" i="28"/>
  <c r="A422" i="28"/>
  <c r="E344" i="28"/>
  <c r="D344" i="28"/>
  <c r="A344" i="28"/>
  <c r="E266" i="28"/>
  <c r="D266" i="28"/>
  <c r="A266" i="28"/>
  <c r="E656" i="18"/>
  <c r="D656" i="18"/>
  <c r="A656" i="18"/>
  <c r="E578" i="18"/>
  <c r="D578" i="18"/>
  <c r="A578" i="18"/>
  <c r="E500" i="18"/>
  <c r="D500" i="18"/>
  <c r="A500" i="18"/>
  <c r="E422" i="18"/>
  <c r="D422" i="18"/>
  <c r="A422" i="18"/>
  <c r="E344" i="18"/>
  <c r="D344" i="18"/>
  <c r="A344" i="18"/>
  <c r="E266" i="18"/>
  <c r="D266" i="18"/>
  <c r="A266" i="18"/>
  <c r="E656" i="17"/>
  <c r="D656" i="17"/>
  <c r="A656" i="17"/>
  <c r="E578" i="17"/>
  <c r="D578" i="17"/>
  <c r="A578" i="17"/>
  <c r="E500" i="17"/>
  <c r="D500" i="17"/>
  <c r="A500" i="17"/>
  <c r="E422" i="17"/>
  <c r="D422" i="17"/>
  <c r="A422" i="17"/>
  <c r="E344" i="17"/>
  <c r="D344" i="17"/>
  <c r="A344" i="17"/>
  <c r="E266" i="17"/>
  <c r="D266" i="17"/>
  <c r="A266" i="17"/>
  <c r="E656" i="16"/>
  <c r="D656" i="16"/>
  <c r="A656" i="16"/>
  <c r="E578" i="16"/>
  <c r="D578" i="16"/>
  <c r="A578" i="16"/>
  <c r="E500" i="16"/>
  <c r="D500" i="16"/>
  <c r="A500" i="16"/>
  <c r="E422" i="16"/>
  <c r="D422" i="16"/>
  <c r="A422" i="16"/>
  <c r="E344" i="16"/>
  <c r="D344" i="16"/>
  <c r="A344" i="16"/>
  <c r="A266" i="16"/>
  <c r="D266" i="16"/>
  <c r="T192" i="7"/>
  <c r="T191" i="7"/>
  <c r="T190" i="7"/>
  <c r="T189" i="7"/>
  <c r="E266" i="16"/>
  <c r="C5" i="2"/>
  <c r="C4" i="2"/>
  <c r="C3" i="2"/>
  <c r="AV115" i="1"/>
  <c r="AU73" i="1"/>
  <c r="AV68" i="1"/>
  <c r="AV61" i="1"/>
  <c r="AU67" i="1"/>
  <c r="AU75" i="1"/>
  <c r="AU107" i="1"/>
  <c r="AU115" i="1"/>
  <c r="AV62" i="1"/>
  <c r="AV70" i="1"/>
  <c r="AV102" i="1"/>
  <c r="AV110" i="1"/>
  <c r="AV118" i="1"/>
  <c r="AU74" i="1"/>
  <c r="AV69" i="1"/>
  <c r="AV109" i="1"/>
  <c r="AV117" i="1"/>
  <c r="AU68" i="1"/>
  <c r="AU116" i="1"/>
  <c r="AV71" i="1"/>
  <c r="AV103" i="1"/>
  <c r="AV111" i="1"/>
  <c r="AU61" i="1"/>
  <c r="AU101" i="1"/>
  <c r="AU109" i="1"/>
  <c r="AU117" i="1"/>
  <c r="AV64" i="1"/>
  <c r="AV72" i="1"/>
  <c r="AV104" i="1"/>
  <c r="AV112" i="1"/>
  <c r="AU65" i="1"/>
  <c r="AU113" i="1"/>
  <c r="AU66" i="1"/>
  <c r="AU60" i="1"/>
  <c r="AU108" i="1"/>
  <c r="AU69" i="1"/>
  <c r="AU62" i="1"/>
  <c r="AU70" i="1"/>
  <c r="AU102" i="1"/>
  <c r="AU110" i="1"/>
  <c r="AU118" i="1"/>
  <c r="AV65" i="1"/>
  <c r="AV73" i="1"/>
  <c r="AV105" i="1"/>
  <c r="AV113" i="1"/>
  <c r="AV60" i="1"/>
  <c r="AU114" i="1"/>
  <c r="AV101" i="1"/>
  <c r="AU76" i="1"/>
  <c r="AV63" i="1"/>
  <c r="AU63" i="1"/>
  <c r="AU71" i="1"/>
  <c r="AU103" i="1"/>
  <c r="AU111" i="1"/>
  <c r="AU59" i="1"/>
  <c r="AV66" i="1"/>
  <c r="AV74" i="1"/>
  <c r="AV106" i="1"/>
  <c r="AV114" i="1"/>
  <c r="AU105" i="1"/>
  <c r="AV76" i="1"/>
  <c r="AV108" i="1"/>
  <c r="AV116" i="1"/>
  <c r="AU106" i="1"/>
  <c r="AU64" i="1"/>
  <c r="AU72" i="1"/>
  <c r="AU104" i="1"/>
  <c r="AU112" i="1"/>
  <c r="AV59" i="1"/>
  <c r="AV67" i="1"/>
  <c r="AV75" i="1"/>
  <c r="AV107" i="1"/>
  <c r="AK166" i="1"/>
  <c r="AK165" i="1"/>
  <c r="AK164" i="1"/>
  <c r="AK163" i="1"/>
  <c r="AK162" i="1"/>
  <c r="AK161" i="1"/>
  <c r="AK160" i="1"/>
  <c r="AK159" i="1"/>
  <c r="AK158" i="1"/>
  <c r="AK157" i="1"/>
  <c r="AK156" i="1"/>
  <c r="AK155" i="1"/>
  <c r="AK154" i="1"/>
  <c r="AK153" i="1"/>
  <c r="AK152" i="1"/>
  <c r="AK151" i="1"/>
  <c r="AK150" i="1"/>
  <c r="AK149" i="1"/>
  <c r="AK148" i="1"/>
  <c r="AK147" i="1"/>
  <c r="AK146" i="1"/>
  <c r="AK145" i="1"/>
  <c r="AK144" i="1"/>
  <c r="AK143" i="1"/>
  <c r="AK142" i="1"/>
  <c r="AK141" i="1"/>
  <c r="AK140" i="1"/>
  <c r="AK139" i="1"/>
  <c r="AK138" i="1"/>
  <c r="AK137" i="1"/>
  <c r="AK136" i="1"/>
  <c r="AK135" i="1"/>
  <c r="AK134" i="1"/>
  <c r="AK133" i="1"/>
  <c r="AK132" i="1"/>
  <c r="AK131" i="1"/>
  <c r="AK130" i="1"/>
  <c r="AK129" i="1"/>
  <c r="AK128" i="1"/>
  <c r="AK127" i="1"/>
  <c r="AK126" i="1"/>
  <c r="AK125" i="1"/>
  <c r="AK124" i="1"/>
  <c r="AK123" i="1"/>
  <c r="AK122" i="1"/>
  <c r="AK121" i="1"/>
  <c r="AK120" i="1"/>
  <c r="AK119" i="1"/>
  <c r="AK118" i="1"/>
  <c r="AK117" i="1"/>
  <c r="AK116" i="1"/>
  <c r="AK115" i="1"/>
  <c r="AK114" i="1"/>
  <c r="AK113" i="1"/>
  <c r="AK112" i="1"/>
  <c r="AK111" i="1"/>
  <c r="AK110" i="1"/>
  <c r="AK109" i="1"/>
  <c r="AK108" i="1"/>
  <c r="AK107" i="1"/>
  <c r="AK106" i="1"/>
  <c r="AK105" i="1"/>
  <c r="AK104" i="1"/>
  <c r="AK103" i="1"/>
  <c r="AK102" i="1"/>
  <c r="AK101" i="1"/>
  <c r="AK100" i="1"/>
  <c r="AK99" i="1"/>
  <c r="AK98" i="1"/>
  <c r="AK97" i="1"/>
  <c r="AK96" i="1"/>
  <c r="AK95" i="1"/>
  <c r="AK94" i="1"/>
  <c r="AK93" i="1"/>
  <c r="AK92" i="1"/>
  <c r="AK91" i="1"/>
  <c r="AK90" i="1"/>
  <c r="AK89" i="1"/>
  <c r="AK88" i="1"/>
  <c r="AK87" i="1"/>
  <c r="AK86" i="1"/>
  <c r="AK85" i="1"/>
  <c r="AK84" i="1"/>
  <c r="AK83" i="1"/>
  <c r="AK82" i="1"/>
  <c r="AK81" i="1"/>
  <c r="AK80" i="1"/>
  <c r="AK79" i="1"/>
  <c r="AK78" i="1"/>
  <c r="AK77" i="1"/>
  <c r="AK76" i="1"/>
  <c r="AK75" i="1"/>
  <c r="AK74" i="1"/>
  <c r="AK73" i="1"/>
  <c r="AK72" i="1"/>
  <c r="AK71" i="1"/>
  <c r="AK70" i="1"/>
  <c r="AK69" i="1"/>
  <c r="AK68" i="1"/>
  <c r="AK67" i="1"/>
  <c r="AK66" i="1"/>
  <c r="AK65" i="1"/>
  <c r="AK64" i="1"/>
  <c r="AK63" i="1"/>
  <c r="AK62" i="1"/>
  <c r="AK61" i="1"/>
  <c r="AK60" i="1"/>
  <c r="AK59" i="1"/>
  <c r="AK54" i="1"/>
  <c r="AK53" i="1"/>
  <c r="AK52" i="1"/>
  <c r="AK51" i="1"/>
  <c r="AK50" i="1"/>
  <c r="AK49" i="1"/>
  <c r="AK48" i="1"/>
  <c r="AK47" i="1"/>
  <c r="AK46" i="1"/>
  <c r="AK45" i="1"/>
  <c r="AK44" i="1"/>
  <c r="AK43" i="1"/>
  <c r="AK42" i="1"/>
  <c r="AK41" i="1"/>
  <c r="AK40" i="1"/>
  <c r="AK39" i="1"/>
  <c r="AK38" i="1"/>
  <c r="AK37" i="1"/>
  <c r="AK36" i="1"/>
  <c r="AK35" i="1"/>
  <c r="AK34" i="1"/>
  <c r="AK33" i="1"/>
  <c r="AK32" i="1"/>
  <c r="AK31" i="1"/>
  <c r="AK30" i="1"/>
  <c r="AK29" i="1"/>
  <c r="AK28" i="1"/>
  <c r="AK27" i="1"/>
  <c r="AK26" i="1"/>
  <c r="AK25" i="1"/>
  <c r="AK24" i="1"/>
  <c r="AK23" i="1"/>
  <c r="AK22" i="1"/>
  <c r="AK21" i="1"/>
  <c r="AK20" i="1"/>
  <c r="H331" i="49"/>
  <c r="D331" i="49"/>
  <c r="C331" i="49"/>
  <c r="A331" i="49"/>
  <c r="H330" i="49"/>
  <c r="D330" i="49"/>
  <c r="C330" i="49"/>
  <c r="A330" i="49"/>
  <c r="H329" i="49"/>
  <c r="D329" i="49"/>
  <c r="C329" i="49"/>
  <c r="A329" i="49"/>
  <c r="H328" i="49"/>
  <c r="D328" i="49"/>
  <c r="C328" i="49"/>
  <c r="A328" i="49"/>
  <c r="H327" i="49"/>
  <c r="D327" i="49"/>
  <c r="C327" i="49"/>
  <c r="A327" i="49"/>
  <c r="H326" i="49"/>
  <c r="D326" i="49"/>
  <c r="C326" i="49"/>
  <c r="A326" i="49"/>
  <c r="C325" i="49"/>
  <c r="C324" i="49"/>
  <c r="B301" i="49"/>
  <c r="H324" i="49"/>
  <c r="H325" i="49"/>
  <c r="B300" i="49"/>
  <c r="B295" i="49"/>
  <c r="A324" i="49"/>
  <c r="A325" i="49"/>
  <c r="H293" i="49"/>
  <c r="D293" i="49"/>
  <c r="C293" i="49"/>
  <c r="A293" i="49"/>
  <c r="H292" i="49"/>
  <c r="D292" i="49"/>
  <c r="C292" i="49"/>
  <c r="A292" i="49"/>
  <c r="H291" i="49"/>
  <c r="D291" i="49"/>
  <c r="C291" i="49"/>
  <c r="A291" i="49"/>
  <c r="H290" i="49"/>
  <c r="D290" i="49"/>
  <c r="C290" i="49"/>
  <c r="A290" i="49"/>
  <c r="H289" i="49"/>
  <c r="D289" i="49"/>
  <c r="C289" i="49"/>
  <c r="A289" i="49"/>
  <c r="H288" i="49"/>
  <c r="D288" i="49"/>
  <c r="C288" i="49"/>
  <c r="A288" i="49"/>
  <c r="C287" i="49"/>
  <c r="C286" i="49"/>
  <c r="B263" i="49"/>
  <c r="H286" i="49"/>
  <c r="H287" i="49"/>
  <c r="B262" i="49"/>
  <c r="B257" i="49"/>
  <c r="A286" i="49"/>
  <c r="A287" i="49"/>
  <c r="H255" i="49"/>
  <c r="D255" i="49"/>
  <c r="C255" i="49"/>
  <c r="A255" i="49"/>
  <c r="H254" i="49"/>
  <c r="D254" i="49"/>
  <c r="C254" i="49"/>
  <c r="A254" i="49"/>
  <c r="H253" i="49"/>
  <c r="D253" i="49"/>
  <c r="C253" i="49"/>
  <c r="A253" i="49"/>
  <c r="H252" i="49"/>
  <c r="D252" i="49"/>
  <c r="C252" i="49"/>
  <c r="A252" i="49"/>
  <c r="H251" i="49"/>
  <c r="D251" i="49"/>
  <c r="C251" i="49"/>
  <c r="A251" i="49"/>
  <c r="H250" i="49"/>
  <c r="D250" i="49"/>
  <c r="C250" i="49"/>
  <c r="A250" i="49"/>
  <c r="C249" i="49"/>
  <c r="C248" i="49"/>
  <c r="B225" i="49"/>
  <c r="H248" i="49"/>
  <c r="H249" i="49"/>
  <c r="B224" i="49"/>
  <c r="B219" i="49"/>
  <c r="A248" i="49"/>
  <c r="A249" i="49"/>
  <c r="H217" i="49"/>
  <c r="D217" i="49"/>
  <c r="C217" i="49"/>
  <c r="A217" i="49"/>
  <c r="H216" i="49"/>
  <c r="D216" i="49"/>
  <c r="C216" i="49"/>
  <c r="A216" i="49"/>
  <c r="H215" i="49"/>
  <c r="D215" i="49"/>
  <c r="C215" i="49"/>
  <c r="A215" i="49"/>
  <c r="H214" i="49"/>
  <c r="D214" i="49"/>
  <c r="C214" i="49"/>
  <c r="A214" i="49"/>
  <c r="H213" i="49"/>
  <c r="D213" i="49"/>
  <c r="C213" i="49"/>
  <c r="A213" i="49"/>
  <c r="H212" i="49"/>
  <c r="D212" i="49"/>
  <c r="C212" i="49"/>
  <c r="A212" i="49"/>
  <c r="C211" i="49"/>
  <c r="C210" i="49"/>
  <c r="B187" i="49"/>
  <c r="H210" i="49"/>
  <c r="H211" i="49"/>
  <c r="B186" i="49"/>
  <c r="B181" i="49"/>
  <c r="A210" i="49"/>
  <c r="A211" i="49"/>
  <c r="H177" i="49"/>
  <c r="D177" i="49"/>
  <c r="C177" i="49"/>
  <c r="A177" i="49"/>
  <c r="H176" i="49"/>
  <c r="D176" i="49"/>
  <c r="C176" i="49"/>
  <c r="A176" i="49"/>
  <c r="H175" i="49"/>
  <c r="D175" i="49"/>
  <c r="C175" i="49"/>
  <c r="A175" i="49"/>
  <c r="H174" i="49"/>
  <c r="D174" i="49"/>
  <c r="C174" i="49"/>
  <c r="A174" i="49"/>
  <c r="H173" i="49"/>
  <c r="D173" i="49"/>
  <c r="C173" i="49"/>
  <c r="A173" i="49"/>
  <c r="H172" i="49"/>
  <c r="D172" i="49"/>
  <c r="C172" i="49"/>
  <c r="H171" i="49"/>
  <c r="D171" i="49"/>
  <c r="C171" i="49"/>
  <c r="A171" i="49"/>
  <c r="H170" i="49"/>
  <c r="D170" i="49"/>
  <c r="C170" i="49"/>
  <c r="A170" i="49"/>
  <c r="H169" i="49"/>
  <c r="D169" i="49"/>
  <c r="C169" i="49"/>
  <c r="A169" i="49"/>
  <c r="H168" i="49"/>
  <c r="D168" i="49"/>
  <c r="C168" i="49"/>
  <c r="B142" i="49"/>
  <c r="B141" i="49"/>
  <c r="B136" i="49"/>
  <c r="A168" i="49"/>
  <c r="H132" i="49"/>
  <c r="D132" i="49"/>
  <c r="C132" i="49"/>
  <c r="A132" i="49"/>
  <c r="H131" i="49"/>
  <c r="D131" i="49"/>
  <c r="C131" i="49"/>
  <c r="A131" i="49"/>
  <c r="H130" i="49"/>
  <c r="D130" i="49"/>
  <c r="C130" i="49"/>
  <c r="A130" i="49"/>
  <c r="H129" i="49"/>
  <c r="D129" i="49"/>
  <c r="C129" i="49"/>
  <c r="A129" i="49"/>
  <c r="H128" i="49"/>
  <c r="D128" i="49"/>
  <c r="C128" i="49"/>
  <c r="A128" i="49"/>
  <c r="H127" i="49"/>
  <c r="D127" i="49"/>
  <c r="C127" i="49"/>
  <c r="H126" i="49"/>
  <c r="D126" i="49"/>
  <c r="C126" i="49"/>
  <c r="A126" i="49"/>
  <c r="H125" i="49"/>
  <c r="D125" i="49"/>
  <c r="C125" i="49"/>
  <c r="A125" i="49"/>
  <c r="H124" i="49"/>
  <c r="D124" i="49"/>
  <c r="C124" i="49"/>
  <c r="A124" i="49"/>
  <c r="H123" i="49"/>
  <c r="D123" i="49"/>
  <c r="C123" i="49"/>
  <c r="B97" i="49"/>
  <c r="B96" i="49"/>
  <c r="B91" i="49"/>
  <c r="A123" i="49"/>
  <c r="H87" i="49"/>
  <c r="D87" i="49"/>
  <c r="C87" i="49"/>
  <c r="A87" i="49"/>
  <c r="H86" i="49"/>
  <c r="D86" i="49"/>
  <c r="C86" i="49"/>
  <c r="A86" i="49"/>
  <c r="H85" i="49"/>
  <c r="D85" i="49"/>
  <c r="C85" i="49"/>
  <c r="A85" i="49"/>
  <c r="H84" i="49"/>
  <c r="D84" i="49"/>
  <c r="C84" i="49"/>
  <c r="A84" i="49"/>
  <c r="H83" i="49"/>
  <c r="D83" i="49"/>
  <c r="C83" i="49"/>
  <c r="A83" i="49"/>
  <c r="H82" i="49"/>
  <c r="D82" i="49"/>
  <c r="C82" i="49"/>
  <c r="H81" i="49"/>
  <c r="D81" i="49"/>
  <c r="C81" i="49"/>
  <c r="A81" i="49"/>
  <c r="H80" i="49"/>
  <c r="D80" i="49"/>
  <c r="C80" i="49"/>
  <c r="A80" i="49"/>
  <c r="H79" i="49"/>
  <c r="D79" i="49"/>
  <c r="C79" i="49"/>
  <c r="A79" i="49"/>
  <c r="H78" i="49"/>
  <c r="D78" i="49"/>
  <c r="C78" i="49"/>
  <c r="B52" i="49"/>
  <c r="B51" i="49"/>
  <c r="B46" i="49"/>
  <c r="A78" i="49"/>
  <c r="H42" i="49"/>
  <c r="D42" i="49"/>
  <c r="C42" i="49"/>
  <c r="A42" i="49"/>
  <c r="H41" i="49"/>
  <c r="D41" i="49"/>
  <c r="C41" i="49"/>
  <c r="A41" i="49"/>
  <c r="H40" i="49"/>
  <c r="D40" i="49"/>
  <c r="C40" i="49"/>
  <c r="A40" i="49"/>
  <c r="H39" i="49"/>
  <c r="D39" i="49"/>
  <c r="C39" i="49"/>
  <c r="A39" i="49"/>
  <c r="H38" i="49"/>
  <c r="D38" i="49"/>
  <c r="C38" i="49"/>
  <c r="A38" i="49"/>
  <c r="H37" i="49"/>
  <c r="D37" i="49"/>
  <c r="C37" i="49"/>
  <c r="H36" i="49"/>
  <c r="D36" i="49"/>
  <c r="C36" i="49"/>
  <c r="A36" i="49"/>
  <c r="H35" i="49"/>
  <c r="D35" i="49"/>
  <c r="C35" i="49"/>
  <c r="A35" i="49"/>
  <c r="H34" i="49"/>
  <c r="D34" i="49"/>
  <c r="C34" i="49"/>
  <c r="A34" i="49"/>
  <c r="H33" i="49"/>
  <c r="D33" i="49"/>
  <c r="C33" i="49"/>
  <c r="A33" i="49"/>
  <c r="B7" i="49"/>
  <c r="B6" i="49"/>
  <c r="B1" i="49"/>
  <c r="H331" i="48"/>
  <c r="D331" i="48"/>
  <c r="C331" i="48"/>
  <c r="A331" i="48"/>
  <c r="H330" i="48"/>
  <c r="D330" i="48"/>
  <c r="C330" i="48"/>
  <c r="A330" i="48"/>
  <c r="H329" i="48"/>
  <c r="D329" i="48"/>
  <c r="C329" i="48"/>
  <c r="A329" i="48"/>
  <c r="H328" i="48"/>
  <c r="D328" i="48"/>
  <c r="C328" i="48"/>
  <c r="A328" i="48"/>
  <c r="H327" i="48"/>
  <c r="D327" i="48"/>
  <c r="C327" i="48"/>
  <c r="A327" i="48"/>
  <c r="H326" i="48"/>
  <c r="D326" i="48"/>
  <c r="C326" i="48"/>
  <c r="A326" i="48"/>
  <c r="C325" i="48"/>
  <c r="C324" i="48"/>
  <c r="B301" i="48"/>
  <c r="H324" i="48"/>
  <c r="H325" i="48"/>
  <c r="B300" i="48"/>
  <c r="B295" i="48"/>
  <c r="A324" i="48"/>
  <c r="A325" i="48"/>
  <c r="H293" i="48"/>
  <c r="D293" i="48"/>
  <c r="C293" i="48"/>
  <c r="A293" i="48"/>
  <c r="H292" i="48"/>
  <c r="D292" i="48"/>
  <c r="C292" i="48"/>
  <c r="A292" i="48"/>
  <c r="H291" i="48"/>
  <c r="D291" i="48"/>
  <c r="C291" i="48"/>
  <c r="A291" i="48"/>
  <c r="H290" i="48"/>
  <c r="D290" i="48"/>
  <c r="C290" i="48"/>
  <c r="A290" i="48"/>
  <c r="H289" i="48"/>
  <c r="D289" i="48"/>
  <c r="C289" i="48"/>
  <c r="A289" i="48"/>
  <c r="H288" i="48"/>
  <c r="D288" i="48"/>
  <c r="C288" i="48"/>
  <c r="A288" i="48"/>
  <c r="C287" i="48"/>
  <c r="C286" i="48"/>
  <c r="B263" i="48"/>
  <c r="H286" i="48"/>
  <c r="H287" i="48"/>
  <c r="B262" i="48"/>
  <c r="B257" i="48"/>
  <c r="A286" i="48"/>
  <c r="A287" i="48"/>
  <c r="H255" i="48"/>
  <c r="D255" i="48"/>
  <c r="C255" i="48"/>
  <c r="A255" i="48"/>
  <c r="H254" i="48"/>
  <c r="D254" i="48"/>
  <c r="C254" i="48"/>
  <c r="A254" i="48"/>
  <c r="H253" i="48"/>
  <c r="D253" i="48"/>
  <c r="C253" i="48"/>
  <c r="A253" i="48"/>
  <c r="H252" i="48"/>
  <c r="D252" i="48"/>
  <c r="C252" i="48"/>
  <c r="A252" i="48"/>
  <c r="H251" i="48"/>
  <c r="D251" i="48"/>
  <c r="C251" i="48"/>
  <c r="A251" i="48"/>
  <c r="H250" i="48"/>
  <c r="D250" i="48"/>
  <c r="C250" i="48"/>
  <c r="A250" i="48"/>
  <c r="C249" i="48"/>
  <c r="C248" i="48"/>
  <c r="B225" i="48"/>
  <c r="H248" i="48"/>
  <c r="H249" i="48"/>
  <c r="B224" i="48"/>
  <c r="B219" i="48"/>
  <c r="A248" i="48"/>
  <c r="A249" i="48"/>
  <c r="H217" i="48"/>
  <c r="D217" i="48"/>
  <c r="C217" i="48"/>
  <c r="A217" i="48"/>
  <c r="H216" i="48"/>
  <c r="D216" i="48"/>
  <c r="C216" i="48"/>
  <c r="A216" i="48"/>
  <c r="H215" i="48"/>
  <c r="D215" i="48"/>
  <c r="C215" i="48"/>
  <c r="A215" i="48"/>
  <c r="H214" i="48"/>
  <c r="D214" i="48"/>
  <c r="C214" i="48"/>
  <c r="A214" i="48"/>
  <c r="H213" i="48"/>
  <c r="D213" i="48"/>
  <c r="C213" i="48"/>
  <c r="A213" i="48"/>
  <c r="H212" i="48"/>
  <c r="D212" i="48"/>
  <c r="C212" i="48"/>
  <c r="A212" i="48"/>
  <c r="C211" i="48"/>
  <c r="C210" i="48"/>
  <c r="B187" i="48"/>
  <c r="H210" i="48"/>
  <c r="H211" i="48"/>
  <c r="B186" i="48"/>
  <c r="B181" i="48"/>
  <c r="A210" i="48"/>
  <c r="A211" i="48"/>
  <c r="H177" i="48"/>
  <c r="D177" i="48"/>
  <c r="C177" i="48"/>
  <c r="A177" i="48"/>
  <c r="H176" i="48"/>
  <c r="D176" i="48"/>
  <c r="C176" i="48"/>
  <c r="A176" i="48"/>
  <c r="H175" i="48"/>
  <c r="D175" i="48"/>
  <c r="C175" i="48"/>
  <c r="A175" i="48"/>
  <c r="H174" i="48"/>
  <c r="D174" i="48"/>
  <c r="C174" i="48"/>
  <c r="A174" i="48"/>
  <c r="H173" i="48"/>
  <c r="D173" i="48"/>
  <c r="C173" i="48"/>
  <c r="A173" i="48"/>
  <c r="H172" i="48"/>
  <c r="D172" i="48"/>
  <c r="C172" i="48"/>
  <c r="H171" i="48"/>
  <c r="D171" i="48"/>
  <c r="C171" i="48"/>
  <c r="A171" i="48"/>
  <c r="H170" i="48"/>
  <c r="D170" i="48"/>
  <c r="C170" i="48"/>
  <c r="A170" i="48"/>
  <c r="H169" i="48"/>
  <c r="D169" i="48"/>
  <c r="C169" i="48"/>
  <c r="A169" i="48"/>
  <c r="H168" i="48"/>
  <c r="D168" i="48"/>
  <c r="C168" i="48"/>
  <c r="B142" i="48"/>
  <c r="B141" i="48"/>
  <c r="B136" i="48"/>
  <c r="A168" i="48"/>
  <c r="H132" i="48"/>
  <c r="D132" i="48"/>
  <c r="C132" i="48"/>
  <c r="A132" i="48"/>
  <c r="H131" i="48"/>
  <c r="D131" i="48"/>
  <c r="C131" i="48"/>
  <c r="A131" i="48"/>
  <c r="H130" i="48"/>
  <c r="D130" i="48"/>
  <c r="C130" i="48"/>
  <c r="A130" i="48"/>
  <c r="H129" i="48"/>
  <c r="D129" i="48"/>
  <c r="C129" i="48"/>
  <c r="A129" i="48"/>
  <c r="H128" i="48"/>
  <c r="D128" i="48"/>
  <c r="C128" i="48"/>
  <c r="A128" i="48"/>
  <c r="H127" i="48"/>
  <c r="D127" i="48"/>
  <c r="C127" i="48"/>
  <c r="H126" i="48"/>
  <c r="D126" i="48"/>
  <c r="C126" i="48"/>
  <c r="A126" i="48"/>
  <c r="H125" i="48"/>
  <c r="D125" i="48"/>
  <c r="C125" i="48"/>
  <c r="A125" i="48"/>
  <c r="H124" i="48"/>
  <c r="D124" i="48"/>
  <c r="C124" i="48"/>
  <c r="A124" i="48"/>
  <c r="H123" i="48"/>
  <c r="D123" i="48"/>
  <c r="C123" i="48"/>
  <c r="B97" i="48"/>
  <c r="B96" i="48"/>
  <c r="B91" i="48"/>
  <c r="A123" i="48"/>
  <c r="H87" i="48"/>
  <c r="D87" i="48"/>
  <c r="C87" i="48"/>
  <c r="A87" i="48"/>
  <c r="H86" i="48"/>
  <c r="D86" i="48"/>
  <c r="C86" i="48"/>
  <c r="A86" i="48"/>
  <c r="H85" i="48"/>
  <c r="D85" i="48"/>
  <c r="C85" i="48"/>
  <c r="A85" i="48"/>
  <c r="H84" i="48"/>
  <c r="D84" i="48"/>
  <c r="C84" i="48"/>
  <c r="A84" i="48"/>
  <c r="H83" i="48"/>
  <c r="D83" i="48"/>
  <c r="C83" i="48"/>
  <c r="A83" i="48"/>
  <c r="H82" i="48"/>
  <c r="D82" i="48"/>
  <c r="C82" i="48"/>
  <c r="H81" i="48"/>
  <c r="D81" i="48"/>
  <c r="C81" i="48"/>
  <c r="A81" i="48"/>
  <c r="H80" i="48"/>
  <c r="D80" i="48"/>
  <c r="C80" i="48"/>
  <c r="A80" i="48"/>
  <c r="H79" i="48"/>
  <c r="D79" i="48"/>
  <c r="C79" i="48"/>
  <c r="A79" i="48"/>
  <c r="H78" i="48"/>
  <c r="D78" i="48"/>
  <c r="C78" i="48"/>
  <c r="B52" i="48"/>
  <c r="B51" i="48"/>
  <c r="B46" i="48"/>
  <c r="A78" i="48"/>
  <c r="H42" i="48"/>
  <c r="D42" i="48"/>
  <c r="C42" i="48"/>
  <c r="A42" i="48"/>
  <c r="H41" i="48"/>
  <c r="D41" i="48"/>
  <c r="C41" i="48"/>
  <c r="A41" i="48"/>
  <c r="H40" i="48"/>
  <c r="D40" i="48"/>
  <c r="C40" i="48"/>
  <c r="A40" i="48"/>
  <c r="H39" i="48"/>
  <c r="D39" i="48"/>
  <c r="C39" i="48"/>
  <c r="A39" i="48"/>
  <c r="H38" i="48"/>
  <c r="D38" i="48"/>
  <c r="C38" i="48"/>
  <c r="A38" i="48"/>
  <c r="H37" i="48"/>
  <c r="D37" i="48"/>
  <c r="C37" i="48"/>
  <c r="H36" i="48"/>
  <c r="D36" i="48"/>
  <c r="C36" i="48"/>
  <c r="A36" i="48"/>
  <c r="H35" i="48"/>
  <c r="D35" i="48"/>
  <c r="C35" i="48"/>
  <c r="A35" i="48"/>
  <c r="H34" i="48"/>
  <c r="D34" i="48"/>
  <c r="C34" i="48"/>
  <c r="A34" i="48"/>
  <c r="H33" i="48"/>
  <c r="D33" i="48"/>
  <c r="C33" i="48"/>
  <c r="B7" i="48"/>
  <c r="B6" i="48"/>
  <c r="B1" i="48"/>
  <c r="A33" i="48"/>
  <c r="H331" i="47"/>
  <c r="D331" i="47"/>
  <c r="C331" i="47"/>
  <c r="A331" i="47"/>
  <c r="H330" i="47"/>
  <c r="D330" i="47"/>
  <c r="C330" i="47"/>
  <c r="A330" i="47"/>
  <c r="H329" i="47"/>
  <c r="D329" i="47"/>
  <c r="C329" i="47"/>
  <c r="A329" i="47"/>
  <c r="H328" i="47"/>
  <c r="D328" i="47"/>
  <c r="C328" i="47"/>
  <c r="A328" i="47"/>
  <c r="H327" i="47"/>
  <c r="D327" i="47"/>
  <c r="C327" i="47"/>
  <c r="A327" i="47"/>
  <c r="H326" i="47"/>
  <c r="D326" i="47"/>
  <c r="C326" i="47"/>
  <c r="A326" i="47"/>
  <c r="C325" i="47"/>
  <c r="C324" i="47"/>
  <c r="B301" i="47"/>
  <c r="H324" i="47"/>
  <c r="H325" i="47"/>
  <c r="B300" i="47"/>
  <c r="B295" i="47"/>
  <c r="A324" i="47"/>
  <c r="A325" i="47"/>
  <c r="H293" i="47"/>
  <c r="D293" i="47"/>
  <c r="C293" i="47"/>
  <c r="A293" i="47"/>
  <c r="H292" i="47"/>
  <c r="D292" i="47"/>
  <c r="C292" i="47"/>
  <c r="A292" i="47"/>
  <c r="H291" i="47"/>
  <c r="D291" i="47"/>
  <c r="C291" i="47"/>
  <c r="A291" i="47"/>
  <c r="H290" i="47"/>
  <c r="D290" i="47"/>
  <c r="C290" i="47"/>
  <c r="A290" i="47"/>
  <c r="H289" i="47"/>
  <c r="D289" i="47"/>
  <c r="C289" i="47"/>
  <c r="A289" i="47"/>
  <c r="H288" i="47"/>
  <c r="D288" i="47"/>
  <c r="C288" i="47"/>
  <c r="A288" i="47"/>
  <c r="C287" i="47"/>
  <c r="C286" i="47"/>
  <c r="B263" i="47"/>
  <c r="H286" i="47"/>
  <c r="H287" i="47"/>
  <c r="B262" i="47"/>
  <c r="B257" i="47"/>
  <c r="A286" i="47"/>
  <c r="A287" i="47"/>
  <c r="H255" i="47"/>
  <c r="D255" i="47"/>
  <c r="C255" i="47"/>
  <c r="A255" i="47"/>
  <c r="H254" i="47"/>
  <c r="D254" i="47"/>
  <c r="C254" i="47"/>
  <c r="A254" i="47"/>
  <c r="H253" i="47"/>
  <c r="D253" i="47"/>
  <c r="C253" i="47"/>
  <c r="A253" i="47"/>
  <c r="H252" i="47"/>
  <c r="D252" i="47"/>
  <c r="C252" i="47"/>
  <c r="A252" i="47"/>
  <c r="H251" i="47"/>
  <c r="D251" i="47"/>
  <c r="C251" i="47"/>
  <c r="A251" i="47"/>
  <c r="H250" i="47"/>
  <c r="D250" i="47"/>
  <c r="C250" i="47"/>
  <c r="A250" i="47"/>
  <c r="C249" i="47"/>
  <c r="C248" i="47"/>
  <c r="B225" i="47"/>
  <c r="H248" i="47"/>
  <c r="H249" i="47"/>
  <c r="B224" i="47"/>
  <c r="B219" i="47"/>
  <c r="A248" i="47"/>
  <c r="A249" i="47"/>
  <c r="H217" i="47"/>
  <c r="D217" i="47"/>
  <c r="C217" i="47"/>
  <c r="A217" i="47"/>
  <c r="H216" i="47"/>
  <c r="D216" i="47"/>
  <c r="C216" i="47"/>
  <c r="A216" i="47"/>
  <c r="H215" i="47"/>
  <c r="D215" i="47"/>
  <c r="C215" i="47"/>
  <c r="A215" i="47"/>
  <c r="H214" i="47"/>
  <c r="D214" i="47"/>
  <c r="C214" i="47"/>
  <c r="A214" i="47"/>
  <c r="H213" i="47"/>
  <c r="D213" i="47"/>
  <c r="C213" i="47"/>
  <c r="A213" i="47"/>
  <c r="H212" i="47"/>
  <c r="D212" i="47"/>
  <c r="C212" i="47"/>
  <c r="A212" i="47"/>
  <c r="C211" i="47"/>
  <c r="C210" i="47"/>
  <c r="B187" i="47"/>
  <c r="H210" i="47"/>
  <c r="H211" i="47"/>
  <c r="B186" i="47"/>
  <c r="B181" i="47"/>
  <c r="A210" i="47"/>
  <c r="A211" i="47"/>
  <c r="H177" i="47"/>
  <c r="D177" i="47"/>
  <c r="C177" i="47"/>
  <c r="A177" i="47"/>
  <c r="H176" i="47"/>
  <c r="D176" i="47"/>
  <c r="C176" i="47"/>
  <c r="A176" i="47"/>
  <c r="H175" i="47"/>
  <c r="D175" i="47"/>
  <c r="C175" i="47"/>
  <c r="A175" i="47"/>
  <c r="H174" i="47"/>
  <c r="D174" i="47"/>
  <c r="C174" i="47"/>
  <c r="A174" i="47"/>
  <c r="H173" i="47"/>
  <c r="D173" i="47"/>
  <c r="C173" i="47"/>
  <c r="A173" i="47"/>
  <c r="H172" i="47"/>
  <c r="D172" i="47"/>
  <c r="C172" i="47"/>
  <c r="H171" i="47"/>
  <c r="D171" i="47"/>
  <c r="C171" i="47"/>
  <c r="A171" i="47"/>
  <c r="H170" i="47"/>
  <c r="D170" i="47"/>
  <c r="C170" i="47"/>
  <c r="A170" i="47"/>
  <c r="H169" i="47"/>
  <c r="D169" i="47"/>
  <c r="C169" i="47"/>
  <c r="A169" i="47"/>
  <c r="H168" i="47"/>
  <c r="D168" i="47"/>
  <c r="C168" i="47"/>
  <c r="B142" i="47"/>
  <c r="B141" i="47"/>
  <c r="B136" i="47"/>
  <c r="A168" i="47"/>
  <c r="H132" i="47"/>
  <c r="D132" i="47"/>
  <c r="C132" i="47"/>
  <c r="A132" i="47"/>
  <c r="H131" i="47"/>
  <c r="D131" i="47"/>
  <c r="C131" i="47"/>
  <c r="A131" i="47"/>
  <c r="H130" i="47"/>
  <c r="D130" i="47"/>
  <c r="C130" i="47"/>
  <c r="A130" i="47"/>
  <c r="H129" i="47"/>
  <c r="D129" i="47"/>
  <c r="C129" i="47"/>
  <c r="A129" i="47"/>
  <c r="H128" i="47"/>
  <c r="D128" i="47"/>
  <c r="C128" i="47"/>
  <c r="A128" i="47"/>
  <c r="H127" i="47"/>
  <c r="D127" i="47"/>
  <c r="C127" i="47"/>
  <c r="H126" i="47"/>
  <c r="D126" i="47"/>
  <c r="C126" i="47"/>
  <c r="A126" i="47"/>
  <c r="H125" i="47"/>
  <c r="D125" i="47"/>
  <c r="C125" i="47"/>
  <c r="A125" i="47"/>
  <c r="H124" i="47"/>
  <c r="D124" i="47"/>
  <c r="C124" i="47"/>
  <c r="A124" i="47"/>
  <c r="H123" i="47"/>
  <c r="D123" i="47"/>
  <c r="C123" i="47"/>
  <c r="B97" i="47"/>
  <c r="B96" i="47"/>
  <c r="B91" i="47"/>
  <c r="A123" i="47"/>
  <c r="H87" i="47"/>
  <c r="D87" i="47"/>
  <c r="C87" i="47"/>
  <c r="A87" i="47"/>
  <c r="H86" i="47"/>
  <c r="D86" i="47"/>
  <c r="C86" i="47"/>
  <c r="A86" i="47"/>
  <c r="H85" i="47"/>
  <c r="D85" i="47"/>
  <c r="C85" i="47"/>
  <c r="A85" i="47"/>
  <c r="H84" i="47"/>
  <c r="D84" i="47"/>
  <c r="C84" i="47"/>
  <c r="A84" i="47"/>
  <c r="H83" i="47"/>
  <c r="D83" i="47"/>
  <c r="C83" i="47"/>
  <c r="A83" i="47"/>
  <c r="H82" i="47"/>
  <c r="D82" i="47"/>
  <c r="C82" i="47"/>
  <c r="H81" i="47"/>
  <c r="D81" i="47"/>
  <c r="C81" i="47"/>
  <c r="A81" i="47"/>
  <c r="H80" i="47"/>
  <c r="D80" i="47"/>
  <c r="C80" i="47"/>
  <c r="A80" i="47"/>
  <c r="H79" i="47"/>
  <c r="D79" i="47"/>
  <c r="C79" i="47"/>
  <c r="A79" i="47"/>
  <c r="H78" i="47"/>
  <c r="D78" i="47"/>
  <c r="C78" i="47"/>
  <c r="B52" i="47"/>
  <c r="B51" i="47"/>
  <c r="B46" i="47"/>
  <c r="A78" i="47"/>
  <c r="H42" i="47"/>
  <c r="D42" i="47"/>
  <c r="C42" i="47"/>
  <c r="A42" i="47"/>
  <c r="H41" i="47"/>
  <c r="D41" i="47"/>
  <c r="C41" i="47"/>
  <c r="A41" i="47"/>
  <c r="H40" i="47"/>
  <c r="D40" i="47"/>
  <c r="C40" i="47"/>
  <c r="A40" i="47"/>
  <c r="H39" i="47"/>
  <c r="D39" i="47"/>
  <c r="C39" i="47"/>
  <c r="A39" i="47"/>
  <c r="H38" i="47"/>
  <c r="D38" i="47"/>
  <c r="C38" i="47"/>
  <c r="A38" i="47"/>
  <c r="H37" i="47"/>
  <c r="D37" i="47"/>
  <c r="C37" i="47"/>
  <c r="H36" i="47"/>
  <c r="D36" i="47"/>
  <c r="C36" i="47"/>
  <c r="A36" i="47"/>
  <c r="H35" i="47"/>
  <c r="D35" i="47"/>
  <c r="C35" i="47"/>
  <c r="A35" i="47"/>
  <c r="H34" i="47"/>
  <c r="D34" i="47"/>
  <c r="C34" i="47"/>
  <c r="A34" i="47"/>
  <c r="H33" i="47"/>
  <c r="D33" i="47"/>
  <c r="C33" i="47"/>
  <c r="B7" i="47"/>
  <c r="B6" i="47"/>
  <c r="B1" i="47"/>
  <c r="A33" i="47"/>
  <c r="H331" i="46"/>
  <c r="D331" i="46"/>
  <c r="C331" i="46"/>
  <c r="A331" i="46"/>
  <c r="H330" i="46"/>
  <c r="D330" i="46"/>
  <c r="C330" i="46"/>
  <c r="A330" i="46"/>
  <c r="H329" i="46"/>
  <c r="D329" i="46"/>
  <c r="C329" i="46"/>
  <c r="A329" i="46"/>
  <c r="H328" i="46"/>
  <c r="D328" i="46"/>
  <c r="C328" i="46"/>
  <c r="A328" i="46"/>
  <c r="H327" i="46"/>
  <c r="D327" i="46"/>
  <c r="C327" i="46"/>
  <c r="A327" i="46"/>
  <c r="H326" i="46"/>
  <c r="D326" i="46"/>
  <c r="C326" i="46"/>
  <c r="A326" i="46"/>
  <c r="C325" i="46"/>
  <c r="C324" i="46"/>
  <c r="B301" i="46"/>
  <c r="H324" i="46"/>
  <c r="H325" i="46"/>
  <c r="B300" i="46"/>
  <c r="B295" i="46"/>
  <c r="A324" i="46"/>
  <c r="A325" i="46"/>
  <c r="H293" i="46"/>
  <c r="D293" i="46"/>
  <c r="C293" i="46"/>
  <c r="A293" i="46"/>
  <c r="H292" i="46"/>
  <c r="D292" i="46"/>
  <c r="C292" i="46"/>
  <c r="A292" i="46"/>
  <c r="H291" i="46"/>
  <c r="D291" i="46"/>
  <c r="C291" i="46"/>
  <c r="A291" i="46"/>
  <c r="H290" i="46"/>
  <c r="D290" i="46"/>
  <c r="C290" i="46"/>
  <c r="A290" i="46"/>
  <c r="H289" i="46"/>
  <c r="D289" i="46"/>
  <c r="C289" i="46"/>
  <c r="A289" i="46"/>
  <c r="H288" i="46"/>
  <c r="D288" i="46"/>
  <c r="C288" i="46"/>
  <c r="A288" i="46"/>
  <c r="C287" i="46"/>
  <c r="C286" i="46"/>
  <c r="B263" i="46"/>
  <c r="H286" i="46"/>
  <c r="H287" i="46"/>
  <c r="B262" i="46"/>
  <c r="B257" i="46"/>
  <c r="A286" i="46"/>
  <c r="A287" i="46"/>
  <c r="H255" i="46"/>
  <c r="D255" i="46"/>
  <c r="C255" i="46"/>
  <c r="A255" i="46"/>
  <c r="H254" i="46"/>
  <c r="D254" i="46"/>
  <c r="C254" i="46"/>
  <c r="A254" i="46"/>
  <c r="H253" i="46"/>
  <c r="D253" i="46"/>
  <c r="C253" i="46"/>
  <c r="A253" i="46"/>
  <c r="H252" i="46"/>
  <c r="D252" i="46"/>
  <c r="C252" i="46"/>
  <c r="A252" i="46"/>
  <c r="H251" i="46"/>
  <c r="D251" i="46"/>
  <c r="C251" i="46"/>
  <c r="A251" i="46"/>
  <c r="H250" i="46"/>
  <c r="D250" i="46"/>
  <c r="C250" i="46"/>
  <c r="A250" i="46"/>
  <c r="C249" i="46"/>
  <c r="C248" i="46"/>
  <c r="B225" i="46"/>
  <c r="H248" i="46"/>
  <c r="H249" i="46"/>
  <c r="B224" i="46"/>
  <c r="B219" i="46"/>
  <c r="A248" i="46"/>
  <c r="A249" i="46"/>
  <c r="H217" i="46"/>
  <c r="D217" i="46"/>
  <c r="C217" i="46"/>
  <c r="A217" i="46"/>
  <c r="H216" i="46"/>
  <c r="D216" i="46"/>
  <c r="C216" i="46"/>
  <c r="A216" i="46"/>
  <c r="H215" i="46"/>
  <c r="D215" i="46"/>
  <c r="C215" i="46"/>
  <c r="A215" i="46"/>
  <c r="H214" i="46"/>
  <c r="D214" i="46"/>
  <c r="C214" i="46"/>
  <c r="A214" i="46"/>
  <c r="H213" i="46"/>
  <c r="D213" i="46"/>
  <c r="C213" i="46"/>
  <c r="A213" i="46"/>
  <c r="H212" i="46"/>
  <c r="D212" i="46"/>
  <c r="C212" i="46"/>
  <c r="A212" i="46"/>
  <c r="C211" i="46"/>
  <c r="C210" i="46"/>
  <c r="B187" i="46"/>
  <c r="H210" i="46"/>
  <c r="H211" i="46"/>
  <c r="B186" i="46"/>
  <c r="B181" i="46"/>
  <c r="A210" i="46"/>
  <c r="A211" i="46"/>
  <c r="H177" i="46"/>
  <c r="D177" i="46"/>
  <c r="C177" i="46"/>
  <c r="A177" i="46"/>
  <c r="H176" i="46"/>
  <c r="D176" i="46"/>
  <c r="C176" i="46"/>
  <c r="A176" i="46"/>
  <c r="H175" i="46"/>
  <c r="D175" i="46"/>
  <c r="C175" i="46"/>
  <c r="A175" i="46"/>
  <c r="H174" i="46"/>
  <c r="D174" i="46"/>
  <c r="C174" i="46"/>
  <c r="A174" i="46"/>
  <c r="H173" i="46"/>
  <c r="D173" i="46"/>
  <c r="C173" i="46"/>
  <c r="A173" i="46"/>
  <c r="H172" i="46"/>
  <c r="D172" i="46"/>
  <c r="C172" i="46"/>
  <c r="H171" i="46"/>
  <c r="D171" i="46"/>
  <c r="C171" i="46"/>
  <c r="A171" i="46"/>
  <c r="H170" i="46"/>
  <c r="D170" i="46"/>
  <c r="C170" i="46"/>
  <c r="A170" i="46"/>
  <c r="H169" i="46"/>
  <c r="D169" i="46"/>
  <c r="C169" i="46"/>
  <c r="A169" i="46"/>
  <c r="H168" i="46"/>
  <c r="D168" i="46"/>
  <c r="C168" i="46"/>
  <c r="B142" i="46"/>
  <c r="B141" i="46"/>
  <c r="B136" i="46"/>
  <c r="A168" i="46"/>
  <c r="H132" i="46"/>
  <c r="D132" i="46"/>
  <c r="C132" i="46"/>
  <c r="A132" i="46"/>
  <c r="H131" i="46"/>
  <c r="D131" i="46"/>
  <c r="C131" i="46"/>
  <c r="A131" i="46"/>
  <c r="H130" i="46"/>
  <c r="D130" i="46"/>
  <c r="C130" i="46"/>
  <c r="A130" i="46"/>
  <c r="H129" i="46"/>
  <c r="D129" i="46"/>
  <c r="C129" i="46"/>
  <c r="A129" i="46"/>
  <c r="H128" i="46"/>
  <c r="D128" i="46"/>
  <c r="C128" i="46"/>
  <c r="A128" i="46"/>
  <c r="H127" i="46"/>
  <c r="D127" i="46"/>
  <c r="C127" i="46"/>
  <c r="H126" i="46"/>
  <c r="D126" i="46"/>
  <c r="C126" i="46"/>
  <c r="A126" i="46"/>
  <c r="H125" i="46"/>
  <c r="D125" i="46"/>
  <c r="C125" i="46"/>
  <c r="A125" i="46"/>
  <c r="H124" i="46"/>
  <c r="D124" i="46"/>
  <c r="C124" i="46"/>
  <c r="A124" i="46"/>
  <c r="H123" i="46"/>
  <c r="D123" i="46"/>
  <c r="C123" i="46"/>
  <c r="B97" i="46"/>
  <c r="B96" i="46"/>
  <c r="B91" i="46"/>
  <c r="A123" i="46"/>
  <c r="H87" i="46"/>
  <c r="D87" i="46"/>
  <c r="C87" i="46"/>
  <c r="A87" i="46"/>
  <c r="H86" i="46"/>
  <c r="D86" i="46"/>
  <c r="C86" i="46"/>
  <c r="A86" i="46"/>
  <c r="H85" i="46"/>
  <c r="D85" i="46"/>
  <c r="C85" i="46"/>
  <c r="A85" i="46"/>
  <c r="H84" i="46"/>
  <c r="D84" i="46"/>
  <c r="C84" i="46"/>
  <c r="A84" i="46"/>
  <c r="H83" i="46"/>
  <c r="D83" i="46"/>
  <c r="C83" i="46"/>
  <c r="A83" i="46"/>
  <c r="H82" i="46"/>
  <c r="D82" i="46"/>
  <c r="C82" i="46"/>
  <c r="H81" i="46"/>
  <c r="D81" i="46"/>
  <c r="C81" i="46"/>
  <c r="A81" i="46"/>
  <c r="H80" i="46"/>
  <c r="D80" i="46"/>
  <c r="C80" i="46"/>
  <c r="A80" i="46"/>
  <c r="H79" i="46"/>
  <c r="D79" i="46"/>
  <c r="C79" i="46"/>
  <c r="A79" i="46"/>
  <c r="H78" i="46"/>
  <c r="D78" i="46"/>
  <c r="C78" i="46"/>
  <c r="B52" i="46"/>
  <c r="B51" i="46"/>
  <c r="B46" i="46"/>
  <c r="A78" i="46"/>
  <c r="H42" i="46"/>
  <c r="D42" i="46"/>
  <c r="C42" i="46"/>
  <c r="A42" i="46"/>
  <c r="H41" i="46"/>
  <c r="D41" i="46"/>
  <c r="C41" i="46"/>
  <c r="A41" i="46"/>
  <c r="H40" i="46"/>
  <c r="D40" i="46"/>
  <c r="C40" i="46"/>
  <c r="A40" i="46"/>
  <c r="H39" i="46"/>
  <c r="D39" i="46"/>
  <c r="C39" i="46"/>
  <c r="A39" i="46"/>
  <c r="H38" i="46"/>
  <c r="D38" i="46"/>
  <c r="C38" i="46"/>
  <c r="A38" i="46"/>
  <c r="H37" i="46"/>
  <c r="D37" i="46"/>
  <c r="C37" i="46"/>
  <c r="H36" i="46"/>
  <c r="D36" i="46"/>
  <c r="C36" i="46"/>
  <c r="A36" i="46"/>
  <c r="H35" i="46"/>
  <c r="D35" i="46"/>
  <c r="C35" i="46"/>
  <c r="A35" i="46"/>
  <c r="H34" i="46"/>
  <c r="D34" i="46"/>
  <c r="C34" i="46"/>
  <c r="A34" i="46"/>
  <c r="H33" i="46"/>
  <c r="D33" i="46"/>
  <c r="C33" i="46"/>
  <c r="B7" i="46"/>
  <c r="B6" i="46"/>
  <c r="B1" i="46"/>
  <c r="A33" i="46"/>
  <c r="H332" i="45"/>
  <c r="D332" i="45"/>
  <c r="C332" i="45"/>
  <c r="A332" i="45"/>
  <c r="H331" i="45"/>
  <c r="D331" i="45"/>
  <c r="C331" i="45"/>
  <c r="A331" i="45"/>
  <c r="H330" i="45"/>
  <c r="D330" i="45"/>
  <c r="C330" i="45"/>
  <c r="A330" i="45"/>
  <c r="H329" i="45"/>
  <c r="D329" i="45"/>
  <c r="C329" i="45"/>
  <c r="A329" i="45"/>
  <c r="H328" i="45"/>
  <c r="D328" i="45"/>
  <c r="C328" i="45"/>
  <c r="A328" i="45"/>
  <c r="H327" i="45"/>
  <c r="D327" i="45"/>
  <c r="C327" i="45"/>
  <c r="A327" i="45"/>
  <c r="C326" i="45"/>
  <c r="C325" i="45"/>
  <c r="B302" i="45"/>
  <c r="H325" i="45"/>
  <c r="H326" i="45"/>
  <c r="B301" i="45"/>
  <c r="B296" i="45"/>
  <c r="A325" i="45"/>
  <c r="A326" i="45"/>
  <c r="H294" i="45"/>
  <c r="D294" i="45"/>
  <c r="C294" i="45"/>
  <c r="A294" i="45"/>
  <c r="H293" i="45"/>
  <c r="D293" i="45"/>
  <c r="C293" i="45"/>
  <c r="A293" i="45"/>
  <c r="H292" i="45"/>
  <c r="D292" i="45"/>
  <c r="C292" i="45"/>
  <c r="A292" i="45"/>
  <c r="H291" i="45"/>
  <c r="D291" i="45"/>
  <c r="C291" i="45"/>
  <c r="A291" i="45"/>
  <c r="H290" i="45"/>
  <c r="D290" i="45"/>
  <c r="C290" i="45"/>
  <c r="A290" i="45"/>
  <c r="H289" i="45"/>
  <c r="D289" i="45"/>
  <c r="C289" i="45"/>
  <c r="A289" i="45"/>
  <c r="C288" i="45"/>
  <c r="C287" i="45"/>
  <c r="B264" i="45"/>
  <c r="H287" i="45"/>
  <c r="H288" i="45"/>
  <c r="B263" i="45"/>
  <c r="B258" i="45"/>
  <c r="A287" i="45"/>
  <c r="A288" i="45"/>
  <c r="H256" i="45"/>
  <c r="D256" i="45"/>
  <c r="C256" i="45"/>
  <c r="A256" i="45"/>
  <c r="H255" i="45"/>
  <c r="D255" i="45"/>
  <c r="C255" i="45"/>
  <c r="A255" i="45"/>
  <c r="H254" i="45"/>
  <c r="D254" i="45"/>
  <c r="C254" i="45"/>
  <c r="A254" i="45"/>
  <c r="H253" i="45"/>
  <c r="D253" i="45"/>
  <c r="C253" i="45"/>
  <c r="A253" i="45"/>
  <c r="H252" i="45"/>
  <c r="D252" i="45"/>
  <c r="C252" i="45"/>
  <c r="A252" i="45"/>
  <c r="H251" i="45"/>
  <c r="D251" i="45"/>
  <c r="C251" i="45"/>
  <c r="A251" i="45"/>
  <c r="C250" i="45"/>
  <c r="C249" i="45"/>
  <c r="B226" i="45"/>
  <c r="H249" i="45"/>
  <c r="H250" i="45"/>
  <c r="B225" i="45"/>
  <c r="B220" i="45"/>
  <c r="A249" i="45"/>
  <c r="A250" i="45"/>
  <c r="H218" i="45"/>
  <c r="D218" i="45"/>
  <c r="C218" i="45"/>
  <c r="A218" i="45"/>
  <c r="H217" i="45"/>
  <c r="D217" i="45"/>
  <c r="C217" i="45"/>
  <c r="A217" i="45"/>
  <c r="H216" i="45"/>
  <c r="D216" i="45"/>
  <c r="C216" i="45"/>
  <c r="A216" i="45"/>
  <c r="H215" i="45"/>
  <c r="D215" i="45"/>
  <c r="C215" i="45"/>
  <c r="A215" i="45"/>
  <c r="H214" i="45"/>
  <c r="D214" i="45"/>
  <c r="C214" i="45"/>
  <c r="A214" i="45"/>
  <c r="H213" i="45"/>
  <c r="D213" i="45"/>
  <c r="C213" i="45"/>
  <c r="A213" i="45"/>
  <c r="C212" i="45"/>
  <c r="C211" i="45"/>
  <c r="B188" i="45"/>
  <c r="H211" i="45"/>
  <c r="H212" i="45"/>
  <c r="B187" i="45"/>
  <c r="B182" i="45"/>
  <c r="A211" i="45"/>
  <c r="A212" i="45"/>
  <c r="H177" i="45"/>
  <c r="D177" i="45"/>
  <c r="C177" i="45"/>
  <c r="A177" i="45"/>
  <c r="H176" i="45"/>
  <c r="D176" i="45"/>
  <c r="C176" i="45"/>
  <c r="A176" i="45"/>
  <c r="H175" i="45"/>
  <c r="D175" i="45"/>
  <c r="C175" i="45"/>
  <c r="A175" i="45"/>
  <c r="H174" i="45"/>
  <c r="D174" i="45"/>
  <c r="C174" i="45"/>
  <c r="A174" i="45"/>
  <c r="H173" i="45"/>
  <c r="D173" i="45"/>
  <c r="C173" i="45"/>
  <c r="A173" i="45"/>
  <c r="H172" i="45"/>
  <c r="D172" i="45"/>
  <c r="C172" i="45"/>
  <c r="H171" i="45"/>
  <c r="D171" i="45"/>
  <c r="C171" i="45"/>
  <c r="A171" i="45"/>
  <c r="H170" i="45"/>
  <c r="D170" i="45"/>
  <c r="C170" i="45"/>
  <c r="A170" i="45"/>
  <c r="H169" i="45"/>
  <c r="D169" i="45"/>
  <c r="C169" i="45"/>
  <c r="A169" i="45"/>
  <c r="H168" i="45"/>
  <c r="D168" i="45"/>
  <c r="C168" i="45"/>
  <c r="B142" i="45"/>
  <c r="B141" i="45"/>
  <c r="B136" i="45"/>
  <c r="A168" i="45"/>
  <c r="H132" i="45"/>
  <c r="D132" i="45"/>
  <c r="C132" i="45"/>
  <c r="A132" i="45"/>
  <c r="H131" i="45"/>
  <c r="D131" i="45"/>
  <c r="C131" i="45"/>
  <c r="A131" i="45"/>
  <c r="H130" i="45"/>
  <c r="D130" i="45"/>
  <c r="C130" i="45"/>
  <c r="A130" i="45"/>
  <c r="H129" i="45"/>
  <c r="D129" i="45"/>
  <c r="C129" i="45"/>
  <c r="A129" i="45"/>
  <c r="H128" i="45"/>
  <c r="D128" i="45"/>
  <c r="C128" i="45"/>
  <c r="A128" i="45"/>
  <c r="H127" i="45"/>
  <c r="D127" i="45"/>
  <c r="C127" i="45"/>
  <c r="H126" i="45"/>
  <c r="D126" i="45"/>
  <c r="C126" i="45"/>
  <c r="A126" i="45"/>
  <c r="H125" i="45"/>
  <c r="D125" i="45"/>
  <c r="C125" i="45"/>
  <c r="A125" i="45"/>
  <c r="H124" i="45"/>
  <c r="D124" i="45"/>
  <c r="C124" i="45"/>
  <c r="A124" i="45"/>
  <c r="H123" i="45"/>
  <c r="D123" i="45"/>
  <c r="C123" i="45"/>
  <c r="B97" i="45"/>
  <c r="B96" i="45"/>
  <c r="B91" i="45"/>
  <c r="A123" i="45"/>
  <c r="H87" i="45"/>
  <c r="D87" i="45"/>
  <c r="C87" i="45"/>
  <c r="A87" i="45"/>
  <c r="H86" i="45"/>
  <c r="D86" i="45"/>
  <c r="C86" i="45"/>
  <c r="A86" i="45"/>
  <c r="H85" i="45"/>
  <c r="D85" i="45"/>
  <c r="C85" i="45"/>
  <c r="A85" i="45"/>
  <c r="H84" i="45"/>
  <c r="D84" i="45"/>
  <c r="C84" i="45"/>
  <c r="A84" i="45"/>
  <c r="H83" i="45"/>
  <c r="D83" i="45"/>
  <c r="C83" i="45"/>
  <c r="A83" i="45"/>
  <c r="H82" i="45"/>
  <c r="D82" i="45"/>
  <c r="C82" i="45"/>
  <c r="H81" i="45"/>
  <c r="D81" i="45"/>
  <c r="C81" i="45"/>
  <c r="A81" i="45"/>
  <c r="H80" i="45"/>
  <c r="D80" i="45"/>
  <c r="C80" i="45"/>
  <c r="A80" i="45"/>
  <c r="H79" i="45"/>
  <c r="D79" i="45"/>
  <c r="C79" i="45"/>
  <c r="A79" i="45"/>
  <c r="H78" i="45"/>
  <c r="D78" i="45"/>
  <c r="C78" i="45"/>
  <c r="B52" i="45"/>
  <c r="B51" i="45"/>
  <c r="B46" i="45"/>
  <c r="A78" i="45"/>
  <c r="H42" i="45"/>
  <c r="D42" i="45"/>
  <c r="C42" i="45"/>
  <c r="A42" i="45"/>
  <c r="H41" i="45"/>
  <c r="D41" i="45"/>
  <c r="C41" i="45"/>
  <c r="A41" i="45"/>
  <c r="H40" i="45"/>
  <c r="D40" i="45"/>
  <c r="C40" i="45"/>
  <c r="A40" i="45"/>
  <c r="H39" i="45"/>
  <c r="D39" i="45"/>
  <c r="C39" i="45"/>
  <c r="A39" i="45"/>
  <c r="H38" i="45"/>
  <c r="D38" i="45"/>
  <c r="C38" i="45"/>
  <c r="A38" i="45"/>
  <c r="H37" i="45"/>
  <c r="D37" i="45"/>
  <c r="C37" i="45"/>
  <c r="H36" i="45"/>
  <c r="D36" i="45"/>
  <c r="C36" i="45"/>
  <c r="A36" i="45"/>
  <c r="H35" i="45"/>
  <c r="D35" i="45"/>
  <c r="C35" i="45"/>
  <c r="A35" i="45"/>
  <c r="H34" i="45"/>
  <c r="D34" i="45"/>
  <c r="C34" i="45"/>
  <c r="A34" i="45"/>
  <c r="H33" i="45"/>
  <c r="D33" i="45"/>
  <c r="C33" i="45"/>
  <c r="B7" i="45"/>
  <c r="B6" i="45"/>
  <c r="B1" i="45"/>
  <c r="A33" i="45"/>
  <c r="B141" i="44"/>
  <c r="B96" i="44"/>
  <c r="B51" i="44"/>
  <c r="B6" i="44"/>
  <c r="B96" i="9"/>
  <c r="B51" i="9"/>
  <c r="B6" i="9"/>
  <c r="H332" i="44"/>
  <c r="D332" i="44"/>
  <c r="C332" i="44"/>
  <c r="A332" i="44"/>
  <c r="H331" i="44"/>
  <c r="D331" i="44"/>
  <c r="C331" i="44"/>
  <c r="A331" i="44"/>
  <c r="H330" i="44"/>
  <c r="D330" i="44"/>
  <c r="C330" i="44"/>
  <c r="A330" i="44"/>
  <c r="H329" i="44"/>
  <c r="D329" i="44"/>
  <c r="C329" i="44"/>
  <c r="A329" i="44"/>
  <c r="H328" i="44"/>
  <c r="D328" i="44"/>
  <c r="C328" i="44"/>
  <c r="A328" i="44"/>
  <c r="H327" i="44"/>
  <c r="D327" i="44"/>
  <c r="C327" i="44"/>
  <c r="A327" i="44"/>
  <c r="C326" i="44"/>
  <c r="C325" i="44"/>
  <c r="B302" i="44"/>
  <c r="H325" i="44"/>
  <c r="H326" i="44"/>
  <c r="B301" i="44"/>
  <c r="B296" i="44"/>
  <c r="A325" i="44"/>
  <c r="A326" i="44"/>
  <c r="H294" i="44"/>
  <c r="D294" i="44"/>
  <c r="C294" i="44"/>
  <c r="A294" i="44"/>
  <c r="H293" i="44"/>
  <c r="D293" i="44"/>
  <c r="C293" i="44"/>
  <c r="A293" i="44"/>
  <c r="H292" i="44"/>
  <c r="D292" i="44"/>
  <c r="C292" i="44"/>
  <c r="A292" i="44"/>
  <c r="H291" i="44"/>
  <c r="D291" i="44"/>
  <c r="C291" i="44"/>
  <c r="A291" i="44"/>
  <c r="H290" i="44"/>
  <c r="D290" i="44"/>
  <c r="C290" i="44"/>
  <c r="A290" i="44"/>
  <c r="H289" i="44"/>
  <c r="D289" i="44"/>
  <c r="C289" i="44"/>
  <c r="A289" i="44"/>
  <c r="C288" i="44"/>
  <c r="C287" i="44"/>
  <c r="B264" i="44"/>
  <c r="H287" i="44"/>
  <c r="H288" i="44"/>
  <c r="B263" i="44"/>
  <c r="B258" i="44"/>
  <c r="A287" i="44"/>
  <c r="A288" i="44"/>
  <c r="H256" i="44"/>
  <c r="D256" i="44"/>
  <c r="C256" i="44"/>
  <c r="A256" i="44"/>
  <c r="H255" i="44"/>
  <c r="D255" i="44"/>
  <c r="C255" i="44"/>
  <c r="A255" i="44"/>
  <c r="H254" i="44"/>
  <c r="D254" i="44"/>
  <c r="C254" i="44"/>
  <c r="A254" i="44"/>
  <c r="H253" i="44"/>
  <c r="D253" i="44"/>
  <c r="C253" i="44"/>
  <c r="A253" i="44"/>
  <c r="H252" i="44"/>
  <c r="D252" i="44"/>
  <c r="C252" i="44"/>
  <c r="A252" i="44"/>
  <c r="H251" i="44"/>
  <c r="D251" i="44"/>
  <c r="C251" i="44"/>
  <c r="A251" i="44"/>
  <c r="C250" i="44"/>
  <c r="C249" i="44"/>
  <c r="B226" i="44"/>
  <c r="H249" i="44"/>
  <c r="H250" i="44"/>
  <c r="B225" i="44"/>
  <c r="B220" i="44"/>
  <c r="A249" i="44"/>
  <c r="A250" i="44"/>
  <c r="H218" i="44"/>
  <c r="D218" i="44"/>
  <c r="C218" i="44"/>
  <c r="A218" i="44"/>
  <c r="H217" i="44"/>
  <c r="D217" i="44"/>
  <c r="C217" i="44"/>
  <c r="A217" i="44"/>
  <c r="H216" i="44"/>
  <c r="D216" i="44"/>
  <c r="C216" i="44"/>
  <c r="A216" i="44"/>
  <c r="H215" i="44"/>
  <c r="D215" i="44"/>
  <c r="C215" i="44"/>
  <c r="A215" i="44"/>
  <c r="H214" i="44"/>
  <c r="D214" i="44"/>
  <c r="C214" i="44"/>
  <c r="A214" i="44"/>
  <c r="H213" i="44"/>
  <c r="D213" i="44"/>
  <c r="C213" i="44"/>
  <c r="A213" i="44"/>
  <c r="C212" i="44"/>
  <c r="C211" i="44"/>
  <c r="B188" i="44"/>
  <c r="H211" i="44"/>
  <c r="H212" i="44"/>
  <c r="B187" i="44"/>
  <c r="B182" i="44"/>
  <c r="A211" i="44"/>
  <c r="A212" i="44"/>
  <c r="H177" i="44"/>
  <c r="D177" i="44"/>
  <c r="C177" i="44"/>
  <c r="A177" i="44"/>
  <c r="H176" i="44"/>
  <c r="D176" i="44"/>
  <c r="C176" i="44"/>
  <c r="A176" i="44"/>
  <c r="H175" i="44"/>
  <c r="D175" i="44"/>
  <c r="C175" i="44"/>
  <c r="A175" i="44"/>
  <c r="H174" i="44"/>
  <c r="D174" i="44"/>
  <c r="C174" i="44"/>
  <c r="A174" i="44"/>
  <c r="H173" i="44"/>
  <c r="D173" i="44"/>
  <c r="C173" i="44"/>
  <c r="A173" i="44"/>
  <c r="H172" i="44"/>
  <c r="D172" i="44"/>
  <c r="C172" i="44"/>
  <c r="H171" i="44"/>
  <c r="D171" i="44"/>
  <c r="C171" i="44"/>
  <c r="A171" i="44"/>
  <c r="H170" i="44"/>
  <c r="D170" i="44"/>
  <c r="C170" i="44"/>
  <c r="A170" i="44"/>
  <c r="H169" i="44"/>
  <c r="D169" i="44"/>
  <c r="C169" i="44"/>
  <c r="A169" i="44"/>
  <c r="H168" i="44"/>
  <c r="D168" i="44"/>
  <c r="C168" i="44"/>
  <c r="B142" i="44"/>
  <c r="B136" i="44"/>
  <c r="A168" i="44"/>
  <c r="H132" i="44"/>
  <c r="D132" i="44"/>
  <c r="C132" i="44"/>
  <c r="A132" i="44"/>
  <c r="H131" i="44"/>
  <c r="D131" i="44"/>
  <c r="C131" i="44"/>
  <c r="A131" i="44"/>
  <c r="H130" i="44"/>
  <c r="D130" i="44"/>
  <c r="C130" i="44"/>
  <c r="A130" i="44"/>
  <c r="H129" i="44"/>
  <c r="D129" i="44"/>
  <c r="C129" i="44"/>
  <c r="A129" i="44"/>
  <c r="H128" i="44"/>
  <c r="D128" i="44"/>
  <c r="C128" i="44"/>
  <c r="A128" i="44"/>
  <c r="H127" i="44"/>
  <c r="D127" i="44"/>
  <c r="C127" i="44"/>
  <c r="H126" i="44"/>
  <c r="D126" i="44"/>
  <c r="C126" i="44"/>
  <c r="A126" i="44"/>
  <c r="H125" i="44"/>
  <c r="D125" i="44"/>
  <c r="C125" i="44"/>
  <c r="A125" i="44"/>
  <c r="H124" i="44"/>
  <c r="D124" i="44"/>
  <c r="C124" i="44"/>
  <c r="A124" i="44"/>
  <c r="H123" i="44"/>
  <c r="D123" i="44"/>
  <c r="C123" i="44"/>
  <c r="B97" i="44"/>
  <c r="B91" i="44"/>
  <c r="A123" i="44"/>
  <c r="H87" i="44"/>
  <c r="D87" i="44"/>
  <c r="C87" i="44"/>
  <c r="A87" i="44"/>
  <c r="H86" i="44"/>
  <c r="D86" i="44"/>
  <c r="C86" i="44"/>
  <c r="A86" i="44"/>
  <c r="H85" i="44"/>
  <c r="D85" i="44"/>
  <c r="C85" i="44"/>
  <c r="A85" i="44"/>
  <c r="H84" i="44"/>
  <c r="D84" i="44"/>
  <c r="C84" i="44"/>
  <c r="A84" i="44"/>
  <c r="H83" i="44"/>
  <c r="D83" i="44"/>
  <c r="C83" i="44"/>
  <c r="A83" i="44"/>
  <c r="H82" i="44"/>
  <c r="D82" i="44"/>
  <c r="C82" i="44"/>
  <c r="H81" i="44"/>
  <c r="D81" i="44"/>
  <c r="C81" i="44"/>
  <c r="A81" i="44"/>
  <c r="H80" i="44"/>
  <c r="D80" i="44"/>
  <c r="C80" i="44"/>
  <c r="A80" i="44"/>
  <c r="H79" i="44"/>
  <c r="D79" i="44"/>
  <c r="C79" i="44"/>
  <c r="A79" i="44"/>
  <c r="H78" i="44"/>
  <c r="D78" i="44"/>
  <c r="C78" i="44"/>
  <c r="B52" i="44"/>
  <c r="B46" i="44"/>
  <c r="A78" i="44"/>
  <c r="H42" i="44"/>
  <c r="D42" i="44"/>
  <c r="C42" i="44"/>
  <c r="A42" i="44"/>
  <c r="H41" i="44"/>
  <c r="D41" i="44"/>
  <c r="C41" i="44"/>
  <c r="A41" i="44"/>
  <c r="H40" i="44"/>
  <c r="D40" i="44"/>
  <c r="C40" i="44"/>
  <c r="A40" i="44"/>
  <c r="H39" i="44"/>
  <c r="D39" i="44"/>
  <c r="C39" i="44"/>
  <c r="A39" i="44"/>
  <c r="H38" i="44"/>
  <c r="D38" i="44"/>
  <c r="C38" i="44"/>
  <c r="A38" i="44"/>
  <c r="H37" i="44"/>
  <c r="D37" i="44"/>
  <c r="C37" i="44"/>
  <c r="H36" i="44"/>
  <c r="D36" i="44"/>
  <c r="C36" i="44"/>
  <c r="A36" i="44"/>
  <c r="H35" i="44"/>
  <c r="D35" i="44"/>
  <c r="C35" i="44"/>
  <c r="A35" i="44"/>
  <c r="H34" i="44"/>
  <c r="D34" i="44"/>
  <c r="C34" i="44"/>
  <c r="A34" i="44"/>
  <c r="H33" i="44"/>
  <c r="D33" i="44"/>
  <c r="C33" i="44"/>
  <c r="B7" i="44"/>
  <c r="B1" i="44"/>
  <c r="A33" i="44"/>
  <c r="B189" i="43"/>
  <c r="B184" i="43"/>
  <c r="B189" i="42"/>
  <c r="B184" i="42"/>
  <c r="B295" i="11"/>
  <c r="B257" i="11"/>
  <c r="B219" i="11"/>
  <c r="B181" i="11"/>
  <c r="B295" i="10"/>
  <c r="B257" i="10"/>
  <c r="B219" i="10"/>
  <c r="B181" i="10"/>
  <c r="B296" i="9"/>
  <c r="B258" i="9"/>
  <c r="B220" i="9"/>
  <c r="B182" i="9"/>
  <c r="B189" i="15"/>
  <c r="B184" i="15"/>
  <c r="B300" i="11"/>
  <c r="B262" i="11"/>
  <c r="B224" i="11"/>
  <c r="B186" i="11"/>
  <c r="B141" i="11"/>
  <c r="B96" i="11"/>
  <c r="B51" i="11"/>
  <c r="B6" i="11"/>
  <c r="B300" i="10"/>
  <c r="B262" i="10"/>
  <c r="B224" i="10"/>
  <c r="B186" i="10"/>
  <c r="B141" i="10"/>
  <c r="B96" i="10"/>
  <c r="B51" i="10"/>
  <c r="B6" i="10"/>
  <c r="B301" i="9"/>
  <c r="B263" i="9"/>
  <c r="B225" i="9"/>
  <c r="B187" i="9"/>
  <c r="B141" i="9"/>
  <c r="B136" i="11"/>
  <c r="B91" i="11"/>
  <c r="B46" i="11"/>
  <c r="B1" i="11"/>
  <c r="B136" i="10"/>
  <c r="B91" i="10"/>
  <c r="B46" i="10"/>
  <c r="B1" i="10"/>
  <c r="B136" i="9"/>
  <c r="B91" i="9"/>
  <c r="B46" i="9"/>
  <c r="B1" i="9"/>
  <c r="H338" i="43"/>
  <c r="D338" i="43"/>
  <c r="C338" i="43"/>
  <c r="A338" i="43"/>
  <c r="H337" i="43"/>
  <c r="D337" i="43"/>
  <c r="C337" i="43"/>
  <c r="A337" i="43"/>
  <c r="H336" i="43"/>
  <c r="D336" i="43"/>
  <c r="C336" i="43"/>
  <c r="A336" i="43"/>
  <c r="H335" i="43"/>
  <c r="D335" i="43"/>
  <c r="C335" i="43"/>
  <c r="A335" i="43"/>
  <c r="H334" i="43"/>
  <c r="D334" i="43"/>
  <c r="C334" i="43"/>
  <c r="A334" i="43"/>
  <c r="H333" i="43"/>
  <c r="D333" i="43"/>
  <c r="C333" i="43"/>
  <c r="A333" i="43"/>
  <c r="H332" i="43"/>
  <c r="D332" i="43"/>
  <c r="C332" i="43"/>
  <c r="A332" i="43"/>
  <c r="C331" i="43"/>
  <c r="C330" i="43"/>
  <c r="B307" i="43"/>
  <c r="H330" i="43"/>
  <c r="H331" i="43"/>
  <c r="B306" i="43"/>
  <c r="B301" i="43"/>
  <c r="A330" i="43"/>
  <c r="A331" i="43"/>
  <c r="H299" i="43"/>
  <c r="D299" i="43"/>
  <c r="C299" i="43"/>
  <c r="A299" i="43"/>
  <c r="H298" i="43"/>
  <c r="D298" i="43"/>
  <c r="C298" i="43"/>
  <c r="A298" i="43"/>
  <c r="H297" i="43"/>
  <c r="D297" i="43"/>
  <c r="C297" i="43"/>
  <c r="A297" i="43"/>
  <c r="H296" i="43"/>
  <c r="D296" i="43"/>
  <c r="C296" i="43"/>
  <c r="A296" i="43"/>
  <c r="H295" i="43"/>
  <c r="D295" i="43"/>
  <c r="C295" i="43"/>
  <c r="A295" i="43"/>
  <c r="H294" i="43"/>
  <c r="D294" i="43"/>
  <c r="C294" i="43"/>
  <c r="A294" i="43"/>
  <c r="H293" i="43"/>
  <c r="D293" i="43"/>
  <c r="C293" i="43"/>
  <c r="A293" i="43"/>
  <c r="C292" i="43"/>
  <c r="C291" i="43"/>
  <c r="B268" i="43"/>
  <c r="H291" i="43"/>
  <c r="H292" i="43"/>
  <c r="B267" i="43"/>
  <c r="B262" i="43"/>
  <c r="A291" i="43"/>
  <c r="A292" i="43"/>
  <c r="H260" i="43"/>
  <c r="D260" i="43"/>
  <c r="C260" i="43"/>
  <c r="A260" i="43"/>
  <c r="H259" i="43"/>
  <c r="D259" i="43"/>
  <c r="C259" i="43"/>
  <c r="A259" i="43"/>
  <c r="H258" i="43"/>
  <c r="D258" i="43"/>
  <c r="C258" i="43"/>
  <c r="A258" i="43"/>
  <c r="H257" i="43"/>
  <c r="D257" i="43"/>
  <c r="C257" i="43"/>
  <c r="A257" i="43"/>
  <c r="H256" i="43"/>
  <c r="D256" i="43"/>
  <c r="C256" i="43"/>
  <c r="A256" i="43"/>
  <c r="H255" i="43"/>
  <c r="D255" i="43"/>
  <c r="C255" i="43"/>
  <c r="A255" i="43"/>
  <c r="H254" i="43"/>
  <c r="D254" i="43"/>
  <c r="C254" i="43"/>
  <c r="A254" i="43"/>
  <c r="C253" i="43"/>
  <c r="C252" i="43"/>
  <c r="B229" i="43"/>
  <c r="H252" i="43"/>
  <c r="H253" i="43"/>
  <c r="B228" i="43"/>
  <c r="B223" i="43"/>
  <c r="A252" i="43"/>
  <c r="A253" i="43"/>
  <c r="H221" i="43"/>
  <c r="D221" i="43"/>
  <c r="C221" i="43"/>
  <c r="A221" i="43"/>
  <c r="H220" i="43"/>
  <c r="D220" i="43"/>
  <c r="C220" i="43"/>
  <c r="A220" i="43"/>
  <c r="H219" i="43"/>
  <c r="D219" i="43"/>
  <c r="C219" i="43"/>
  <c r="A219" i="43"/>
  <c r="H218" i="43"/>
  <c r="D218" i="43"/>
  <c r="C218" i="43"/>
  <c r="A218" i="43"/>
  <c r="H217" i="43"/>
  <c r="D217" i="43"/>
  <c r="C217" i="43"/>
  <c r="A217" i="43"/>
  <c r="H216" i="43"/>
  <c r="D216" i="43"/>
  <c r="C216" i="43"/>
  <c r="A216" i="43"/>
  <c r="H215" i="43"/>
  <c r="D215" i="43"/>
  <c r="C215" i="43"/>
  <c r="A215" i="43"/>
  <c r="C214" i="43"/>
  <c r="C213" i="43"/>
  <c r="B190" i="43"/>
  <c r="H213" i="43"/>
  <c r="H214" i="43"/>
  <c r="H180" i="43"/>
  <c r="D180" i="43"/>
  <c r="C180" i="43"/>
  <c r="A180" i="43"/>
  <c r="H179" i="43"/>
  <c r="D179" i="43"/>
  <c r="C179" i="43"/>
  <c r="A179" i="43"/>
  <c r="H178" i="43"/>
  <c r="D178" i="43"/>
  <c r="C178" i="43"/>
  <c r="A178" i="43"/>
  <c r="H177" i="43"/>
  <c r="D177" i="43"/>
  <c r="C177" i="43"/>
  <c r="A177" i="43"/>
  <c r="H176" i="43"/>
  <c r="D176" i="43"/>
  <c r="C176" i="43"/>
  <c r="A176" i="43"/>
  <c r="H175" i="43"/>
  <c r="D175" i="43"/>
  <c r="C175" i="43"/>
  <c r="H174" i="43"/>
  <c r="D174" i="43"/>
  <c r="C174" i="43"/>
  <c r="A174" i="43"/>
  <c r="H173" i="43"/>
  <c r="D173" i="43"/>
  <c r="C173" i="43"/>
  <c r="A173" i="43"/>
  <c r="H172" i="43"/>
  <c r="D172" i="43"/>
  <c r="C172" i="43"/>
  <c r="A172" i="43"/>
  <c r="H171" i="43"/>
  <c r="D171" i="43"/>
  <c r="C171" i="43"/>
  <c r="A171" i="43"/>
  <c r="H170" i="43"/>
  <c r="D170" i="43"/>
  <c r="C170" i="43"/>
  <c r="B144" i="43"/>
  <c r="B143" i="43"/>
  <c r="B138" i="43"/>
  <c r="A170" i="43"/>
  <c r="H134" i="43"/>
  <c r="D134" i="43"/>
  <c r="C134" i="43"/>
  <c r="A134" i="43"/>
  <c r="H133" i="43"/>
  <c r="D133" i="43"/>
  <c r="C133" i="43"/>
  <c r="A133" i="43"/>
  <c r="H132" i="43"/>
  <c r="D132" i="43"/>
  <c r="C132" i="43"/>
  <c r="A132" i="43"/>
  <c r="H131" i="43"/>
  <c r="D131" i="43"/>
  <c r="C131" i="43"/>
  <c r="A131" i="43"/>
  <c r="H130" i="43"/>
  <c r="D130" i="43"/>
  <c r="C130" i="43"/>
  <c r="A130" i="43"/>
  <c r="H129" i="43"/>
  <c r="D129" i="43"/>
  <c r="C129" i="43"/>
  <c r="H128" i="43"/>
  <c r="D128" i="43"/>
  <c r="C128" i="43"/>
  <c r="A128" i="43"/>
  <c r="H127" i="43"/>
  <c r="D127" i="43"/>
  <c r="C127" i="43"/>
  <c r="A127" i="43"/>
  <c r="H126" i="43"/>
  <c r="D126" i="43"/>
  <c r="C126" i="43"/>
  <c r="A126" i="43"/>
  <c r="H125" i="43"/>
  <c r="D125" i="43"/>
  <c r="C125" i="43"/>
  <c r="A125" i="43"/>
  <c r="H124" i="43"/>
  <c r="D124" i="43"/>
  <c r="C124" i="43"/>
  <c r="B98" i="43"/>
  <c r="B97" i="43"/>
  <c r="B92" i="43"/>
  <c r="A124" i="43"/>
  <c r="H88" i="43"/>
  <c r="D88" i="43"/>
  <c r="C88" i="43"/>
  <c r="A88" i="43"/>
  <c r="H87" i="43"/>
  <c r="D87" i="43"/>
  <c r="C87" i="43"/>
  <c r="A87" i="43"/>
  <c r="H86" i="43"/>
  <c r="D86" i="43"/>
  <c r="C86" i="43"/>
  <c r="A86" i="43"/>
  <c r="H85" i="43"/>
  <c r="D85" i="43"/>
  <c r="C85" i="43"/>
  <c r="A85" i="43"/>
  <c r="H84" i="43"/>
  <c r="D84" i="43"/>
  <c r="C84" i="43"/>
  <c r="A84" i="43"/>
  <c r="H83" i="43"/>
  <c r="D83" i="43"/>
  <c r="C83" i="43"/>
  <c r="H82" i="43"/>
  <c r="D82" i="43"/>
  <c r="C82" i="43"/>
  <c r="A82" i="43"/>
  <c r="H81" i="43"/>
  <c r="D81" i="43"/>
  <c r="C81" i="43"/>
  <c r="A81" i="43"/>
  <c r="H80" i="43"/>
  <c r="D80" i="43"/>
  <c r="C80" i="43"/>
  <c r="A80" i="43"/>
  <c r="H79" i="43"/>
  <c r="D79" i="43"/>
  <c r="C79" i="43"/>
  <c r="A79" i="43"/>
  <c r="H78" i="43"/>
  <c r="D78" i="43"/>
  <c r="C78" i="43"/>
  <c r="B52" i="43"/>
  <c r="B51" i="43"/>
  <c r="B46" i="43"/>
  <c r="A78" i="43"/>
  <c r="H42" i="43"/>
  <c r="D42" i="43"/>
  <c r="C42" i="43"/>
  <c r="A42" i="43"/>
  <c r="H41" i="43"/>
  <c r="D41" i="43"/>
  <c r="C41" i="43"/>
  <c r="A41" i="43"/>
  <c r="H40" i="43"/>
  <c r="D40" i="43"/>
  <c r="C40" i="43"/>
  <c r="A40" i="43"/>
  <c r="H39" i="43"/>
  <c r="D39" i="43"/>
  <c r="C39" i="43"/>
  <c r="A39" i="43"/>
  <c r="H38" i="43"/>
  <c r="D38" i="43"/>
  <c r="C38" i="43"/>
  <c r="A38" i="43"/>
  <c r="H37" i="43"/>
  <c r="D37" i="43"/>
  <c r="C37" i="43"/>
  <c r="H36" i="43"/>
  <c r="D36" i="43"/>
  <c r="C36" i="43"/>
  <c r="A36" i="43"/>
  <c r="H35" i="43"/>
  <c r="D35" i="43"/>
  <c r="C35" i="43"/>
  <c r="A35" i="43"/>
  <c r="H34" i="43"/>
  <c r="D34" i="43"/>
  <c r="C34" i="43"/>
  <c r="A34" i="43"/>
  <c r="H33" i="43"/>
  <c r="D33" i="43"/>
  <c r="C33" i="43"/>
  <c r="B7" i="43"/>
  <c r="B6" i="43"/>
  <c r="B1" i="43"/>
  <c r="A33" i="43"/>
  <c r="H338" i="42"/>
  <c r="D338" i="42"/>
  <c r="C338" i="42"/>
  <c r="A338" i="42"/>
  <c r="H337" i="42"/>
  <c r="D337" i="42"/>
  <c r="C337" i="42"/>
  <c r="A337" i="42"/>
  <c r="H336" i="42"/>
  <c r="D336" i="42"/>
  <c r="C336" i="42"/>
  <c r="A336" i="42"/>
  <c r="H335" i="42"/>
  <c r="D335" i="42"/>
  <c r="C335" i="42"/>
  <c r="A335" i="42"/>
  <c r="H334" i="42"/>
  <c r="D334" i="42"/>
  <c r="C334" i="42"/>
  <c r="A334" i="42"/>
  <c r="H333" i="42"/>
  <c r="D333" i="42"/>
  <c r="C333" i="42"/>
  <c r="A333" i="42"/>
  <c r="H332" i="42"/>
  <c r="D332" i="42"/>
  <c r="C332" i="42"/>
  <c r="A332" i="42"/>
  <c r="C331" i="42"/>
  <c r="C330" i="42"/>
  <c r="B307" i="42"/>
  <c r="H330" i="42"/>
  <c r="H331" i="42"/>
  <c r="B306" i="42"/>
  <c r="B301" i="42"/>
  <c r="A330" i="42"/>
  <c r="A331" i="42"/>
  <c r="H299" i="42"/>
  <c r="D299" i="42"/>
  <c r="C299" i="42"/>
  <c r="A299" i="42"/>
  <c r="H298" i="42"/>
  <c r="D298" i="42"/>
  <c r="C298" i="42"/>
  <c r="A298" i="42"/>
  <c r="H297" i="42"/>
  <c r="D297" i="42"/>
  <c r="C297" i="42"/>
  <c r="A297" i="42"/>
  <c r="H296" i="42"/>
  <c r="D296" i="42"/>
  <c r="C296" i="42"/>
  <c r="A296" i="42"/>
  <c r="H295" i="42"/>
  <c r="D295" i="42"/>
  <c r="C295" i="42"/>
  <c r="A295" i="42"/>
  <c r="H294" i="42"/>
  <c r="D294" i="42"/>
  <c r="C294" i="42"/>
  <c r="A294" i="42"/>
  <c r="H293" i="42"/>
  <c r="D293" i="42"/>
  <c r="C293" i="42"/>
  <c r="A293" i="42"/>
  <c r="C292" i="42"/>
  <c r="C291" i="42"/>
  <c r="B268" i="42"/>
  <c r="H291" i="42"/>
  <c r="H292" i="42"/>
  <c r="B267" i="42"/>
  <c r="B262" i="42"/>
  <c r="A291" i="42"/>
  <c r="A292" i="42"/>
  <c r="H260" i="42"/>
  <c r="D260" i="42"/>
  <c r="C260" i="42"/>
  <c r="A260" i="42"/>
  <c r="H259" i="42"/>
  <c r="D259" i="42"/>
  <c r="C259" i="42"/>
  <c r="A259" i="42"/>
  <c r="H258" i="42"/>
  <c r="D258" i="42"/>
  <c r="C258" i="42"/>
  <c r="A258" i="42"/>
  <c r="H257" i="42"/>
  <c r="D257" i="42"/>
  <c r="C257" i="42"/>
  <c r="A257" i="42"/>
  <c r="H256" i="42"/>
  <c r="D256" i="42"/>
  <c r="C256" i="42"/>
  <c r="A256" i="42"/>
  <c r="H255" i="42"/>
  <c r="D255" i="42"/>
  <c r="C255" i="42"/>
  <c r="A255" i="42"/>
  <c r="H254" i="42"/>
  <c r="D254" i="42"/>
  <c r="C254" i="42"/>
  <c r="A254" i="42"/>
  <c r="C253" i="42"/>
  <c r="H252" i="42"/>
  <c r="H253" i="42"/>
  <c r="C252" i="42"/>
  <c r="B229" i="42"/>
  <c r="B228" i="42"/>
  <c r="B223" i="42"/>
  <c r="A252" i="42"/>
  <c r="A253" i="42"/>
  <c r="H221" i="42"/>
  <c r="D221" i="42"/>
  <c r="C221" i="42"/>
  <c r="A221" i="42"/>
  <c r="H220" i="42"/>
  <c r="D220" i="42"/>
  <c r="C220" i="42"/>
  <c r="A220" i="42"/>
  <c r="H219" i="42"/>
  <c r="D219" i="42"/>
  <c r="C219" i="42"/>
  <c r="A219" i="42"/>
  <c r="H218" i="42"/>
  <c r="D218" i="42"/>
  <c r="C218" i="42"/>
  <c r="A218" i="42"/>
  <c r="H217" i="42"/>
  <c r="D217" i="42"/>
  <c r="C217" i="42"/>
  <c r="A217" i="42"/>
  <c r="H216" i="42"/>
  <c r="D216" i="42"/>
  <c r="C216" i="42"/>
  <c r="A216" i="42"/>
  <c r="H215" i="42"/>
  <c r="D215" i="42"/>
  <c r="C215" i="42"/>
  <c r="A215" i="42"/>
  <c r="C214" i="42"/>
  <c r="C213" i="42"/>
  <c r="B190" i="42"/>
  <c r="H213" i="42"/>
  <c r="H214" i="42"/>
  <c r="H180" i="42"/>
  <c r="D180" i="42"/>
  <c r="C180" i="42"/>
  <c r="A180" i="42"/>
  <c r="H179" i="42"/>
  <c r="D179" i="42"/>
  <c r="C179" i="42"/>
  <c r="A179" i="42"/>
  <c r="H178" i="42"/>
  <c r="D178" i="42"/>
  <c r="C178" i="42"/>
  <c r="A178" i="42"/>
  <c r="H177" i="42"/>
  <c r="D177" i="42"/>
  <c r="C177" i="42"/>
  <c r="A177" i="42"/>
  <c r="H176" i="42"/>
  <c r="D176" i="42"/>
  <c r="C176" i="42"/>
  <c r="A176" i="42"/>
  <c r="H175" i="42"/>
  <c r="D175" i="42"/>
  <c r="C175" i="42"/>
  <c r="H174" i="42"/>
  <c r="D174" i="42"/>
  <c r="C174" i="42"/>
  <c r="A174" i="42"/>
  <c r="H173" i="42"/>
  <c r="D173" i="42"/>
  <c r="C173" i="42"/>
  <c r="A173" i="42"/>
  <c r="H172" i="42"/>
  <c r="D172" i="42"/>
  <c r="C172" i="42"/>
  <c r="A172" i="42"/>
  <c r="H171" i="42"/>
  <c r="D171" i="42"/>
  <c r="C171" i="42"/>
  <c r="A171" i="42"/>
  <c r="H170" i="42"/>
  <c r="D170" i="42"/>
  <c r="C170" i="42"/>
  <c r="B144" i="42"/>
  <c r="B143" i="42"/>
  <c r="B138" i="42"/>
  <c r="A170" i="42"/>
  <c r="H134" i="42"/>
  <c r="D134" i="42"/>
  <c r="C134" i="42"/>
  <c r="A134" i="42"/>
  <c r="H133" i="42"/>
  <c r="D133" i="42"/>
  <c r="C133" i="42"/>
  <c r="A133" i="42"/>
  <c r="H132" i="42"/>
  <c r="D132" i="42"/>
  <c r="C132" i="42"/>
  <c r="A132" i="42"/>
  <c r="H131" i="42"/>
  <c r="D131" i="42"/>
  <c r="C131" i="42"/>
  <c r="A131" i="42"/>
  <c r="H130" i="42"/>
  <c r="D130" i="42"/>
  <c r="C130" i="42"/>
  <c r="A130" i="42"/>
  <c r="H129" i="42"/>
  <c r="D129" i="42"/>
  <c r="C129" i="42"/>
  <c r="H128" i="42"/>
  <c r="D128" i="42"/>
  <c r="C128" i="42"/>
  <c r="A128" i="42"/>
  <c r="H127" i="42"/>
  <c r="D127" i="42"/>
  <c r="C127" i="42"/>
  <c r="A127" i="42"/>
  <c r="H126" i="42"/>
  <c r="D126" i="42"/>
  <c r="C126" i="42"/>
  <c r="A126" i="42"/>
  <c r="H125" i="42"/>
  <c r="D125" i="42"/>
  <c r="C125" i="42"/>
  <c r="A125" i="42"/>
  <c r="H124" i="42"/>
  <c r="D124" i="42"/>
  <c r="C124" i="42"/>
  <c r="B98" i="42"/>
  <c r="B97" i="42"/>
  <c r="B92" i="42"/>
  <c r="A124" i="42"/>
  <c r="H88" i="42"/>
  <c r="D88" i="42"/>
  <c r="C88" i="42"/>
  <c r="A88" i="42"/>
  <c r="H87" i="42"/>
  <c r="D87" i="42"/>
  <c r="C87" i="42"/>
  <c r="A87" i="42"/>
  <c r="H86" i="42"/>
  <c r="D86" i="42"/>
  <c r="C86" i="42"/>
  <c r="A86" i="42"/>
  <c r="H85" i="42"/>
  <c r="D85" i="42"/>
  <c r="C85" i="42"/>
  <c r="A85" i="42"/>
  <c r="H84" i="42"/>
  <c r="D84" i="42"/>
  <c r="C84" i="42"/>
  <c r="A84" i="42"/>
  <c r="H83" i="42"/>
  <c r="D83" i="42"/>
  <c r="C83" i="42"/>
  <c r="H82" i="42"/>
  <c r="D82" i="42"/>
  <c r="C82" i="42"/>
  <c r="A82" i="42"/>
  <c r="H81" i="42"/>
  <c r="D81" i="42"/>
  <c r="C81" i="42"/>
  <c r="A81" i="42"/>
  <c r="H80" i="42"/>
  <c r="D80" i="42"/>
  <c r="C80" i="42"/>
  <c r="A80" i="42"/>
  <c r="H79" i="42"/>
  <c r="D79" i="42"/>
  <c r="C79" i="42"/>
  <c r="A79" i="42"/>
  <c r="H78" i="42"/>
  <c r="D78" i="42"/>
  <c r="C78" i="42"/>
  <c r="B52" i="42"/>
  <c r="B51" i="42"/>
  <c r="B46" i="42"/>
  <c r="A78" i="42"/>
  <c r="H42" i="42"/>
  <c r="D42" i="42"/>
  <c r="C42" i="42"/>
  <c r="A42" i="42"/>
  <c r="H41" i="42"/>
  <c r="D41" i="42"/>
  <c r="C41" i="42"/>
  <c r="A41" i="42"/>
  <c r="H40" i="42"/>
  <c r="D40" i="42"/>
  <c r="C40" i="42"/>
  <c r="A40" i="42"/>
  <c r="H39" i="42"/>
  <c r="D39" i="42"/>
  <c r="C39" i="42"/>
  <c r="A39" i="42"/>
  <c r="H38" i="42"/>
  <c r="D38" i="42"/>
  <c r="C38" i="42"/>
  <c r="A38" i="42"/>
  <c r="H37" i="42"/>
  <c r="D37" i="42"/>
  <c r="C37" i="42"/>
  <c r="H36" i="42"/>
  <c r="D36" i="42"/>
  <c r="C36" i="42"/>
  <c r="A36" i="42"/>
  <c r="H35" i="42"/>
  <c r="D35" i="42"/>
  <c r="C35" i="42"/>
  <c r="A35" i="42"/>
  <c r="H34" i="42"/>
  <c r="D34" i="42"/>
  <c r="C34" i="42"/>
  <c r="A34" i="42"/>
  <c r="H33" i="42"/>
  <c r="D33" i="42"/>
  <c r="C33" i="42"/>
  <c r="B7" i="42"/>
  <c r="B6" i="42"/>
  <c r="B1" i="42"/>
  <c r="A33" i="42"/>
  <c r="B301" i="15"/>
  <c r="B262" i="15"/>
  <c r="B223" i="15"/>
  <c r="B306" i="15"/>
  <c r="B267" i="15"/>
  <c r="B228" i="15"/>
  <c r="B143" i="15"/>
  <c r="B97" i="15"/>
  <c r="B51" i="15"/>
  <c r="B6" i="15"/>
  <c r="B138" i="15"/>
  <c r="B92" i="15"/>
  <c r="B46" i="15"/>
  <c r="B1" i="15"/>
  <c r="H338" i="41"/>
  <c r="D338" i="41"/>
  <c r="C338" i="41"/>
  <c r="A338" i="41"/>
  <c r="H337" i="41"/>
  <c r="D337" i="41"/>
  <c r="C337" i="41"/>
  <c r="A337" i="41"/>
  <c r="H336" i="41"/>
  <c r="D336" i="41"/>
  <c r="C336" i="41"/>
  <c r="A336" i="41"/>
  <c r="H335" i="41"/>
  <c r="D335" i="41"/>
  <c r="C335" i="41"/>
  <c r="A335" i="41"/>
  <c r="H334" i="41"/>
  <c r="D334" i="41"/>
  <c r="C334" i="41"/>
  <c r="A334" i="41"/>
  <c r="H333" i="41"/>
  <c r="D333" i="41"/>
  <c r="C333" i="41"/>
  <c r="A333" i="41"/>
  <c r="H332" i="41"/>
  <c r="D332" i="41"/>
  <c r="C332" i="41"/>
  <c r="A332" i="41"/>
  <c r="C331" i="41"/>
  <c r="C330" i="41"/>
  <c r="B307" i="41"/>
  <c r="H330" i="41"/>
  <c r="H331" i="41"/>
  <c r="B306" i="41"/>
  <c r="B301" i="41"/>
  <c r="A330" i="41"/>
  <c r="A331" i="41"/>
  <c r="H299" i="41"/>
  <c r="D299" i="41"/>
  <c r="C299" i="41"/>
  <c r="A299" i="41"/>
  <c r="H298" i="41"/>
  <c r="D298" i="41"/>
  <c r="C298" i="41"/>
  <c r="A298" i="41"/>
  <c r="H297" i="41"/>
  <c r="D297" i="41"/>
  <c r="C297" i="41"/>
  <c r="A297" i="41"/>
  <c r="H296" i="41"/>
  <c r="D296" i="41"/>
  <c r="C296" i="41"/>
  <c r="A296" i="41"/>
  <c r="H295" i="41"/>
  <c r="D295" i="41"/>
  <c r="C295" i="41"/>
  <c r="A295" i="41"/>
  <c r="H294" i="41"/>
  <c r="D294" i="41"/>
  <c r="C294" i="41"/>
  <c r="A294" i="41"/>
  <c r="H293" i="41"/>
  <c r="D293" i="41"/>
  <c r="C293" i="41"/>
  <c r="A293" i="41"/>
  <c r="C292" i="41"/>
  <c r="C291" i="41"/>
  <c r="B268" i="41"/>
  <c r="H291" i="41"/>
  <c r="H292" i="41"/>
  <c r="B267" i="41"/>
  <c r="B262" i="41"/>
  <c r="A291" i="41"/>
  <c r="A292" i="41"/>
  <c r="H260" i="41"/>
  <c r="D260" i="41"/>
  <c r="C260" i="41"/>
  <c r="A260" i="41"/>
  <c r="H259" i="41"/>
  <c r="D259" i="41"/>
  <c r="C259" i="41"/>
  <c r="A259" i="41"/>
  <c r="H258" i="41"/>
  <c r="D258" i="41"/>
  <c r="C258" i="41"/>
  <c r="A258" i="41"/>
  <c r="H257" i="41"/>
  <c r="D257" i="41"/>
  <c r="C257" i="41"/>
  <c r="A257" i="41"/>
  <c r="H256" i="41"/>
  <c r="D256" i="41"/>
  <c r="C256" i="41"/>
  <c r="A256" i="41"/>
  <c r="H255" i="41"/>
  <c r="D255" i="41"/>
  <c r="C255" i="41"/>
  <c r="A255" i="41"/>
  <c r="H254" i="41"/>
  <c r="D254" i="41"/>
  <c r="C254" i="41"/>
  <c r="A254" i="41"/>
  <c r="C253" i="41"/>
  <c r="C252" i="41"/>
  <c r="B229" i="41"/>
  <c r="H252" i="41"/>
  <c r="H253" i="41"/>
  <c r="B228" i="41"/>
  <c r="B223" i="41"/>
  <c r="A252" i="41"/>
  <c r="A253" i="41"/>
  <c r="H221" i="41"/>
  <c r="D221" i="41"/>
  <c r="C221" i="41"/>
  <c r="A221" i="41"/>
  <c r="H220" i="41"/>
  <c r="D220" i="41"/>
  <c r="C220" i="41"/>
  <c r="A220" i="41"/>
  <c r="H219" i="41"/>
  <c r="D219" i="41"/>
  <c r="C219" i="41"/>
  <c r="A219" i="41"/>
  <c r="H218" i="41"/>
  <c r="D218" i="41"/>
  <c r="C218" i="41"/>
  <c r="A218" i="41"/>
  <c r="H217" i="41"/>
  <c r="D217" i="41"/>
  <c r="C217" i="41"/>
  <c r="A217" i="41"/>
  <c r="H216" i="41"/>
  <c r="D216" i="41"/>
  <c r="C216" i="41"/>
  <c r="A216" i="41"/>
  <c r="H215" i="41"/>
  <c r="D215" i="41"/>
  <c r="C215" i="41"/>
  <c r="A215" i="41"/>
  <c r="C214" i="41"/>
  <c r="C213" i="41"/>
  <c r="B190" i="41"/>
  <c r="H213" i="41"/>
  <c r="H214" i="41"/>
  <c r="B189" i="41"/>
  <c r="B184" i="41"/>
  <c r="A213" i="41"/>
  <c r="A214" i="41"/>
  <c r="H180" i="41"/>
  <c r="D180" i="41"/>
  <c r="C180" i="41"/>
  <c r="A180" i="41"/>
  <c r="H179" i="41"/>
  <c r="D179" i="41"/>
  <c r="C179" i="41"/>
  <c r="A179" i="41"/>
  <c r="H178" i="41"/>
  <c r="D178" i="41"/>
  <c r="C178" i="41"/>
  <c r="A178" i="41"/>
  <c r="H177" i="41"/>
  <c r="D177" i="41"/>
  <c r="C177" i="41"/>
  <c r="A177" i="41"/>
  <c r="H176" i="41"/>
  <c r="D176" i="41"/>
  <c r="C176" i="41"/>
  <c r="A176" i="41"/>
  <c r="H175" i="41"/>
  <c r="D175" i="41"/>
  <c r="C175" i="41"/>
  <c r="H174" i="41"/>
  <c r="D174" i="41"/>
  <c r="C174" i="41"/>
  <c r="A174" i="41"/>
  <c r="H173" i="41"/>
  <c r="D173" i="41"/>
  <c r="C173" i="41"/>
  <c r="A173" i="41"/>
  <c r="H172" i="41"/>
  <c r="D172" i="41"/>
  <c r="C172" i="41"/>
  <c r="A172" i="41"/>
  <c r="H171" i="41"/>
  <c r="D171" i="41"/>
  <c r="C171" i="41"/>
  <c r="A171" i="41"/>
  <c r="H170" i="41"/>
  <c r="D170" i="41"/>
  <c r="C170" i="41"/>
  <c r="B144" i="41"/>
  <c r="B143" i="41"/>
  <c r="B138" i="41"/>
  <c r="A170" i="41"/>
  <c r="H134" i="41"/>
  <c r="D134" i="41"/>
  <c r="C134" i="41"/>
  <c r="A134" i="41"/>
  <c r="H133" i="41"/>
  <c r="D133" i="41"/>
  <c r="C133" i="41"/>
  <c r="A133" i="41"/>
  <c r="H132" i="41"/>
  <c r="D132" i="41"/>
  <c r="C132" i="41"/>
  <c r="A132" i="41"/>
  <c r="H131" i="41"/>
  <c r="D131" i="41"/>
  <c r="C131" i="41"/>
  <c r="A131" i="41"/>
  <c r="H130" i="41"/>
  <c r="D130" i="41"/>
  <c r="C130" i="41"/>
  <c r="A130" i="41"/>
  <c r="H129" i="41"/>
  <c r="D129" i="41"/>
  <c r="C129" i="41"/>
  <c r="H128" i="41"/>
  <c r="D128" i="41"/>
  <c r="C128" i="41"/>
  <c r="A128" i="41"/>
  <c r="H127" i="41"/>
  <c r="D127" i="41"/>
  <c r="C127" i="41"/>
  <c r="A127" i="41"/>
  <c r="H126" i="41"/>
  <c r="D126" i="41"/>
  <c r="C126" i="41"/>
  <c r="A126" i="41"/>
  <c r="H125" i="41"/>
  <c r="D125" i="41"/>
  <c r="C125" i="41"/>
  <c r="A125" i="41"/>
  <c r="H124" i="41"/>
  <c r="D124" i="41"/>
  <c r="C124" i="41"/>
  <c r="B98" i="41"/>
  <c r="B97" i="41"/>
  <c r="B92" i="41"/>
  <c r="A124" i="41"/>
  <c r="H88" i="41"/>
  <c r="D88" i="41"/>
  <c r="C88" i="41"/>
  <c r="A88" i="41"/>
  <c r="H87" i="41"/>
  <c r="D87" i="41"/>
  <c r="C87" i="41"/>
  <c r="A87" i="41"/>
  <c r="H86" i="41"/>
  <c r="D86" i="41"/>
  <c r="C86" i="41"/>
  <c r="A86" i="41"/>
  <c r="H85" i="41"/>
  <c r="D85" i="41"/>
  <c r="C85" i="41"/>
  <c r="A85" i="41"/>
  <c r="H84" i="41"/>
  <c r="D84" i="41"/>
  <c r="C84" i="41"/>
  <c r="A84" i="41"/>
  <c r="H83" i="41"/>
  <c r="D83" i="41"/>
  <c r="C83" i="41"/>
  <c r="H82" i="41"/>
  <c r="D82" i="41"/>
  <c r="C82" i="41"/>
  <c r="A82" i="41"/>
  <c r="H81" i="41"/>
  <c r="D81" i="41"/>
  <c r="C81" i="41"/>
  <c r="A81" i="41"/>
  <c r="H80" i="41"/>
  <c r="D80" i="41"/>
  <c r="C80" i="41"/>
  <c r="A80" i="41"/>
  <c r="H79" i="41"/>
  <c r="D79" i="41"/>
  <c r="C79" i="41"/>
  <c r="A79" i="41"/>
  <c r="H78" i="41"/>
  <c r="D78" i="41"/>
  <c r="C78" i="41"/>
  <c r="B52" i="41"/>
  <c r="B51" i="41"/>
  <c r="B46" i="41"/>
  <c r="A78" i="41"/>
  <c r="H42" i="41"/>
  <c r="D42" i="41"/>
  <c r="C42" i="41"/>
  <c r="A42" i="41"/>
  <c r="H41" i="41"/>
  <c r="D41" i="41"/>
  <c r="C41" i="41"/>
  <c r="A41" i="41"/>
  <c r="H40" i="41"/>
  <c r="D40" i="41"/>
  <c r="C40" i="41"/>
  <c r="A40" i="41"/>
  <c r="H39" i="41"/>
  <c r="D39" i="41"/>
  <c r="C39" i="41"/>
  <c r="A39" i="41"/>
  <c r="H38" i="41"/>
  <c r="D38" i="41"/>
  <c r="C38" i="41"/>
  <c r="A38" i="41"/>
  <c r="H37" i="41"/>
  <c r="D37" i="41"/>
  <c r="C37" i="41"/>
  <c r="H36" i="41"/>
  <c r="D36" i="41"/>
  <c r="C36" i="41"/>
  <c r="A36" i="41"/>
  <c r="H35" i="41"/>
  <c r="D35" i="41"/>
  <c r="C35" i="41"/>
  <c r="A35" i="41"/>
  <c r="H34" i="41"/>
  <c r="D34" i="41"/>
  <c r="C34" i="41"/>
  <c r="A34" i="41"/>
  <c r="H33" i="41"/>
  <c r="D33" i="41"/>
  <c r="C33" i="41"/>
  <c r="B7" i="41"/>
  <c r="B6" i="41"/>
  <c r="B1" i="41"/>
  <c r="A33" i="41"/>
  <c r="H338" i="40"/>
  <c r="D338" i="40"/>
  <c r="C338" i="40"/>
  <c r="A338" i="40"/>
  <c r="H337" i="40"/>
  <c r="D337" i="40"/>
  <c r="C337" i="40"/>
  <c r="A337" i="40"/>
  <c r="H336" i="40"/>
  <c r="D336" i="40"/>
  <c r="C336" i="40"/>
  <c r="A336" i="40"/>
  <c r="H335" i="40"/>
  <c r="D335" i="40"/>
  <c r="C335" i="40"/>
  <c r="A335" i="40"/>
  <c r="H334" i="40"/>
  <c r="D334" i="40"/>
  <c r="C334" i="40"/>
  <c r="A334" i="40"/>
  <c r="H333" i="40"/>
  <c r="D333" i="40"/>
  <c r="C333" i="40"/>
  <c r="A333" i="40"/>
  <c r="H332" i="40"/>
  <c r="D332" i="40"/>
  <c r="C332" i="40"/>
  <c r="A332" i="40"/>
  <c r="C331" i="40"/>
  <c r="C330" i="40"/>
  <c r="B307" i="40"/>
  <c r="H330" i="40"/>
  <c r="H331" i="40"/>
  <c r="B306" i="40"/>
  <c r="B301" i="40"/>
  <c r="A330" i="40"/>
  <c r="A331" i="40"/>
  <c r="H299" i="40"/>
  <c r="D299" i="40"/>
  <c r="C299" i="40"/>
  <c r="A299" i="40"/>
  <c r="H298" i="40"/>
  <c r="D298" i="40"/>
  <c r="C298" i="40"/>
  <c r="A298" i="40"/>
  <c r="H297" i="40"/>
  <c r="D297" i="40"/>
  <c r="C297" i="40"/>
  <c r="A297" i="40"/>
  <c r="H296" i="40"/>
  <c r="D296" i="40"/>
  <c r="C296" i="40"/>
  <c r="A296" i="40"/>
  <c r="H295" i="40"/>
  <c r="D295" i="40"/>
  <c r="C295" i="40"/>
  <c r="A295" i="40"/>
  <c r="H294" i="40"/>
  <c r="D294" i="40"/>
  <c r="C294" i="40"/>
  <c r="A294" i="40"/>
  <c r="H293" i="40"/>
  <c r="D293" i="40"/>
  <c r="C293" i="40"/>
  <c r="A293" i="40"/>
  <c r="C292" i="40"/>
  <c r="C291" i="40"/>
  <c r="B268" i="40"/>
  <c r="H291" i="40"/>
  <c r="H292" i="40"/>
  <c r="B267" i="40"/>
  <c r="B262" i="40"/>
  <c r="A291" i="40"/>
  <c r="A292" i="40"/>
  <c r="H260" i="40"/>
  <c r="D260" i="40"/>
  <c r="C260" i="40"/>
  <c r="A260" i="40"/>
  <c r="H259" i="40"/>
  <c r="D259" i="40"/>
  <c r="C259" i="40"/>
  <c r="A259" i="40"/>
  <c r="H258" i="40"/>
  <c r="D258" i="40"/>
  <c r="C258" i="40"/>
  <c r="A258" i="40"/>
  <c r="H257" i="40"/>
  <c r="D257" i="40"/>
  <c r="C257" i="40"/>
  <c r="A257" i="40"/>
  <c r="H256" i="40"/>
  <c r="D256" i="40"/>
  <c r="C256" i="40"/>
  <c r="A256" i="40"/>
  <c r="H255" i="40"/>
  <c r="D255" i="40"/>
  <c r="C255" i="40"/>
  <c r="A255" i="40"/>
  <c r="H254" i="40"/>
  <c r="D254" i="40"/>
  <c r="C254" i="40"/>
  <c r="A254" i="40"/>
  <c r="C253" i="40"/>
  <c r="C252" i="40"/>
  <c r="B229" i="40"/>
  <c r="H252" i="40"/>
  <c r="H253" i="40"/>
  <c r="B228" i="40"/>
  <c r="B223" i="40"/>
  <c r="A252" i="40"/>
  <c r="A253" i="40"/>
  <c r="H221" i="40"/>
  <c r="D221" i="40"/>
  <c r="C221" i="40"/>
  <c r="A221" i="40"/>
  <c r="H220" i="40"/>
  <c r="D220" i="40"/>
  <c r="C220" i="40"/>
  <c r="A220" i="40"/>
  <c r="H219" i="40"/>
  <c r="D219" i="40"/>
  <c r="C219" i="40"/>
  <c r="A219" i="40"/>
  <c r="H218" i="40"/>
  <c r="D218" i="40"/>
  <c r="C218" i="40"/>
  <c r="A218" i="40"/>
  <c r="H217" i="40"/>
  <c r="D217" i="40"/>
  <c r="C217" i="40"/>
  <c r="A217" i="40"/>
  <c r="H216" i="40"/>
  <c r="D216" i="40"/>
  <c r="C216" i="40"/>
  <c r="A216" i="40"/>
  <c r="H215" i="40"/>
  <c r="D215" i="40"/>
  <c r="C215" i="40"/>
  <c r="A215" i="40"/>
  <c r="C214" i="40"/>
  <c r="C213" i="40"/>
  <c r="B190" i="40"/>
  <c r="H213" i="40"/>
  <c r="H214" i="40"/>
  <c r="B189" i="40"/>
  <c r="B184" i="40"/>
  <c r="A213" i="40"/>
  <c r="A214" i="40"/>
  <c r="H180" i="40"/>
  <c r="D180" i="40"/>
  <c r="C180" i="40"/>
  <c r="A180" i="40"/>
  <c r="H179" i="40"/>
  <c r="D179" i="40"/>
  <c r="C179" i="40"/>
  <c r="A179" i="40"/>
  <c r="H178" i="40"/>
  <c r="D178" i="40"/>
  <c r="C178" i="40"/>
  <c r="A178" i="40"/>
  <c r="H177" i="40"/>
  <c r="D177" i="40"/>
  <c r="C177" i="40"/>
  <c r="A177" i="40"/>
  <c r="H176" i="40"/>
  <c r="D176" i="40"/>
  <c r="C176" i="40"/>
  <c r="A176" i="40"/>
  <c r="H175" i="40"/>
  <c r="D175" i="40"/>
  <c r="C175" i="40"/>
  <c r="H174" i="40"/>
  <c r="D174" i="40"/>
  <c r="C174" i="40"/>
  <c r="A174" i="40"/>
  <c r="H173" i="40"/>
  <c r="D173" i="40"/>
  <c r="C173" i="40"/>
  <c r="A173" i="40"/>
  <c r="H172" i="40"/>
  <c r="D172" i="40"/>
  <c r="C172" i="40"/>
  <c r="A172" i="40"/>
  <c r="H171" i="40"/>
  <c r="D171" i="40"/>
  <c r="C171" i="40"/>
  <c r="A171" i="40"/>
  <c r="H170" i="40"/>
  <c r="D170" i="40"/>
  <c r="C170" i="40"/>
  <c r="A170" i="40"/>
  <c r="B144" i="40"/>
  <c r="B143" i="40"/>
  <c r="B138" i="40"/>
  <c r="H134" i="40"/>
  <c r="D134" i="40"/>
  <c r="C134" i="40"/>
  <c r="A134" i="40"/>
  <c r="H133" i="40"/>
  <c r="D133" i="40"/>
  <c r="C133" i="40"/>
  <c r="A133" i="40"/>
  <c r="H132" i="40"/>
  <c r="D132" i="40"/>
  <c r="C132" i="40"/>
  <c r="A132" i="40"/>
  <c r="H131" i="40"/>
  <c r="D131" i="40"/>
  <c r="C131" i="40"/>
  <c r="A131" i="40"/>
  <c r="H130" i="40"/>
  <c r="D130" i="40"/>
  <c r="C130" i="40"/>
  <c r="A130" i="40"/>
  <c r="H129" i="40"/>
  <c r="D129" i="40"/>
  <c r="C129" i="40"/>
  <c r="H128" i="40"/>
  <c r="D128" i="40"/>
  <c r="C128" i="40"/>
  <c r="A128" i="40"/>
  <c r="H127" i="40"/>
  <c r="D127" i="40"/>
  <c r="C127" i="40"/>
  <c r="A127" i="40"/>
  <c r="H126" i="40"/>
  <c r="D126" i="40"/>
  <c r="C126" i="40"/>
  <c r="A126" i="40"/>
  <c r="H125" i="40"/>
  <c r="D125" i="40"/>
  <c r="C125" i="40"/>
  <c r="A125" i="40"/>
  <c r="H124" i="40"/>
  <c r="D124" i="40"/>
  <c r="C124" i="40"/>
  <c r="B98" i="40"/>
  <c r="B97" i="40"/>
  <c r="B92" i="40"/>
  <c r="A124" i="40"/>
  <c r="H88" i="40"/>
  <c r="D88" i="40"/>
  <c r="C88" i="40"/>
  <c r="A88" i="40"/>
  <c r="H87" i="40"/>
  <c r="D87" i="40"/>
  <c r="C87" i="40"/>
  <c r="A87" i="40"/>
  <c r="H86" i="40"/>
  <c r="D86" i="40"/>
  <c r="C86" i="40"/>
  <c r="A86" i="40"/>
  <c r="H85" i="40"/>
  <c r="D85" i="40"/>
  <c r="C85" i="40"/>
  <c r="A85" i="40"/>
  <c r="H84" i="40"/>
  <c r="D84" i="40"/>
  <c r="C84" i="40"/>
  <c r="A84" i="40"/>
  <c r="H83" i="40"/>
  <c r="D83" i="40"/>
  <c r="C83" i="40"/>
  <c r="H82" i="40"/>
  <c r="D82" i="40"/>
  <c r="C82" i="40"/>
  <c r="A82" i="40"/>
  <c r="H81" i="40"/>
  <c r="D81" i="40"/>
  <c r="C81" i="40"/>
  <c r="A81" i="40"/>
  <c r="H80" i="40"/>
  <c r="D80" i="40"/>
  <c r="C80" i="40"/>
  <c r="A80" i="40"/>
  <c r="H79" i="40"/>
  <c r="D79" i="40"/>
  <c r="C79" i="40"/>
  <c r="A79" i="40"/>
  <c r="H78" i="40"/>
  <c r="D78" i="40"/>
  <c r="C78" i="40"/>
  <c r="B52" i="40"/>
  <c r="B51" i="40"/>
  <c r="B46" i="40"/>
  <c r="A78" i="40"/>
  <c r="H42" i="40"/>
  <c r="D42" i="40"/>
  <c r="C42" i="40"/>
  <c r="A42" i="40"/>
  <c r="H41" i="40"/>
  <c r="D41" i="40"/>
  <c r="C41" i="40"/>
  <c r="A41" i="40"/>
  <c r="H40" i="40"/>
  <c r="D40" i="40"/>
  <c r="C40" i="40"/>
  <c r="A40" i="40"/>
  <c r="H39" i="40"/>
  <c r="D39" i="40"/>
  <c r="C39" i="40"/>
  <c r="A39" i="40"/>
  <c r="H38" i="40"/>
  <c r="D38" i="40"/>
  <c r="C38" i="40"/>
  <c r="A38" i="40"/>
  <c r="H37" i="40"/>
  <c r="D37" i="40"/>
  <c r="C37" i="40"/>
  <c r="H36" i="40"/>
  <c r="D36" i="40"/>
  <c r="C36" i="40"/>
  <c r="A36" i="40"/>
  <c r="H35" i="40"/>
  <c r="D35" i="40"/>
  <c r="C35" i="40"/>
  <c r="A35" i="40"/>
  <c r="H34" i="40"/>
  <c r="D34" i="40"/>
  <c r="C34" i="40"/>
  <c r="A34" i="40"/>
  <c r="H33" i="40"/>
  <c r="D33" i="40"/>
  <c r="C33" i="40"/>
  <c r="B7" i="40"/>
  <c r="B6" i="40"/>
  <c r="B1" i="40"/>
  <c r="A33" i="40"/>
  <c r="B306" i="29"/>
  <c r="B267" i="29"/>
  <c r="B228" i="29"/>
  <c r="B189" i="29"/>
  <c r="B301" i="29"/>
  <c r="B262" i="29"/>
  <c r="B223" i="29"/>
  <c r="B184" i="29"/>
  <c r="B143" i="29"/>
  <c r="B97" i="29"/>
  <c r="B51" i="29"/>
  <c r="B6" i="29"/>
  <c r="B138" i="29"/>
  <c r="B92" i="29"/>
  <c r="B46" i="29"/>
  <c r="B1" i="29"/>
  <c r="H338" i="39"/>
  <c r="D338" i="39"/>
  <c r="C338" i="39"/>
  <c r="A338" i="39"/>
  <c r="H337" i="39"/>
  <c r="D337" i="39"/>
  <c r="C337" i="39"/>
  <c r="A337" i="39"/>
  <c r="H336" i="39"/>
  <c r="D336" i="39"/>
  <c r="C336" i="39"/>
  <c r="A336" i="39"/>
  <c r="H335" i="39"/>
  <c r="D335" i="39"/>
  <c r="C335" i="39"/>
  <c r="A335" i="39"/>
  <c r="H334" i="39"/>
  <c r="D334" i="39"/>
  <c r="C334" i="39"/>
  <c r="A334" i="39"/>
  <c r="H333" i="39"/>
  <c r="D333" i="39"/>
  <c r="C333" i="39"/>
  <c r="A333" i="39"/>
  <c r="H332" i="39"/>
  <c r="D332" i="39"/>
  <c r="C332" i="39"/>
  <c r="A332" i="39"/>
  <c r="C331" i="39"/>
  <c r="C330" i="39"/>
  <c r="B307" i="39"/>
  <c r="H330" i="39"/>
  <c r="H331" i="39"/>
  <c r="B306" i="39"/>
  <c r="B301" i="39"/>
  <c r="A330" i="39"/>
  <c r="A331" i="39"/>
  <c r="H299" i="39"/>
  <c r="D299" i="39"/>
  <c r="C299" i="39"/>
  <c r="A299" i="39"/>
  <c r="H298" i="39"/>
  <c r="D298" i="39"/>
  <c r="C298" i="39"/>
  <c r="A298" i="39"/>
  <c r="H297" i="39"/>
  <c r="D297" i="39"/>
  <c r="C297" i="39"/>
  <c r="A297" i="39"/>
  <c r="H296" i="39"/>
  <c r="D296" i="39"/>
  <c r="C296" i="39"/>
  <c r="A296" i="39"/>
  <c r="H295" i="39"/>
  <c r="D295" i="39"/>
  <c r="C295" i="39"/>
  <c r="A295" i="39"/>
  <c r="H294" i="39"/>
  <c r="D294" i="39"/>
  <c r="C294" i="39"/>
  <c r="A294" i="39"/>
  <c r="H293" i="39"/>
  <c r="D293" i="39"/>
  <c r="C293" i="39"/>
  <c r="A293" i="39"/>
  <c r="C292" i="39"/>
  <c r="C291" i="39"/>
  <c r="A291" i="39"/>
  <c r="A292" i="39"/>
  <c r="B268" i="39"/>
  <c r="H291" i="39"/>
  <c r="H292" i="39"/>
  <c r="B267" i="39"/>
  <c r="B262" i="39"/>
  <c r="H260" i="39"/>
  <c r="D260" i="39"/>
  <c r="C260" i="39"/>
  <c r="A260" i="39"/>
  <c r="H259" i="39"/>
  <c r="D259" i="39"/>
  <c r="C259" i="39"/>
  <c r="A259" i="39"/>
  <c r="H258" i="39"/>
  <c r="D258" i="39"/>
  <c r="C258" i="39"/>
  <c r="A258" i="39"/>
  <c r="H257" i="39"/>
  <c r="D257" i="39"/>
  <c r="C257" i="39"/>
  <c r="A257" i="39"/>
  <c r="H256" i="39"/>
  <c r="D256" i="39"/>
  <c r="C256" i="39"/>
  <c r="A256" i="39"/>
  <c r="H255" i="39"/>
  <c r="D255" i="39"/>
  <c r="C255" i="39"/>
  <c r="A255" i="39"/>
  <c r="H254" i="39"/>
  <c r="D254" i="39"/>
  <c r="C254" i="39"/>
  <c r="A254" i="39"/>
  <c r="C253" i="39"/>
  <c r="C252" i="39"/>
  <c r="A252" i="39"/>
  <c r="A253" i="39"/>
  <c r="B229" i="39"/>
  <c r="H252" i="39"/>
  <c r="H253" i="39"/>
  <c r="B228" i="39"/>
  <c r="B223" i="39"/>
  <c r="H221" i="39"/>
  <c r="D221" i="39"/>
  <c r="C221" i="39"/>
  <c r="A221" i="39"/>
  <c r="H220" i="39"/>
  <c r="D220" i="39"/>
  <c r="C220" i="39"/>
  <c r="A220" i="39"/>
  <c r="H219" i="39"/>
  <c r="D219" i="39"/>
  <c r="C219" i="39"/>
  <c r="A219" i="39"/>
  <c r="H218" i="39"/>
  <c r="D218" i="39"/>
  <c r="C218" i="39"/>
  <c r="A218" i="39"/>
  <c r="H217" i="39"/>
  <c r="D217" i="39"/>
  <c r="C217" i="39"/>
  <c r="A217" i="39"/>
  <c r="H216" i="39"/>
  <c r="D216" i="39"/>
  <c r="C216" i="39"/>
  <c r="A216" i="39"/>
  <c r="H215" i="39"/>
  <c r="D215" i="39"/>
  <c r="C215" i="39"/>
  <c r="A215" i="39"/>
  <c r="C214" i="39"/>
  <c r="C213" i="39"/>
  <c r="B190" i="39"/>
  <c r="H213" i="39"/>
  <c r="H214" i="39"/>
  <c r="B189" i="39"/>
  <c r="B184" i="39"/>
  <c r="A213" i="39"/>
  <c r="A214" i="39"/>
  <c r="H180" i="39"/>
  <c r="D180" i="39"/>
  <c r="C180" i="39"/>
  <c r="A180" i="39"/>
  <c r="H179" i="39"/>
  <c r="D179" i="39"/>
  <c r="C179" i="39"/>
  <c r="A179" i="39"/>
  <c r="H178" i="39"/>
  <c r="D178" i="39"/>
  <c r="C178" i="39"/>
  <c r="A178" i="39"/>
  <c r="H177" i="39"/>
  <c r="D177" i="39"/>
  <c r="C177" i="39"/>
  <c r="A177" i="39"/>
  <c r="H176" i="39"/>
  <c r="D176" i="39"/>
  <c r="C176" i="39"/>
  <c r="A176" i="39"/>
  <c r="H175" i="39"/>
  <c r="D175" i="39"/>
  <c r="C175" i="39"/>
  <c r="H174" i="39"/>
  <c r="D174" i="39"/>
  <c r="C174" i="39"/>
  <c r="A174" i="39"/>
  <c r="H173" i="39"/>
  <c r="D173" i="39"/>
  <c r="C173" i="39"/>
  <c r="A173" i="39"/>
  <c r="H172" i="39"/>
  <c r="D172" i="39"/>
  <c r="C172" i="39"/>
  <c r="A172" i="39"/>
  <c r="H171" i="39"/>
  <c r="D171" i="39"/>
  <c r="C171" i="39"/>
  <c r="A171" i="39"/>
  <c r="H170" i="39"/>
  <c r="D170" i="39"/>
  <c r="C170" i="39"/>
  <c r="B144" i="39"/>
  <c r="B143" i="39"/>
  <c r="B138" i="39"/>
  <c r="A170" i="39"/>
  <c r="H134" i="39"/>
  <c r="D134" i="39"/>
  <c r="C134" i="39"/>
  <c r="A134" i="39"/>
  <c r="H133" i="39"/>
  <c r="D133" i="39"/>
  <c r="C133" i="39"/>
  <c r="A133" i="39"/>
  <c r="H132" i="39"/>
  <c r="D132" i="39"/>
  <c r="C132" i="39"/>
  <c r="A132" i="39"/>
  <c r="H131" i="39"/>
  <c r="D131" i="39"/>
  <c r="C131" i="39"/>
  <c r="A131" i="39"/>
  <c r="H130" i="39"/>
  <c r="D130" i="39"/>
  <c r="C130" i="39"/>
  <c r="A130" i="39"/>
  <c r="H129" i="39"/>
  <c r="D129" i="39"/>
  <c r="C129" i="39"/>
  <c r="H128" i="39"/>
  <c r="D128" i="39"/>
  <c r="C128" i="39"/>
  <c r="A128" i="39"/>
  <c r="H127" i="39"/>
  <c r="D127" i="39"/>
  <c r="C127" i="39"/>
  <c r="A127" i="39"/>
  <c r="H126" i="39"/>
  <c r="D126" i="39"/>
  <c r="C126" i="39"/>
  <c r="A126" i="39"/>
  <c r="H125" i="39"/>
  <c r="D125" i="39"/>
  <c r="C125" i="39"/>
  <c r="A125" i="39"/>
  <c r="H124" i="39"/>
  <c r="D124" i="39"/>
  <c r="C124" i="39"/>
  <c r="B98" i="39"/>
  <c r="B97" i="39"/>
  <c r="B92" i="39"/>
  <c r="A124" i="39"/>
  <c r="H88" i="39"/>
  <c r="D88" i="39"/>
  <c r="C88" i="39"/>
  <c r="A88" i="39"/>
  <c r="H87" i="39"/>
  <c r="D87" i="39"/>
  <c r="C87" i="39"/>
  <c r="A87" i="39"/>
  <c r="H86" i="39"/>
  <c r="D86" i="39"/>
  <c r="C86" i="39"/>
  <c r="A86" i="39"/>
  <c r="H85" i="39"/>
  <c r="D85" i="39"/>
  <c r="C85" i="39"/>
  <c r="A85" i="39"/>
  <c r="H84" i="39"/>
  <c r="D84" i="39"/>
  <c r="C84" i="39"/>
  <c r="A84" i="39"/>
  <c r="H83" i="39"/>
  <c r="D83" i="39"/>
  <c r="C83" i="39"/>
  <c r="H82" i="39"/>
  <c r="D82" i="39"/>
  <c r="C82" i="39"/>
  <c r="A82" i="39"/>
  <c r="H81" i="39"/>
  <c r="D81" i="39"/>
  <c r="C81" i="39"/>
  <c r="A81" i="39"/>
  <c r="H80" i="39"/>
  <c r="D80" i="39"/>
  <c r="C80" i="39"/>
  <c r="A80" i="39"/>
  <c r="H79" i="39"/>
  <c r="D79" i="39"/>
  <c r="C79" i="39"/>
  <c r="A79" i="39"/>
  <c r="H78" i="39"/>
  <c r="D78" i="39"/>
  <c r="C78" i="39"/>
  <c r="B52" i="39"/>
  <c r="B51" i="39"/>
  <c r="B46" i="39"/>
  <c r="A78" i="39"/>
  <c r="H42" i="39"/>
  <c r="D42" i="39"/>
  <c r="C42" i="39"/>
  <c r="A42" i="39"/>
  <c r="H41" i="39"/>
  <c r="D41" i="39"/>
  <c r="C41" i="39"/>
  <c r="A41" i="39"/>
  <c r="H40" i="39"/>
  <c r="D40" i="39"/>
  <c r="C40" i="39"/>
  <c r="A40" i="39"/>
  <c r="H39" i="39"/>
  <c r="D39" i="39"/>
  <c r="C39" i="39"/>
  <c r="A39" i="39"/>
  <c r="H38" i="39"/>
  <c r="D38" i="39"/>
  <c r="C38" i="39"/>
  <c r="A38" i="39"/>
  <c r="H37" i="39"/>
  <c r="D37" i="39"/>
  <c r="C37" i="39"/>
  <c r="H36" i="39"/>
  <c r="D36" i="39"/>
  <c r="C36" i="39"/>
  <c r="A36" i="39"/>
  <c r="H35" i="39"/>
  <c r="D35" i="39"/>
  <c r="C35" i="39"/>
  <c r="A35" i="39"/>
  <c r="H34" i="39"/>
  <c r="D34" i="39"/>
  <c r="C34" i="39"/>
  <c r="A34" i="39"/>
  <c r="H33" i="39"/>
  <c r="D33" i="39"/>
  <c r="C33" i="39"/>
  <c r="B7" i="39"/>
  <c r="B6" i="39"/>
  <c r="B1" i="39"/>
  <c r="A33" i="39"/>
  <c r="H338" i="38"/>
  <c r="D338" i="38"/>
  <c r="C338" i="38"/>
  <c r="A338" i="38"/>
  <c r="H337" i="38"/>
  <c r="D337" i="38"/>
  <c r="C337" i="38"/>
  <c r="A337" i="38"/>
  <c r="H336" i="38"/>
  <c r="D336" i="38"/>
  <c r="C336" i="38"/>
  <c r="A336" i="38"/>
  <c r="H335" i="38"/>
  <c r="D335" i="38"/>
  <c r="C335" i="38"/>
  <c r="A335" i="38"/>
  <c r="H334" i="38"/>
  <c r="D334" i="38"/>
  <c r="C334" i="38"/>
  <c r="A334" i="38"/>
  <c r="H333" i="38"/>
  <c r="D333" i="38"/>
  <c r="C333" i="38"/>
  <c r="A333" i="38"/>
  <c r="H332" i="38"/>
  <c r="D332" i="38"/>
  <c r="C332" i="38"/>
  <c r="A332" i="38"/>
  <c r="C331" i="38"/>
  <c r="C330" i="38"/>
  <c r="B307" i="38"/>
  <c r="H330" i="38"/>
  <c r="H331" i="38"/>
  <c r="B306" i="38"/>
  <c r="B301" i="38"/>
  <c r="A330" i="38"/>
  <c r="A331" i="38"/>
  <c r="H299" i="38"/>
  <c r="D299" i="38"/>
  <c r="C299" i="38"/>
  <c r="A299" i="38"/>
  <c r="H298" i="38"/>
  <c r="D298" i="38"/>
  <c r="C298" i="38"/>
  <c r="A298" i="38"/>
  <c r="H297" i="38"/>
  <c r="D297" i="38"/>
  <c r="C297" i="38"/>
  <c r="A297" i="38"/>
  <c r="H296" i="38"/>
  <c r="D296" i="38"/>
  <c r="C296" i="38"/>
  <c r="A296" i="38"/>
  <c r="H295" i="38"/>
  <c r="D295" i="38"/>
  <c r="C295" i="38"/>
  <c r="A295" i="38"/>
  <c r="H294" i="38"/>
  <c r="D294" i="38"/>
  <c r="C294" i="38"/>
  <c r="A294" i="38"/>
  <c r="H293" i="38"/>
  <c r="D293" i="38"/>
  <c r="C293" i="38"/>
  <c r="A293" i="38"/>
  <c r="C292" i="38"/>
  <c r="C291" i="38"/>
  <c r="B268" i="38"/>
  <c r="H291" i="38"/>
  <c r="H292" i="38"/>
  <c r="B267" i="38"/>
  <c r="B262" i="38"/>
  <c r="A291" i="38"/>
  <c r="A292" i="38"/>
  <c r="H260" i="38"/>
  <c r="D260" i="38"/>
  <c r="C260" i="38"/>
  <c r="A260" i="38"/>
  <c r="H259" i="38"/>
  <c r="D259" i="38"/>
  <c r="C259" i="38"/>
  <c r="A259" i="38"/>
  <c r="H258" i="38"/>
  <c r="D258" i="38"/>
  <c r="C258" i="38"/>
  <c r="A258" i="38"/>
  <c r="H257" i="38"/>
  <c r="D257" i="38"/>
  <c r="C257" i="38"/>
  <c r="A257" i="38"/>
  <c r="H256" i="38"/>
  <c r="D256" i="38"/>
  <c r="C256" i="38"/>
  <c r="A256" i="38"/>
  <c r="H255" i="38"/>
  <c r="D255" i="38"/>
  <c r="C255" i="38"/>
  <c r="A255" i="38"/>
  <c r="H254" i="38"/>
  <c r="D254" i="38"/>
  <c r="C254" i="38"/>
  <c r="A254" i="38"/>
  <c r="C253" i="38"/>
  <c r="C252" i="38"/>
  <c r="B229" i="38"/>
  <c r="H252" i="38"/>
  <c r="H253" i="38"/>
  <c r="B228" i="38"/>
  <c r="B223" i="38"/>
  <c r="A252" i="38"/>
  <c r="A253" i="38"/>
  <c r="H221" i="38"/>
  <c r="D221" i="38"/>
  <c r="C221" i="38"/>
  <c r="A221" i="38"/>
  <c r="H220" i="38"/>
  <c r="D220" i="38"/>
  <c r="C220" i="38"/>
  <c r="A220" i="38"/>
  <c r="H219" i="38"/>
  <c r="D219" i="38"/>
  <c r="C219" i="38"/>
  <c r="A219" i="38"/>
  <c r="H218" i="38"/>
  <c r="D218" i="38"/>
  <c r="C218" i="38"/>
  <c r="A218" i="38"/>
  <c r="H217" i="38"/>
  <c r="D217" i="38"/>
  <c r="C217" i="38"/>
  <c r="A217" i="38"/>
  <c r="H216" i="38"/>
  <c r="D216" i="38"/>
  <c r="C216" i="38"/>
  <c r="A216" i="38"/>
  <c r="H215" i="38"/>
  <c r="D215" i="38"/>
  <c r="C215" i="38"/>
  <c r="A215" i="38"/>
  <c r="C214" i="38"/>
  <c r="C213" i="38"/>
  <c r="B190" i="38"/>
  <c r="H213" i="38"/>
  <c r="H214" i="38"/>
  <c r="B189" i="38"/>
  <c r="B184" i="38"/>
  <c r="A213" i="38"/>
  <c r="A214" i="38"/>
  <c r="H180" i="38"/>
  <c r="D180" i="38"/>
  <c r="C180" i="38"/>
  <c r="A180" i="38"/>
  <c r="H179" i="38"/>
  <c r="D179" i="38"/>
  <c r="C179" i="38"/>
  <c r="A179" i="38"/>
  <c r="H178" i="38"/>
  <c r="D178" i="38"/>
  <c r="C178" i="38"/>
  <c r="A178" i="38"/>
  <c r="H177" i="38"/>
  <c r="D177" i="38"/>
  <c r="C177" i="38"/>
  <c r="A177" i="38"/>
  <c r="H176" i="38"/>
  <c r="D176" i="38"/>
  <c r="C176" i="38"/>
  <c r="A176" i="38"/>
  <c r="H175" i="38"/>
  <c r="D175" i="38"/>
  <c r="C175" i="38"/>
  <c r="H174" i="38"/>
  <c r="D174" i="38"/>
  <c r="C174" i="38"/>
  <c r="A174" i="38"/>
  <c r="H173" i="38"/>
  <c r="D173" i="38"/>
  <c r="C173" i="38"/>
  <c r="A173" i="38"/>
  <c r="H172" i="38"/>
  <c r="D172" i="38"/>
  <c r="C172" i="38"/>
  <c r="A172" i="38"/>
  <c r="H171" i="38"/>
  <c r="D171" i="38"/>
  <c r="C171" i="38"/>
  <c r="A171" i="38"/>
  <c r="H170" i="38"/>
  <c r="D170" i="38"/>
  <c r="C170" i="38"/>
  <c r="B144" i="38"/>
  <c r="B143" i="38"/>
  <c r="B138" i="38"/>
  <c r="A170" i="38"/>
  <c r="H134" i="38"/>
  <c r="D134" i="38"/>
  <c r="C134" i="38"/>
  <c r="A134" i="38"/>
  <c r="H133" i="38"/>
  <c r="D133" i="38"/>
  <c r="C133" i="38"/>
  <c r="A133" i="38"/>
  <c r="H132" i="38"/>
  <c r="D132" i="38"/>
  <c r="C132" i="38"/>
  <c r="A132" i="38"/>
  <c r="H131" i="38"/>
  <c r="D131" i="38"/>
  <c r="C131" i="38"/>
  <c r="A131" i="38"/>
  <c r="H130" i="38"/>
  <c r="D130" i="38"/>
  <c r="C130" i="38"/>
  <c r="A130" i="38"/>
  <c r="H129" i="38"/>
  <c r="D129" i="38"/>
  <c r="C129" i="38"/>
  <c r="H128" i="38"/>
  <c r="D128" i="38"/>
  <c r="C128" i="38"/>
  <c r="A128" i="38"/>
  <c r="H127" i="38"/>
  <c r="D127" i="38"/>
  <c r="C127" i="38"/>
  <c r="A127" i="38"/>
  <c r="H126" i="38"/>
  <c r="D126" i="38"/>
  <c r="C126" i="38"/>
  <c r="A126" i="38"/>
  <c r="H125" i="38"/>
  <c r="D125" i="38"/>
  <c r="C125" i="38"/>
  <c r="A125" i="38"/>
  <c r="H124" i="38"/>
  <c r="D124" i="38"/>
  <c r="C124" i="38"/>
  <c r="B98" i="38"/>
  <c r="B97" i="38"/>
  <c r="B92" i="38"/>
  <c r="A124" i="38"/>
  <c r="H88" i="38"/>
  <c r="D88" i="38"/>
  <c r="C88" i="38"/>
  <c r="A88" i="38"/>
  <c r="H87" i="38"/>
  <c r="D87" i="38"/>
  <c r="C87" i="38"/>
  <c r="A87" i="38"/>
  <c r="H86" i="38"/>
  <c r="D86" i="38"/>
  <c r="C86" i="38"/>
  <c r="A86" i="38"/>
  <c r="H85" i="38"/>
  <c r="D85" i="38"/>
  <c r="C85" i="38"/>
  <c r="A85" i="38"/>
  <c r="H84" i="38"/>
  <c r="D84" i="38"/>
  <c r="C84" i="38"/>
  <c r="A84" i="38"/>
  <c r="H83" i="38"/>
  <c r="D83" i="38"/>
  <c r="C83" i="38"/>
  <c r="H82" i="38"/>
  <c r="D82" i="38"/>
  <c r="C82" i="38"/>
  <c r="A82" i="38"/>
  <c r="H81" i="38"/>
  <c r="D81" i="38"/>
  <c r="C81" i="38"/>
  <c r="A81" i="38"/>
  <c r="H80" i="38"/>
  <c r="D80" i="38"/>
  <c r="C80" i="38"/>
  <c r="A80" i="38"/>
  <c r="H79" i="38"/>
  <c r="D79" i="38"/>
  <c r="C79" i="38"/>
  <c r="A79" i="38"/>
  <c r="H78" i="38"/>
  <c r="D78" i="38"/>
  <c r="C78" i="38"/>
  <c r="B52" i="38"/>
  <c r="B51" i="38"/>
  <c r="B46" i="38"/>
  <c r="A78" i="38"/>
  <c r="H42" i="38"/>
  <c r="D42" i="38"/>
  <c r="C42" i="38"/>
  <c r="A42" i="38"/>
  <c r="H41" i="38"/>
  <c r="D41" i="38"/>
  <c r="C41" i="38"/>
  <c r="A41" i="38"/>
  <c r="H40" i="38"/>
  <c r="D40" i="38"/>
  <c r="C40" i="38"/>
  <c r="A40" i="38"/>
  <c r="H39" i="38"/>
  <c r="D39" i="38"/>
  <c r="C39" i="38"/>
  <c r="A39" i="38"/>
  <c r="H38" i="38"/>
  <c r="D38" i="38"/>
  <c r="C38" i="38"/>
  <c r="A38" i="38"/>
  <c r="H37" i="38"/>
  <c r="D37" i="38"/>
  <c r="C37" i="38"/>
  <c r="H36" i="38"/>
  <c r="D36" i="38"/>
  <c r="C36" i="38"/>
  <c r="A36" i="38"/>
  <c r="H35" i="38"/>
  <c r="D35" i="38"/>
  <c r="C35" i="38"/>
  <c r="A35" i="38"/>
  <c r="H34" i="38"/>
  <c r="D34" i="38"/>
  <c r="C34" i="38"/>
  <c r="A34" i="38"/>
  <c r="H33" i="38"/>
  <c r="D33" i="38"/>
  <c r="C33" i="38"/>
  <c r="B7" i="38"/>
  <c r="B6" i="38"/>
  <c r="B1" i="38"/>
  <c r="A33" i="38"/>
  <c r="B189" i="22"/>
  <c r="B228" i="22"/>
  <c r="B267" i="22"/>
  <c r="B306" i="22"/>
  <c r="B301" i="22"/>
  <c r="B262" i="22"/>
  <c r="B223" i="22"/>
  <c r="B184" i="22"/>
  <c r="B97" i="22"/>
  <c r="B92" i="22"/>
  <c r="B6" i="22"/>
  <c r="B51" i="22"/>
  <c r="B143" i="22"/>
  <c r="B138" i="22"/>
  <c r="B46" i="22"/>
  <c r="B1" i="22"/>
  <c r="H338" i="37"/>
  <c r="D338" i="37"/>
  <c r="C338" i="37"/>
  <c r="A338" i="37"/>
  <c r="H337" i="37"/>
  <c r="D337" i="37"/>
  <c r="C337" i="37"/>
  <c r="A337" i="37"/>
  <c r="H336" i="37"/>
  <c r="D336" i="37"/>
  <c r="C336" i="37"/>
  <c r="A336" i="37"/>
  <c r="H335" i="37"/>
  <c r="D335" i="37"/>
  <c r="C335" i="37"/>
  <c r="A335" i="37"/>
  <c r="H334" i="37"/>
  <c r="D334" i="37"/>
  <c r="C334" i="37"/>
  <c r="A334" i="37"/>
  <c r="H333" i="37"/>
  <c r="D333" i="37"/>
  <c r="C333" i="37"/>
  <c r="A333" i="37"/>
  <c r="H332" i="37"/>
  <c r="D332" i="37"/>
  <c r="C332" i="37"/>
  <c r="A332" i="37"/>
  <c r="C331" i="37"/>
  <c r="C330" i="37"/>
  <c r="B307" i="37"/>
  <c r="H330" i="37"/>
  <c r="H331" i="37"/>
  <c r="B306" i="37"/>
  <c r="B301" i="37"/>
  <c r="A330" i="37"/>
  <c r="A331" i="37"/>
  <c r="H299" i="37"/>
  <c r="D299" i="37"/>
  <c r="C299" i="37"/>
  <c r="A299" i="37"/>
  <c r="H298" i="37"/>
  <c r="D298" i="37"/>
  <c r="C298" i="37"/>
  <c r="A298" i="37"/>
  <c r="H297" i="37"/>
  <c r="D297" i="37"/>
  <c r="C297" i="37"/>
  <c r="A297" i="37"/>
  <c r="H296" i="37"/>
  <c r="D296" i="37"/>
  <c r="C296" i="37"/>
  <c r="A296" i="37"/>
  <c r="H295" i="37"/>
  <c r="D295" i="37"/>
  <c r="C295" i="37"/>
  <c r="A295" i="37"/>
  <c r="H294" i="37"/>
  <c r="D294" i="37"/>
  <c r="C294" i="37"/>
  <c r="A294" i="37"/>
  <c r="H293" i="37"/>
  <c r="D293" i="37"/>
  <c r="C293" i="37"/>
  <c r="A293" i="37"/>
  <c r="C292" i="37"/>
  <c r="C291" i="37"/>
  <c r="B268" i="37"/>
  <c r="H291" i="37"/>
  <c r="H292" i="37"/>
  <c r="B267" i="37"/>
  <c r="B262" i="37"/>
  <c r="A291" i="37"/>
  <c r="A292" i="37"/>
  <c r="H260" i="37"/>
  <c r="D260" i="37"/>
  <c r="C260" i="37"/>
  <c r="A260" i="37"/>
  <c r="H259" i="37"/>
  <c r="D259" i="37"/>
  <c r="C259" i="37"/>
  <c r="A259" i="37"/>
  <c r="H258" i="37"/>
  <c r="D258" i="37"/>
  <c r="C258" i="37"/>
  <c r="A258" i="37"/>
  <c r="H257" i="37"/>
  <c r="D257" i="37"/>
  <c r="C257" i="37"/>
  <c r="A257" i="37"/>
  <c r="H256" i="37"/>
  <c r="D256" i="37"/>
  <c r="C256" i="37"/>
  <c r="A256" i="37"/>
  <c r="H255" i="37"/>
  <c r="D255" i="37"/>
  <c r="C255" i="37"/>
  <c r="A255" i="37"/>
  <c r="H254" i="37"/>
  <c r="D254" i="37"/>
  <c r="C254" i="37"/>
  <c r="A254" i="37"/>
  <c r="C253" i="37"/>
  <c r="C252" i="37"/>
  <c r="B229" i="37"/>
  <c r="H252" i="37"/>
  <c r="H253" i="37"/>
  <c r="B228" i="37"/>
  <c r="B223" i="37"/>
  <c r="A252" i="37"/>
  <c r="A253" i="37"/>
  <c r="H221" i="37"/>
  <c r="D221" i="37"/>
  <c r="C221" i="37"/>
  <c r="A221" i="37"/>
  <c r="H220" i="37"/>
  <c r="D220" i="37"/>
  <c r="C220" i="37"/>
  <c r="A220" i="37"/>
  <c r="H219" i="37"/>
  <c r="D219" i="37"/>
  <c r="C219" i="37"/>
  <c r="A219" i="37"/>
  <c r="H218" i="37"/>
  <c r="D218" i="37"/>
  <c r="C218" i="37"/>
  <c r="A218" i="37"/>
  <c r="H217" i="37"/>
  <c r="D217" i="37"/>
  <c r="C217" i="37"/>
  <c r="A217" i="37"/>
  <c r="H216" i="37"/>
  <c r="D216" i="37"/>
  <c r="C216" i="37"/>
  <c r="A216" i="37"/>
  <c r="H215" i="37"/>
  <c r="D215" i="37"/>
  <c r="C215" i="37"/>
  <c r="A215" i="37"/>
  <c r="C214" i="37"/>
  <c r="C213" i="37"/>
  <c r="B190" i="37"/>
  <c r="H213" i="37"/>
  <c r="H214" i="37"/>
  <c r="B189" i="37"/>
  <c r="B184" i="37"/>
  <c r="A213" i="37"/>
  <c r="A214" i="37"/>
  <c r="H180" i="37"/>
  <c r="D180" i="37"/>
  <c r="C180" i="37"/>
  <c r="A180" i="37"/>
  <c r="H179" i="37"/>
  <c r="D179" i="37"/>
  <c r="C179" i="37"/>
  <c r="A179" i="37"/>
  <c r="H178" i="37"/>
  <c r="D178" i="37"/>
  <c r="C178" i="37"/>
  <c r="A178" i="37"/>
  <c r="H177" i="37"/>
  <c r="D177" i="37"/>
  <c r="C177" i="37"/>
  <c r="A177" i="37"/>
  <c r="H176" i="37"/>
  <c r="D176" i="37"/>
  <c r="C176" i="37"/>
  <c r="A176" i="37"/>
  <c r="H175" i="37"/>
  <c r="D175" i="37"/>
  <c r="C175" i="37"/>
  <c r="H174" i="37"/>
  <c r="D174" i="37"/>
  <c r="C174" i="37"/>
  <c r="A174" i="37"/>
  <c r="H173" i="37"/>
  <c r="D173" i="37"/>
  <c r="C173" i="37"/>
  <c r="A173" i="37"/>
  <c r="H172" i="37"/>
  <c r="D172" i="37"/>
  <c r="C172" i="37"/>
  <c r="A172" i="37"/>
  <c r="H171" i="37"/>
  <c r="D171" i="37"/>
  <c r="C171" i="37"/>
  <c r="A171" i="37"/>
  <c r="H170" i="37"/>
  <c r="D170" i="37"/>
  <c r="C170" i="37"/>
  <c r="B144" i="37"/>
  <c r="B143" i="37"/>
  <c r="B138" i="37"/>
  <c r="A170" i="37"/>
  <c r="H134" i="37"/>
  <c r="D134" i="37"/>
  <c r="C134" i="37"/>
  <c r="A134" i="37"/>
  <c r="H133" i="37"/>
  <c r="D133" i="37"/>
  <c r="C133" i="37"/>
  <c r="A133" i="37"/>
  <c r="H132" i="37"/>
  <c r="D132" i="37"/>
  <c r="C132" i="37"/>
  <c r="A132" i="37"/>
  <c r="H131" i="37"/>
  <c r="D131" i="37"/>
  <c r="C131" i="37"/>
  <c r="A131" i="37"/>
  <c r="H130" i="37"/>
  <c r="D130" i="37"/>
  <c r="C130" i="37"/>
  <c r="A130" i="37"/>
  <c r="H129" i="37"/>
  <c r="D129" i="37"/>
  <c r="C129" i="37"/>
  <c r="H128" i="37"/>
  <c r="D128" i="37"/>
  <c r="C128" i="37"/>
  <c r="A128" i="37"/>
  <c r="H127" i="37"/>
  <c r="D127" i="37"/>
  <c r="C127" i="37"/>
  <c r="A127" i="37"/>
  <c r="H126" i="37"/>
  <c r="D126" i="37"/>
  <c r="C126" i="37"/>
  <c r="A126" i="37"/>
  <c r="H125" i="37"/>
  <c r="D125" i="37"/>
  <c r="C125" i="37"/>
  <c r="A125" i="37"/>
  <c r="H124" i="37"/>
  <c r="D124" i="37"/>
  <c r="C124" i="37"/>
  <c r="B98" i="37"/>
  <c r="B97" i="37"/>
  <c r="B92" i="37"/>
  <c r="A124" i="37"/>
  <c r="H88" i="37"/>
  <c r="D88" i="37"/>
  <c r="C88" i="37"/>
  <c r="A88" i="37"/>
  <c r="H87" i="37"/>
  <c r="D87" i="37"/>
  <c r="C87" i="37"/>
  <c r="A87" i="37"/>
  <c r="H86" i="37"/>
  <c r="D86" i="37"/>
  <c r="C86" i="37"/>
  <c r="A86" i="37"/>
  <c r="H85" i="37"/>
  <c r="D85" i="37"/>
  <c r="C85" i="37"/>
  <c r="A85" i="37"/>
  <c r="H84" i="37"/>
  <c r="D84" i="37"/>
  <c r="C84" i="37"/>
  <c r="A84" i="37"/>
  <c r="H83" i="37"/>
  <c r="D83" i="37"/>
  <c r="C83" i="37"/>
  <c r="H82" i="37"/>
  <c r="D82" i="37"/>
  <c r="C82" i="37"/>
  <c r="A82" i="37"/>
  <c r="H81" i="37"/>
  <c r="D81" i="37"/>
  <c r="C81" i="37"/>
  <c r="A81" i="37"/>
  <c r="H80" i="37"/>
  <c r="D80" i="37"/>
  <c r="C80" i="37"/>
  <c r="A80" i="37"/>
  <c r="H79" i="37"/>
  <c r="D79" i="37"/>
  <c r="C79" i="37"/>
  <c r="A79" i="37"/>
  <c r="H78" i="37"/>
  <c r="D78" i="37"/>
  <c r="C78" i="37"/>
  <c r="B52" i="37"/>
  <c r="B51" i="37"/>
  <c r="B46" i="37"/>
  <c r="A78" i="37"/>
  <c r="H42" i="37"/>
  <c r="D42" i="37"/>
  <c r="C42" i="37"/>
  <c r="A42" i="37"/>
  <c r="H41" i="37"/>
  <c r="D41" i="37"/>
  <c r="C41" i="37"/>
  <c r="A41" i="37"/>
  <c r="H40" i="37"/>
  <c r="D40" i="37"/>
  <c r="C40" i="37"/>
  <c r="A40" i="37"/>
  <c r="H39" i="37"/>
  <c r="D39" i="37"/>
  <c r="C39" i="37"/>
  <c r="A39" i="37"/>
  <c r="H38" i="37"/>
  <c r="D38" i="37"/>
  <c r="C38" i="37"/>
  <c r="A38" i="37"/>
  <c r="H37" i="37"/>
  <c r="D37" i="37"/>
  <c r="C37" i="37"/>
  <c r="H36" i="37"/>
  <c r="D36" i="37"/>
  <c r="C36" i="37"/>
  <c r="A36" i="37"/>
  <c r="H35" i="37"/>
  <c r="D35" i="37"/>
  <c r="C35" i="37"/>
  <c r="A35" i="37"/>
  <c r="H34" i="37"/>
  <c r="D34" i="37"/>
  <c r="C34" i="37"/>
  <c r="A34" i="37"/>
  <c r="H33" i="37"/>
  <c r="D33" i="37"/>
  <c r="C33" i="37"/>
  <c r="B7" i="37"/>
  <c r="B6" i="37"/>
  <c r="B1" i="37"/>
  <c r="A33" i="37"/>
  <c r="H338" i="36"/>
  <c r="D338" i="36"/>
  <c r="C338" i="36"/>
  <c r="A338" i="36"/>
  <c r="H337" i="36"/>
  <c r="D337" i="36"/>
  <c r="C337" i="36"/>
  <c r="A337" i="36"/>
  <c r="H336" i="36"/>
  <c r="D336" i="36"/>
  <c r="C336" i="36"/>
  <c r="A336" i="36"/>
  <c r="H335" i="36"/>
  <c r="D335" i="36"/>
  <c r="C335" i="36"/>
  <c r="A335" i="36"/>
  <c r="H334" i="36"/>
  <c r="D334" i="36"/>
  <c r="C334" i="36"/>
  <c r="A334" i="36"/>
  <c r="H333" i="36"/>
  <c r="D333" i="36"/>
  <c r="C333" i="36"/>
  <c r="A333" i="36"/>
  <c r="H332" i="36"/>
  <c r="D332" i="36"/>
  <c r="C332" i="36"/>
  <c r="A332" i="36"/>
  <c r="C331" i="36"/>
  <c r="C330" i="36"/>
  <c r="B307" i="36"/>
  <c r="H330" i="36"/>
  <c r="H331" i="36"/>
  <c r="B306" i="36"/>
  <c r="B301" i="36"/>
  <c r="A330" i="36"/>
  <c r="A331" i="36"/>
  <c r="H299" i="36"/>
  <c r="D299" i="36"/>
  <c r="C299" i="36"/>
  <c r="A299" i="36"/>
  <c r="H298" i="36"/>
  <c r="D298" i="36"/>
  <c r="C298" i="36"/>
  <c r="A298" i="36"/>
  <c r="H297" i="36"/>
  <c r="D297" i="36"/>
  <c r="C297" i="36"/>
  <c r="A297" i="36"/>
  <c r="H296" i="36"/>
  <c r="D296" i="36"/>
  <c r="C296" i="36"/>
  <c r="A296" i="36"/>
  <c r="H295" i="36"/>
  <c r="D295" i="36"/>
  <c r="C295" i="36"/>
  <c r="A295" i="36"/>
  <c r="H294" i="36"/>
  <c r="D294" i="36"/>
  <c r="C294" i="36"/>
  <c r="A294" i="36"/>
  <c r="H293" i="36"/>
  <c r="D293" i="36"/>
  <c r="C293" i="36"/>
  <c r="A293" i="36"/>
  <c r="C292" i="36"/>
  <c r="C291" i="36"/>
  <c r="B268" i="36"/>
  <c r="H291" i="36"/>
  <c r="H292" i="36"/>
  <c r="B267" i="36"/>
  <c r="B262" i="36"/>
  <c r="A291" i="36"/>
  <c r="A292" i="36"/>
  <c r="H260" i="36"/>
  <c r="D260" i="36"/>
  <c r="C260" i="36"/>
  <c r="A260" i="36"/>
  <c r="H259" i="36"/>
  <c r="D259" i="36"/>
  <c r="C259" i="36"/>
  <c r="A259" i="36"/>
  <c r="H258" i="36"/>
  <c r="D258" i="36"/>
  <c r="C258" i="36"/>
  <c r="A258" i="36"/>
  <c r="H257" i="36"/>
  <c r="D257" i="36"/>
  <c r="C257" i="36"/>
  <c r="A257" i="36"/>
  <c r="H256" i="36"/>
  <c r="D256" i="36"/>
  <c r="C256" i="36"/>
  <c r="A256" i="36"/>
  <c r="H255" i="36"/>
  <c r="D255" i="36"/>
  <c r="C255" i="36"/>
  <c r="A255" i="36"/>
  <c r="H254" i="36"/>
  <c r="D254" i="36"/>
  <c r="C254" i="36"/>
  <c r="A254" i="36"/>
  <c r="C253" i="36"/>
  <c r="C252" i="36"/>
  <c r="B229" i="36"/>
  <c r="H252" i="36"/>
  <c r="H253" i="36"/>
  <c r="B228" i="36"/>
  <c r="B223" i="36"/>
  <c r="A252" i="36"/>
  <c r="A253" i="36"/>
  <c r="H221" i="36"/>
  <c r="D221" i="36"/>
  <c r="C221" i="36"/>
  <c r="A221" i="36"/>
  <c r="H220" i="36"/>
  <c r="D220" i="36"/>
  <c r="C220" i="36"/>
  <c r="A220" i="36"/>
  <c r="H219" i="36"/>
  <c r="D219" i="36"/>
  <c r="C219" i="36"/>
  <c r="A219" i="36"/>
  <c r="H218" i="36"/>
  <c r="D218" i="36"/>
  <c r="C218" i="36"/>
  <c r="A218" i="36"/>
  <c r="H217" i="36"/>
  <c r="D217" i="36"/>
  <c r="C217" i="36"/>
  <c r="A217" i="36"/>
  <c r="H216" i="36"/>
  <c r="D216" i="36"/>
  <c r="C216" i="36"/>
  <c r="A216" i="36"/>
  <c r="H215" i="36"/>
  <c r="D215" i="36"/>
  <c r="C215" i="36"/>
  <c r="A215" i="36"/>
  <c r="C214" i="36"/>
  <c r="C213" i="36"/>
  <c r="B190" i="36"/>
  <c r="H213" i="36"/>
  <c r="H214" i="36"/>
  <c r="B189" i="36"/>
  <c r="B184" i="36"/>
  <c r="A213" i="36"/>
  <c r="A214" i="36"/>
  <c r="H180" i="36"/>
  <c r="D180" i="36"/>
  <c r="C180" i="36"/>
  <c r="A180" i="36"/>
  <c r="H179" i="36"/>
  <c r="D179" i="36"/>
  <c r="C179" i="36"/>
  <c r="A179" i="36"/>
  <c r="H178" i="36"/>
  <c r="D178" i="36"/>
  <c r="C178" i="36"/>
  <c r="A178" i="36"/>
  <c r="H177" i="36"/>
  <c r="D177" i="36"/>
  <c r="C177" i="36"/>
  <c r="A177" i="36"/>
  <c r="H176" i="36"/>
  <c r="D176" i="36"/>
  <c r="C176" i="36"/>
  <c r="A176" i="36"/>
  <c r="H175" i="36"/>
  <c r="D175" i="36"/>
  <c r="C175" i="36"/>
  <c r="H174" i="36"/>
  <c r="D174" i="36"/>
  <c r="C174" i="36"/>
  <c r="A174" i="36"/>
  <c r="H173" i="36"/>
  <c r="D173" i="36"/>
  <c r="C173" i="36"/>
  <c r="A173" i="36"/>
  <c r="H172" i="36"/>
  <c r="D172" i="36"/>
  <c r="C172" i="36"/>
  <c r="A172" i="36"/>
  <c r="H171" i="36"/>
  <c r="D171" i="36"/>
  <c r="C171" i="36"/>
  <c r="A171" i="36"/>
  <c r="H170" i="36"/>
  <c r="D170" i="36"/>
  <c r="C170" i="36"/>
  <c r="A170" i="36"/>
  <c r="B144" i="36"/>
  <c r="B143" i="36"/>
  <c r="B138" i="36"/>
  <c r="H134" i="36"/>
  <c r="D134" i="36"/>
  <c r="C134" i="36"/>
  <c r="A134" i="36"/>
  <c r="H133" i="36"/>
  <c r="D133" i="36"/>
  <c r="C133" i="36"/>
  <c r="A133" i="36"/>
  <c r="H132" i="36"/>
  <c r="D132" i="36"/>
  <c r="C132" i="36"/>
  <c r="A132" i="36"/>
  <c r="H131" i="36"/>
  <c r="D131" i="36"/>
  <c r="C131" i="36"/>
  <c r="A131" i="36"/>
  <c r="H130" i="36"/>
  <c r="D130" i="36"/>
  <c r="C130" i="36"/>
  <c r="A130" i="36"/>
  <c r="H129" i="36"/>
  <c r="D129" i="36"/>
  <c r="C129" i="36"/>
  <c r="H128" i="36"/>
  <c r="D128" i="36"/>
  <c r="C128" i="36"/>
  <c r="A128" i="36"/>
  <c r="H127" i="36"/>
  <c r="D127" i="36"/>
  <c r="C127" i="36"/>
  <c r="A127" i="36"/>
  <c r="H126" i="36"/>
  <c r="D126" i="36"/>
  <c r="C126" i="36"/>
  <c r="A126" i="36"/>
  <c r="H125" i="36"/>
  <c r="D125" i="36"/>
  <c r="C125" i="36"/>
  <c r="A125" i="36"/>
  <c r="H124" i="36"/>
  <c r="D124" i="36"/>
  <c r="C124" i="36"/>
  <c r="B98" i="36"/>
  <c r="B97" i="36"/>
  <c r="B92" i="36"/>
  <c r="A124" i="36"/>
  <c r="H88" i="36"/>
  <c r="D88" i="36"/>
  <c r="C88" i="36"/>
  <c r="A88" i="36"/>
  <c r="H87" i="36"/>
  <c r="D87" i="36"/>
  <c r="C87" i="36"/>
  <c r="A87" i="36"/>
  <c r="H86" i="36"/>
  <c r="D86" i="36"/>
  <c r="C86" i="36"/>
  <c r="A86" i="36"/>
  <c r="H85" i="36"/>
  <c r="D85" i="36"/>
  <c r="C85" i="36"/>
  <c r="A85" i="36"/>
  <c r="H84" i="36"/>
  <c r="D84" i="36"/>
  <c r="C84" i="36"/>
  <c r="A84" i="36"/>
  <c r="H83" i="36"/>
  <c r="D83" i="36"/>
  <c r="C83" i="36"/>
  <c r="H82" i="36"/>
  <c r="D82" i="36"/>
  <c r="C82" i="36"/>
  <c r="A82" i="36"/>
  <c r="H81" i="36"/>
  <c r="D81" i="36"/>
  <c r="C81" i="36"/>
  <c r="A81" i="36"/>
  <c r="H80" i="36"/>
  <c r="D80" i="36"/>
  <c r="C80" i="36"/>
  <c r="A80" i="36"/>
  <c r="H79" i="36"/>
  <c r="D79" i="36"/>
  <c r="C79" i="36"/>
  <c r="A79" i="36"/>
  <c r="H78" i="36"/>
  <c r="D78" i="36"/>
  <c r="C78" i="36"/>
  <c r="B52" i="36"/>
  <c r="B51" i="36"/>
  <c r="B46" i="36"/>
  <c r="A78" i="36"/>
  <c r="H42" i="36"/>
  <c r="D42" i="36"/>
  <c r="C42" i="36"/>
  <c r="A42" i="36"/>
  <c r="H41" i="36"/>
  <c r="D41" i="36"/>
  <c r="C41" i="36"/>
  <c r="A41" i="36"/>
  <c r="H40" i="36"/>
  <c r="D40" i="36"/>
  <c r="C40" i="36"/>
  <c r="A40" i="36"/>
  <c r="H39" i="36"/>
  <c r="D39" i="36"/>
  <c r="C39" i="36"/>
  <c r="A39" i="36"/>
  <c r="H38" i="36"/>
  <c r="D38" i="36"/>
  <c r="C38" i="36"/>
  <c r="A38" i="36"/>
  <c r="H37" i="36"/>
  <c r="D37" i="36"/>
  <c r="C37" i="36"/>
  <c r="H36" i="36"/>
  <c r="D36" i="36"/>
  <c r="C36" i="36"/>
  <c r="A36" i="36"/>
  <c r="H35" i="36"/>
  <c r="D35" i="36"/>
  <c r="C35" i="36"/>
  <c r="A35" i="36"/>
  <c r="H34" i="36"/>
  <c r="D34" i="36"/>
  <c r="C34" i="36"/>
  <c r="A34" i="36"/>
  <c r="H33" i="36"/>
  <c r="D33" i="36"/>
  <c r="C33" i="36"/>
  <c r="B7" i="36"/>
  <c r="B6" i="36"/>
  <c r="B1" i="36"/>
  <c r="A33" i="36"/>
  <c r="B189" i="21"/>
  <c r="B228" i="21"/>
  <c r="B267" i="21"/>
  <c r="B306" i="21"/>
  <c r="B301" i="21"/>
  <c r="B262" i="21"/>
  <c r="B223" i="21"/>
  <c r="B184" i="21"/>
  <c r="B143" i="21"/>
  <c r="B97" i="21"/>
  <c r="B51" i="21"/>
  <c r="B6" i="21"/>
  <c r="B138" i="21"/>
  <c r="B92" i="21"/>
  <c r="B46" i="21"/>
  <c r="B1" i="21"/>
  <c r="H338" i="35"/>
  <c r="D338" i="35"/>
  <c r="C338" i="35"/>
  <c r="A338" i="35"/>
  <c r="H337" i="35"/>
  <c r="D337" i="35"/>
  <c r="C337" i="35"/>
  <c r="A337" i="35"/>
  <c r="H336" i="35"/>
  <c r="D336" i="35"/>
  <c r="C336" i="35"/>
  <c r="A336" i="35"/>
  <c r="H335" i="35"/>
  <c r="D335" i="35"/>
  <c r="C335" i="35"/>
  <c r="A335" i="35"/>
  <c r="H334" i="35"/>
  <c r="D334" i="35"/>
  <c r="C334" i="35"/>
  <c r="A334" i="35"/>
  <c r="H333" i="35"/>
  <c r="D333" i="35"/>
  <c r="C333" i="35"/>
  <c r="A333" i="35"/>
  <c r="H332" i="35"/>
  <c r="D332" i="35"/>
  <c r="C332" i="35"/>
  <c r="A332" i="35"/>
  <c r="C331" i="35"/>
  <c r="C330" i="35"/>
  <c r="A330" i="35"/>
  <c r="A331" i="35"/>
  <c r="B307" i="35"/>
  <c r="H330" i="35"/>
  <c r="H331" i="35"/>
  <c r="B306" i="35"/>
  <c r="B301" i="35"/>
  <c r="H299" i="35"/>
  <c r="D299" i="35"/>
  <c r="C299" i="35"/>
  <c r="A299" i="35"/>
  <c r="H298" i="35"/>
  <c r="D298" i="35"/>
  <c r="C298" i="35"/>
  <c r="A298" i="35"/>
  <c r="H297" i="35"/>
  <c r="D297" i="35"/>
  <c r="C297" i="35"/>
  <c r="A297" i="35"/>
  <c r="H296" i="35"/>
  <c r="D296" i="35"/>
  <c r="C296" i="35"/>
  <c r="A296" i="35"/>
  <c r="H295" i="35"/>
  <c r="D295" i="35"/>
  <c r="C295" i="35"/>
  <c r="A295" i="35"/>
  <c r="H294" i="35"/>
  <c r="D294" i="35"/>
  <c r="C294" i="35"/>
  <c r="A294" i="35"/>
  <c r="H293" i="35"/>
  <c r="D293" i="35"/>
  <c r="C293" i="35"/>
  <c r="A293" i="35"/>
  <c r="C292" i="35"/>
  <c r="C291" i="35"/>
  <c r="B268" i="35"/>
  <c r="H291" i="35"/>
  <c r="H292" i="35"/>
  <c r="B267" i="35"/>
  <c r="B262" i="35"/>
  <c r="A291" i="35"/>
  <c r="A292" i="35"/>
  <c r="H260" i="35"/>
  <c r="D260" i="35"/>
  <c r="C260" i="35"/>
  <c r="A260" i="35"/>
  <c r="H259" i="35"/>
  <c r="D259" i="35"/>
  <c r="C259" i="35"/>
  <c r="A259" i="35"/>
  <c r="H258" i="35"/>
  <c r="D258" i="35"/>
  <c r="C258" i="35"/>
  <c r="A258" i="35"/>
  <c r="H257" i="35"/>
  <c r="D257" i="35"/>
  <c r="C257" i="35"/>
  <c r="A257" i="35"/>
  <c r="H256" i="35"/>
  <c r="D256" i="35"/>
  <c r="C256" i="35"/>
  <c r="A256" i="35"/>
  <c r="H255" i="35"/>
  <c r="D255" i="35"/>
  <c r="C255" i="35"/>
  <c r="A255" i="35"/>
  <c r="H254" i="35"/>
  <c r="D254" i="35"/>
  <c r="C254" i="35"/>
  <c r="A254" i="35"/>
  <c r="C253" i="35"/>
  <c r="H252" i="35"/>
  <c r="H253" i="35"/>
  <c r="C252" i="35"/>
  <c r="B229" i="35"/>
  <c r="B228" i="35"/>
  <c r="B223" i="35"/>
  <c r="A252" i="35"/>
  <c r="A253" i="35"/>
  <c r="H221" i="35"/>
  <c r="D221" i="35"/>
  <c r="C221" i="35"/>
  <c r="A221" i="35"/>
  <c r="H220" i="35"/>
  <c r="D220" i="35"/>
  <c r="C220" i="35"/>
  <c r="A220" i="35"/>
  <c r="H219" i="35"/>
  <c r="D219" i="35"/>
  <c r="C219" i="35"/>
  <c r="A219" i="35"/>
  <c r="H218" i="35"/>
  <c r="D218" i="35"/>
  <c r="C218" i="35"/>
  <c r="A218" i="35"/>
  <c r="H217" i="35"/>
  <c r="D217" i="35"/>
  <c r="C217" i="35"/>
  <c r="A217" i="35"/>
  <c r="H216" i="35"/>
  <c r="D216" i="35"/>
  <c r="C216" i="35"/>
  <c r="A216" i="35"/>
  <c r="H215" i="35"/>
  <c r="D215" i="35"/>
  <c r="C215" i="35"/>
  <c r="A215" i="35"/>
  <c r="C214" i="35"/>
  <c r="C213" i="35"/>
  <c r="B190" i="35"/>
  <c r="H213" i="35"/>
  <c r="H214" i="35"/>
  <c r="B189" i="35"/>
  <c r="B184" i="35"/>
  <c r="A213" i="35"/>
  <c r="A214" i="35"/>
  <c r="H180" i="35"/>
  <c r="D180" i="35"/>
  <c r="C180" i="35"/>
  <c r="A180" i="35"/>
  <c r="H179" i="35"/>
  <c r="D179" i="35"/>
  <c r="C179" i="35"/>
  <c r="A179" i="35"/>
  <c r="H178" i="35"/>
  <c r="D178" i="35"/>
  <c r="C178" i="35"/>
  <c r="A178" i="35"/>
  <c r="H177" i="35"/>
  <c r="D177" i="35"/>
  <c r="C177" i="35"/>
  <c r="A177" i="35"/>
  <c r="H176" i="35"/>
  <c r="D176" i="35"/>
  <c r="C176" i="35"/>
  <c r="A176" i="35"/>
  <c r="H175" i="35"/>
  <c r="D175" i="35"/>
  <c r="C175" i="35"/>
  <c r="H174" i="35"/>
  <c r="D174" i="35"/>
  <c r="C174" i="35"/>
  <c r="A174" i="35"/>
  <c r="H173" i="35"/>
  <c r="D173" i="35"/>
  <c r="C173" i="35"/>
  <c r="A173" i="35"/>
  <c r="H172" i="35"/>
  <c r="D172" i="35"/>
  <c r="C172" i="35"/>
  <c r="A172" i="35"/>
  <c r="H171" i="35"/>
  <c r="D171" i="35"/>
  <c r="C171" i="35"/>
  <c r="A171" i="35"/>
  <c r="H170" i="35"/>
  <c r="D170" i="35"/>
  <c r="C170" i="35"/>
  <c r="B144" i="35"/>
  <c r="B143" i="35"/>
  <c r="B138" i="35"/>
  <c r="A170" i="35"/>
  <c r="H134" i="35"/>
  <c r="D134" i="35"/>
  <c r="C134" i="35"/>
  <c r="A134" i="35"/>
  <c r="H133" i="35"/>
  <c r="D133" i="35"/>
  <c r="C133" i="35"/>
  <c r="A133" i="35"/>
  <c r="H132" i="35"/>
  <c r="D132" i="35"/>
  <c r="C132" i="35"/>
  <c r="A132" i="35"/>
  <c r="H131" i="35"/>
  <c r="D131" i="35"/>
  <c r="C131" i="35"/>
  <c r="A131" i="35"/>
  <c r="H130" i="35"/>
  <c r="D130" i="35"/>
  <c r="C130" i="35"/>
  <c r="A130" i="35"/>
  <c r="H129" i="35"/>
  <c r="D129" i="35"/>
  <c r="C129" i="35"/>
  <c r="H128" i="35"/>
  <c r="D128" i="35"/>
  <c r="C128" i="35"/>
  <c r="A128" i="35"/>
  <c r="H127" i="35"/>
  <c r="D127" i="35"/>
  <c r="C127" i="35"/>
  <c r="A127" i="35"/>
  <c r="H126" i="35"/>
  <c r="D126" i="35"/>
  <c r="C126" i="35"/>
  <c r="A126" i="35"/>
  <c r="H125" i="35"/>
  <c r="D125" i="35"/>
  <c r="C125" i="35"/>
  <c r="A125" i="35"/>
  <c r="H124" i="35"/>
  <c r="D124" i="35"/>
  <c r="C124" i="35"/>
  <c r="B98" i="35"/>
  <c r="B97" i="35"/>
  <c r="B92" i="35"/>
  <c r="A124" i="35"/>
  <c r="H88" i="35"/>
  <c r="D88" i="35"/>
  <c r="C88" i="35"/>
  <c r="A88" i="35"/>
  <c r="H87" i="35"/>
  <c r="D87" i="35"/>
  <c r="C87" i="35"/>
  <c r="A87" i="35"/>
  <c r="H86" i="35"/>
  <c r="D86" i="35"/>
  <c r="C86" i="35"/>
  <c r="A86" i="35"/>
  <c r="H85" i="35"/>
  <c r="D85" i="35"/>
  <c r="C85" i="35"/>
  <c r="A85" i="35"/>
  <c r="H84" i="35"/>
  <c r="D84" i="35"/>
  <c r="C84" i="35"/>
  <c r="A84" i="35"/>
  <c r="H83" i="35"/>
  <c r="D83" i="35"/>
  <c r="C83" i="35"/>
  <c r="H82" i="35"/>
  <c r="D82" i="35"/>
  <c r="C82" i="35"/>
  <c r="A82" i="35"/>
  <c r="H81" i="35"/>
  <c r="D81" i="35"/>
  <c r="C81" i="35"/>
  <c r="A81" i="35"/>
  <c r="H80" i="35"/>
  <c r="D80" i="35"/>
  <c r="C80" i="35"/>
  <c r="A80" i="35"/>
  <c r="H79" i="35"/>
  <c r="D79" i="35"/>
  <c r="C79" i="35"/>
  <c r="A79" i="35"/>
  <c r="H78" i="35"/>
  <c r="D78" i="35"/>
  <c r="C78" i="35"/>
  <c r="B52" i="35"/>
  <c r="B51" i="35"/>
  <c r="B46" i="35"/>
  <c r="A78" i="35"/>
  <c r="H42" i="35"/>
  <c r="D42" i="35"/>
  <c r="C42" i="35"/>
  <c r="A42" i="35"/>
  <c r="H41" i="35"/>
  <c r="D41" i="35"/>
  <c r="C41" i="35"/>
  <c r="A41" i="35"/>
  <c r="H40" i="35"/>
  <c r="D40" i="35"/>
  <c r="C40" i="35"/>
  <c r="A40" i="35"/>
  <c r="H39" i="35"/>
  <c r="D39" i="35"/>
  <c r="C39" i="35"/>
  <c r="A39" i="35"/>
  <c r="H38" i="35"/>
  <c r="D38" i="35"/>
  <c r="C38" i="35"/>
  <c r="A38" i="35"/>
  <c r="H37" i="35"/>
  <c r="D37" i="35"/>
  <c r="C37" i="35"/>
  <c r="H36" i="35"/>
  <c r="D36" i="35"/>
  <c r="C36" i="35"/>
  <c r="A36" i="35"/>
  <c r="H35" i="35"/>
  <c r="D35" i="35"/>
  <c r="C35" i="35"/>
  <c r="A35" i="35"/>
  <c r="H34" i="35"/>
  <c r="D34" i="35"/>
  <c r="C34" i="35"/>
  <c r="A34" i="35"/>
  <c r="H33" i="35"/>
  <c r="D33" i="35"/>
  <c r="C33" i="35"/>
  <c r="B7" i="35"/>
  <c r="B6" i="35"/>
  <c r="B1" i="35"/>
  <c r="A33" i="35"/>
  <c r="H338" i="34"/>
  <c r="D338" i="34"/>
  <c r="C338" i="34"/>
  <c r="A338" i="34"/>
  <c r="H337" i="34"/>
  <c r="D337" i="34"/>
  <c r="C337" i="34"/>
  <c r="A337" i="34"/>
  <c r="H336" i="34"/>
  <c r="D336" i="34"/>
  <c r="C336" i="34"/>
  <c r="A336" i="34"/>
  <c r="H335" i="34"/>
  <c r="D335" i="34"/>
  <c r="C335" i="34"/>
  <c r="A335" i="34"/>
  <c r="H334" i="34"/>
  <c r="D334" i="34"/>
  <c r="C334" i="34"/>
  <c r="A334" i="34"/>
  <c r="H333" i="34"/>
  <c r="D333" i="34"/>
  <c r="C333" i="34"/>
  <c r="A333" i="34"/>
  <c r="H332" i="34"/>
  <c r="D332" i="34"/>
  <c r="C332" i="34"/>
  <c r="A332" i="34"/>
  <c r="C331" i="34"/>
  <c r="C330" i="34"/>
  <c r="B307" i="34"/>
  <c r="H330" i="34"/>
  <c r="H331" i="34"/>
  <c r="B306" i="34"/>
  <c r="B301" i="34"/>
  <c r="A330" i="34"/>
  <c r="A331" i="34"/>
  <c r="H299" i="34"/>
  <c r="D299" i="34"/>
  <c r="C299" i="34"/>
  <c r="A299" i="34"/>
  <c r="H298" i="34"/>
  <c r="D298" i="34"/>
  <c r="C298" i="34"/>
  <c r="A298" i="34"/>
  <c r="H297" i="34"/>
  <c r="D297" i="34"/>
  <c r="C297" i="34"/>
  <c r="A297" i="34"/>
  <c r="H296" i="34"/>
  <c r="D296" i="34"/>
  <c r="C296" i="34"/>
  <c r="A296" i="34"/>
  <c r="H295" i="34"/>
  <c r="D295" i="34"/>
  <c r="C295" i="34"/>
  <c r="A295" i="34"/>
  <c r="H294" i="34"/>
  <c r="D294" i="34"/>
  <c r="C294" i="34"/>
  <c r="A294" i="34"/>
  <c r="H293" i="34"/>
  <c r="D293" i="34"/>
  <c r="C293" i="34"/>
  <c r="A293" i="34"/>
  <c r="C292" i="34"/>
  <c r="C291" i="34"/>
  <c r="B268" i="34"/>
  <c r="H291" i="34"/>
  <c r="H292" i="34"/>
  <c r="B267" i="34"/>
  <c r="B262" i="34"/>
  <c r="A291" i="34"/>
  <c r="A292" i="34"/>
  <c r="H260" i="34"/>
  <c r="D260" i="34"/>
  <c r="C260" i="34"/>
  <c r="A260" i="34"/>
  <c r="H259" i="34"/>
  <c r="D259" i="34"/>
  <c r="C259" i="34"/>
  <c r="A259" i="34"/>
  <c r="H258" i="34"/>
  <c r="D258" i="34"/>
  <c r="C258" i="34"/>
  <c r="A258" i="34"/>
  <c r="H257" i="34"/>
  <c r="D257" i="34"/>
  <c r="C257" i="34"/>
  <c r="A257" i="34"/>
  <c r="H256" i="34"/>
  <c r="D256" i="34"/>
  <c r="C256" i="34"/>
  <c r="A256" i="34"/>
  <c r="H255" i="34"/>
  <c r="D255" i="34"/>
  <c r="C255" i="34"/>
  <c r="A255" i="34"/>
  <c r="H254" i="34"/>
  <c r="D254" i="34"/>
  <c r="C254" i="34"/>
  <c r="A254" i="34"/>
  <c r="C253" i="34"/>
  <c r="C252" i="34"/>
  <c r="B229" i="34"/>
  <c r="H252" i="34"/>
  <c r="H253" i="34"/>
  <c r="B228" i="34"/>
  <c r="B223" i="34"/>
  <c r="A252" i="34"/>
  <c r="A253" i="34"/>
  <c r="H221" i="34"/>
  <c r="D221" i="34"/>
  <c r="C221" i="34"/>
  <c r="A221" i="34"/>
  <c r="H220" i="34"/>
  <c r="D220" i="34"/>
  <c r="C220" i="34"/>
  <c r="A220" i="34"/>
  <c r="H219" i="34"/>
  <c r="D219" i="34"/>
  <c r="C219" i="34"/>
  <c r="A219" i="34"/>
  <c r="H218" i="34"/>
  <c r="D218" i="34"/>
  <c r="C218" i="34"/>
  <c r="A218" i="34"/>
  <c r="H217" i="34"/>
  <c r="D217" i="34"/>
  <c r="C217" i="34"/>
  <c r="A217" i="34"/>
  <c r="H216" i="34"/>
  <c r="D216" i="34"/>
  <c r="C216" i="34"/>
  <c r="A216" i="34"/>
  <c r="H215" i="34"/>
  <c r="D215" i="34"/>
  <c r="C215" i="34"/>
  <c r="A215" i="34"/>
  <c r="C214" i="34"/>
  <c r="C213" i="34"/>
  <c r="B190" i="34"/>
  <c r="H213" i="34"/>
  <c r="H214" i="34"/>
  <c r="B189" i="34"/>
  <c r="B184" i="34"/>
  <c r="A213" i="34"/>
  <c r="A214" i="34"/>
  <c r="H180" i="34"/>
  <c r="D180" i="34"/>
  <c r="C180" i="34"/>
  <c r="A180" i="34"/>
  <c r="H179" i="34"/>
  <c r="D179" i="34"/>
  <c r="C179" i="34"/>
  <c r="A179" i="34"/>
  <c r="H178" i="34"/>
  <c r="D178" i="34"/>
  <c r="C178" i="34"/>
  <c r="A178" i="34"/>
  <c r="H177" i="34"/>
  <c r="D177" i="34"/>
  <c r="C177" i="34"/>
  <c r="A177" i="34"/>
  <c r="H176" i="34"/>
  <c r="D176" i="34"/>
  <c r="C176" i="34"/>
  <c r="A176" i="34"/>
  <c r="H175" i="34"/>
  <c r="D175" i="34"/>
  <c r="C175" i="34"/>
  <c r="H174" i="34"/>
  <c r="D174" i="34"/>
  <c r="C174" i="34"/>
  <c r="A174" i="34"/>
  <c r="H173" i="34"/>
  <c r="D173" i="34"/>
  <c r="C173" i="34"/>
  <c r="A173" i="34"/>
  <c r="H172" i="34"/>
  <c r="D172" i="34"/>
  <c r="C172" i="34"/>
  <c r="A172" i="34"/>
  <c r="H171" i="34"/>
  <c r="D171" i="34"/>
  <c r="C171" i="34"/>
  <c r="A171" i="34"/>
  <c r="H170" i="34"/>
  <c r="D170" i="34"/>
  <c r="C170" i="34"/>
  <c r="B144" i="34"/>
  <c r="B143" i="34"/>
  <c r="B138" i="34"/>
  <c r="A170" i="34"/>
  <c r="H134" i="34"/>
  <c r="D134" i="34"/>
  <c r="C134" i="34"/>
  <c r="A134" i="34"/>
  <c r="H133" i="34"/>
  <c r="D133" i="34"/>
  <c r="C133" i="34"/>
  <c r="A133" i="34"/>
  <c r="H132" i="34"/>
  <c r="D132" i="34"/>
  <c r="C132" i="34"/>
  <c r="A132" i="34"/>
  <c r="H131" i="34"/>
  <c r="D131" i="34"/>
  <c r="C131" i="34"/>
  <c r="A131" i="34"/>
  <c r="H130" i="34"/>
  <c r="D130" i="34"/>
  <c r="C130" i="34"/>
  <c r="A130" i="34"/>
  <c r="H129" i="34"/>
  <c r="D129" i="34"/>
  <c r="C129" i="34"/>
  <c r="H128" i="34"/>
  <c r="D128" i="34"/>
  <c r="C128" i="34"/>
  <c r="A128" i="34"/>
  <c r="H127" i="34"/>
  <c r="D127" i="34"/>
  <c r="C127" i="34"/>
  <c r="A127" i="34"/>
  <c r="H126" i="34"/>
  <c r="D126" i="34"/>
  <c r="C126" i="34"/>
  <c r="A126" i="34"/>
  <c r="H125" i="34"/>
  <c r="D125" i="34"/>
  <c r="C125" i="34"/>
  <c r="A125" i="34"/>
  <c r="H124" i="34"/>
  <c r="D124" i="34"/>
  <c r="C124" i="34"/>
  <c r="B98" i="34"/>
  <c r="B97" i="34"/>
  <c r="B92" i="34"/>
  <c r="A124" i="34"/>
  <c r="H88" i="34"/>
  <c r="D88" i="34"/>
  <c r="C88" i="34"/>
  <c r="A88" i="34"/>
  <c r="H87" i="34"/>
  <c r="D87" i="34"/>
  <c r="C87" i="34"/>
  <c r="A87" i="34"/>
  <c r="H86" i="34"/>
  <c r="D86" i="34"/>
  <c r="C86" i="34"/>
  <c r="A86" i="34"/>
  <c r="H85" i="34"/>
  <c r="D85" i="34"/>
  <c r="C85" i="34"/>
  <c r="A85" i="34"/>
  <c r="H84" i="34"/>
  <c r="D84" i="34"/>
  <c r="C84" i="34"/>
  <c r="A84" i="34"/>
  <c r="H83" i="34"/>
  <c r="D83" i="34"/>
  <c r="C83" i="34"/>
  <c r="H82" i="34"/>
  <c r="D82" i="34"/>
  <c r="C82" i="34"/>
  <c r="A82" i="34"/>
  <c r="H81" i="34"/>
  <c r="D81" i="34"/>
  <c r="C81" i="34"/>
  <c r="A81" i="34"/>
  <c r="H80" i="34"/>
  <c r="D80" i="34"/>
  <c r="C80" i="34"/>
  <c r="A80" i="34"/>
  <c r="H79" i="34"/>
  <c r="D79" i="34"/>
  <c r="C79" i="34"/>
  <c r="A79" i="34"/>
  <c r="H78" i="34"/>
  <c r="D78" i="34"/>
  <c r="C78" i="34"/>
  <c r="B52" i="34"/>
  <c r="B51" i="34"/>
  <c r="B46" i="34"/>
  <c r="A78" i="34"/>
  <c r="H42" i="34"/>
  <c r="D42" i="34"/>
  <c r="C42" i="34"/>
  <c r="A42" i="34"/>
  <c r="H41" i="34"/>
  <c r="D41" i="34"/>
  <c r="C41" i="34"/>
  <c r="A41" i="34"/>
  <c r="H40" i="34"/>
  <c r="D40" i="34"/>
  <c r="C40" i="34"/>
  <c r="A40" i="34"/>
  <c r="H39" i="34"/>
  <c r="D39" i="34"/>
  <c r="C39" i="34"/>
  <c r="A39" i="34"/>
  <c r="H38" i="34"/>
  <c r="D38" i="34"/>
  <c r="C38" i="34"/>
  <c r="A38" i="34"/>
  <c r="H37" i="34"/>
  <c r="D37" i="34"/>
  <c r="C37" i="34"/>
  <c r="H36" i="34"/>
  <c r="D36" i="34"/>
  <c r="C36" i="34"/>
  <c r="A36" i="34"/>
  <c r="H35" i="34"/>
  <c r="D35" i="34"/>
  <c r="C35" i="34"/>
  <c r="A35" i="34"/>
  <c r="H34" i="34"/>
  <c r="D34" i="34"/>
  <c r="C34" i="34"/>
  <c r="A34" i="34"/>
  <c r="H33" i="34"/>
  <c r="D33" i="34"/>
  <c r="C33" i="34"/>
  <c r="B7" i="34"/>
  <c r="B6" i="34"/>
  <c r="B1" i="34"/>
  <c r="A33" i="34"/>
  <c r="B306" i="20"/>
  <c r="B267" i="20"/>
  <c r="B228" i="20"/>
  <c r="B189" i="20"/>
  <c r="B301" i="20"/>
  <c r="B262" i="20"/>
  <c r="B223" i="20"/>
  <c r="B184" i="20"/>
  <c r="B143" i="20"/>
  <c r="B97" i="20"/>
  <c r="B51" i="20"/>
  <c r="B138" i="20"/>
  <c r="B92" i="20"/>
  <c r="B46" i="20"/>
  <c r="B6" i="20"/>
  <c r="B1" i="20"/>
  <c r="R285" i="7"/>
  <c r="O285" i="7"/>
  <c r="M285" i="7"/>
  <c r="L285" i="7"/>
  <c r="G285" i="7"/>
  <c r="F285" i="7"/>
  <c r="C285" i="7"/>
  <c r="H339" i="33"/>
  <c r="D339" i="33"/>
  <c r="C339" i="33"/>
  <c r="A339" i="33"/>
  <c r="H338" i="33"/>
  <c r="D338" i="33"/>
  <c r="C338" i="33"/>
  <c r="A338" i="33"/>
  <c r="H337" i="33"/>
  <c r="D337" i="33"/>
  <c r="C337" i="33"/>
  <c r="A337" i="33"/>
  <c r="H336" i="33"/>
  <c r="D336" i="33"/>
  <c r="C336" i="33"/>
  <c r="A336" i="33"/>
  <c r="H335" i="33"/>
  <c r="D335" i="33"/>
  <c r="C335" i="33"/>
  <c r="A335" i="33"/>
  <c r="H334" i="33"/>
  <c r="D334" i="33"/>
  <c r="C334" i="33"/>
  <c r="A334" i="33"/>
  <c r="H333" i="33"/>
  <c r="D333" i="33"/>
  <c r="C333" i="33"/>
  <c r="A333" i="33"/>
  <c r="C332" i="33"/>
  <c r="C331" i="33"/>
  <c r="B308" i="33"/>
  <c r="H331" i="33"/>
  <c r="H332" i="33"/>
  <c r="B307" i="33"/>
  <c r="B302" i="33"/>
  <c r="A331" i="33"/>
  <c r="A332" i="33"/>
  <c r="H300" i="33"/>
  <c r="D300" i="33"/>
  <c r="C300" i="33"/>
  <c r="A300" i="33"/>
  <c r="H299" i="33"/>
  <c r="D299" i="33"/>
  <c r="C299" i="33"/>
  <c r="A299" i="33"/>
  <c r="H298" i="33"/>
  <c r="D298" i="33"/>
  <c r="C298" i="33"/>
  <c r="A298" i="33"/>
  <c r="H297" i="33"/>
  <c r="D297" i="33"/>
  <c r="C297" i="33"/>
  <c r="A297" i="33"/>
  <c r="H296" i="33"/>
  <c r="D296" i="33"/>
  <c r="C296" i="33"/>
  <c r="A296" i="33"/>
  <c r="H295" i="33"/>
  <c r="D295" i="33"/>
  <c r="C295" i="33"/>
  <c r="A295" i="33"/>
  <c r="H294" i="33"/>
  <c r="D294" i="33"/>
  <c r="C294" i="33"/>
  <c r="A294" i="33"/>
  <c r="C293" i="33"/>
  <c r="C292" i="33"/>
  <c r="B269" i="33"/>
  <c r="H292" i="33"/>
  <c r="H293" i="33"/>
  <c r="B268" i="33"/>
  <c r="B263" i="33"/>
  <c r="A292" i="33"/>
  <c r="A293" i="33"/>
  <c r="H261" i="33"/>
  <c r="D261" i="33"/>
  <c r="C261" i="33"/>
  <c r="A261" i="33"/>
  <c r="H260" i="33"/>
  <c r="D260" i="33"/>
  <c r="C260" i="33"/>
  <c r="A260" i="33"/>
  <c r="H259" i="33"/>
  <c r="D259" i="33"/>
  <c r="C259" i="33"/>
  <c r="A259" i="33"/>
  <c r="H258" i="33"/>
  <c r="D258" i="33"/>
  <c r="C258" i="33"/>
  <c r="A258" i="33"/>
  <c r="H257" i="33"/>
  <c r="D257" i="33"/>
  <c r="C257" i="33"/>
  <c r="A257" i="33"/>
  <c r="H256" i="33"/>
  <c r="D256" i="33"/>
  <c r="C256" i="33"/>
  <c r="A256" i="33"/>
  <c r="H255" i="33"/>
  <c r="D255" i="33"/>
  <c r="C255" i="33"/>
  <c r="A255" i="33"/>
  <c r="C254" i="33"/>
  <c r="H253" i="33"/>
  <c r="H254" i="33"/>
  <c r="C253" i="33"/>
  <c r="B230" i="33"/>
  <c r="B229" i="33"/>
  <c r="B224" i="33"/>
  <c r="A253" i="33"/>
  <c r="A254" i="33"/>
  <c r="H222" i="33"/>
  <c r="D222" i="33"/>
  <c r="C222" i="33"/>
  <c r="A222" i="33"/>
  <c r="H221" i="33"/>
  <c r="D221" i="33"/>
  <c r="C221" i="33"/>
  <c r="A221" i="33"/>
  <c r="H220" i="33"/>
  <c r="D220" i="33"/>
  <c r="C220" i="33"/>
  <c r="A220" i="33"/>
  <c r="H219" i="33"/>
  <c r="D219" i="33"/>
  <c r="C219" i="33"/>
  <c r="A219" i="33"/>
  <c r="H218" i="33"/>
  <c r="D218" i="33"/>
  <c r="C218" i="33"/>
  <c r="A218" i="33"/>
  <c r="H217" i="33"/>
  <c r="D217" i="33"/>
  <c r="C217" i="33"/>
  <c r="A217" i="33"/>
  <c r="H216" i="33"/>
  <c r="D216" i="33"/>
  <c r="C216" i="33"/>
  <c r="A216" i="33"/>
  <c r="C215" i="33"/>
  <c r="C214" i="33"/>
  <c r="B191" i="33"/>
  <c r="H214" i="33"/>
  <c r="H215" i="33"/>
  <c r="B190" i="33"/>
  <c r="B185" i="33"/>
  <c r="A214" i="33"/>
  <c r="A215" i="33"/>
  <c r="H181" i="33"/>
  <c r="C181" i="33"/>
  <c r="A181" i="33"/>
  <c r="H180" i="33"/>
  <c r="D180" i="33"/>
  <c r="C180" i="33"/>
  <c r="A180" i="33"/>
  <c r="H179" i="33"/>
  <c r="D179" i="33"/>
  <c r="C179" i="33"/>
  <c r="A179" i="33"/>
  <c r="H178" i="33"/>
  <c r="D178" i="33"/>
  <c r="C178" i="33"/>
  <c r="A178" i="33"/>
  <c r="H177" i="33"/>
  <c r="D177" i="33"/>
  <c r="C177" i="33"/>
  <c r="A177" i="33"/>
  <c r="H176" i="33"/>
  <c r="D176" i="33"/>
  <c r="C176" i="33"/>
  <c r="H175" i="33"/>
  <c r="D175" i="33"/>
  <c r="C175" i="33"/>
  <c r="A175" i="33"/>
  <c r="H174" i="33"/>
  <c r="D174" i="33"/>
  <c r="C174" i="33"/>
  <c r="A174" i="33"/>
  <c r="H173" i="33"/>
  <c r="D173" i="33"/>
  <c r="C173" i="33"/>
  <c r="A173" i="33"/>
  <c r="H172" i="33"/>
  <c r="D172" i="33"/>
  <c r="C172" i="33"/>
  <c r="A172" i="33"/>
  <c r="H171" i="33"/>
  <c r="D171" i="33"/>
  <c r="C171" i="33"/>
  <c r="B145" i="33"/>
  <c r="D181" i="33"/>
  <c r="B144" i="33"/>
  <c r="B139" i="33"/>
  <c r="A171" i="33"/>
  <c r="H135" i="33"/>
  <c r="C135" i="33"/>
  <c r="A135" i="33"/>
  <c r="H134" i="33"/>
  <c r="D134" i="33"/>
  <c r="C134" i="33"/>
  <c r="A134" i="33"/>
  <c r="H133" i="33"/>
  <c r="D133" i="33"/>
  <c r="C133" i="33"/>
  <c r="A133" i="33"/>
  <c r="H132" i="33"/>
  <c r="D132" i="33"/>
  <c r="C132" i="33"/>
  <c r="A132" i="33"/>
  <c r="H131" i="33"/>
  <c r="D131" i="33"/>
  <c r="C131" i="33"/>
  <c r="A131" i="33"/>
  <c r="H130" i="33"/>
  <c r="D130" i="33"/>
  <c r="C130" i="33"/>
  <c r="H129" i="33"/>
  <c r="D129" i="33"/>
  <c r="C129" i="33"/>
  <c r="A129" i="33"/>
  <c r="H128" i="33"/>
  <c r="D128" i="33"/>
  <c r="C128" i="33"/>
  <c r="A128" i="33"/>
  <c r="H127" i="33"/>
  <c r="D127" i="33"/>
  <c r="C127" i="33"/>
  <c r="A127" i="33"/>
  <c r="H126" i="33"/>
  <c r="D126" i="33"/>
  <c r="C126" i="33"/>
  <c r="A126" i="33"/>
  <c r="H125" i="33"/>
  <c r="D125" i="33"/>
  <c r="C125" i="33"/>
  <c r="B99" i="33"/>
  <c r="D135" i="33"/>
  <c r="B98" i="33"/>
  <c r="B93" i="33"/>
  <c r="A125" i="33"/>
  <c r="H89" i="33"/>
  <c r="C89" i="33"/>
  <c r="A89" i="33"/>
  <c r="H88" i="33"/>
  <c r="D88" i="33"/>
  <c r="C88" i="33"/>
  <c r="A88" i="33"/>
  <c r="H87" i="33"/>
  <c r="D87" i="33"/>
  <c r="C87" i="33"/>
  <c r="A87" i="33"/>
  <c r="H86" i="33"/>
  <c r="D86" i="33"/>
  <c r="C86" i="33"/>
  <c r="A86" i="33"/>
  <c r="H85" i="33"/>
  <c r="D85" i="33"/>
  <c r="C85" i="33"/>
  <c r="A85" i="33"/>
  <c r="H84" i="33"/>
  <c r="D84" i="33"/>
  <c r="C84" i="33"/>
  <c r="H83" i="33"/>
  <c r="D83" i="33"/>
  <c r="C83" i="33"/>
  <c r="A83" i="33"/>
  <c r="H82" i="33"/>
  <c r="D82" i="33"/>
  <c r="C82" i="33"/>
  <c r="A82" i="33"/>
  <c r="H81" i="33"/>
  <c r="D81" i="33"/>
  <c r="C81" i="33"/>
  <c r="A81" i="33"/>
  <c r="H80" i="33"/>
  <c r="D80" i="33"/>
  <c r="C80" i="33"/>
  <c r="A80" i="33"/>
  <c r="H79" i="33"/>
  <c r="D79" i="33"/>
  <c r="C79" i="33"/>
  <c r="B53" i="33"/>
  <c r="D89" i="33"/>
  <c r="B52" i="33"/>
  <c r="B47" i="33"/>
  <c r="A79" i="33"/>
  <c r="H43" i="33"/>
  <c r="C43" i="33"/>
  <c r="A43" i="33"/>
  <c r="H42" i="33"/>
  <c r="D42" i="33"/>
  <c r="C42" i="33"/>
  <c r="A42" i="33"/>
  <c r="H41" i="33"/>
  <c r="D41" i="33"/>
  <c r="C41" i="33"/>
  <c r="A41" i="33"/>
  <c r="H40" i="33"/>
  <c r="D40" i="33"/>
  <c r="C40" i="33"/>
  <c r="A40" i="33"/>
  <c r="H39" i="33"/>
  <c r="D39" i="33"/>
  <c r="C39" i="33"/>
  <c r="A39" i="33"/>
  <c r="H38" i="33"/>
  <c r="D38" i="33"/>
  <c r="C38" i="33"/>
  <c r="H37" i="33"/>
  <c r="D37" i="33"/>
  <c r="C37" i="33"/>
  <c r="A37" i="33"/>
  <c r="H36" i="33"/>
  <c r="D36" i="33"/>
  <c r="C36" i="33"/>
  <c r="A36" i="33"/>
  <c r="H35" i="33"/>
  <c r="D35" i="33"/>
  <c r="C35" i="33"/>
  <c r="A35" i="33"/>
  <c r="H34" i="33"/>
  <c r="D34" i="33"/>
  <c r="C34" i="33"/>
  <c r="A34" i="33"/>
  <c r="H33" i="33"/>
  <c r="D33" i="33"/>
  <c r="C33" i="33"/>
  <c r="B7" i="33"/>
  <c r="D43" i="33"/>
  <c r="B6" i="33"/>
  <c r="B1" i="33"/>
  <c r="A33" i="33"/>
  <c r="R269" i="7"/>
  <c r="O269" i="7"/>
  <c r="M269" i="7"/>
  <c r="L269" i="7"/>
  <c r="G269" i="7"/>
  <c r="F269" i="7"/>
  <c r="C269" i="7"/>
  <c r="R218" i="7"/>
  <c r="O218" i="7"/>
  <c r="M218" i="7"/>
  <c r="L218" i="7"/>
  <c r="G218" i="7"/>
  <c r="F218" i="7"/>
  <c r="C218" i="7"/>
  <c r="R217" i="7"/>
  <c r="O217" i="7"/>
  <c r="M217" i="7"/>
  <c r="L217" i="7"/>
  <c r="G217" i="7"/>
  <c r="F217" i="7"/>
  <c r="C217" i="7"/>
  <c r="R216" i="7"/>
  <c r="O216" i="7"/>
  <c r="M216" i="7"/>
  <c r="L216" i="7"/>
  <c r="G216" i="7"/>
  <c r="F216" i="7"/>
  <c r="C216" i="7"/>
  <c r="R215" i="7"/>
  <c r="O215" i="7"/>
  <c r="M215" i="7"/>
  <c r="L215" i="7"/>
  <c r="G215" i="7"/>
  <c r="F215" i="7"/>
  <c r="C215" i="7"/>
  <c r="R222" i="7"/>
  <c r="O222" i="7"/>
  <c r="M222" i="7"/>
  <c r="L222" i="7"/>
  <c r="G222" i="7"/>
  <c r="F222" i="7"/>
  <c r="C222" i="7"/>
  <c r="R221" i="7"/>
  <c r="O221" i="7"/>
  <c r="M221" i="7"/>
  <c r="L221" i="7"/>
  <c r="G221" i="7"/>
  <c r="F221" i="7"/>
  <c r="C221" i="7"/>
  <c r="R220" i="7"/>
  <c r="O220" i="7"/>
  <c r="M220" i="7"/>
  <c r="L220" i="7"/>
  <c r="G220" i="7"/>
  <c r="F220" i="7"/>
  <c r="C220" i="7"/>
  <c r="R219" i="7"/>
  <c r="O219" i="7"/>
  <c r="M219" i="7"/>
  <c r="L219" i="7"/>
  <c r="G219" i="7"/>
  <c r="F219" i="7"/>
  <c r="C219" i="7"/>
  <c r="H339" i="32"/>
  <c r="D339" i="32"/>
  <c r="C339" i="32"/>
  <c r="A339" i="32"/>
  <c r="H338" i="32"/>
  <c r="D338" i="32"/>
  <c r="C338" i="32"/>
  <c r="A338" i="32"/>
  <c r="H337" i="32"/>
  <c r="D337" i="32"/>
  <c r="C337" i="32"/>
  <c r="A337" i="32"/>
  <c r="H336" i="32"/>
  <c r="D336" i="32"/>
  <c r="C336" i="32"/>
  <c r="A336" i="32"/>
  <c r="H335" i="32"/>
  <c r="D335" i="32"/>
  <c r="C335" i="32"/>
  <c r="A335" i="32"/>
  <c r="H334" i="32"/>
  <c r="D334" i="32"/>
  <c r="C334" i="32"/>
  <c r="A334" i="32"/>
  <c r="H333" i="32"/>
  <c r="D333" i="32"/>
  <c r="C333" i="32"/>
  <c r="A333" i="32"/>
  <c r="C332" i="32"/>
  <c r="C331" i="32"/>
  <c r="B308" i="32"/>
  <c r="H331" i="32"/>
  <c r="H332" i="32"/>
  <c r="B307" i="32"/>
  <c r="B302" i="32"/>
  <c r="A331" i="32"/>
  <c r="A332" i="32"/>
  <c r="H300" i="32"/>
  <c r="D300" i="32"/>
  <c r="C300" i="32"/>
  <c r="A300" i="32"/>
  <c r="H299" i="32"/>
  <c r="D299" i="32"/>
  <c r="C299" i="32"/>
  <c r="A299" i="32"/>
  <c r="H298" i="32"/>
  <c r="D298" i="32"/>
  <c r="C298" i="32"/>
  <c r="A298" i="32"/>
  <c r="H297" i="32"/>
  <c r="D297" i="32"/>
  <c r="C297" i="32"/>
  <c r="A297" i="32"/>
  <c r="H296" i="32"/>
  <c r="D296" i="32"/>
  <c r="C296" i="32"/>
  <c r="A296" i="32"/>
  <c r="H295" i="32"/>
  <c r="D295" i="32"/>
  <c r="C295" i="32"/>
  <c r="A295" i="32"/>
  <c r="H294" i="32"/>
  <c r="D294" i="32"/>
  <c r="C294" i="32"/>
  <c r="A294" i="32"/>
  <c r="C293" i="32"/>
  <c r="C292" i="32"/>
  <c r="B269" i="32"/>
  <c r="H292" i="32"/>
  <c r="H293" i="32"/>
  <c r="B268" i="32"/>
  <c r="B263" i="32"/>
  <c r="A292" i="32"/>
  <c r="A293" i="32"/>
  <c r="H261" i="32"/>
  <c r="D261" i="32"/>
  <c r="C261" i="32"/>
  <c r="A261" i="32"/>
  <c r="H260" i="32"/>
  <c r="D260" i="32"/>
  <c r="C260" i="32"/>
  <c r="A260" i="32"/>
  <c r="H259" i="32"/>
  <c r="D259" i="32"/>
  <c r="C259" i="32"/>
  <c r="A259" i="32"/>
  <c r="H258" i="32"/>
  <c r="D258" i="32"/>
  <c r="C258" i="32"/>
  <c r="A258" i="32"/>
  <c r="H257" i="32"/>
  <c r="D257" i="32"/>
  <c r="C257" i="32"/>
  <c r="A257" i="32"/>
  <c r="H256" i="32"/>
  <c r="D256" i="32"/>
  <c r="C256" i="32"/>
  <c r="A256" i="32"/>
  <c r="H255" i="32"/>
  <c r="D255" i="32"/>
  <c r="C255" i="32"/>
  <c r="A255" i="32"/>
  <c r="C254" i="32"/>
  <c r="C253" i="32"/>
  <c r="B230" i="32"/>
  <c r="H253" i="32"/>
  <c r="H254" i="32"/>
  <c r="B229" i="32"/>
  <c r="B224" i="32"/>
  <c r="A253" i="32"/>
  <c r="A254" i="32"/>
  <c r="H222" i="32"/>
  <c r="D222" i="32"/>
  <c r="C222" i="32"/>
  <c r="A222" i="32"/>
  <c r="H221" i="32"/>
  <c r="D221" i="32"/>
  <c r="C221" i="32"/>
  <c r="A221" i="32"/>
  <c r="H220" i="32"/>
  <c r="D220" i="32"/>
  <c r="C220" i="32"/>
  <c r="A220" i="32"/>
  <c r="H219" i="32"/>
  <c r="D219" i="32"/>
  <c r="C219" i="32"/>
  <c r="A219" i="32"/>
  <c r="H218" i="32"/>
  <c r="D218" i="32"/>
  <c r="C218" i="32"/>
  <c r="A218" i="32"/>
  <c r="H217" i="32"/>
  <c r="D217" i="32"/>
  <c r="C217" i="32"/>
  <c r="A217" i="32"/>
  <c r="H216" i="32"/>
  <c r="D216" i="32"/>
  <c r="C216" i="32"/>
  <c r="A216" i="32"/>
  <c r="C215" i="32"/>
  <c r="C214" i="32"/>
  <c r="B191" i="32"/>
  <c r="H214" i="32"/>
  <c r="H215" i="32"/>
  <c r="B190" i="32"/>
  <c r="B185" i="32"/>
  <c r="A214" i="32"/>
  <c r="A215" i="32"/>
  <c r="H181" i="32"/>
  <c r="C181" i="32"/>
  <c r="A181" i="32"/>
  <c r="H180" i="32"/>
  <c r="D180" i="32"/>
  <c r="C180" i="32"/>
  <c r="A180" i="32"/>
  <c r="H179" i="32"/>
  <c r="D179" i="32"/>
  <c r="C179" i="32"/>
  <c r="A179" i="32"/>
  <c r="H178" i="32"/>
  <c r="D178" i="32"/>
  <c r="C178" i="32"/>
  <c r="A178" i="32"/>
  <c r="H177" i="32"/>
  <c r="D177" i="32"/>
  <c r="C177" i="32"/>
  <c r="A177" i="32"/>
  <c r="H176" i="32"/>
  <c r="D176" i="32"/>
  <c r="C176" i="32"/>
  <c r="H175" i="32"/>
  <c r="D175" i="32"/>
  <c r="C175" i="32"/>
  <c r="A175" i="32"/>
  <c r="H174" i="32"/>
  <c r="D174" i="32"/>
  <c r="C174" i="32"/>
  <c r="A174" i="32"/>
  <c r="H173" i="32"/>
  <c r="D173" i="32"/>
  <c r="C173" i="32"/>
  <c r="A173" i="32"/>
  <c r="H172" i="32"/>
  <c r="D172" i="32"/>
  <c r="C172" i="32"/>
  <c r="A172" i="32"/>
  <c r="H171" i="32"/>
  <c r="D171" i="32"/>
  <c r="C171" i="32"/>
  <c r="B145" i="32"/>
  <c r="D181" i="32"/>
  <c r="B144" i="32"/>
  <c r="B139" i="32"/>
  <c r="A171" i="32"/>
  <c r="H135" i="32"/>
  <c r="C135" i="32"/>
  <c r="A135" i="32"/>
  <c r="H134" i="32"/>
  <c r="D134" i="32"/>
  <c r="C134" i="32"/>
  <c r="A134" i="32"/>
  <c r="H133" i="32"/>
  <c r="D133" i="32"/>
  <c r="C133" i="32"/>
  <c r="A133" i="32"/>
  <c r="H132" i="32"/>
  <c r="D132" i="32"/>
  <c r="C132" i="32"/>
  <c r="A132" i="32"/>
  <c r="H131" i="32"/>
  <c r="D131" i="32"/>
  <c r="C131" i="32"/>
  <c r="A131" i="32"/>
  <c r="H130" i="32"/>
  <c r="D130" i="32"/>
  <c r="C130" i="32"/>
  <c r="H129" i="32"/>
  <c r="D129" i="32"/>
  <c r="C129" i="32"/>
  <c r="A129" i="32"/>
  <c r="H128" i="32"/>
  <c r="D128" i="32"/>
  <c r="C128" i="32"/>
  <c r="A128" i="32"/>
  <c r="H127" i="32"/>
  <c r="D127" i="32"/>
  <c r="C127" i="32"/>
  <c r="A127" i="32"/>
  <c r="H126" i="32"/>
  <c r="D126" i="32"/>
  <c r="C126" i="32"/>
  <c r="A126" i="32"/>
  <c r="H125" i="32"/>
  <c r="D125" i="32"/>
  <c r="C125" i="32"/>
  <c r="B99" i="32"/>
  <c r="D135" i="32"/>
  <c r="B98" i="32"/>
  <c r="B93" i="32"/>
  <c r="A125" i="32"/>
  <c r="H89" i="32"/>
  <c r="C89" i="32"/>
  <c r="A89" i="32"/>
  <c r="H88" i="32"/>
  <c r="D88" i="32"/>
  <c r="C88" i="32"/>
  <c r="A88" i="32"/>
  <c r="H87" i="32"/>
  <c r="D87" i="32"/>
  <c r="C87" i="32"/>
  <c r="A87" i="32"/>
  <c r="H86" i="32"/>
  <c r="D86" i="32"/>
  <c r="C86" i="32"/>
  <c r="A86" i="32"/>
  <c r="H85" i="32"/>
  <c r="D85" i="32"/>
  <c r="C85" i="32"/>
  <c r="A85" i="32"/>
  <c r="H84" i="32"/>
  <c r="D84" i="32"/>
  <c r="C84" i="32"/>
  <c r="H83" i="32"/>
  <c r="D83" i="32"/>
  <c r="C83" i="32"/>
  <c r="A83" i="32"/>
  <c r="H82" i="32"/>
  <c r="D82" i="32"/>
  <c r="C82" i="32"/>
  <c r="A82" i="32"/>
  <c r="H81" i="32"/>
  <c r="D81" i="32"/>
  <c r="C81" i="32"/>
  <c r="A81" i="32"/>
  <c r="H80" i="32"/>
  <c r="D80" i="32"/>
  <c r="C80" i="32"/>
  <c r="A80" i="32"/>
  <c r="H79" i="32"/>
  <c r="D79" i="32"/>
  <c r="C79" i="32"/>
  <c r="B53" i="32"/>
  <c r="D89" i="32"/>
  <c r="B52" i="32"/>
  <c r="B47" i="32"/>
  <c r="A79" i="32"/>
  <c r="H43" i="32"/>
  <c r="C43" i="32"/>
  <c r="A43" i="32"/>
  <c r="H42" i="32"/>
  <c r="D42" i="32"/>
  <c r="C42" i="32"/>
  <c r="A42" i="32"/>
  <c r="H41" i="32"/>
  <c r="D41" i="32"/>
  <c r="C41" i="32"/>
  <c r="A41" i="32"/>
  <c r="H40" i="32"/>
  <c r="D40" i="32"/>
  <c r="C40" i="32"/>
  <c r="A40" i="32"/>
  <c r="H39" i="32"/>
  <c r="D39" i="32"/>
  <c r="C39" i="32"/>
  <c r="A39" i="32"/>
  <c r="H38" i="32"/>
  <c r="D38" i="32"/>
  <c r="C38" i="32"/>
  <c r="H37" i="32"/>
  <c r="D37" i="32"/>
  <c r="C37" i="32"/>
  <c r="A37" i="32"/>
  <c r="H36" i="32"/>
  <c r="D36" i="32"/>
  <c r="C36" i="32"/>
  <c r="A36" i="32"/>
  <c r="H35" i="32"/>
  <c r="D35" i="32"/>
  <c r="C35" i="32"/>
  <c r="A35" i="32"/>
  <c r="H34" i="32"/>
  <c r="D34" i="32"/>
  <c r="C34" i="32"/>
  <c r="A34" i="32"/>
  <c r="H33" i="32"/>
  <c r="D33" i="32"/>
  <c r="C33" i="32"/>
  <c r="B7" i="32"/>
  <c r="D43" i="32"/>
  <c r="B6" i="32"/>
  <c r="B1" i="32"/>
  <c r="A33" i="32"/>
  <c r="B307" i="19"/>
  <c r="B268" i="19"/>
  <c r="B229" i="19"/>
  <c r="B302" i="19"/>
  <c r="B263" i="19"/>
  <c r="B224" i="19"/>
  <c r="B190" i="19"/>
  <c r="B185" i="19"/>
  <c r="B144" i="19"/>
  <c r="B98" i="19"/>
  <c r="B52" i="19"/>
  <c r="B6" i="19"/>
  <c r="B139" i="19"/>
  <c r="B93" i="19"/>
  <c r="B47" i="19"/>
  <c r="B1" i="19"/>
  <c r="H327" i="31"/>
  <c r="D327" i="31"/>
  <c r="C327" i="31"/>
  <c r="A327" i="31"/>
  <c r="H326" i="31"/>
  <c r="D326" i="31"/>
  <c r="C326" i="31"/>
  <c r="A326" i="31"/>
  <c r="H325" i="31"/>
  <c r="D325" i="31"/>
  <c r="C325" i="31"/>
  <c r="A325" i="31"/>
  <c r="H324" i="31"/>
  <c r="D324" i="31"/>
  <c r="C324" i="31"/>
  <c r="A324" i="31"/>
  <c r="H323" i="31"/>
  <c r="D323" i="31"/>
  <c r="C323" i="31"/>
  <c r="A323" i="31"/>
  <c r="C322" i="31"/>
  <c r="C321" i="31"/>
  <c r="B298" i="31"/>
  <c r="H321" i="31"/>
  <c r="H322" i="31"/>
  <c r="B297" i="31"/>
  <c r="B292" i="31"/>
  <c r="A321" i="31"/>
  <c r="A322" i="31"/>
  <c r="H290" i="31"/>
  <c r="D290" i="31"/>
  <c r="C290" i="31"/>
  <c r="A290" i="31"/>
  <c r="H289" i="31"/>
  <c r="D289" i="31"/>
  <c r="C289" i="31"/>
  <c r="A289" i="31"/>
  <c r="H288" i="31"/>
  <c r="D288" i="31"/>
  <c r="C288" i="31"/>
  <c r="A288" i="31"/>
  <c r="H287" i="31"/>
  <c r="D287" i="31"/>
  <c r="C287" i="31"/>
  <c r="A287" i="31"/>
  <c r="H286" i="31"/>
  <c r="D286" i="31"/>
  <c r="C286" i="31"/>
  <c r="A286" i="31"/>
  <c r="C285" i="31"/>
  <c r="C284" i="31"/>
  <c r="B261" i="31"/>
  <c r="H284" i="31"/>
  <c r="H285" i="31"/>
  <c r="B260" i="31"/>
  <c r="B255" i="31"/>
  <c r="A284" i="31"/>
  <c r="A285" i="31"/>
  <c r="H253" i="31"/>
  <c r="D253" i="31"/>
  <c r="C253" i="31"/>
  <c r="A253" i="31"/>
  <c r="H252" i="31"/>
  <c r="D252" i="31"/>
  <c r="C252" i="31"/>
  <c r="A252" i="31"/>
  <c r="H251" i="31"/>
  <c r="D251" i="31"/>
  <c r="C251" i="31"/>
  <c r="A251" i="31"/>
  <c r="H250" i="31"/>
  <c r="D250" i="31"/>
  <c r="C250" i="31"/>
  <c r="A250" i="31"/>
  <c r="H249" i="31"/>
  <c r="D249" i="31"/>
  <c r="C249" i="31"/>
  <c r="A249" i="31"/>
  <c r="C248" i="31"/>
  <c r="C247" i="31"/>
  <c r="B224" i="31"/>
  <c r="H247" i="31"/>
  <c r="H248" i="31"/>
  <c r="B223" i="31"/>
  <c r="B218" i="31"/>
  <c r="A247" i="31"/>
  <c r="A248" i="31"/>
  <c r="H216" i="31"/>
  <c r="D216" i="31"/>
  <c r="C216" i="31"/>
  <c r="A216" i="31"/>
  <c r="H215" i="31"/>
  <c r="D215" i="31"/>
  <c r="C215" i="31"/>
  <c r="A215" i="31"/>
  <c r="H214" i="31"/>
  <c r="D214" i="31"/>
  <c r="C214" i="31"/>
  <c r="A214" i="31"/>
  <c r="H213" i="31"/>
  <c r="D213" i="31"/>
  <c r="C213" i="31"/>
  <c r="A213" i="31"/>
  <c r="H212" i="31"/>
  <c r="D212" i="31"/>
  <c r="C212" i="31"/>
  <c r="A212" i="31"/>
  <c r="C211" i="31"/>
  <c r="C210" i="31"/>
  <c r="B187" i="31"/>
  <c r="H210" i="31"/>
  <c r="H211" i="31"/>
  <c r="B186" i="31"/>
  <c r="B181" i="31"/>
  <c r="A210" i="31"/>
  <c r="A211" i="31"/>
  <c r="H177" i="31"/>
  <c r="D177" i="31"/>
  <c r="C177" i="31"/>
  <c r="A177" i="31"/>
  <c r="H176" i="31"/>
  <c r="D176" i="31"/>
  <c r="C176" i="31"/>
  <c r="A176" i="31"/>
  <c r="H175" i="31"/>
  <c r="D175" i="31"/>
  <c r="C175" i="31"/>
  <c r="A175" i="31"/>
  <c r="H174" i="31"/>
  <c r="D174" i="31"/>
  <c r="C174" i="31"/>
  <c r="A174" i="31"/>
  <c r="H173" i="31"/>
  <c r="D173" i="31"/>
  <c r="C173" i="31"/>
  <c r="A173" i="31"/>
  <c r="H172" i="31"/>
  <c r="D172" i="31"/>
  <c r="C172" i="31"/>
  <c r="H171" i="31"/>
  <c r="D171" i="31"/>
  <c r="C171" i="31"/>
  <c r="A171" i="31"/>
  <c r="H170" i="31"/>
  <c r="D170" i="31"/>
  <c r="C170" i="31"/>
  <c r="A170" i="31"/>
  <c r="H169" i="31"/>
  <c r="D169" i="31"/>
  <c r="C169" i="31"/>
  <c r="A169" i="31"/>
  <c r="D168" i="31"/>
  <c r="C168" i="31"/>
  <c r="B142" i="31"/>
  <c r="H168" i="31"/>
  <c r="B141" i="31"/>
  <c r="B136" i="31"/>
  <c r="A168" i="31"/>
  <c r="H132" i="31"/>
  <c r="D132" i="31"/>
  <c r="C132" i="31"/>
  <c r="A132" i="31"/>
  <c r="H131" i="31"/>
  <c r="D131" i="31"/>
  <c r="C131" i="31"/>
  <c r="A131" i="31"/>
  <c r="H130" i="31"/>
  <c r="D130" i="31"/>
  <c r="C130" i="31"/>
  <c r="A130" i="31"/>
  <c r="H129" i="31"/>
  <c r="D129" i="31"/>
  <c r="C129" i="31"/>
  <c r="A129" i="31"/>
  <c r="H128" i="31"/>
  <c r="D128" i="31"/>
  <c r="C128" i="31"/>
  <c r="A128" i="31"/>
  <c r="H127" i="31"/>
  <c r="D127" i="31"/>
  <c r="C127" i="31"/>
  <c r="H126" i="31"/>
  <c r="D126" i="31"/>
  <c r="C126" i="31"/>
  <c r="A126" i="31"/>
  <c r="H125" i="31"/>
  <c r="D125" i="31"/>
  <c r="C125" i="31"/>
  <c r="A125" i="31"/>
  <c r="H124" i="31"/>
  <c r="D124" i="31"/>
  <c r="C124" i="31"/>
  <c r="A124" i="31"/>
  <c r="D123" i="31"/>
  <c r="C123" i="31"/>
  <c r="B97" i="31"/>
  <c r="H123" i="31"/>
  <c r="B96" i="31"/>
  <c r="B91" i="31"/>
  <c r="A123" i="31"/>
  <c r="H87" i="31"/>
  <c r="D87" i="31"/>
  <c r="C87" i="31"/>
  <c r="A87" i="31"/>
  <c r="H86" i="31"/>
  <c r="D86" i="31"/>
  <c r="C86" i="31"/>
  <c r="A86" i="31"/>
  <c r="H85" i="31"/>
  <c r="D85" i="31"/>
  <c r="C85" i="31"/>
  <c r="A85" i="31"/>
  <c r="H84" i="31"/>
  <c r="D84" i="31"/>
  <c r="C84" i="31"/>
  <c r="A84" i="31"/>
  <c r="H83" i="31"/>
  <c r="D83" i="31"/>
  <c r="C83" i="31"/>
  <c r="A83" i="31"/>
  <c r="H82" i="31"/>
  <c r="D82" i="31"/>
  <c r="C82" i="31"/>
  <c r="H81" i="31"/>
  <c r="D81" i="31"/>
  <c r="C81" i="31"/>
  <c r="A81" i="31"/>
  <c r="H80" i="31"/>
  <c r="D80" i="31"/>
  <c r="C80" i="31"/>
  <c r="A80" i="31"/>
  <c r="H79" i="31"/>
  <c r="D79" i="31"/>
  <c r="C79" i="31"/>
  <c r="A79" i="31"/>
  <c r="D78" i="31"/>
  <c r="C78" i="31"/>
  <c r="B52" i="31"/>
  <c r="H78" i="31"/>
  <c r="B51" i="31"/>
  <c r="B46" i="31"/>
  <c r="A78" i="31"/>
  <c r="H42" i="31"/>
  <c r="D42" i="31"/>
  <c r="C42" i="31"/>
  <c r="A42" i="31"/>
  <c r="H41" i="31"/>
  <c r="D41" i="31"/>
  <c r="C41" i="31"/>
  <c r="A41" i="31"/>
  <c r="H40" i="31"/>
  <c r="D40" i="31"/>
  <c r="C40" i="31"/>
  <c r="A40" i="31"/>
  <c r="H39" i="31"/>
  <c r="D39" i="31"/>
  <c r="C39" i="31"/>
  <c r="A39" i="31"/>
  <c r="H38" i="31"/>
  <c r="D38" i="31"/>
  <c r="C38" i="31"/>
  <c r="A38" i="31"/>
  <c r="H37" i="31"/>
  <c r="D37" i="31"/>
  <c r="C37" i="31"/>
  <c r="H36" i="31"/>
  <c r="D36" i="31"/>
  <c r="C36" i="31"/>
  <c r="A36" i="31"/>
  <c r="H35" i="31"/>
  <c r="D35" i="31"/>
  <c r="C35" i="31"/>
  <c r="A35" i="31"/>
  <c r="H34" i="31"/>
  <c r="D34" i="31"/>
  <c r="C34" i="31"/>
  <c r="A34" i="31"/>
  <c r="D33" i="31"/>
  <c r="C33" i="31"/>
  <c r="B7" i="31"/>
  <c r="H33" i="31"/>
  <c r="B6" i="31"/>
  <c r="B1" i="31"/>
  <c r="A33" i="31"/>
  <c r="H327" i="30"/>
  <c r="D327" i="30"/>
  <c r="C327" i="30"/>
  <c r="A327" i="30"/>
  <c r="H326" i="30"/>
  <c r="D326" i="30"/>
  <c r="C326" i="30"/>
  <c r="A326" i="30"/>
  <c r="H325" i="30"/>
  <c r="D325" i="30"/>
  <c r="C325" i="30"/>
  <c r="A325" i="30"/>
  <c r="H324" i="30"/>
  <c r="D324" i="30"/>
  <c r="C324" i="30"/>
  <c r="A324" i="30"/>
  <c r="H323" i="30"/>
  <c r="D323" i="30"/>
  <c r="C323" i="30"/>
  <c r="A323" i="30"/>
  <c r="C322" i="30"/>
  <c r="C321" i="30"/>
  <c r="B298" i="30"/>
  <c r="H321" i="30"/>
  <c r="H322" i="30"/>
  <c r="B297" i="30"/>
  <c r="B292" i="30"/>
  <c r="A321" i="30"/>
  <c r="A322" i="30"/>
  <c r="H290" i="30"/>
  <c r="D290" i="30"/>
  <c r="C290" i="30"/>
  <c r="A290" i="30"/>
  <c r="H289" i="30"/>
  <c r="D289" i="30"/>
  <c r="C289" i="30"/>
  <c r="A289" i="30"/>
  <c r="H288" i="30"/>
  <c r="D288" i="30"/>
  <c r="C288" i="30"/>
  <c r="A288" i="30"/>
  <c r="H287" i="30"/>
  <c r="D287" i="30"/>
  <c r="C287" i="30"/>
  <c r="A287" i="30"/>
  <c r="H286" i="30"/>
  <c r="D286" i="30"/>
  <c r="C286" i="30"/>
  <c r="A286" i="30"/>
  <c r="C285" i="30"/>
  <c r="C284" i="30"/>
  <c r="B261" i="30"/>
  <c r="H284" i="30"/>
  <c r="H285" i="30"/>
  <c r="B260" i="30"/>
  <c r="B255" i="30"/>
  <c r="A284" i="30"/>
  <c r="A285" i="30"/>
  <c r="H253" i="30"/>
  <c r="D253" i="30"/>
  <c r="C253" i="30"/>
  <c r="A253" i="30"/>
  <c r="H252" i="30"/>
  <c r="D252" i="30"/>
  <c r="C252" i="30"/>
  <c r="A252" i="30"/>
  <c r="H251" i="30"/>
  <c r="D251" i="30"/>
  <c r="C251" i="30"/>
  <c r="A251" i="30"/>
  <c r="H250" i="30"/>
  <c r="D250" i="30"/>
  <c r="C250" i="30"/>
  <c r="A250" i="30"/>
  <c r="H249" i="30"/>
  <c r="D249" i="30"/>
  <c r="C249" i="30"/>
  <c r="A249" i="30"/>
  <c r="C248" i="30"/>
  <c r="C247" i="30"/>
  <c r="B224" i="30"/>
  <c r="H247" i="30"/>
  <c r="H248" i="30"/>
  <c r="B223" i="30"/>
  <c r="B218" i="30"/>
  <c r="A247" i="30"/>
  <c r="A248" i="30"/>
  <c r="H216" i="30"/>
  <c r="D216" i="30"/>
  <c r="C216" i="30"/>
  <c r="A216" i="30"/>
  <c r="H215" i="30"/>
  <c r="D215" i="30"/>
  <c r="C215" i="30"/>
  <c r="A215" i="30"/>
  <c r="H214" i="30"/>
  <c r="D214" i="30"/>
  <c r="C214" i="30"/>
  <c r="A214" i="30"/>
  <c r="H213" i="30"/>
  <c r="D213" i="30"/>
  <c r="C213" i="30"/>
  <c r="A213" i="30"/>
  <c r="H212" i="30"/>
  <c r="D212" i="30"/>
  <c r="C212" i="30"/>
  <c r="A212" i="30"/>
  <c r="C211" i="30"/>
  <c r="C210" i="30"/>
  <c r="B187" i="30"/>
  <c r="H210" i="30"/>
  <c r="H211" i="30"/>
  <c r="B186" i="30"/>
  <c r="B181" i="30"/>
  <c r="A210" i="30"/>
  <c r="A211" i="30"/>
  <c r="H177" i="30"/>
  <c r="D177" i="30"/>
  <c r="C177" i="30"/>
  <c r="A177" i="30"/>
  <c r="H176" i="30"/>
  <c r="D176" i="30"/>
  <c r="C176" i="30"/>
  <c r="A176" i="30"/>
  <c r="H175" i="30"/>
  <c r="D175" i="30"/>
  <c r="C175" i="30"/>
  <c r="A175" i="30"/>
  <c r="H174" i="30"/>
  <c r="D174" i="30"/>
  <c r="C174" i="30"/>
  <c r="A174" i="30"/>
  <c r="H173" i="30"/>
  <c r="D173" i="30"/>
  <c r="C173" i="30"/>
  <c r="A173" i="30"/>
  <c r="H172" i="30"/>
  <c r="D172" i="30"/>
  <c r="C172" i="30"/>
  <c r="H171" i="30"/>
  <c r="D171" i="30"/>
  <c r="C171" i="30"/>
  <c r="A171" i="30"/>
  <c r="H170" i="30"/>
  <c r="D170" i="30"/>
  <c r="C170" i="30"/>
  <c r="A170" i="30"/>
  <c r="H169" i="30"/>
  <c r="D169" i="30"/>
  <c r="C169" i="30"/>
  <c r="A169" i="30"/>
  <c r="H168" i="30"/>
  <c r="D168" i="30"/>
  <c r="C168" i="30"/>
  <c r="B142" i="30"/>
  <c r="B141" i="30"/>
  <c r="B136" i="30"/>
  <c r="A168" i="30"/>
  <c r="H132" i="30"/>
  <c r="D132" i="30"/>
  <c r="C132" i="30"/>
  <c r="A132" i="30"/>
  <c r="H131" i="30"/>
  <c r="D131" i="30"/>
  <c r="C131" i="30"/>
  <c r="A131" i="30"/>
  <c r="H130" i="30"/>
  <c r="D130" i="30"/>
  <c r="C130" i="30"/>
  <c r="A130" i="30"/>
  <c r="H129" i="30"/>
  <c r="D129" i="30"/>
  <c r="C129" i="30"/>
  <c r="A129" i="30"/>
  <c r="H128" i="30"/>
  <c r="D128" i="30"/>
  <c r="C128" i="30"/>
  <c r="A128" i="30"/>
  <c r="H127" i="30"/>
  <c r="D127" i="30"/>
  <c r="C127" i="30"/>
  <c r="H126" i="30"/>
  <c r="D126" i="30"/>
  <c r="C126" i="30"/>
  <c r="A126" i="30"/>
  <c r="H125" i="30"/>
  <c r="D125" i="30"/>
  <c r="C125" i="30"/>
  <c r="A125" i="30"/>
  <c r="H124" i="30"/>
  <c r="D124" i="30"/>
  <c r="C124" i="30"/>
  <c r="A124" i="30"/>
  <c r="D123" i="30"/>
  <c r="C123" i="30"/>
  <c r="B97" i="30"/>
  <c r="H123" i="30"/>
  <c r="B96" i="30"/>
  <c r="B91" i="30"/>
  <c r="A123" i="30"/>
  <c r="H87" i="30"/>
  <c r="D87" i="30"/>
  <c r="C87" i="30"/>
  <c r="A87" i="30"/>
  <c r="H86" i="30"/>
  <c r="D86" i="30"/>
  <c r="C86" i="30"/>
  <c r="A86" i="30"/>
  <c r="H85" i="30"/>
  <c r="D85" i="30"/>
  <c r="C85" i="30"/>
  <c r="A85" i="30"/>
  <c r="H84" i="30"/>
  <c r="D84" i="30"/>
  <c r="C84" i="30"/>
  <c r="A84" i="30"/>
  <c r="H83" i="30"/>
  <c r="D83" i="30"/>
  <c r="C83" i="30"/>
  <c r="A83" i="30"/>
  <c r="H82" i="30"/>
  <c r="D82" i="30"/>
  <c r="C82" i="30"/>
  <c r="H81" i="30"/>
  <c r="D81" i="30"/>
  <c r="C81" i="30"/>
  <c r="A81" i="30"/>
  <c r="H80" i="30"/>
  <c r="D80" i="30"/>
  <c r="C80" i="30"/>
  <c r="A80" i="30"/>
  <c r="H79" i="30"/>
  <c r="D79" i="30"/>
  <c r="C79" i="30"/>
  <c r="A79" i="30"/>
  <c r="D78" i="30"/>
  <c r="C78" i="30"/>
  <c r="B52" i="30"/>
  <c r="H78" i="30"/>
  <c r="B51" i="30"/>
  <c r="B46" i="30"/>
  <c r="A78" i="30"/>
  <c r="H42" i="30"/>
  <c r="D42" i="30"/>
  <c r="C42" i="30"/>
  <c r="A42" i="30"/>
  <c r="H41" i="30"/>
  <c r="D41" i="30"/>
  <c r="C41" i="30"/>
  <c r="A41" i="30"/>
  <c r="H40" i="30"/>
  <c r="D40" i="30"/>
  <c r="C40" i="30"/>
  <c r="A40" i="30"/>
  <c r="H39" i="30"/>
  <c r="D39" i="30"/>
  <c r="C39" i="30"/>
  <c r="A39" i="30"/>
  <c r="H38" i="30"/>
  <c r="D38" i="30"/>
  <c r="C38" i="30"/>
  <c r="A38" i="30"/>
  <c r="H37" i="30"/>
  <c r="D37" i="30"/>
  <c r="C37" i="30"/>
  <c r="H36" i="30"/>
  <c r="D36" i="30"/>
  <c r="C36" i="30"/>
  <c r="A36" i="30"/>
  <c r="H35" i="30"/>
  <c r="D35" i="30"/>
  <c r="C35" i="30"/>
  <c r="A35" i="30"/>
  <c r="H34" i="30"/>
  <c r="D34" i="30"/>
  <c r="C34" i="30"/>
  <c r="A34" i="30"/>
  <c r="D33" i="30"/>
  <c r="C33" i="30"/>
  <c r="B7" i="30"/>
  <c r="H33" i="30"/>
  <c r="B6" i="30"/>
  <c r="B1" i="30"/>
  <c r="A33" i="30"/>
  <c r="B294" i="6"/>
  <c r="B257" i="6"/>
  <c r="B220" i="6"/>
  <c r="B183" i="6"/>
  <c r="B138" i="6"/>
  <c r="B93" i="6"/>
  <c r="B48" i="6"/>
  <c r="B3" i="6"/>
  <c r="B299" i="6"/>
  <c r="B262" i="6"/>
  <c r="B225" i="6"/>
  <c r="B188" i="6"/>
  <c r="B143" i="6"/>
  <c r="B98" i="6"/>
  <c r="B53" i="6"/>
  <c r="R284" i="7"/>
  <c r="O284" i="7"/>
  <c r="M284" i="7"/>
  <c r="L284" i="7"/>
  <c r="G284" i="7"/>
  <c r="F284" i="7"/>
  <c r="C284" i="7"/>
  <c r="R283" i="7"/>
  <c r="O283" i="7"/>
  <c r="M283" i="7"/>
  <c r="L283" i="7"/>
  <c r="G283" i="7"/>
  <c r="F283" i="7"/>
  <c r="C283" i="7"/>
  <c r="R282" i="7"/>
  <c r="O282" i="7"/>
  <c r="M282" i="7"/>
  <c r="L282" i="7"/>
  <c r="G282" i="7"/>
  <c r="F282" i="7"/>
  <c r="C282" i="7"/>
  <c r="R281" i="7"/>
  <c r="O281" i="7"/>
  <c r="M281" i="7"/>
  <c r="L281" i="7"/>
  <c r="G281" i="7"/>
  <c r="F281" i="7"/>
  <c r="C281" i="7"/>
  <c r="R280" i="7"/>
  <c r="O280" i="7"/>
  <c r="M280" i="7"/>
  <c r="L280" i="7"/>
  <c r="G280" i="7"/>
  <c r="F280" i="7"/>
  <c r="C280" i="7"/>
  <c r="R279" i="7"/>
  <c r="O279" i="7"/>
  <c r="M279" i="7"/>
  <c r="L279" i="7"/>
  <c r="G279" i="7"/>
  <c r="F279" i="7"/>
  <c r="C279" i="7"/>
  <c r="R278" i="7"/>
  <c r="O278" i="7"/>
  <c r="M278" i="7"/>
  <c r="L278" i="7"/>
  <c r="G278" i="7"/>
  <c r="F278" i="7"/>
  <c r="C278" i="7"/>
  <c r="R277" i="7"/>
  <c r="O277" i="7"/>
  <c r="M277" i="7"/>
  <c r="L277" i="7"/>
  <c r="G277" i="7"/>
  <c r="F277" i="7"/>
  <c r="C277" i="7"/>
  <c r="R276" i="7"/>
  <c r="O276" i="7"/>
  <c r="M276" i="7"/>
  <c r="L276" i="7"/>
  <c r="G276" i="7"/>
  <c r="F276" i="7"/>
  <c r="C276" i="7"/>
  <c r="R275" i="7"/>
  <c r="O275" i="7"/>
  <c r="M275" i="7"/>
  <c r="L275" i="7"/>
  <c r="G275" i="7"/>
  <c r="F275" i="7"/>
  <c r="C275" i="7"/>
  <c r="R274" i="7"/>
  <c r="O274" i="7"/>
  <c r="M274" i="7"/>
  <c r="L274" i="7"/>
  <c r="G274" i="7"/>
  <c r="F274" i="7"/>
  <c r="C274" i="7"/>
  <c r="R273" i="7"/>
  <c r="O273" i="7"/>
  <c r="M273" i="7"/>
  <c r="L273" i="7"/>
  <c r="G273" i="7"/>
  <c r="F273" i="7"/>
  <c r="C273" i="7"/>
  <c r="R272" i="7"/>
  <c r="O272" i="7"/>
  <c r="M272" i="7"/>
  <c r="L272" i="7"/>
  <c r="G272" i="7"/>
  <c r="F272" i="7"/>
  <c r="C272" i="7"/>
  <c r="R271" i="7"/>
  <c r="O271" i="7"/>
  <c r="M271" i="7"/>
  <c r="L271" i="7"/>
  <c r="G271" i="7"/>
  <c r="F271" i="7"/>
  <c r="C271" i="7"/>
  <c r="R270" i="7"/>
  <c r="O270" i="7"/>
  <c r="M270" i="7"/>
  <c r="L270" i="7"/>
  <c r="G270" i="7"/>
  <c r="F270" i="7"/>
  <c r="C270" i="7"/>
  <c r="R268" i="7"/>
  <c r="O268" i="7"/>
  <c r="M268" i="7"/>
  <c r="L268" i="7"/>
  <c r="G268" i="7"/>
  <c r="F268" i="7"/>
  <c r="C268" i="7"/>
  <c r="R267" i="7"/>
  <c r="O267" i="7"/>
  <c r="M267" i="7"/>
  <c r="L267" i="7"/>
  <c r="G267" i="7"/>
  <c r="F267" i="7"/>
  <c r="C267" i="7"/>
  <c r="R266" i="7"/>
  <c r="O266" i="7"/>
  <c r="M266" i="7"/>
  <c r="L266" i="7"/>
  <c r="G266" i="7"/>
  <c r="F266" i="7"/>
  <c r="C266" i="7"/>
  <c r="R265" i="7"/>
  <c r="O265" i="7"/>
  <c r="M265" i="7"/>
  <c r="L265" i="7"/>
  <c r="G265" i="7"/>
  <c r="F265" i="7"/>
  <c r="C265" i="7"/>
  <c r="R264" i="7"/>
  <c r="O264" i="7"/>
  <c r="M264" i="7"/>
  <c r="L264" i="7"/>
  <c r="G264" i="7"/>
  <c r="F264" i="7"/>
  <c r="C264" i="7"/>
  <c r="R263" i="7"/>
  <c r="O263" i="7"/>
  <c r="M263" i="7"/>
  <c r="L263" i="7"/>
  <c r="G263" i="7"/>
  <c r="F263" i="7"/>
  <c r="C263" i="7"/>
  <c r="R262" i="7"/>
  <c r="O262" i="7"/>
  <c r="M262" i="7"/>
  <c r="L262" i="7"/>
  <c r="G262" i="7"/>
  <c r="F262" i="7"/>
  <c r="C262" i="7"/>
  <c r="R261" i="7"/>
  <c r="O261" i="7"/>
  <c r="M261" i="7"/>
  <c r="L261" i="7"/>
  <c r="G261" i="7"/>
  <c r="F261" i="7"/>
  <c r="C261" i="7"/>
  <c r="R260" i="7"/>
  <c r="O260" i="7"/>
  <c r="M260" i="7"/>
  <c r="L260" i="7"/>
  <c r="G260" i="7"/>
  <c r="F260" i="7"/>
  <c r="C260" i="7"/>
  <c r="R259" i="7"/>
  <c r="O259" i="7"/>
  <c r="M259" i="7"/>
  <c r="L259" i="7"/>
  <c r="G259" i="7"/>
  <c r="F259" i="7"/>
  <c r="C259" i="7"/>
  <c r="R258" i="7"/>
  <c r="O258" i="7"/>
  <c r="M258" i="7"/>
  <c r="L258" i="7"/>
  <c r="G258" i="7"/>
  <c r="F258" i="7"/>
  <c r="C258" i="7"/>
  <c r="R257" i="7"/>
  <c r="O257" i="7"/>
  <c r="M257" i="7"/>
  <c r="L257" i="7"/>
  <c r="G257" i="7"/>
  <c r="F257" i="7"/>
  <c r="C257" i="7"/>
  <c r="R256" i="7"/>
  <c r="O256" i="7"/>
  <c r="M256" i="7"/>
  <c r="L256" i="7"/>
  <c r="G256" i="7"/>
  <c r="F256" i="7"/>
  <c r="C256" i="7"/>
  <c r="R255" i="7"/>
  <c r="O255" i="7"/>
  <c r="M255" i="7"/>
  <c r="L255" i="7"/>
  <c r="G255" i="7"/>
  <c r="F255" i="7"/>
  <c r="C255" i="7"/>
  <c r="R254" i="7"/>
  <c r="O254" i="7"/>
  <c r="M254" i="7"/>
  <c r="L254" i="7"/>
  <c r="G254" i="7"/>
  <c r="F254" i="7"/>
  <c r="C254" i="7"/>
  <c r="R234" i="7"/>
  <c r="O234" i="7"/>
  <c r="M234" i="7"/>
  <c r="L234" i="7"/>
  <c r="G234" i="7"/>
  <c r="F234" i="7"/>
  <c r="C234" i="7"/>
  <c r="R233" i="7"/>
  <c r="O233" i="7"/>
  <c r="M233" i="7"/>
  <c r="L233" i="7"/>
  <c r="G233" i="7"/>
  <c r="F233" i="7"/>
  <c r="C233" i="7"/>
  <c r="R232" i="7"/>
  <c r="O232" i="7"/>
  <c r="M232" i="7"/>
  <c r="L232" i="7"/>
  <c r="G232" i="7"/>
  <c r="F232" i="7"/>
  <c r="C232" i="7"/>
  <c r="R231" i="7"/>
  <c r="O231" i="7"/>
  <c r="M231" i="7"/>
  <c r="L231" i="7"/>
  <c r="G231" i="7"/>
  <c r="F231" i="7"/>
  <c r="C231" i="7"/>
  <c r="R230" i="7"/>
  <c r="O230" i="7"/>
  <c r="M230" i="7"/>
  <c r="L230" i="7"/>
  <c r="G230" i="7"/>
  <c r="F230" i="7"/>
  <c r="C230" i="7"/>
  <c r="R229" i="7"/>
  <c r="O229" i="7"/>
  <c r="M229" i="7"/>
  <c r="L229" i="7"/>
  <c r="G229" i="7"/>
  <c r="F229" i="7"/>
  <c r="C229" i="7"/>
  <c r="R228" i="7"/>
  <c r="O228" i="7"/>
  <c r="M228" i="7"/>
  <c r="L228" i="7"/>
  <c r="G228" i="7"/>
  <c r="F228" i="7"/>
  <c r="C228" i="7"/>
  <c r="R227" i="7"/>
  <c r="O227" i="7"/>
  <c r="M227" i="7"/>
  <c r="L227" i="7"/>
  <c r="G227" i="7"/>
  <c r="F227" i="7"/>
  <c r="C227" i="7"/>
  <c r="BL188" i="7"/>
  <c r="BK188" i="7"/>
  <c r="BJ188" i="7"/>
  <c r="R188" i="7"/>
  <c r="Q188" i="7"/>
  <c r="P188" i="7"/>
  <c r="O188" i="7"/>
  <c r="M188" i="7"/>
  <c r="L188" i="7"/>
  <c r="G188" i="7"/>
  <c r="F188" i="7"/>
  <c r="D188" i="7"/>
  <c r="C188" i="7"/>
  <c r="B188" i="7"/>
  <c r="BL187" i="7"/>
  <c r="BK187" i="7"/>
  <c r="BJ187" i="7"/>
  <c r="R187" i="7"/>
  <c r="Q187" i="7"/>
  <c r="P187" i="7"/>
  <c r="O187" i="7"/>
  <c r="M187" i="7"/>
  <c r="L187" i="7"/>
  <c r="G187" i="7"/>
  <c r="F187" i="7"/>
  <c r="D187" i="7"/>
  <c r="C187" i="7"/>
  <c r="B187" i="7"/>
  <c r="BL186" i="7"/>
  <c r="BK186" i="7"/>
  <c r="BJ186" i="7"/>
  <c r="R186" i="7"/>
  <c r="Q186" i="7"/>
  <c r="P186" i="7"/>
  <c r="O186" i="7"/>
  <c r="M186" i="7"/>
  <c r="L186" i="7"/>
  <c r="G186" i="7"/>
  <c r="F186" i="7"/>
  <c r="D186" i="7"/>
  <c r="C186" i="7"/>
  <c r="B186" i="7"/>
  <c r="BL185" i="7"/>
  <c r="BK185" i="7"/>
  <c r="BJ185" i="7"/>
  <c r="R185" i="7"/>
  <c r="Q185" i="7"/>
  <c r="P185" i="7"/>
  <c r="O185" i="7"/>
  <c r="M185" i="7"/>
  <c r="L185" i="7"/>
  <c r="G185" i="7"/>
  <c r="F185" i="7"/>
  <c r="D185" i="7"/>
  <c r="C185" i="7"/>
  <c r="B185" i="7"/>
  <c r="BL184" i="7"/>
  <c r="BK184" i="7"/>
  <c r="BJ184" i="7"/>
  <c r="R184" i="7"/>
  <c r="Q184" i="7"/>
  <c r="P184" i="7"/>
  <c r="O184" i="7"/>
  <c r="M184" i="7"/>
  <c r="L184" i="7"/>
  <c r="G184" i="7"/>
  <c r="F184" i="7"/>
  <c r="D184" i="7"/>
  <c r="C184" i="7"/>
  <c r="B184" i="7"/>
  <c r="BL183" i="7"/>
  <c r="BK183" i="7"/>
  <c r="BJ183" i="7"/>
  <c r="R183" i="7"/>
  <c r="Q183" i="7"/>
  <c r="P183" i="7"/>
  <c r="O183" i="7"/>
  <c r="M183" i="7"/>
  <c r="L183" i="7"/>
  <c r="G183" i="7"/>
  <c r="F183" i="7"/>
  <c r="D183" i="7"/>
  <c r="C183" i="7"/>
  <c r="B183" i="7"/>
  <c r="BL182" i="7"/>
  <c r="BK182" i="7"/>
  <c r="BJ182" i="7"/>
  <c r="R182" i="7"/>
  <c r="Q182" i="7"/>
  <c r="P182" i="7"/>
  <c r="O182" i="7"/>
  <c r="M182" i="7"/>
  <c r="L182" i="7"/>
  <c r="G182" i="7"/>
  <c r="F182" i="7"/>
  <c r="D182" i="7"/>
  <c r="C182" i="7"/>
  <c r="B182" i="7"/>
  <c r="BL181" i="7"/>
  <c r="BK181" i="7"/>
  <c r="BJ181" i="7"/>
  <c r="R181" i="7"/>
  <c r="Q181" i="7"/>
  <c r="P181" i="7"/>
  <c r="O181" i="7"/>
  <c r="M181" i="7"/>
  <c r="L181" i="7"/>
  <c r="G181" i="7"/>
  <c r="F181" i="7"/>
  <c r="D181" i="7"/>
  <c r="C181" i="7"/>
  <c r="B181" i="7"/>
  <c r="BL180" i="7"/>
  <c r="BK180" i="7"/>
  <c r="BJ180" i="7"/>
  <c r="R180" i="7"/>
  <c r="Q180" i="7"/>
  <c r="P180" i="7"/>
  <c r="O180" i="7"/>
  <c r="M180" i="7"/>
  <c r="L180" i="7"/>
  <c r="G180" i="7"/>
  <c r="F180" i="7"/>
  <c r="D180" i="7"/>
  <c r="C180" i="7"/>
  <c r="B180" i="7"/>
  <c r="BL179" i="7"/>
  <c r="BK179" i="7"/>
  <c r="BJ179" i="7"/>
  <c r="R179" i="7"/>
  <c r="Q179" i="7"/>
  <c r="P179" i="7"/>
  <c r="O179" i="7"/>
  <c r="M179" i="7"/>
  <c r="L179" i="7"/>
  <c r="G179" i="7"/>
  <c r="F179" i="7"/>
  <c r="D179" i="7"/>
  <c r="C179" i="7"/>
  <c r="B179" i="7"/>
  <c r="BL178" i="7"/>
  <c r="BK178" i="7"/>
  <c r="BJ178" i="7"/>
  <c r="R178" i="7"/>
  <c r="Q178" i="7"/>
  <c r="P178" i="7"/>
  <c r="O178" i="7"/>
  <c r="M178" i="7"/>
  <c r="L178" i="7"/>
  <c r="G178" i="7"/>
  <c r="F178" i="7"/>
  <c r="D178" i="7"/>
  <c r="C178" i="7"/>
  <c r="B178" i="7"/>
  <c r="BL177" i="7"/>
  <c r="BK177" i="7"/>
  <c r="BJ177" i="7"/>
  <c r="R177" i="7"/>
  <c r="Q177" i="7"/>
  <c r="P177" i="7"/>
  <c r="O177" i="7"/>
  <c r="M177" i="7"/>
  <c r="L177" i="7"/>
  <c r="G177" i="7"/>
  <c r="F177" i="7"/>
  <c r="D177" i="7"/>
  <c r="C177" i="7"/>
  <c r="B177" i="7"/>
  <c r="BL176" i="7"/>
  <c r="BK176" i="7"/>
  <c r="BJ176" i="7"/>
  <c r="R176" i="7"/>
  <c r="Q176" i="7"/>
  <c r="P176" i="7"/>
  <c r="O176" i="7"/>
  <c r="M176" i="7"/>
  <c r="L176" i="7"/>
  <c r="G176" i="7"/>
  <c r="F176" i="7"/>
  <c r="D176" i="7"/>
  <c r="C176" i="7"/>
  <c r="B176" i="7"/>
  <c r="BL175" i="7"/>
  <c r="BK175" i="7"/>
  <c r="BJ175" i="7"/>
  <c r="R175" i="7"/>
  <c r="Q175" i="7"/>
  <c r="P175" i="7"/>
  <c r="O175" i="7"/>
  <c r="M175" i="7"/>
  <c r="L175" i="7"/>
  <c r="G175" i="7"/>
  <c r="F175" i="7"/>
  <c r="D175" i="7"/>
  <c r="C175" i="7"/>
  <c r="B175" i="7"/>
  <c r="BL174" i="7"/>
  <c r="BK174" i="7"/>
  <c r="BJ174" i="7"/>
  <c r="R174" i="7"/>
  <c r="Q174" i="7"/>
  <c r="P174" i="7"/>
  <c r="O174" i="7"/>
  <c r="M174" i="7"/>
  <c r="L174" i="7"/>
  <c r="G174" i="7"/>
  <c r="F174" i="7"/>
  <c r="D174" i="7"/>
  <c r="C174" i="7"/>
  <c r="B174" i="7"/>
  <c r="BL173" i="7"/>
  <c r="BK173" i="7"/>
  <c r="BJ173" i="7"/>
  <c r="R173" i="7"/>
  <c r="Q173" i="7"/>
  <c r="P173" i="7"/>
  <c r="O173" i="7"/>
  <c r="M173" i="7"/>
  <c r="L173" i="7"/>
  <c r="G173" i="7"/>
  <c r="F173" i="7"/>
  <c r="D173" i="7"/>
  <c r="C173" i="7"/>
  <c r="B173" i="7"/>
  <c r="BL172" i="7"/>
  <c r="BK172" i="7"/>
  <c r="BJ172" i="7"/>
  <c r="R172" i="7"/>
  <c r="Q172" i="7"/>
  <c r="P172" i="7"/>
  <c r="O172" i="7"/>
  <c r="M172" i="7"/>
  <c r="L172" i="7"/>
  <c r="G172" i="7"/>
  <c r="F172" i="7"/>
  <c r="D172" i="7"/>
  <c r="C172" i="7"/>
  <c r="B172" i="7"/>
  <c r="BL171" i="7"/>
  <c r="BK171" i="7"/>
  <c r="BJ171" i="7"/>
  <c r="R171" i="7"/>
  <c r="Q171" i="7"/>
  <c r="P171" i="7"/>
  <c r="O171" i="7"/>
  <c r="M171" i="7"/>
  <c r="L171" i="7"/>
  <c r="G171" i="7"/>
  <c r="F171" i="7"/>
  <c r="D171" i="7"/>
  <c r="C171" i="7"/>
  <c r="B171" i="7"/>
  <c r="BL170" i="7"/>
  <c r="BK170" i="7"/>
  <c r="BJ170" i="7"/>
  <c r="R170" i="7"/>
  <c r="Q170" i="7"/>
  <c r="P170" i="7"/>
  <c r="O170" i="7"/>
  <c r="M170" i="7"/>
  <c r="L170" i="7"/>
  <c r="G170" i="7"/>
  <c r="F170" i="7"/>
  <c r="D170" i="7"/>
  <c r="C170" i="7"/>
  <c r="B170" i="7"/>
  <c r="BL169" i="7"/>
  <c r="BK169" i="7"/>
  <c r="BJ169" i="7"/>
  <c r="R169" i="7"/>
  <c r="Q169" i="7"/>
  <c r="P169" i="7"/>
  <c r="O169" i="7"/>
  <c r="M169" i="7"/>
  <c r="L169" i="7"/>
  <c r="G169" i="7"/>
  <c r="F169" i="7"/>
  <c r="D169" i="7"/>
  <c r="C169" i="7"/>
  <c r="B169" i="7"/>
  <c r="BL168" i="7"/>
  <c r="BK168" i="7"/>
  <c r="BJ168" i="7"/>
  <c r="R168" i="7"/>
  <c r="Q168" i="7"/>
  <c r="P168" i="7"/>
  <c r="O168" i="7"/>
  <c r="M168" i="7"/>
  <c r="L168" i="7"/>
  <c r="G168" i="7"/>
  <c r="F168" i="7"/>
  <c r="D168" i="7"/>
  <c r="C168" i="7"/>
  <c r="B168" i="7"/>
  <c r="BL167" i="7"/>
  <c r="BK167" i="7"/>
  <c r="BJ167" i="7"/>
  <c r="R167" i="7"/>
  <c r="Q167" i="7"/>
  <c r="P167" i="7"/>
  <c r="O167" i="7"/>
  <c r="M167" i="7"/>
  <c r="L167" i="7"/>
  <c r="G167" i="7"/>
  <c r="F167" i="7"/>
  <c r="D167" i="7"/>
  <c r="C167" i="7"/>
  <c r="B167" i="7"/>
  <c r="BL166" i="7"/>
  <c r="BK166" i="7"/>
  <c r="BJ166" i="7"/>
  <c r="R166" i="7"/>
  <c r="Q166" i="7"/>
  <c r="P166" i="7"/>
  <c r="O166" i="7"/>
  <c r="M166" i="7"/>
  <c r="L166" i="7"/>
  <c r="G166" i="7"/>
  <c r="F166" i="7"/>
  <c r="D166" i="7"/>
  <c r="C166" i="7"/>
  <c r="B166" i="7"/>
  <c r="BL165" i="7"/>
  <c r="BK165" i="7"/>
  <c r="BJ165" i="7"/>
  <c r="R165" i="7"/>
  <c r="Q165" i="7"/>
  <c r="P165" i="7"/>
  <c r="O165" i="7"/>
  <c r="M165" i="7"/>
  <c r="L165" i="7"/>
  <c r="G165" i="7"/>
  <c r="F165" i="7"/>
  <c r="D165" i="7"/>
  <c r="C165" i="7"/>
  <c r="B165" i="7"/>
  <c r="BL148" i="7"/>
  <c r="BK148" i="7"/>
  <c r="BJ148" i="7"/>
  <c r="R148" i="7"/>
  <c r="Q148" i="7"/>
  <c r="P148" i="7"/>
  <c r="O148" i="7"/>
  <c r="M148" i="7"/>
  <c r="L148" i="7"/>
  <c r="G148" i="7"/>
  <c r="F148" i="7"/>
  <c r="D148" i="7"/>
  <c r="C148" i="7"/>
  <c r="B148" i="7"/>
  <c r="BL147" i="7"/>
  <c r="BK147" i="7"/>
  <c r="BJ147" i="7"/>
  <c r="R147" i="7"/>
  <c r="Q147" i="7"/>
  <c r="P147" i="7"/>
  <c r="O147" i="7"/>
  <c r="M147" i="7"/>
  <c r="L147" i="7"/>
  <c r="G147" i="7"/>
  <c r="F147" i="7"/>
  <c r="D147" i="7"/>
  <c r="C147" i="7"/>
  <c r="B147" i="7"/>
  <c r="BL146" i="7"/>
  <c r="BK146" i="7"/>
  <c r="BJ146" i="7"/>
  <c r="R146" i="7"/>
  <c r="Q146" i="7"/>
  <c r="P146" i="7"/>
  <c r="O146" i="7"/>
  <c r="M146" i="7"/>
  <c r="L146" i="7"/>
  <c r="G146" i="7"/>
  <c r="F146" i="7"/>
  <c r="D146" i="7"/>
  <c r="C146" i="7"/>
  <c r="B146" i="7"/>
  <c r="BL145" i="7"/>
  <c r="BK145" i="7"/>
  <c r="BJ145" i="7"/>
  <c r="R145" i="7"/>
  <c r="Q145" i="7"/>
  <c r="P145" i="7"/>
  <c r="O145" i="7"/>
  <c r="M145" i="7"/>
  <c r="L145" i="7"/>
  <c r="G145" i="7"/>
  <c r="F145" i="7"/>
  <c r="D145" i="7"/>
  <c r="C145" i="7"/>
  <c r="B145" i="7"/>
  <c r="BL144" i="7"/>
  <c r="BK144" i="7"/>
  <c r="BJ144" i="7"/>
  <c r="R144" i="7"/>
  <c r="Q144" i="7"/>
  <c r="P144" i="7"/>
  <c r="O144" i="7"/>
  <c r="M144" i="7"/>
  <c r="L144" i="7"/>
  <c r="G144" i="7"/>
  <c r="F144" i="7"/>
  <c r="D144" i="7"/>
  <c r="C144" i="7"/>
  <c r="B144" i="7"/>
  <c r="BL143" i="7"/>
  <c r="BK143" i="7"/>
  <c r="BJ143" i="7"/>
  <c r="R143" i="7"/>
  <c r="Q143" i="7"/>
  <c r="P143" i="7"/>
  <c r="O143" i="7"/>
  <c r="M143" i="7"/>
  <c r="L143" i="7"/>
  <c r="G143" i="7"/>
  <c r="F143" i="7"/>
  <c r="D143" i="7"/>
  <c r="C143" i="7"/>
  <c r="B143" i="7"/>
  <c r="BL142" i="7"/>
  <c r="BK142" i="7"/>
  <c r="BJ142" i="7"/>
  <c r="R142" i="7"/>
  <c r="Q142" i="7"/>
  <c r="P142" i="7"/>
  <c r="O142" i="7"/>
  <c r="M142" i="7"/>
  <c r="L142" i="7"/>
  <c r="G142" i="7"/>
  <c r="F142" i="7"/>
  <c r="D142" i="7"/>
  <c r="C142" i="7"/>
  <c r="B142" i="7"/>
  <c r="BL141" i="7"/>
  <c r="BK141" i="7"/>
  <c r="BJ141" i="7"/>
  <c r="R141" i="7"/>
  <c r="Q141" i="7"/>
  <c r="P141" i="7"/>
  <c r="O141" i="7"/>
  <c r="M141" i="7"/>
  <c r="L141" i="7"/>
  <c r="G141" i="7"/>
  <c r="F141" i="7"/>
  <c r="D141" i="7"/>
  <c r="C141" i="7"/>
  <c r="B141" i="7"/>
  <c r="B8" i="6"/>
  <c r="AO150" i="1"/>
  <c r="AF150" i="1"/>
  <c r="AA150" i="1"/>
  <c r="Z150" i="1"/>
  <c r="AT150" i="1"/>
  <c r="U150" i="1"/>
  <c r="L150" i="1"/>
  <c r="A150" i="1"/>
  <c r="AO149" i="1"/>
  <c r="AF149" i="1"/>
  <c r="AA149" i="1"/>
  <c r="Z149" i="1"/>
  <c r="AT149" i="1"/>
  <c r="U149" i="1"/>
  <c r="AN149" i="1"/>
  <c r="L149" i="1"/>
  <c r="A149" i="1"/>
  <c r="AO148" i="1"/>
  <c r="AF148" i="1"/>
  <c r="AA148" i="1"/>
  <c r="Z148" i="1"/>
  <c r="AT148" i="1"/>
  <c r="U148" i="1"/>
  <c r="AN148" i="1"/>
  <c r="L148" i="1"/>
  <c r="A148" i="1"/>
  <c r="AO147" i="1"/>
  <c r="AF147" i="1"/>
  <c r="AA147" i="1"/>
  <c r="AB147" i="1"/>
  <c r="Z147" i="1"/>
  <c r="AT147" i="1"/>
  <c r="U147" i="1"/>
  <c r="AN147" i="1"/>
  <c r="L147" i="1"/>
  <c r="A147" i="1"/>
  <c r="AO146" i="1"/>
  <c r="AF146" i="1"/>
  <c r="AA146" i="1"/>
  <c r="Z146" i="1"/>
  <c r="AT146" i="1"/>
  <c r="U146" i="1"/>
  <c r="AN146" i="1"/>
  <c r="L146" i="1"/>
  <c r="A146" i="1"/>
  <c r="AO145" i="1"/>
  <c r="AF145" i="1"/>
  <c r="AA145" i="1"/>
  <c r="AB145" i="1"/>
  <c r="Z145" i="1"/>
  <c r="AT145" i="1"/>
  <c r="U145" i="1"/>
  <c r="AN145" i="1"/>
  <c r="L145" i="1"/>
  <c r="A145" i="1"/>
  <c r="AO144" i="1"/>
  <c r="AF144" i="1"/>
  <c r="AA144" i="1"/>
  <c r="AB144" i="1"/>
  <c r="Z144" i="1"/>
  <c r="AT144" i="1"/>
  <c r="U144" i="1"/>
  <c r="AN144" i="1"/>
  <c r="L144" i="1"/>
  <c r="A144" i="1"/>
  <c r="AO143" i="1"/>
  <c r="AF143" i="1"/>
  <c r="AA143" i="1"/>
  <c r="AB143" i="1"/>
  <c r="Z143" i="1"/>
  <c r="AT143" i="1"/>
  <c r="U143" i="1"/>
  <c r="AN143" i="1"/>
  <c r="L143" i="1"/>
  <c r="A143" i="1"/>
  <c r="AF142" i="1"/>
  <c r="AA142" i="1"/>
  <c r="AB142" i="1"/>
  <c r="Z142" i="1"/>
  <c r="AT142" i="1"/>
  <c r="U142" i="1"/>
  <c r="L142" i="1"/>
  <c r="A142" i="1"/>
  <c r="AF141" i="1"/>
  <c r="AA141" i="1"/>
  <c r="AB141" i="1"/>
  <c r="Z141" i="1"/>
  <c r="AT141" i="1"/>
  <c r="U141" i="1"/>
  <c r="L141" i="1"/>
  <c r="A141" i="1"/>
  <c r="AF140" i="1"/>
  <c r="AA140" i="1"/>
  <c r="Z140" i="1"/>
  <c r="AT140" i="1"/>
  <c r="U140" i="1"/>
  <c r="L140" i="1"/>
  <c r="A140" i="1"/>
  <c r="AF139" i="1"/>
  <c r="AA139" i="1"/>
  <c r="AB139" i="1"/>
  <c r="Z139" i="1"/>
  <c r="AT139" i="1"/>
  <c r="U139" i="1"/>
  <c r="L139" i="1"/>
  <c r="A139" i="1"/>
  <c r="AO138" i="1"/>
  <c r="AF138" i="1"/>
  <c r="AA138" i="1"/>
  <c r="AB138" i="1"/>
  <c r="Z138" i="1"/>
  <c r="AT138" i="1"/>
  <c r="U138" i="1"/>
  <c r="AN138" i="1"/>
  <c r="L138" i="1"/>
  <c r="A138" i="1"/>
  <c r="AO137" i="1"/>
  <c r="AF137" i="1"/>
  <c r="AA137" i="1"/>
  <c r="AB137" i="1"/>
  <c r="Z137" i="1"/>
  <c r="AT137" i="1"/>
  <c r="U137" i="1"/>
  <c r="AN137" i="1"/>
  <c r="L137" i="1"/>
  <c r="A137" i="1"/>
  <c r="AO136" i="1"/>
  <c r="AF136" i="1"/>
  <c r="AA136" i="1"/>
  <c r="Z136" i="1"/>
  <c r="AT136" i="1"/>
  <c r="U136" i="1"/>
  <c r="AN136" i="1"/>
  <c r="L136" i="1"/>
  <c r="A136" i="1"/>
  <c r="AO135" i="1"/>
  <c r="AF135" i="1"/>
  <c r="AA135" i="1"/>
  <c r="AB135" i="1"/>
  <c r="Z135" i="1"/>
  <c r="AT135" i="1"/>
  <c r="U135" i="1"/>
  <c r="AN135" i="1"/>
  <c r="L135" i="1"/>
  <c r="A135" i="1"/>
  <c r="AO134" i="1"/>
  <c r="AF134" i="1"/>
  <c r="AA134" i="1"/>
  <c r="Z134" i="1"/>
  <c r="AT134" i="1"/>
  <c r="U134" i="1"/>
  <c r="L134" i="1"/>
  <c r="A134" i="1"/>
  <c r="AO133" i="1"/>
  <c r="AF133" i="1"/>
  <c r="AA133" i="1"/>
  <c r="AB133" i="1"/>
  <c r="AC133" i="1"/>
  <c r="AP133" i="1"/>
  <c r="Z133" i="1"/>
  <c r="AT133" i="1"/>
  <c r="U133" i="1"/>
  <c r="AN133" i="1"/>
  <c r="L133" i="1"/>
  <c r="A133" i="1"/>
  <c r="AO132" i="1"/>
  <c r="AF132" i="1"/>
  <c r="AA132" i="1"/>
  <c r="Z132" i="1"/>
  <c r="AT132" i="1"/>
  <c r="U132" i="1"/>
  <c r="AN132" i="1"/>
  <c r="L132" i="1"/>
  <c r="A132" i="1"/>
  <c r="AO131" i="1"/>
  <c r="AF131" i="1"/>
  <c r="AA131" i="1"/>
  <c r="Z131" i="1"/>
  <c r="AT131" i="1"/>
  <c r="U131" i="1"/>
  <c r="AN131" i="1"/>
  <c r="L131" i="1"/>
  <c r="A131" i="1"/>
  <c r="AO130" i="1"/>
  <c r="AF130" i="1"/>
  <c r="AA130" i="1"/>
  <c r="AB130" i="1"/>
  <c r="AC130" i="1"/>
  <c r="Z130" i="1"/>
  <c r="AT130" i="1"/>
  <c r="U130" i="1"/>
  <c r="AN130" i="1"/>
  <c r="L130" i="1"/>
  <c r="A130" i="1"/>
  <c r="AO129" i="1"/>
  <c r="AF129" i="1"/>
  <c r="AA129" i="1"/>
  <c r="AB129" i="1"/>
  <c r="AC129" i="1"/>
  <c r="AP129" i="1"/>
  <c r="Z129" i="1"/>
  <c r="AT129" i="1"/>
  <c r="U129" i="1"/>
  <c r="AN129" i="1"/>
  <c r="L129" i="1"/>
  <c r="A129" i="1"/>
  <c r="AO128" i="1"/>
  <c r="AF128" i="1"/>
  <c r="AA128" i="1"/>
  <c r="Z128" i="1"/>
  <c r="AT128" i="1"/>
  <c r="U128" i="1"/>
  <c r="AN128" i="1"/>
  <c r="L128" i="1"/>
  <c r="A128" i="1"/>
  <c r="AO127" i="1"/>
  <c r="AF127" i="1"/>
  <c r="AA127" i="1"/>
  <c r="AB127" i="1"/>
  <c r="Z127" i="1"/>
  <c r="AT127" i="1"/>
  <c r="U127" i="1"/>
  <c r="AN127" i="1"/>
  <c r="L127" i="1"/>
  <c r="A127" i="1"/>
  <c r="AF126" i="1"/>
  <c r="AA126" i="1"/>
  <c r="AB126" i="1"/>
  <c r="AC126" i="1"/>
  <c r="AP126" i="1"/>
  <c r="Z126" i="1"/>
  <c r="AT126" i="1"/>
  <c r="U126" i="1"/>
  <c r="L126" i="1"/>
  <c r="A126" i="1"/>
  <c r="AF125" i="1"/>
  <c r="AA125" i="1"/>
  <c r="AB125" i="1"/>
  <c r="Z125" i="1"/>
  <c r="AT125" i="1"/>
  <c r="U125" i="1"/>
  <c r="L125" i="1"/>
  <c r="A125" i="1"/>
  <c r="AF124" i="1"/>
  <c r="AA124" i="1"/>
  <c r="AB124" i="1"/>
  <c r="AC124" i="1"/>
  <c r="Z124" i="1"/>
  <c r="AT124" i="1"/>
  <c r="U124" i="1"/>
  <c r="L124" i="1"/>
  <c r="A124" i="1"/>
  <c r="AF123" i="1"/>
  <c r="AA123" i="1"/>
  <c r="AB123" i="1"/>
  <c r="Z123" i="1"/>
  <c r="AT123" i="1"/>
  <c r="U123" i="1"/>
  <c r="L123" i="1"/>
  <c r="A123" i="1"/>
  <c r="AO122" i="1"/>
  <c r="AF122" i="1"/>
  <c r="AA122" i="1"/>
  <c r="AB122" i="1"/>
  <c r="AC122" i="1"/>
  <c r="AP122" i="1"/>
  <c r="Z122" i="1"/>
  <c r="AT122" i="1"/>
  <c r="U122" i="1"/>
  <c r="AN122" i="1"/>
  <c r="L122" i="1"/>
  <c r="A122" i="1"/>
  <c r="AO121" i="1"/>
  <c r="AF121" i="1"/>
  <c r="AA121" i="1"/>
  <c r="Z121" i="1"/>
  <c r="AT121" i="1"/>
  <c r="U121" i="1"/>
  <c r="AN121" i="1"/>
  <c r="L121" i="1"/>
  <c r="A121" i="1"/>
  <c r="AO120" i="1"/>
  <c r="AF120" i="1"/>
  <c r="AA120" i="1"/>
  <c r="AB120" i="1"/>
  <c r="AC120" i="1"/>
  <c r="Z120" i="1"/>
  <c r="AT120" i="1"/>
  <c r="U120" i="1"/>
  <c r="AN120" i="1"/>
  <c r="L120" i="1"/>
  <c r="A120" i="1"/>
  <c r="AO119" i="1"/>
  <c r="AF119" i="1"/>
  <c r="AA119" i="1"/>
  <c r="AB119" i="1"/>
  <c r="Z119" i="1"/>
  <c r="AT119" i="1"/>
  <c r="U119" i="1"/>
  <c r="AN119" i="1"/>
  <c r="L119" i="1"/>
  <c r="A119" i="1"/>
  <c r="AO100" i="1"/>
  <c r="AF100" i="1"/>
  <c r="AA100" i="1"/>
  <c r="Z100" i="1"/>
  <c r="AT100" i="1"/>
  <c r="U100" i="1"/>
  <c r="L100" i="1"/>
  <c r="A100" i="1"/>
  <c r="AO99" i="1"/>
  <c r="AF99" i="1"/>
  <c r="AA99" i="1"/>
  <c r="AB99" i="1"/>
  <c r="AC99" i="1"/>
  <c r="Z99" i="1"/>
  <c r="AT99" i="1"/>
  <c r="U99" i="1"/>
  <c r="AN99" i="1"/>
  <c r="L99" i="1"/>
  <c r="A99" i="1"/>
  <c r="AO98" i="1"/>
  <c r="AF98" i="1"/>
  <c r="AA98" i="1"/>
  <c r="AB98" i="1"/>
  <c r="AC98" i="1"/>
  <c r="Z98" i="1"/>
  <c r="AT98" i="1"/>
  <c r="U98" i="1"/>
  <c r="AN98" i="1"/>
  <c r="L98" i="1"/>
  <c r="A98" i="1"/>
  <c r="AO97" i="1"/>
  <c r="AF97" i="1"/>
  <c r="AA97" i="1"/>
  <c r="Z97" i="1"/>
  <c r="AT97" i="1"/>
  <c r="U97" i="1"/>
  <c r="L97" i="1"/>
  <c r="A97" i="1"/>
  <c r="AO96" i="1"/>
  <c r="AF96" i="1"/>
  <c r="AA96" i="1"/>
  <c r="AB96" i="1"/>
  <c r="AC96" i="1"/>
  <c r="Z96" i="1"/>
  <c r="AT96" i="1"/>
  <c r="U96" i="1"/>
  <c r="AN96" i="1"/>
  <c r="L96" i="1"/>
  <c r="A96" i="1"/>
  <c r="AO95" i="1"/>
  <c r="AF95" i="1"/>
  <c r="AA95" i="1"/>
  <c r="Z95" i="1"/>
  <c r="AT95" i="1"/>
  <c r="U95" i="1"/>
  <c r="AN95" i="1"/>
  <c r="L95" i="1"/>
  <c r="A95" i="1"/>
  <c r="AO94" i="1"/>
  <c r="AF94" i="1"/>
  <c r="AA94" i="1"/>
  <c r="AB94" i="1"/>
  <c r="Z94" i="1"/>
  <c r="AT94" i="1"/>
  <c r="U94" i="1"/>
  <c r="AN94" i="1"/>
  <c r="L94" i="1"/>
  <c r="A94" i="1"/>
  <c r="AO93" i="1"/>
  <c r="AF93" i="1"/>
  <c r="AA93" i="1"/>
  <c r="AB93" i="1"/>
  <c r="Z93" i="1"/>
  <c r="AT93" i="1"/>
  <c r="U93" i="1"/>
  <c r="AN93" i="1"/>
  <c r="L93" i="1"/>
  <c r="A93" i="1"/>
  <c r="AO92" i="1"/>
  <c r="AF92" i="1"/>
  <c r="AA92" i="1"/>
  <c r="AB92" i="1"/>
  <c r="Z92" i="1"/>
  <c r="AT92" i="1"/>
  <c r="U92" i="1"/>
  <c r="L92" i="1"/>
  <c r="A92" i="1"/>
  <c r="AO91" i="1"/>
  <c r="AF91" i="1"/>
  <c r="AA91" i="1"/>
  <c r="Z91" i="1"/>
  <c r="AT91" i="1"/>
  <c r="U91" i="1"/>
  <c r="AN91" i="1"/>
  <c r="L91" i="1"/>
  <c r="A91" i="1"/>
  <c r="AO90" i="1"/>
  <c r="AF90" i="1"/>
  <c r="AA90" i="1"/>
  <c r="Z90" i="1"/>
  <c r="AT90" i="1"/>
  <c r="U90" i="1"/>
  <c r="AN90" i="1"/>
  <c r="L90" i="1"/>
  <c r="A90" i="1"/>
  <c r="AO89" i="1"/>
  <c r="AF89" i="1"/>
  <c r="AA89" i="1"/>
  <c r="AB89" i="1"/>
  <c r="Z89" i="1"/>
  <c r="AT89" i="1"/>
  <c r="U89" i="1"/>
  <c r="L89" i="1"/>
  <c r="A89" i="1"/>
  <c r="AO88" i="1"/>
  <c r="AF88" i="1"/>
  <c r="AA88" i="1"/>
  <c r="Z88" i="1"/>
  <c r="AT88" i="1"/>
  <c r="U88" i="1"/>
  <c r="AN88" i="1"/>
  <c r="L88" i="1"/>
  <c r="A88" i="1"/>
  <c r="AO87" i="1"/>
  <c r="AF87" i="1"/>
  <c r="AA87" i="1"/>
  <c r="Z87" i="1"/>
  <c r="AT87" i="1"/>
  <c r="U87" i="1"/>
  <c r="L87" i="1"/>
  <c r="A87" i="1"/>
  <c r="AO86" i="1"/>
  <c r="AF86" i="1"/>
  <c r="AA86" i="1"/>
  <c r="AB86" i="1"/>
  <c r="Z86" i="1"/>
  <c r="AT86" i="1"/>
  <c r="U86" i="1"/>
  <c r="AN86" i="1"/>
  <c r="L86" i="1"/>
  <c r="A86" i="1"/>
  <c r="AO85" i="1"/>
  <c r="AF85" i="1"/>
  <c r="AA85" i="1"/>
  <c r="Z85" i="1"/>
  <c r="AT85" i="1"/>
  <c r="U85" i="1"/>
  <c r="AN85" i="1"/>
  <c r="L85" i="1"/>
  <c r="A85" i="1"/>
  <c r="AO54" i="1"/>
  <c r="AA54" i="1"/>
  <c r="Z54" i="1"/>
  <c r="AT54" i="1"/>
  <c r="U54" i="1"/>
  <c r="AN54" i="1"/>
  <c r="L54" i="1"/>
  <c r="A54" i="1"/>
  <c r="AO53" i="1"/>
  <c r="AA53" i="1"/>
  <c r="AB53" i="1"/>
  <c r="AC53" i="1"/>
  <c r="AP53" i="1"/>
  <c r="Z53" i="1"/>
  <c r="AT53" i="1"/>
  <c r="U53" i="1"/>
  <c r="AN53" i="1"/>
  <c r="L53" i="1"/>
  <c r="A53" i="1"/>
  <c r="AO52" i="1"/>
  <c r="AA52" i="1"/>
  <c r="Z52" i="1"/>
  <c r="AT52" i="1"/>
  <c r="U52" i="1"/>
  <c r="AN52" i="1"/>
  <c r="L52" i="1"/>
  <c r="A52" i="1"/>
  <c r="AO51" i="1"/>
  <c r="AA51" i="1"/>
  <c r="AB51" i="1"/>
  <c r="AC51" i="1"/>
  <c r="AP51" i="1"/>
  <c r="Z51" i="1"/>
  <c r="AT51" i="1"/>
  <c r="U51" i="1"/>
  <c r="AN51" i="1"/>
  <c r="L51" i="1"/>
  <c r="A51" i="1"/>
  <c r="AO50" i="1"/>
  <c r="AA50" i="1"/>
  <c r="Z50" i="1"/>
  <c r="AT50" i="1"/>
  <c r="U50" i="1"/>
  <c r="AN50" i="1"/>
  <c r="L50" i="1"/>
  <c r="A50" i="1"/>
  <c r="AO49" i="1"/>
  <c r="AA49" i="1"/>
  <c r="AB49" i="1"/>
  <c r="AC49" i="1"/>
  <c r="AP49" i="1"/>
  <c r="Z49" i="1"/>
  <c r="AT49" i="1"/>
  <c r="U49" i="1"/>
  <c r="AN49" i="1"/>
  <c r="L49" i="1"/>
  <c r="A49" i="1"/>
  <c r="AO48" i="1"/>
  <c r="AA48" i="1"/>
  <c r="Z48" i="1"/>
  <c r="AT48" i="1"/>
  <c r="U48" i="1"/>
  <c r="AN48" i="1"/>
  <c r="L48" i="1"/>
  <c r="A48" i="1"/>
  <c r="AO47" i="1"/>
  <c r="AA47" i="1"/>
  <c r="AB47" i="1"/>
  <c r="AC47" i="1"/>
  <c r="AP47" i="1"/>
  <c r="Z47" i="1"/>
  <c r="AT47" i="1"/>
  <c r="U47" i="1"/>
  <c r="AN47" i="1"/>
  <c r="L47" i="1"/>
  <c r="A47" i="1"/>
  <c r="AO46" i="1"/>
  <c r="AA46" i="1"/>
  <c r="Z46" i="1"/>
  <c r="AT46" i="1"/>
  <c r="U46" i="1"/>
  <c r="AN46" i="1"/>
  <c r="L46" i="1"/>
  <c r="A46" i="1"/>
  <c r="AO45" i="1"/>
  <c r="AA45" i="1"/>
  <c r="AB45" i="1"/>
  <c r="AC45" i="1"/>
  <c r="AP45" i="1"/>
  <c r="Z45" i="1"/>
  <c r="AT45" i="1"/>
  <c r="U45" i="1"/>
  <c r="AN45" i="1"/>
  <c r="L45" i="1"/>
  <c r="A45" i="1"/>
  <c r="AO44" i="1"/>
  <c r="AA44" i="1"/>
  <c r="Z44" i="1"/>
  <c r="AT44" i="1"/>
  <c r="U44" i="1"/>
  <c r="AN44" i="1"/>
  <c r="L44" i="1"/>
  <c r="A44" i="1"/>
  <c r="AO43" i="1"/>
  <c r="AA43" i="1"/>
  <c r="AB43" i="1"/>
  <c r="AC43" i="1"/>
  <c r="AP43" i="1"/>
  <c r="Z43" i="1"/>
  <c r="AT43" i="1"/>
  <c r="U43" i="1"/>
  <c r="AN43" i="1"/>
  <c r="L43" i="1"/>
  <c r="A43" i="1"/>
  <c r="AO42" i="1"/>
  <c r="AA42" i="1"/>
  <c r="AB42" i="1"/>
  <c r="Z42" i="1"/>
  <c r="AT42" i="1"/>
  <c r="U42" i="1"/>
  <c r="AN42" i="1"/>
  <c r="L42" i="1"/>
  <c r="A42" i="1"/>
  <c r="AO41" i="1"/>
  <c r="AA41" i="1"/>
  <c r="Z41" i="1"/>
  <c r="AT41" i="1"/>
  <c r="U41" i="1"/>
  <c r="AN41" i="1"/>
  <c r="L41" i="1"/>
  <c r="A41" i="1"/>
  <c r="AO40" i="1"/>
  <c r="AA40" i="1"/>
  <c r="AB40" i="1"/>
  <c r="Z40" i="1"/>
  <c r="AT40" i="1"/>
  <c r="U40" i="1"/>
  <c r="AN40" i="1"/>
  <c r="L40" i="1"/>
  <c r="A40" i="1"/>
  <c r="AO39" i="1"/>
  <c r="AA39" i="1"/>
  <c r="Z39" i="1"/>
  <c r="AT39" i="1"/>
  <c r="U39" i="1"/>
  <c r="AN39" i="1"/>
  <c r="L39" i="1"/>
  <c r="A39" i="1"/>
  <c r="AO38" i="1"/>
  <c r="AA38" i="1"/>
  <c r="Z38" i="1"/>
  <c r="AT38" i="1"/>
  <c r="U38" i="1"/>
  <c r="AN38" i="1"/>
  <c r="L38" i="1"/>
  <c r="A38" i="1"/>
  <c r="AO37" i="1"/>
  <c r="AA37" i="1"/>
  <c r="Z37" i="1"/>
  <c r="AT37" i="1"/>
  <c r="U37" i="1"/>
  <c r="AN37" i="1"/>
  <c r="L37" i="1"/>
  <c r="A37" i="1"/>
  <c r="AO36" i="1"/>
  <c r="AA36" i="1"/>
  <c r="AB36" i="1"/>
  <c r="Z36" i="1"/>
  <c r="AT36" i="1"/>
  <c r="U36" i="1"/>
  <c r="AN36" i="1"/>
  <c r="L36" i="1"/>
  <c r="A36" i="1"/>
  <c r="AO35" i="1"/>
  <c r="AA35" i="1"/>
  <c r="Z35" i="1"/>
  <c r="AT35" i="1"/>
  <c r="U35" i="1"/>
  <c r="AN35" i="1"/>
  <c r="L35" i="1"/>
  <c r="A35" i="1"/>
  <c r="AO34" i="1"/>
  <c r="AA34" i="1"/>
  <c r="Z34" i="1"/>
  <c r="AT34" i="1"/>
  <c r="U34" i="1"/>
  <c r="AN34" i="1"/>
  <c r="L34" i="1"/>
  <c r="A34" i="1"/>
  <c r="AO33" i="1"/>
  <c r="AA33" i="1"/>
  <c r="Z33" i="1"/>
  <c r="AT33" i="1"/>
  <c r="U33" i="1"/>
  <c r="AN33" i="1"/>
  <c r="L33" i="1"/>
  <c r="A33" i="1"/>
  <c r="AO32" i="1"/>
  <c r="AA32" i="1"/>
  <c r="AB32" i="1"/>
  <c r="Z32" i="1"/>
  <c r="AT32" i="1"/>
  <c r="U32" i="1"/>
  <c r="AN32" i="1"/>
  <c r="L32" i="1"/>
  <c r="A32" i="1"/>
  <c r="AO31" i="1"/>
  <c r="AA31" i="1"/>
  <c r="Z31" i="1"/>
  <c r="AT31" i="1"/>
  <c r="U31" i="1"/>
  <c r="AN31" i="1"/>
  <c r="L31" i="1"/>
  <c r="A31" i="1"/>
  <c r="AO14" i="1"/>
  <c r="AA14" i="1"/>
  <c r="Z14" i="1"/>
  <c r="AT14" i="1"/>
  <c r="U14" i="1"/>
  <c r="AN14" i="1"/>
  <c r="L14" i="1"/>
  <c r="A14" i="1"/>
  <c r="AO13" i="1"/>
  <c r="AA13" i="1"/>
  <c r="AB13" i="1"/>
  <c r="Z13" i="1"/>
  <c r="AT13" i="1"/>
  <c r="U13" i="1"/>
  <c r="AN13" i="1"/>
  <c r="L13" i="1"/>
  <c r="A13" i="1"/>
  <c r="AO12" i="1"/>
  <c r="AA12" i="1"/>
  <c r="Z12" i="1"/>
  <c r="AT12" i="1"/>
  <c r="U12" i="1"/>
  <c r="AN12" i="1"/>
  <c r="L12" i="1"/>
  <c r="A12" i="1"/>
  <c r="AO11" i="1"/>
  <c r="AA11" i="1"/>
  <c r="AB11" i="1"/>
  <c r="AC11" i="1"/>
  <c r="AP11" i="1"/>
  <c r="Z11" i="1"/>
  <c r="AT11" i="1"/>
  <c r="U11" i="1"/>
  <c r="AN11" i="1"/>
  <c r="L11" i="1"/>
  <c r="A11" i="1"/>
  <c r="AO10" i="1"/>
  <c r="AA10" i="1"/>
  <c r="Z10" i="1"/>
  <c r="AT10" i="1"/>
  <c r="U10" i="1"/>
  <c r="AN10" i="1"/>
  <c r="L10" i="1"/>
  <c r="AO9" i="1"/>
  <c r="AA9" i="1"/>
  <c r="AB9" i="1"/>
  <c r="Z9" i="1"/>
  <c r="AT9" i="1"/>
  <c r="U9" i="1"/>
  <c r="AN9" i="1"/>
  <c r="L9" i="1"/>
  <c r="AO8" i="1"/>
  <c r="AA8" i="1"/>
  <c r="Z8" i="1"/>
  <c r="AT8" i="1"/>
  <c r="U8" i="1"/>
  <c r="AN8" i="1"/>
  <c r="L8" i="1"/>
  <c r="A8" i="1"/>
  <c r="AO7" i="1"/>
  <c r="AA7" i="1"/>
  <c r="Z7" i="1"/>
  <c r="AT7" i="1"/>
  <c r="U7" i="1"/>
  <c r="AN7" i="1"/>
  <c r="L7" i="1"/>
  <c r="A7" i="1"/>
  <c r="A17" i="1"/>
  <c r="A18" i="1"/>
  <c r="A19" i="1"/>
  <c r="A20" i="1"/>
  <c r="A21" i="1"/>
  <c r="A22" i="1"/>
  <c r="A23" i="1"/>
  <c r="A24" i="1"/>
  <c r="A25" i="1"/>
  <c r="A26" i="1"/>
  <c r="A27" i="1"/>
  <c r="A28" i="1"/>
  <c r="A29" i="1"/>
  <c r="A30" i="1"/>
  <c r="A55" i="1"/>
  <c r="A56" i="1"/>
  <c r="A57" i="1"/>
  <c r="A58" i="1"/>
  <c r="A59" i="1"/>
  <c r="A60" i="1"/>
  <c r="A61" i="1"/>
  <c r="A62" i="1"/>
  <c r="A63" i="1"/>
  <c r="A64" i="1"/>
  <c r="A65" i="1"/>
  <c r="A66" i="1"/>
  <c r="A67" i="1"/>
  <c r="A68" i="1"/>
  <c r="A69" i="1"/>
  <c r="A70" i="1"/>
  <c r="A71" i="1"/>
  <c r="A72" i="1"/>
  <c r="A73" i="1"/>
  <c r="A74" i="1"/>
  <c r="A75" i="1"/>
  <c r="A76" i="1"/>
  <c r="A77" i="1"/>
  <c r="A78" i="1"/>
  <c r="A79" i="1"/>
  <c r="A80" i="1"/>
  <c r="A81" i="1"/>
  <c r="A82" i="1"/>
  <c r="A83" i="1"/>
  <c r="A84" i="1"/>
  <c r="A101" i="1"/>
  <c r="A102" i="1"/>
  <c r="A103" i="1"/>
  <c r="A104" i="1"/>
  <c r="A105" i="1"/>
  <c r="A106" i="1"/>
  <c r="A107" i="1"/>
  <c r="A108" i="1"/>
  <c r="A109" i="1"/>
  <c r="A110" i="1"/>
  <c r="A111" i="1"/>
  <c r="A112" i="1"/>
  <c r="A113" i="1"/>
  <c r="A114" i="1"/>
  <c r="A115" i="1"/>
  <c r="A116" i="1"/>
  <c r="A117" i="1"/>
  <c r="A118" i="1"/>
  <c r="A151" i="1"/>
  <c r="A152" i="1"/>
  <c r="A153" i="1"/>
  <c r="A154" i="1"/>
  <c r="A155" i="1"/>
  <c r="A156" i="1"/>
  <c r="A157" i="1"/>
  <c r="A158" i="1"/>
  <c r="A159" i="1"/>
  <c r="A160" i="1"/>
  <c r="A161" i="1"/>
  <c r="A162" i="1"/>
  <c r="A163" i="1"/>
  <c r="A164" i="1"/>
  <c r="A165" i="1"/>
  <c r="A166" i="1"/>
  <c r="A4" i="1"/>
  <c r="A5" i="1"/>
  <c r="A6" i="1"/>
  <c r="A15" i="1"/>
  <c r="A16" i="1"/>
  <c r="A3" i="1"/>
  <c r="AA4" i="1"/>
  <c r="AB4" i="1"/>
  <c r="AC4" i="1"/>
  <c r="AA5" i="1"/>
  <c r="AB5" i="1"/>
  <c r="AA6" i="1"/>
  <c r="AB6" i="1"/>
  <c r="AA15" i="1"/>
  <c r="AB15" i="1"/>
  <c r="AA16" i="1"/>
  <c r="AC16" i="1"/>
  <c r="AA17" i="1"/>
  <c r="AC17" i="1"/>
  <c r="AA18" i="1"/>
  <c r="AC18" i="1"/>
  <c r="AA19" i="1"/>
  <c r="AA20" i="1"/>
  <c r="AA21" i="1"/>
  <c r="AB21" i="1"/>
  <c r="AC21" i="1"/>
  <c r="AA22" i="1"/>
  <c r="AB22" i="1"/>
  <c r="AA23" i="1"/>
  <c r="AB23" i="1"/>
  <c r="AA24" i="1"/>
  <c r="AB24" i="1"/>
  <c r="AC24" i="1"/>
  <c r="AA25" i="1"/>
  <c r="AA26" i="1"/>
  <c r="AB26" i="1"/>
  <c r="AC26" i="1"/>
  <c r="AA27" i="1"/>
  <c r="AA28" i="1"/>
  <c r="AA29" i="1"/>
  <c r="AB29" i="1"/>
  <c r="AC29" i="1"/>
  <c r="AA30" i="1"/>
  <c r="AB30" i="1"/>
  <c r="AA55" i="1"/>
  <c r="AB55" i="1"/>
  <c r="AA56" i="1"/>
  <c r="AB56" i="1"/>
  <c r="AC56" i="1"/>
  <c r="AA57" i="1"/>
  <c r="AA58" i="1"/>
  <c r="AB58" i="1"/>
  <c r="AC58" i="1"/>
  <c r="AA59" i="1"/>
  <c r="AC59" i="1"/>
  <c r="AA60" i="1"/>
  <c r="AC60" i="1"/>
  <c r="AA61" i="1"/>
  <c r="AB61" i="1"/>
  <c r="AA62" i="1"/>
  <c r="AB62" i="1"/>
  <c r="AA63" i="1"/>
  <c r="AC63" i="1"/>
  <c r="AA64" i="1"/>
  <c r="AB64" i="1"/>
  <c r="AA65" i="1"/>
  <c r="AC65" i="1"/>
  <c r="AA66" i="1"/>
  <c r="AB66" i="1"/>
  <c r="AA67" i="1"/>
  <c r="AC67" i="1"/>
  <c r="AA68" i="1"/>
  <c r="AC68" i="1"/>
  <c r="AA69" i="1"/>
  <c r="AB69" i="1"/>
  <c r="AA70" i="1"/>
  <c r="AB70" i="1"/>
  <c r="AA71" i="1"/>
  <c r="AC71" i="1"/>
  <c r="AA72" i="1"/>
  <c r="AB72" i="1"/>
  <c r="AA73" i="1"/>
  <c r="AC73" i="1"/>
  <c r="AA74" i="1"/>
  <c r="AC74" i="1"/>
  <c r="AA75" i="1"/>
  <c r="AC75" i="1"/>
  <c r="AA76" i="1"/>
  <c r="AC76" i="1"/>
  <c r="AA77" i="1"/>
  <c r="AB77" i="1"/>
  <c r="AC77" i="1"/>
  <c r="AA78" i="1"/>
  <c r="AB78" i="1"/>
  <c r="AA79" i="1"/>
  <c r="AB79" i="1"/>
  <c r="AA80" i="1"/>
  <c r="AB80" i="1"/>
  <c r="AC80" i="1"/>
  <c r="AA81" i="1"/>
  <c r="AA82" i="1"/>
  <c r="AB82" i="1"/>
  <c r="AC82" i="1"/>
  <c r="AA83" i="1"/>
  <c r="AA84" i="1"/>
  <c r="AA101" i="1"/>
  <c r="AB101" i="1"/>
  <c r="AA102" i="1"/>
  <c r="AB102" i="1"/>
  <c r="AA103" i="1"/>
  <c r="AC103" i="1"/>
  <c r="AA104" i="1"/>
  <c r="AB104" i="1"/>
  <c r="AA105" i="1"/>
  <c r="AC105" i="1"/>
  <c r="AA106" i="1"/>
  <c r="AB106" i="1"/>
  <c r="AA107" i="1"/>
  <c r="AC107" i="1"/>
  <c r="AA108" i="1"/>
  <c r="AC108" i="1"/>
  <c r="AA109" i="1"/>
  <c r="AB109" i="1"/>
  <c r="AA110" i="1"/>
  <c r="AB110" i="1"/>
  <c r="AA111" i="1"/>
  <c r="AC111" i="1"/>
  <c r="AA112" i="1"/>
  <c r="AB112" i="1"/>
  <c r="AA113" i="1"/>
  <c r="AC113" i="1"/>
  <c r="AA114" i="1"/>
  <c r="AC114" i="1"/>
  <c r="AA115" i="1"/>
  <c r="AC115" i="1"/>
  <c r="AA116" i="1"/>
  <c r="AC116" i="1"/>
  <c r="AA117" i="1"/>
  <c r="AB117" i="1"/>
  <c r="AA118" i="1"/>
  <c r="AB118" i="1"/>
  <c r="AA151" i="1"/>
  <c r="AB151" i="1"/>
  <c r="AA152" i="1"/>
  <c r="AB152" i="1"/>
  <c r="AC152" i="1"/>
  <c r="AA153" i="1"/>
  <c r="AA154" i="1"/>
  <c r="AB154" i="1"/>
  <c r="AC154" i="1"/>
  <c r="AA155" i="1"/>
  <c r="AA156" i="1"/>
  <c r="AA157" i="1"/>
  <c r="AB157" i="1"/>
  <c r="AC157" i="1"/>
  <c r="AA158" i="1"/>
  <c r="AB158" i="1"/>
  <c r="AA159" i="1"/>
  <c r="AB159" i="1"/>
  <c r="AA160" i="1"/>
  <c r="AB160" i="1"/>
  <c r="AC160" i="1"/>
  <c r="AA161" i="1"/>
  <c r="AA162" i="1"/>
  <c r="AB162" i="1"/>
  <c r="AC162" i="1"/>
  <c r="AA163" i="1"/>
  <c r="AA164" i="1"/>
  <c r="AA165" i="1"/>
  <c r="AB165" i="1"/>
  <c r="AC165" i="1"/>
  <c r="AA166" i="1"/>
  <c r="AB166" i="1"/>
  <c r="AA3" i="1"/>
  <c r="AB3" i="1"/>
  <c r="AN126" i="1"/>
  <c r="W126" i="1"/>
  <c r="AO126" i="1"/>
  <c r="AN142" i="1"/>
  <c r="W142" i="1"/>
  <c r="AO142" i="1"/>
  <c r="AN125" i="1"/>
  <c r="W125" i="1"/>
  <c r="AO125" i="1"/>
  <c r="AN141" i="1"/>
  <c r="W141" i="1"/>
  <c r="AO141" i="1"/>
  <c r="AN124" i="1"/>
  <c r="W124" i="1"/>
  <c r="AO124" i="1"/>
  <c r="AN140" i="1"/>
  <c r="W140" i="1"/>
  <c r="AO140" i="1"/>
  <c r="AN139" i="1"/>
  <c r="W139" i="1"/>
  <c r="AO139" i="1"/>
  <c r="AN123" i="1"/>
  <c r="W123" i="1"/>
  <c r="AO123" i="1"/>
  <c r="AB37" i="1"/>
  <c r="AC37" i="1"/>
  <c r="AB88" i="1"/>
  <c r="AC88" i="1"/>
  <c r="AB146" i="1"/>
  <c r="AC146" i="1"/>
  <c r="AB136" i="1"/>
  <c r="AC136" i="1"/>
  <c r="AB8" i="1"/>
  <c r="AC8" i="1"/>
  <c r="AB31" i="1"/>
  <c r="AC31" i="1"/>
  <c r="AB35" i="1"/>
  <c r="AC35" i="1"/>
  <c r="AB39" i="1"/>
  <c r="AC39" i="1"/>
  <c r="AB85" i="1"/>
  <c r="AC85" i="1"/>
  <c r="AB150" i="1"/>
  <c r="AC150" i="1"/>
  <c r="AB33" i="1"/>
  <c r="AC33" i="1"/>
  <c r="AB87" i="1"/>
  <c r="AC87" i="1"/>
  <c r="AB7" i="1"/>
  <c r="AC7" i="1"/>
  <c r="AB10" i="1"/>
  <c r="AC10" i="1"/>
  <c r="AB34" i="1"/>
  <c r="AC34" i="1"/>
  <c r="AB38" i="1"/>
  <c r="AC38" i="1"/>
  <c r="AB91" i="1"/>
  <c r="AC91" i="1"/>
  <c r="AB149" i="1"/>
  <c r="AC149" i="1"/>
  <c r="AB41" i="1"/>
  <c r="AC41" i="1"/>
  <c r="AB90" i="1"/>
  <c r="AC90" i="1"/>
  <c r="AB140" i="1"/>
  <c r="AC140" i="1"/>
  <c r="AB148" i="1"/>
  <c r="AC148" i="1"/>
  <c r="B71" i="30"/>
  <c r="B195" i="30"/>
  <c r="B15" i="30"/>
  <c r="B229" i="30"/>
  <c r="B239" i="30"/>
  <c r="B24" i="30"/>
  <c r="B204" i="30"/>
  <c r="B230" i="30"/>
  <c r="B238" i="30"/>
  <c r="B35" i="30"/>
  <c r="B34" i="30"/>
  <c r="B25" i="30"/>
  <c r="AC135" i="1"/>
  <c r="AP135" i="1"/>
  <c r="AC139" i="1"/>
  <c r="AC145" i="1"/>
  <c r="AP145" i="1"/>
  <c r="B37" i="30"/>
  <c r="AC138" i="1"/>
  <c r="AP138" i="1"/>
  <c r="AC142" i="1"/>
  <c r="B82" i="30"/>
  <c r="B205" i="30"/>
  <c r="B231" i="30"/>
  <c r="B240" i="30"/>
  <c r="B62" i="30"/>
  <c r="B14" i="30"/>
  <c r="B23" i="30"/>
  <c r="B40" i="30"/>
  <c r="B70" i="30"/>
  <c r="B79" i="30"/>
  <c r="B194" i="30"/>
  <c r="B203" i="30"/>
  <c r="B228" i="30"/>
  <c r="B248" i="30"/>
  <c r="B237" i="30"/>
  <c r="B249" i="30"/>
  <c r="B81" i="30"/>
  <c r="B65" i="30"/>
  <c r="B197" i="30"/>
  <c r="B206" i="30"/>
  <c r="B36" i="30"/>
  <c r="B57" i="30"/>
  <c r="B66" i="30"/>
  <c r="B232" i="30"/>
  <c r="B241" i="30"/>
  <c r="B84" i="30"/>
  <c r="B11" i="30"/>
  <c r="B20" i="30"/>
  <c r="B41" i="30"/>
  <c r="B58" i="30"/>
  <c r="B67" i="30"/>
  <c r="B80" i="30"/>
  <c r="B191" i="30"/>
  <c r="B211" i="30"/>
  <c r="B200" i="30"/>
  <c r="B212" i="30"/>
  <c r="B242" i="30"/>
  <c r="B59" i="30"/>
  <c r="B68" i="30"/>
  <c r="B192" i="30"/>
  <c r="B201" i="30"/>
  <c r="B234" i="30"/>
  <c r="B243" i="30"/>
  <c r="B17" i="30"/>
  <c r="B26" i="30"/>
  <c r="B39" i="30"/>
  <c r="B56" i="30"/>
  <c r="B86" i="30"/>
  <c r="B12" i="30"/>
  <c r="B21" i="30"/>
  <c r="B85" i="30"/>
  <c r="B13" i="30"/>
  <c r="B22" i="30"/>
  <c r="B60" i="30"/>
  <c r="B69" i="30"/>
  <c r="B193" i="30"/>
  <c r="B202" i="30"/>
  <c r="A9" i="1"/>
  <c r="A10" i="1"/>
  <c r="AC119" i="1"/>
  <c r="AP119" i="1"/>
  <c r="P126" i="1"/>
  <c r="AC143" i="1"/>
  <c r="P122" i="1"/>
  <c r="AC93" i="1"/>
  <c r="AP93" i="1"/>
  <c r="AC137" i="1"/>
  <c r="AC141" i="1"/>
  <c r="AC144" i="1"/>
  <c r="AP144" i="1"/>
  <c r="AC147" i="1"/>
  <c r="AN150" i="1"/>
  <c r="AC127" i="1"/>
  <c r="AP127" i="1"/>
  <c r="AC123" i="1"/>
  <c r="AP123" i="1"/>
  <c r="AP130" i="1"/>
  <c r="P130" i="1"/>
  <c r="AP124" i="1"/>
  <c r="P124" i="1"/>
  <c r="P99" i="1"/>
  <c r="AP99" i="1"/>
  <c r="AP98" i="1"/>
  <c r="P98" i="1"/>
  <c r="AP120" i="1"/>
  <c r="P120" i="1"/>
  <c r="AP96" i="1"/>
  <c r="P96" i="1"/>
  <c r="AN100" i="1"/>
  <c r="AN87" i="1"/>
  <c r="AB128" i="1"/>
  <c r="AC128" i="1"/>
  <c r="AC94" i="1"/>
  <c r="AP94" i="1"/>
  <c r="AC106" i="1"/>
  <c r="AN89" i="1"/>
  <c r="AN97" i="1"/>
  <c r="P129" i="1"/>
  <c r="AN92" i="1"/>
  <c r="AC86" i="1"/>
  <c r="AB97" i="1"/>
  <c r="AC97" i="1"/>
  <c r="AB121" i="1"/>
  <c r="AC121" i="1"/>
  <c r="AB131" i="1"/>
  <c r="AC131" i="1"/>
  <c r="AC89" i="1"/>
  <c r="AP89" i="1"/>
  <c r="AC92" i="1"/>
  <c r="AB100" i="1"/>
  <c r="AC100" i="1"/>
  <c r="AC125" i="1"/>
  <c r="P133" i="1"/>
  <c r="AB134" i="1"/>
  <c r="AC134" i="1"/>
  <c r="AB95" i="1"/>
  <c r="AC95" i="1"/>
  <c r="AN134" i="1"/>
  <c r="AB132" i="1"/>
  <c r="AC132" i="1"/>
  <c r="AB44" i="1"/>
  <c r="AC44" i="1"/>
  <c r="AB48" i="1"/>
  <c r="AC48" i="1"/>
  <c r="AB52" i="1"/>
  <c r="AC52" i="1"/>
  <c r="AC72" i="1"/>
  <c r="P43" i="1"/>
  <c r="P47" i="1"/>
  <c r="P51" i="1"/>
  <c r="AC66" i="1"/>
  <c r="AB114" i="1"/>
  <c r="AB46" i="1"/>
  <c r="AC46" i="1"/>
  <c r="AB50" i="1"/>
  <c r="AC50" i="1"/>
  <c r="AB54" i="1"/>
  <c r="AC54" i="1"/>
  <c r="P45" i="1"/>
  <c r="P49" i="1"/>
  <c r="P53" i="1"/>
  <c r="AC117" i="1"/>
  <c r="AC69" i="1"/>
  <c r="AC32" i="1"/>
  <c r="AP32" i="1"/>
  <c r="AC36" i="1"/>
  <c r="AC40" i="1"/>
  <c r="AC112" i="1"/>
  <c r="AB111" i="1"/>
  <c r="AB74" i="1"/>
  <c r="AC109" i="1"/>
  <c r="AC64" i="1"/>
  <c r="AB71" i="1"/>
  <c r="AC61" i="1"/>
  <c r="AC13" i="1"/>
  <c r="AP13" i="1"/>
  <c r="AC104" i="1"/>
  <c r="AC15" i="1"/>
  <c r="AC42" i="1"/>
  <c r="AC3" i="1"/>
  <c r="AC159" i="1"/>
  <c r="AC151" i="1"/>
  <c r="AC79" i="1"/>
  <c r="AC55" i="1"/>
  <c r="AC23" i="1"/>
  <c r="AB103" i="1"/>
  <c r="AC101" i="1"/>
  <c r="AB63" i="1"/>
  <c r="AB164" i="1"/>
  <c r="AC164" i="1"/>
  <c r="AB156" i="1"/>
  <c r="AC156" i="1"/>
  <c r="AB116" i="1"/>
  <c r="AB108" i="1"/>
  <c r="AB84" i="1"/>
  <c r="AC84" i="1"/>
  <c r="AB76" i="1"/>
  <c r="AB68" i="1"/>
  <c r="AB60" i="1"/>
  <c r="AB28" i="1"/>
  <c r="AC28" i="1"/>
  <c r="AB19" i="1"/>
  <c r="AC19" i="1"/>
  <c r="AC6" i="1"/>
  <c r="AC9" i="1"/>
  <c r="AB163" i="1"/>
  <c r="AC163" i="1"/>
  <c r="AB155" i="1"/>
  <c r="AC155" i="1"/>
  <c r="AB115" i="1"/>
  <c r="AB107" i="1"/>
  <c r="AB83" i="1"/>
  <c r="AC83" i="1"/>
  <c r="AB75" i="1"/>
  <c r="AB67" i="1"/>
  <c r="AB59" i="1"/>
  <c r="AB27" i="1"/>
  <c r="AC27" i="1"/>
  <c r="AB18" i="1"/>
  <c r="AC166" i="1"/>
  <c r="AC158" i="1"/>
  <c r="AC118" i="1"/>
  <c r="AC110" i="1"/>
  <c r="AC102" i="1"/>
  <c r="AC78" i="1"/>
  <c r="AC70" i="1"/>
  <c r="AC62" i="1"/>
  <c r="AC30" i="1"/>
  <c r="AC22" i="1"/>
  <c r="AC5" i="1"/>
  <c r="AB161" i="1"/>
  <c r="AC161" i="1"/>
  <c r="AB153" i="1"/>
  <c r="AC153" i="1"/>
  <c r="AB113" i="1"/>
  <c r="AB105" i="1"/>
  <c r="AB81" i="1"/>
  <c r="AC81" i="1"/>
  <c r="AB73" i="1"/>
  <c r="AB65" i="1"/>
  <c r="AB57" i="1"/>
  <c r="AC57" i="1"/>
  <c r="AB25" i="1"/>
  <c r="AC25" i="1"/>
  <c r="AB16" i="1"/>
  <c r="AB12" i="1"/>
  <c r="AB17" i="1"/>
  <c r="P11" i="1"/>
  <c r="AB14" i="1"/>
  <c r="AC14" i="1"/>
  <c r="AB20" i="1"/>
  <c r="AC20" i="1"/>
  <c r="B38" i="30"/>
  <c r="P139" i="1"/>
  <c r="Q139" i="1"/>
  <c r="AP149" i="1"/>
  <c r="P149" i="1"/>
  <c r="AP148" i="1"/>
  <c r="P148" i="1"/>
  <c r="Q148" i="1"/>
  <c r="B83" i="30"/>
  <c r="AP150" i="1"/>
  <c r="B180" i="38"/>
  <c r="P150" i="1"/>
  <c r="AP88" i="1"/>
  <c r="B180" i="40"/>
  <c r="P88" i="1"/>
  <c r="Q88" i="1"/>
  <c r="AP10" i="1"/>
  <c r="P10" i="1"/>
  <c r="AP31" i="1"/>
  <c r="P31" i="1"/>
  <c r="Q31" i="1"/>
  <c r="P94" i="1"/>
  <c r="AP7" i="1"/>
  <c r="B42" i="30"/>
  <c r="B199" i="30"/>
  <c r="B19" i="30"/>
  <c r="P7" i="1"/>
  <c r="P8" i="1"/>
  <c r="Q8" i="1"/>
  <c r="B236" i="30"/>
  <c r="B64" i="30"/>
  <c r="AP8" i="1"/>
  <c r="B87" i="30"/>
  <c r="AP38" i="1"/>
  <c r="B177" i="46"/>
  <c r="P38" i="1"/>
  <c r="AP146" i="1"/>
  <c r="P146" i="1"/>
  <c r="AP33" i="1"/>
  <c r="B132" i="44"/>
  <c r="P33" i="1"/>
  <c r="Q33" i="1"/>
  <c r="AP85" i="1"/>
  <c r="P85" i="1"/>
  <c r="P91" i="1"/>
  <c r="AP91" i="1"/>
  <c r="B134" i="42"/>
  <c r="P34" i="1"/>
  <c r="Q34" i="1"/>
  <c r="AP34" i="1"/>
  <c r="AP140" i="1"/>
  <c r="P140" i="1"/>
  <c r="Q140" i="1"/>
  <c r="AP39" i="1"/>
  <c r="P39" i="1"/>
  <c r="AP41" i="1"/>
  <c r="B132" i="48"/>
  <c r="P41" i="1"/>
  <c r="AP87" i="1"/>
  <c r="P87" i="1"/>
  <c r="AP136" i="1"/>
  <c r="B89" i="32"/>
  <c r="P136" i="1"/>
  <c r="Q136" i="1"/>
  <c r="AP90" i="1"/>
  <c r="P90" i="1"/>
  <c r="AP35" i="1"/>
  <c r="B42" i="46"/>
  <c r="P35" i="1"/>
  <c r="AP37" i="1"/>
  <c r="P37" i="1"/>
  <c r="Q51" i="1"/>
  <c r="Q47" i="1"/>
  <c r="Q99" i="1"/>
  <c r="Q146" i="1"/>
  <c r="Q126" i="1"/>
  <c r="Q124" i="1"/>
  <c r="Q43" i="1"/>
  <c r="Q53" i="1"/>
  <c r="Q133" i="1"/>
  <c r="Q120" i="1"/>
  <c r="Q130" i="1"/>
  <c r="Q10" i="1"/>
  <c r="Q49" i="1"/>
  <c r="Q45" i="1"/>
  <c r="Q11" i="1"/>
  <c r="Q149" i="1"/>
  <c r="Q129" i="1"/>
  <c r="Q96" i="1"/>
  <c r="Q98" i="1"/>
  <c r="Q87" i="1"/>
  <c r="Q37" i="1"/>
  <c r="Q122" i="1"/>
  <c r="P119" i="1"/>
  <c r="P145" i="1"/>
  <c r="B277" i="36"/>
  <c r="B154" i="31"/>
  <c r="P127" i="1"/>
  <c r="P135" i="1"/>
  <c r="B281" i="33"/>
  <c r="B278" i="31"/>
  <c r="B199" i="31"/>
  <c r="B310" i="30"/>
  <c r="B155" i="30"/>
  <c r="B268" i="31"/>
  <c r="B197" i="31"/>
  <c r="B39" i="31"/>
  <c r="B308" i="30"/>
  <c r="B276" i="31"/>
  <c r="B205" i="31"/>
  <c r="B42" i="31"/>
  <c r="B316" i="30"/>
  <c r="B275" i="31"/>
  <c r="B229" i="31"/>
  <c r="B170" i="31"/>
  <c r="B110" i="31"/>
  <c r="B37" i="31"/>
  <c r="B315" i="30"/>
  <c r="B160" i="30"/>
  <c r="B302" i="31"/>
  <c r="B322" i="31"/>
  <c r="B194" i="31"/>
  <c r="B268" i="30"/>
  <c r="B279" i="31"/>
  <c r="B152" i="31"/>
  <c r="B311" i="30"/>
  <c r="B147" i="30"/>
  <c r="B107" i="31"/>
  <c r="B114" i="30"/>
  <c r="B154" i="30"/>
  <c r="B275" i="30"/>
  <c r="B150" i="31"/>
  <c r="B156" i="31"/>
  <c r="B218" i="32"/>
  <c r="B161" i="32"/>
  <c r="B323" i="32"/>
  <c r="B318" i="32"/>
  <c r="B72" i="32"/>
  <c r="B218" i="33"/>
  <c r="B24" i="32"/>
  <c r="B233" i="49"/>
  <c r="B230" i="49"/>
  <c r="B125" i="48"/>
  <c r="B22" i="48"/>
  <c r="B290" i="47"/>
  <c r="B148" i="47"/>
  <c r="B155" i="48"/>
  <c r="B269" i="47"/>
  <c r="B200" i="49"/>
  <c r="B15" i="48"/>
  <c r="B203" i="47"/>
  <c r="B157" i="45"/>
  <c r="B112" i="45"/>
  <c r="B130" i="48"/>
  <c r="B202" i="47"/>
  <c r="B34" i="47"/>
  <c r="B251" i="46"/>
  <c r="B22" i="46"/>
  <c r="B173" i="45"/>
  <c r="B131" i="45"/>
  <c r="B160" i="49"/>
  <c r="B147" i="48"/>
  <c r="B232" i="47"/>
  <c r="B132" i="47"/>
  <c r="B79" i="46"/>
  <c r="B290" i="45"/>
  <c r="B84" i="45"/>
  <c r="B58" i="44"/>
  <c r="B148" i="43"/>
  <c r="B112" i="46"/>
  <c r="B109" i="45"/>
  <c r="B70" i="43"/>
  <c r="B160" i="42"/>
  <c r="B13" i="46"/>
  <c r="B113" i="44"/>
  <c r="B129" i="45"/>
  <c r="B83" i="44"/>
  <c r="B158" i="42"/>
  <c r="B42" i="41"/>
  <c r="B12" i="41"/>
  <c r="B285" i="40"/>
  <c r="B208" i="41"/>
  <c r="B69" i="41"/>
  <c r="B313" i="40"/>
  <c r="B149" i="40"/>
  <c r="B106" i="40"/>
  <c r="B113" i="39"/>
  <c r="B312" i="38"/>
  <c r="B150" i="38"/>
  <c r="B86" i="38"/>
  <c r="B56" i="38"/>
  <c r="B275" i="37"/>
  <c r="B68" i="41"/>
  <c r="B24" i="41"/>
  <c r="B273" i="40"/>
  <c r="B276" i="38"/>
  <c r="B156" i="41"/>
  <c r="B87" i="41"/>
  <c r="B21" i="41"/>
  <c r="B150" i="40"/>
  <c r="B283" i="39"/>
  <c r="B103" i="39"/>
  <c r="B116" i="38"/>
  <c r="B69" i="38"/>
  <c r="B157" i="36"/>
  <c r="B242" i="34"/>
  <c r="B23" i="34"/>
  <c r="B276" i="33"/>
  <c r="B208" i="36"/>
  <c r="B151" i="35"/>
  <c r="B254" i="34"/>
  <c r="B105" i="34"/>
  <c r="B256" i="36"/>
  <c r="B148" i="36"/>
  <c r="B247" i="36"/>
  <c r="B149" i="30"/>
  <c r="B36" i="32"/>
  <c r="B117" i="32"/>
  <c r="B324" i="32"/>
  <c r="B321" i="32"/>
  <c r="B129" i="33"/>
  <c r="B234" i="34"/>
  <c r="B242" i="35"/>
  <c r="B275" i="36"/>
  <c r="B70" i="32"/>
  <c r="B277" i="32"/>
  <c r="B105" i="33"/>
  <c r="B12" i="31"/>
  <c r="B157" i="49"/>
  <c r="B173" i="48"/>
  <c r="B271" i="49"/>
  <c r="B159" i="48"/>
  <c r="B101" i="48"/>
  <c r="B275" i="47"/>
  <c r="B25" i="47"/>
  <c r="B35" i="48"/>
  <c r="B204" i="49"/>
  <c r="B110" i="48"/>
  <c r="B193" i="47"/>
  <c r="B206" i="45"/>
  <c r="B60" i="49"/>
  <c r="B109" i="47"/>
  <c r="B282" i="45"/>
  <c r="B148" i="45"/>
  <c r="B104" i="45"/>
  <c r="B70" i="48"/>
  <c r="B105" i="47"/>
  <c r="B243" i="46"/>
  <c r="B14" i="46"/>
  <c r="B170" i="45"/>
  <c r="B110" i="45"/>
  <c r="B131" i="49"/>
  <c r="B111" i="48"/>
  <c r="B194" i="47"/>
  <c r="B115" i="47"/>
  <c r="B244" i="45"/>
  <c r="B69" i="45"/>
  <c r="B311" i="44"/>
  <c r="B235" i="42"/>
  <c r="B148" i="42"/>
  <c r="B328" i="44"/>
  <c r="B124" i="44"/>
  <c r="B59" i="43"/>
  <c r="B151" i="42"/>
  <c r="B320" i="44"/>
  <c r="B125" i="44"/>
  <c r="B69" i="44"/>
  <c r="B151" i="43"/>
  <c r="B149" i="42"/>
  <c r="B38" i="41"/>
  <c r="B276" i="40"/>
  <c r="B178" i="41"/>
  <c r="B35" i="41"/>
  <c r="B296" i="40"/>
  <c r="B129" i="40"/>
  <c r="B273" i="39"/>
  <c r="B106" i="39"/>
  <c r="B294" i="38"/>
  <c r="B133" i="38"/>
  <c r="B79" i="38"/>
  <c r="B25" i="38"/>
  <c r="B41" i="41"/>
  <c r="B105" i="39"/>
  <c r="B14" i="41"/>
  <c r="B25" i="40"/>
  <c r="B130" i="41"/>
  <c r="B82" i="41"/>
  <c r="B11" i="41"/>
  <c r="B235" i="40"/>
  <c r="B127" i="39"/>
  <c r="B106" i="38"/>
  <c r="B64" i="38"/>
  <c r="B208" i="37"/>
  <c r="B57" i="37"/>
  <c r="B177" i="35"/>
  <c r="B148" i="35"/>
  <c r="B233" i="34"/>
  <c r="B253" i="34"/>
  <c r="B14" i="34"/>
  <c r="B80" i="33"/>
  <c r="B179" i="36"/>
  <c r="B70" i="35"/>
  <c r="B14" i="35"/>
  <c r="B241" i="34"/>
  <c r="B34" i="34"/>
  <c r="B150" i="33"/>
  <c r="B233" i="36"/>
  <c r="B253" i="36"/>
  <c r="B113" i="37"/>
  <c r="B294" i="36"/>
  <c r="B162" i="36"/>
  <c r="B41" i="32"/>
  <c r="B159" i="32"/>
  <c r="B325" i="32"/>
  <c r="B313" i="32"/>
  <c r="B132" i="33"/>
  <c r="B128" i="34"/>
  <c r="B276" i="34"/>
  <c r="B35" i="35"/>
  <c r="B106" i="35"/>
  <c r="B130" i="32"/>
  <c r="B65" i="31"/>
  <c r="B147" i="49"/>
  <c r="B158" i="48"/>
  <c r="B242" i="49"/>
  <c r="B229" i="49"/>
  <c r="B249" i="49"/>
  <c r="B146" i="48"/>
  <c r="B37" i="48"/>
  <c r="B214" i="47"/>
  <c r="B148" i="49"/>
  <c r="B23" i="48"/>
  <c r="B157" i="47"/>
  <c r="B174" i="48"/>
  <c r="B197" i="45"/>
  <c r="B132" i="45"/>
  <c r="B315" i="44"/>
  <c r="B42" i="48"/>
  <c r="B278" i="47"/>
  <c r="B60" i="47"/>
  <c r="B37" i="46"/>
  <c r="B273" i="45"/>
  <c r="B155" i="45"/>
  <c r="B103" i="45"/>
  <c r="B126" i="49"/>
  <c r="B313" i="47"/>
  <c r="B175" i="47"/>
  <c r="B57" i="47"/>
  <c r="B289" i="46"/>
  <c r="B34" i="46"/>
  <c r="B154" i="45"/>
  <c r="B178" i="42"/>
  <c r="B104" i="42"/>
  <c r="B21" i="46"/>
  <c r="B24" i="45"/>
  <c r="B306" i="44"/>
  <c r="B326" i="44"/>
  <c r="B57" i="44"/>
  <c r="B282" i="43"/>
  <c r="B233" i="42"/>
  <c r="B253" i="42"/>
  <c r="B103" i="42"/>
  <c r="B57" i="45"/>
  <c r="B252" i="44"/>
  <c r="B314" i="44"/>
  <c r="B42" i="44"/>
  <c r="B69" i="42"/>
  <c r="B22" i="41"/>
  <c r="B116" i="41"/>
  <c r="B20" i="41"/>
  <c r="B282" i="40"/>
  <c r="B128" i="40"/>
  <c r="B102" i="39"/>
  <c r="B324" i="38"/>
  <c r="B282" i="38"/>
  <c r="B115" i="38"/>
  <c r="B68" i="38"/>
  <c r="B131" i="37"/>
  <c r="B25" i="41"/>
  <c r="B59" i="41"/>
  <c r="B234" i="39"/>
  <c r="B125" i="41"/>
  <c r="B37" i="41"/>
  <c r="B175" i="40"/>
  <c r="B285" i="38"/>
  <c r="B87" i="38"/>
  <c r="B57" i="38"/>
  <c r="B171" i="35"/>
  <c r="B20" i="35"/>
  <c r="B275" i="34"/>
  <c r="B37" i="34"/>
  <c r="B68" i="33"/>
  <c r="B153" i="36"/>
  <c r="B60" i="35"/>
  <c r="B208" i="34"/>
  <c r="B19" i="34"/>
  <c r="B320" i="33"/>
  <c r="B128" i="37"/>
  <c r="B196" i="36"/>
  <c r="B286" i="36"/>
  <c r="B116" i="36"/>
  <c r="B304" i="30"/>
  <c r="B88" i="32"/>
  <c r="B244" i="32"/>
  <c r="B320" i="32"/>
  <c r="B103" i="33"/>
  <c r="B131" i="34"/>
  <c r="B296" i="32"/>
  <c r="B11" i="32"/>
  <c r="B129" i="32"/>
  <c r="B25" i="33"/>
  <c r="B236" i="33"/>
  <c r="B239" i="49"/>
  <c r="B109" i="49"/>
  <c r="B150" i="48"/>
  <c r="B237" i="49"/>
  <c r="B194" i="49"/>
  <c r="B128" i="48"/>
  <c r="B36" i="48"/>
  <c r="B201" i="47"/>
  <c r="B12" i="47"/>
  <c r="B241" i="49"/>
  <c r="B160" i="48"/>
  <c r="B268" i="47"/>
  <c r="B174" i="45"/>
  <c r="B125" i="45"/>
  <c r="B307" i="44"/>
  <c r="B11" i="48"/>
  <c r="B237" i="47"/>
  <c r="B39" i="47"/>
  <c r="B36" i="46"/>
  <c r="B214" i="45"/>
  <c r="B146" i="45"/>
  <c r="B277" i="49"/>
  <c r="B41" i="48"/>
  <c r="B277" i="47"/>
  <c r="B170" i="47"/>
  <c r="B16" i="47"/>
  <c r="B281" i="46"/>
  <c r="B115" i="45"/>
  <c r="B105" i="44"/>
  <c r="B171" i="43"/>
  <c r="B161" i="42"/>
  <c r="B56" i="42"/>
  <c r="B230" i="44"/>
  <c r="B250" i="44"/>
  <c r="B275" i="43"/>
  <c r="B15" i="43"/>
  <c r="B176" i="42"/>
  <c r="B104" i="46"/>
  <c r="B242" i="44"/>
  <c r="B169" i="45"/>
  <c r="B111" i="44"/>
  <c r="B14" i="44"/>
  <c r="B171" i="42"/>
  <c r="B60" i="41"/>
  <c r="B275" i="41"/>
  <c r="B103" i="41"/>
  <c r="B334" i="40"/>
  <c r="B234" i="40"/>
  <c r="B115" i="40"/>
  <c r="B208" i="39"/>
  <c r="B12" i="39"/>
  <c r="B319" i="38"/>
  <c r="B103" i="38"/>
  <c r="B61" i="38"/>
  <c r="B15" i="41"/>
  <c r="B280" i="40"/>
  <c r="B40" i="41"/>
  <c r="B286" i="38"/>
  <c r="B276" i="41"/>
  <c r="B104" i="41"/>
  <c r="B36" i="41"/>
  <c r="B172" i="40"/>
  <c r="B233" i="39"/>
  <c r="B253" i="39"/>
  <c r="B110" i="39"/>
  <c r="B273" i="38"/>
  <c r="B81" i="38"/>
  <c r="B59" i="37"/>
  <c r="B242" i="36"/>
  <c r="B159" i="35"/>
  <c r="B11" i="35"/>
  <c r="B36" i="34"/>
  <c r="B59" i="33"/>
  <c r="B216" i="36"/>
  <c r="B285" i="34"/>
  <c r="B115" i="34"/>
  <c r="B20" i="37"/>
  <c r="B178" i="36"/>
  <c r="B273" i="36"/>
  <c r="B103" i="36"/>
  <c r="B20" i="32"/>
  <c r="B66" i="32"/>
  <c r="B274" i="32"/>
  <c r="B334" i="32"/>
  <c r="B287" i="33"/>
  <c r="B157" i="34"/>
  <c r="B156" i="35"/>
  <c r="B84" i="32"/>
  <c r="B176" i="32"/>
  <c r="B22" i="32"/>
  <c r="B134" i="32"/>
  <c r="B71" i="33"/>
  <c r="B243" i="34"/>
  <c r="B216" i="34"/>
  <c r="B105" i="30"/>
  <c r="B58" i="32"/>
  <c r="B294" i="32"/>
  <c r="B284" i="32"/>
  <c r="B326" i="32"/>
  <c r="B118" i="33"/>
  <c r="B106" i="33"/>
  <c r="B243" i="33"/>
  <c r="B15" i="34"/>
  <c r="B21" i="32"/>
  <c r="B23" i="32"/>
  <c r="B62" i="32"/>
  <c r="B286" i="32"/>
  <c r="B40" i="34"/>
  <c r="B102" i="35"/>
  <c r="B130" i="31"/>
  <c r="B65" i="32"/>
  <c r="B116" i="32"/>
  <c r="B34" i="33"/>
  <c r="B149" i="33"/>
  <c r="B16" i="34"/>
  <c r="B114" i="34"/>
  <c r="B295" i="34"/>
  <c r="B22" i="35"/>
  <c r="B103" i="35"/>
  <c r="B163" i="35"/>
  <c r="B173" i="35"/>
  <c r="B234" i="35"/>
  <c r="B87" i="34"/>
  <c r="B178" i="34"/>
  <c r="B244" i="35"/>
  <c r="B15" i="36"/>
  <c r="B34" i="36"/>
  <c r="B128" i="36"/>
  <c r="B133" i="36"/>
  <c r="B111" i="36"/>
  <c r="B281" i="36"/>
  <c r="B61" i="32"/>
  <c r="B113" i="32"/>
  <c r="B164" i="33"/>
  <c r="B106" i="34"/>
  <c r="B85" i="35"/>
  <c r="B111" i="35"/>
  <c r="B236" i="35"/>
  <c r="B286" i="35"/>
  <c r="B38" i="36"/>
  <c r="B254" i="36"/>
  <c r="B234" i="37"/>
  <c r="B334" i="38"/>
  <c r="B20" i="39"/>
  <c r="B163" i="39"/>
  <c r="B67" i="40"/>
  <c r="B116" i="40"/>
  <c r="B319" i="40"/>
  <c r="B315" i="40"/>
  <c r="B244" i="41"/>
  <c r="B243" i="41"/>
  <c r="B257" i="41"/>
  <c r="B333" i="36"/>
  <c r="B60" i="37"/>
  <c r="B148" i="37"/>
  <c r="B173" i="37"/>
  <c r="B59" i="38"/>
  <c r="B83" i="38"/>
  <c r="B159" i="38"/>
  <c r="B321" i="38"/>
  <c r="B117" i="39"/>
  <c r="B131" i="39"/>
  <c r="B82" i="40"/>
  <c r="B173" i="40"/>
  <c r="B244" i="40"/>
  <c r="B128" i="41"/>
  <c r="B133" i="41"/>
  <c r="B111" i="41"/>
  <c r="B159" i="36"/>
  <c r="B235" i="36"/>
  <c r="B273" i="37"/>
  <c r="B85" i="38"/>
  <c r="B149" i="38"/>
  <c r="B277" i="38"/>
  <c r="B333" i="38"/>
  <c r="B11" i="39"/>
  <c r="B82" i="39"/>
  <c r="B40" i="40"/>
  <c r="B65" i="40"/>
  <c r="B159" i="40"/>
  <c r="B160" i="41"/>
  <c r="B235" i="41"/>
  <c r="B105" i="32"/>
  <c r="B176" i="30"/>
  <c r="B80" i="32"/>
  <c r="B287" i="32"/>
  <c r="B275" i="32"/>
  <c r="B333" i="32"/>
  <c r="B60" i="33"/>
  <c r="B128" i="33"/>
  <c r="B104" i="33"/>
  <c r="B173" i="34"/>
  <c r="B12" i="35"/>
  <c r="B275" i="35"/>
  <c r="B14" i="32"/>
  <c r="B19" i="32"/>
  <c r="B83" i="32"/>
  <c r="B295" i="32"/>
  <c r="B111" i="33"/>
  <c r="B245" i="33"/>
  <c r="B237" i="33"/>
  <c r="B113" i="34"/>
  <c r="B233" i="35"/>
  <c r="B253" i="35"/>
  <c r="B175" i="31"/>
  <c r="B71" i="32"/>
  <c r="B174" i="32"/>
  <c r="B38" i="32"/>
  <c r="B39" i="33"/>
  <c r="B312" i="33"/>
  <c r="B332" i="33"/>
  <c r="B25" i="34"/>
  <c r="B149" i="34"/>
  <c r="B284" i="34"/>
  <c r="B150" i="35"/>
  <c r="B176" i="34"/>
  <c r="B333" i="34"/>
  <c r="B104" i="35"/>
  <c r="B37" i="36"/>
  <c r="B115" i="36"/>
  <c r="B125" i="36"/>
  <c r="B132" i="36"/>
  <c r="B272" i="36"/>
  <c r="B292" i="36"/>
  <c r="B129" i="30"/>
  <c r="B67" i="32"/>
  <c r="B126" i="32"/>
  <c r="B157" i="33"/>
  <c r="B126" i="34"/>
  <c r="B276" i="35"/>
  <c r="B112" i="36"/>
  <c r="B282" i="36"/>
  <c r="B235" i="38"/>
  <c r="B276" i="37"/>
  <c r="B173" i="38"/>
  <c r="B314" i="38"/>
  <c r="B60" i="39"/>
  <c r="B156" i="39"/>
  <c r="B81" i="40"/>
  <c r="B133" i="40"/>
  <c r="B311" i="40"/>
  <c r="B331" i="40"/>
  <c r="B320" i="40"/>
  <c r="B237" i="41"/>
  <c r="B149" i="36"/>
  <c r="B217" i="36"/>
  <c r="B110" i="37"/>
  <c r="B152" i="37"/>
  <c r="B65" i="38"/>
  <c r="B134" i="38"/>
  <c r="B234" i="38"/>
  <c r="B332" i="38"/>
  <c r="B57" i="39"/>
  <c r="B157" i="39"/>
  <c r="B56" i="40"/>
  <c r="B83" i="40"/>
  <c r="B158" i="40"/>
  <c r="B256" i="40"/>
  <c r="B132" i="41"/>
  <c r="B115" i="41"/>
  <c r="B126" i="41"/>
  <c r="B131" i="41"/>
  <c r="B273" i="44"/>
  <c r="B87" i="36"/>
  <c r="B172" i="36"/>
  <c r="B244" i="36"/>
  <c r="B11" i="37"/>
  <c r="B103" i="37"/>
  <c r="B149" i="37"/>
  <c r="B112" i="38"/>
  <c r="B172" i="38"/>
  <c r="B311" i="38"/>
  <c r="B331" i="38"/>
  <c r="B34" i="40"/>
  <c r="B103" i="40"/>
  <c r="B312" i="40"/>
  <c r="B112" i="41"/>
  <c r="B148" i="41"/>
  <c r="B245" i="41"/>
  <c r="B42" i="45"/>
  <c r="B242" i="37"/>
  <c r="B87" i="40"/>
  <c r="B296" i="43"/>
  <c r="B66" i="43"/>
  <c r="B286" i="43"/>
  <c r="B245" i="44"/>
  <c r="B239" i="44"/>
  <c r="B277" i="40"/>
  <c r="B26" i="41"/>
  <c r="B34" i="41"/>
  <c r="B81" i="41"/>
  <c r="B150" i="42"/>
  <c r="B295" i="42"/>
  <c r="B159" i="43"/>
  <c r="B15" i="45"/>
  <c r="B159" i="46"/>
  <c r="B158" i="46"/>
  <c r="B157" i="46"/>
  <c r="B257" i="43"/>
  <c r="B283" i="44"/>
  <c r="B276" i="44"/>
  <c r="B85" i="43"/>
  <c r="B295" i="43"/>
  <c r="B207" i="44"/>
  <c r="B38" i="45"/>
  <c r="B40" i="45"/>
  <c r="B35" i="45"/>
  <c r="B125" i="46"/>
  <c r="B131" i="46"/>
  <c r="B129" i="46"/>
  <c r="B115" i="46"/>
  <c r="B37" i="49"/>
  <c r="B12" i="49"/>
  <c r="B16" i="49"/>
  <c r="B15" i="49"/>
  <c r="B202" i="49"/>
  <c r="B306" i="49"/>
  <c r="B315" i="49"/>
  <c r="B130" i="44"/>
  <c r="B68" i="45"/>
  <c r="B70" i="45"/>
  <c r="B82" i="46"/>
  <c r="B322" i="32"/>
  <c r="B150" i="30"/>
  <c r="B312" i="30"/>
  <c r="B283" i="32"/>
  <c r="B83" i="33"/>
  <c r="B107" i="33"/>
  <c r="B175" i="34"/>
  <c r="B116" i="35"/>
  <c r="B131" i="36"/>
  <c r="B39" i="32"/>
  <c r="B40" i="32"/>
  <c r="B12" i="32"/>
  <c r="B87" i="32"/>
  <c r="B316" i="32"/>
  <c r="B126" i="33"/>
  <c r="B242" i="33"/>
  <c r="B238" i="33"/>
  <c r="B148" i="34"/>
  <c r="B21" i="36"/>
  <c r="B202" i="31"/>
  <c r="B133" i="32"/>
  <c r="B61" i="33"/>
  <c r="B158" i="34"/>
  <c r="B59" i="35"/>
  <c r="B113" i="35"/>
  <c r="B157" i="35"/>
  <c r="B151" i="34"/>
  <c r="B110" i="35"/>
  <c r="B40" i="36"/>
  <c r="B24" i="36"/>
  <c r="B134" i="36"/>
  <c r="B114" i="36"/>
  <c r="B295" i="36"/>
  <c r="B284" i="36"/>
  <c r="B81" i="31"/>
  <c r="B84" i="31"/>
  <c r="B82" i="32"/>
  <c r="B150" i="32"/>
  <c r="B174" i="33"/>
  <c r="B321" i="33"/>
  <c r="B156" i="34"/>
  <c r="B79" i="35"/>
  <c r="B127" i="35"/>
  <c r="B180" i="36"/>
  <c r="B293" i="36"/>
  <c r="B85" i="39"/>
  <c r="B151" i="37"/>
  <c r="B23" i="38"/>
  <c r="B158" i="38"/>
  <c r="B320" i="38"/>
  <c r="B171" i="39"/>
  <c r="B134" i="40"/>
  <c r="B333" i="40"/>
  <c r="B335" i="40"/>
  <c r="B216" i="41"/>
  <c r="B234" i="41"/>
  <c r="B233" i="41"/>
  <c r="B253" i="41"/>
  <c r="B158" i="36"/>
  <c r="B234" i="36"/>
  <c r="B233" i="37"/>
  <c r="B253" i="37"/>
  <c r="B70" i="38"/>
  <c r="B107" i="38"/>
  <c r="B256" i="38"/>
  <c r="B111" i="39"/>
  <c r="B173" i="39"/>
  <c r="B275" i="39"/>
  <c r="B64" i="40"/>
  <c r="B110" i="40"/>
  <c r="B243" i="40"/>
  <c r="B113" i="41"/>
  <c r="B242" i="41"/>
  <c r="B38" i="43"/>
  <c r="B127" i="46"/>
  <c r="B173" i="36"/>
  <c r="B175" i="36"/>
  <c r="B255" i="36"/>
  <c r="B60" i="38"/>
  <c r="B128" i="38"/>
  <c r="B175" i="38"/>
  <c r="B148" i="39"/>
  <c r="B242" i="39"/>
  <c r="B42" i="40"/>
  <c r="B112" i="40"/>
  <c r="B163" i="41"/>
  <c r="B173" i="41"/>
  <c r="B163" i="37"/>
  <c r="B171" i="37"/>
  <c r="B59" i="39"/>
  <c r="B58" i="40"/>
  <c r="B236" i="41"/>
  <c r="B295" i="41"/>
  <c r="B12" i="42"/>
  <c r="B257" i="42"/>
  <c r="B129" i="43"/>
  <c r="B294" i="43"/>
  <c r="B271" i="44"/>
  <c r="B286" i="40"/>
  <c r="B13" i="41"/>
  <c r="B39" i="41"/>
  <c r="B285" i="41"/>
  <c r="B159" i="42"/>
  <c r="B11" i="43"/>
  <c r="B273" i="43"/>
  <c r="B156" i="46"/>
  <c r="B149" i="46"/>
  <c r="B148" i="46"/>
  <c r="B333" i="43"/>
  <c r="B277" i="44"/>
  <c r="B280" i="44"/>
  <c r="B60" i="43"/>
  <c r="B276" i="43"/>
  <c r="B41" i="45"/>
  <c r="B36" i="45"/>
  <c r="B19" i="45"/>
  <c r="B113" i="46"/>
  <c r="B124" i="46"/>
  <c r="B110" i="46"/>
  <c r="B106" i="46"/>
  <c r="B36" i="49"/>
  <c r="B41" i="49"/>
  <c r="B11" i="49"/>
  <c r="B14" i="49"/>
  <c r="B328" i="49"/>
  <c r="B317" i="49"/>
  <c r="B309" i="49"/>
  <c r="B82" i="45"/>
  <c r="B64" i="45"/>
  <c r="B85" i="45"/>
  <c r="B177" i="34"/>
  <c r="B131" i="35"/>
  <c r="B13" i="32"/>
  <c r="B235" i="32"/>
  <c r="B312" i="32"/>
  <c r="B332" i="32"/>
  <c r="B86" i="33"/>
  <c r="B112" i="33"/>
  <c r="B114" i="33"/>
  <c r="B117" i="33"/>
  <c r="B245" i="34"/>
  <c r="B43" i="32"/>
  <c r="B37" i="32"/>
  <c r="B15" i="32"/>
  <c r="B114" i="32"/>
  <c r="B35" i="32"/>
  <c r="B158" i="33"/>
  <c r="B235" i="33"/>
  <c r="B234" i="33"/>
  <c r="B254" i="33"/>
  <c r="B277" i="33"/>
  <c r="B24" i="34"/>
  <c r="B199" i="34"/>
  <c r="B149" i="35"/>
  <c r="B57" i="32"/>
  <c r="B107" i="32"/>
  <c r="B35" i="34"/>
  <c r="B104" i="34"/>
  <c r="B236" i="34"/>
  <c r="B13" i="35"/>
  <c r="B125" i="35"/>
  <c r="B162" i="35"/>
  <c r="B208" i="35"/>
  <c r="B105" i="36"/>
  <c r="B157" i="41"/>
  <c r="B160" i="34"/>
  <c r="B235" i="35"/>
  <c r="B25" i="36"/>
  <c r="B12" i="36"/>
  <c r="B129" i="36"/>
  <c r="B102" i="36"/>
  <c r="B106" i="36"/>
  <c r="B285" i="36"/>
  <c r="B276" i="36"/>
  <c r="B127" i="32"/>
  <c r="B86" i="32"/>
  <c r="B104" i="32"/>
  <c r="B129" i="34"/>
  <c r="B105" i="35"/>
  <c r="B205" i="36"/>
  <c r="B86" i="40"/>
  <c r="B106" i="37"/>
  <c r="B157" i="37"/>
  <c r="B34" i="38"/>
  <c r="B244" i="38"/>
  <c r="B325" i="38"/>
  <c r="B60" i="40"/>
  <c r="B107" i="40"/>
  <c r="B324" i="40"/>
  <c r="B322" i="40"/>
  <c r="B247" i="41"/>
  <c r="B241" i="41"/>
  <c r="B171" i="36"/>
  <c r="B243" i="36"/>
  <c r="B85" i="37"/>
  <c r="B162" i="37"/>
  <c r="B88" i="38"/>
  <c r="B82" i="38"/>
  <c r="B125" i="38"/>
  <c r="B315" i="38"/>
  <c r="B69" i="40"/>
  <c r="B125" i="40"/>
  <c r="B257" i="40"/>
  <c r="B321" i="40"/>
  <c r="B129" i="41"/>
  <c r="B102" i="41"/>
  <c r="B106" i="41"/>
  <c r="B333" i="41"/>
  <c r="B237" i="43"/>
  <c r="B150" i="36"/>
  <c r="B82" i="37"/>
  <c r="B127" i="37"/>
  <c r="B159" i="37"/>
  <c r="B129" i="38"/>
  <c r="B276" i="39"/>
  <c r="B25" i="42"/>
  <c r="B177" i="37"/>
  <c r="B246" i="41"/>
  <c r="B318" i="44"/>
  <c r="B294" i="40"/>
  <c r="B19" i="41"/>
  <c r="B174" i="42"/>
  <c r="B280" i="43"/>
  <c r="B174" i="46"/>
  <c r="B172" i="46"/>
  <c r="B41" i="42"/>
  <c r="B268" i="44"/>
  <c r="B288" i="44"/>
  <c r="B41" i="43"/>
  <c r="B285" i="43"/>
  <c r="B201" i="44"/>
  <c r="B22" i="45"/>
  <c r="B116" i="46"/>
  <c r="B111" i="46"/>
  <c r="B150" i="46"/>
  <c r="B24" i="49"/>
  <c r="B39" i="49"/>
  <c r="B318" i="49"/>
  <c r="B314" i="49"/>
  <c r="B58" i="45"/>
  <c r="B80" i="46"/>
  <c r="B81" i="46"/>
  <c r="B317" i="47"/>
  <c r="B315" i="47"/>
  <c r="B177" i="44"/>
  <c r="B38" i="46"/>
  <c r="B39" i="46"/>
  <c r="B213" i="46"/>
  <c r="B82" i="47"/>
  <c r="B80" i="47"/>
  <c r="B230" i="47"/>
  <c r="B327" i="49"/>
  <c r="B309" i="44"/>
  <c r="B67" i="45"/>
  <c r="B130" i="45"/>
  <c r="B101" i="45"/>
  <c r="B128" i="45"/>
  <c r="B158" i="45"/>
  <c r="B175" i="45"/>
  <c r="B40" i="46"/>
  <c r="B127" i="47"/>
  <c r="B101" i="47"/>
  <c r="B129" i="47"/>
  <c r="B114" i="47"/>
  <c r="B25" i="49"/>
  <c r="B21" i="47"/>
  <c r="B196" i="47"/>
  <c r="B270" i="47"/>
  <c r="B38" i="48"/>
  <c r="B85" i="49"/>
  <c r="B82" i="49"/>
  <c r="B64" i="49"/>
  <c r="B169" i="49"/>
  <c r="B205" i="49"/>
  <c r="B279" i="49"/>
  <c r="B19" i="48"/>
  <c r="B84" i="48"/>
  <c r="B156" i="48"/>
  <c r="B156" i="49"/>
  <c r="B196" i="49"/>
  <c r="B243" i="49"/>
  <c r="B20" i="48"/>
  <c r="B214" i="49"/>
  <c r="B290" i="49"/>
  <c r="B289" i="49"/>
  <c r="B80" i="31"/>
  <c r="B56" i="31"/>
  <c r="B69" i="31"/>
  <c r="B40" i="49"/>
  <c r="B84" i="49"/>
  <c r="B149" i="49"/>
  <c r="B206" i="49"/>
  <c r="B282" i="49"/>
  <c r="B102" i="49"/>
  <c r="B125" i="49"/>
  <c r="B83" i="49"/>
  <c r="B152" i="49"/>
  <c r="B105" i="49"/>
  <c r="B171" i="49"/>
  <c r="B269" i="49"/>
  <c r="B106" i="49"/>
  <c r="B134" i="49"/>
  <c r="B146" i="49"/>
  <c r="B60" i="48"/>
  <c r="B126" i="48"/>
  <c r="B170" i="48"/>
  <c r="B213" i="48"/>
  <c r="B319" i="48"/>
  <c r="B81" i="48"/>
  <c r="B229" i="48"/>
  <c r="B249" i="48"/>
  <c r="B305" i="48"/>
  <c r="B325" i="48"/>
  <c r="B56" i="48"/>
  <c r="B104" i="48"/>
  <c r="B161" i="48"/>
  <c r="B230" i="48"/>
  <c r="B277" i="48"/>
  <c r="B17" i="48"/>
  <c r="B114" i="48"/>
  <c r="B193" i="48"/>
  <c r="B240" i="48"/>
  <c r="B290" i="48"/>
  <c r="B235" i="48"/>
  <c r="B71" i="48"/>
  <c r="B85" i="48"/>
  <c r="B129" i="48"/>
  <c r="B232" i="48"/>
  <c r="B308" i="48"/>
  <c r="B195" i="48"/>
  <c r="B271" i="48"/>
  <c r="B40" i="47"/>
  <c r="B84" i="47"/>
  <c r="B158" i="47"/>
  <c r="B235" i="47"/>
  <c r="B311" i="47"/>
  <c r="B62" i="47"/>
  <c r="B24" i="47"/>
  <c r="B86" i="47"/>
  <c r="B130" i="47"/>
  <c r="B174" i="47"/>
  <c r="B229" i="47"/>
  <c r="B249" i="47"/>
  <c r="B276" i="47"/>
  <c r="B17" i="47"/>
  <c r="B176" i="47"/>
  <c r="B41" i="47"/>
  <c r="B36" i="47"/>
  <c r="B68" i="47"/>
  <c r="B204" i="47"/>
  <c r="B280" i="47"/>
  <c r="B311" i="46"/>
  <c r="B273" i="46"/>
  <c r="B200" i="46"/>
  <c r="B305" i="46"/>
  <c r="B325" i="46"/>
  <c r="B65" i="46"/>
  <c r="B161" i="46"/>
  <c r="B230" i="46"/>
  <c r="B277" i="46"/>
  <c r="B57" i="46"/>
  <c r="B132" i="46"/>
  <c r="B193" i="46"/>
  <c r="B240" i="46"/>
  <c r="B290" i="46"/>
  <c r="B197" i="46"/>
  <c r="B203" i="46"/>
  <c r="B279" i="46"/>
  <c r="B59" i="46"/>
  <c r="B195" i="46"/>
  <c r="B271" i="46"/>
  <c r="B202" i="44"/>
  <c r="B245" i="45"/>
  <c r="B321" i="45"/>
  <c r="B80" i="44"/>
  <c r="B269" i="44"/>
  <c r="B37" i="45"/>
  <c r="B111" i="45"/>
  <c r="B200" i="45"/>
  <c r="B276" i="45"/>
  <c r="B39" i="44"/>
  <c r="B193" i="44"/>
  <c r="B16" i="45"/>
  <c r="B44" i="45"/>
  <c r="B193" i="45"/>
  <c r="B240" i="45"/>
  <c r="B23" i="44"/>
  <c r="B66" i="44"/>
  <c r="B176" i="45"/>
  <c r="B232" i="45"/>
  <c r="B279" i="45"/>
  <c r="B329" i="45"/>
  <c r="B230" i="45"/>
  <c r="B250" i="45"/>
  <c r="B67" i="44"/>
  <c r="B242" i="45"/>
  <c r="B318" i="45"/>
  <c r="B68" i="44"/>
  <c r="B231" i="44"/>
  <c r="B107" i="45"/>
  <c r="B234" i="45"/>
  <c r="B310" i="45"/>
  <c r="B109" i="44"/>
  <c r="B128" i="44"/>
  <c r="B35" i="44"/>
  <c r="B146" i="44"/>
  <c r="B203" i="44"/>
  <c r="B253" i="44"/>
  <c r="B308" i="44"/>
  <c r="B156" i="44"/>
  <c r="B37" i="44"/>
  <c r="B110" i="44"/>
  <c r="B170" i="44"/>
  <c r="B234" i="44"/>
  <c r="B281" i="44"/>
  <c r="B175" i="44"/>
  <c r="B295" i="38"/>
  <c r="B69" i="43"/>
  <c r="B255" i="41"/>
  <c r="B160" i="46"/>
  <c r="B24" i="43"/>
  <c r="B23" i="41"/>
  <c r="B175" i="42"/>
  <c r="B173" i="46"/>
  <c r="B170" i="46"/>
  <c r="B333" i="42"/>
  <c r="B290" i="44"/>
  <c r="B21" i="43"/>
  <c r="B282" i="44"/>
  <c r="B13" i="45"/>
  <c r="B130" i="46"/>
  <c r="B103" i="46"/>
  <c r="B19" i="49"/>
  <c r="B21" i="49"/>
  <c r="B313" i="49"/>
  <c r="B308" i="49"/>
  <c r="B65" i="45"/>
  <c r="B67" i="46"/>
  <c r="B84" i="46"/>
  <c r="B306" i="47"/>
  <c r="B112" i="48"/>
  <c r="B59" i="45"/>
  <c r="B41" i="46"/>
  <c r="B12" i="46"/>
  <c r="B69" i="46"/>
  <c r="B272" i="46"/>
  <c r="B85" i="47"/>
  <c r="B66" i="47"/>
  <c r="B65" i="47"/>
  <c r="B240" i="47"/>
  <c r="B243" i="47"/>
  <c r="B20" i="49"/>
  <c r="B106" i="44"/>
  <c r="B12" i="44"/>
  <c r="B81" i="45"/>
  <c r="B124" i="45"/>
  <c r="B105" i="45"/>
  <c r="B156" i="45"/>
  <c r="B320" i="45"/>
  <c r="B60" i="46"/>
  <c r="B319" i="46"/>
  <c r="B126" i="47"/>
  <c r="B131" i="47"/>
  <c r="B124" i="47"/>
  <c r="B252" i="47"/>
  <c r="B205" i="47"/>
  <c r="B213" i="47"/>
  <c r="B281" i="47"/>
  <c r="B86" i="49"/>
  <c r="B81" i="49"/>
  <c r="B116" i="49"/>
  <c r="B191" i="49"/>
  <c r="B211" i="49"/>
  <c r="B213" i="49"/>
  <c r="B24" i="48"/>
  <c r="B102" i="48"/>
  <c r="B169" i="48"/>
  <c r="B170" i="49"/>
  <c r="B252" i="49"/>
  <c r="B251" i="49"/>
  <c r="B40" i="48"/>
  <c r="B193" i="49"/>
  <c r="B270" i="49"/>
  <c r="B86" i="31"/>
  <c r="B67" i="31"/>
  <c r="B68" i="31"/>
  <c r="B58" i="31"/>
  <c r="B13" i="49"/>
  <c r="B101" i="49"/>
  <c r="B158" i="49"/>
  <c r="B235" i="49"/>
  <c r="B311" i="49"/>
  <c r="B111" i="49"/>
  <c r="B130" i="49"/>
  <c r="B104" i="49"/>
  <c r="B161" i="49"/>
  <c r="B17" i="49"/>
  <c r="B114" i="49"/>
  <c r="B176" i="49"/>
  <c r="B278" i="49"/>
  <c r="B58" i="49"/>
  <c r="B115" i="49"/>
  <c r="B155" i="49"/>
  <c r="B244" i="48"/>
  <c r="B69" i="48"/>
  <c r="B131" i="48"/>
  <c r="B175" i="48"/>
  <c r="B281" i="48"/>
  <c r="B327" i="48"/>
  <c r="B282" i="48"/>
  <c r="B86" i="48"/>
  <c r="B238" i="48"/>
  <c r="B314" i="48"/>
  <c r="B25" i="48"/>
  <c r="B65" i="48"/>
  <c r="B113" i="48"/>
  <c r="B192" i="48"/>
  <c r="B239" i="48"/>
  <c r="B57" i="48"/>
  <c r="B202" i="48"/>
  <c r="B252" i="48"/>
  <c r="B307" i="48"/>
  <c r="B311" i="48"/>
  <c r="B58" i="48"/>
  <c r="B241" i="48"/>
  <c r="B317" i="48"/>
  <c r="B59" i="48"/>
  <c r="B204" i="48"/>
  <c r="B280" i="48"/>
  <c r="B13" i="47"/>
  <c r="B128" i="47"/>
  <c r="B172" i="47"/>
  <c r="B244" i="47"/>
  <c r="B320" i="47"/>
  <c r="B71" i="47"/>
  <c r="B42" i="47"/>
  <c r="B103" i="47"/>
  <c r="B191" i="47"/>
  <c r="B211" i="47"/>
  <c r="B238" i="47"/>
  <c r="B152" i="47"/>
  <c r="B26" i="47"/>
  <c r="B146" i="47"/>
  <c r="B11" i="47"/>
  <c r="B107" i="47"/>
  <c r="B233" i="47"/>
  <c r="B309" i="47"/>
  <c r="B320" i="46"/>
  <c r="B199" i="46"/>
  <c r="B275" i="46"/>
  <c r="B282" i="46"/>
  <c r="B267" i="46"/>
  <c r="B287" i="46"/>
  <c r="B314" i="46"/>
  <c r="B244" i="46"/>
  <c r="B83" i="46"/>
  <c r="B323" i="38"/>
  <c r="B67" i="39"/>
  <c r="B57" i="40"/>
  <c r="B151" i="41"/>
  <c r="B66" i="40"/>
  <c r="B284" i="41"/>
  <c r="B129" i="42"/>
  <c r="B233" i="43"/>
  <c r="B253" i="43"/>
  <c r="B244" i="44"/>
  <c r="B126" i="46"/>
  <c r="B85" i="41"/>
  <c r="B85" i="42"/>
  <c r="B57" i="43"/>
  <c r="B146" i="46"/>
  <c r="B169" i="46"/>
  <c r="B79" i="43"/>
  <c r="B65" i="44"/>
  <c r="B21" i="45"/>
  <c r="B109" i="46"/>
  <c r="B101" i="46"/>
  <c r="B26" i="49"/>
  <c r="B34" i="49"/>
  <c r="B38" i="49"/>
  <c r="B86" i="45"/>
  <c r="B58" i="46"/>
  <c r="B316" i="47"/>
  <c r="B319" i="47"/>
  <c r="B66" i="45"/>
  <c r="B252" i="45"/>
  <c r="B35" i="46"/>
  <c r="B15" i="46"/>
  <c r="B85" i="46"/>
  <c r="B67" i="47"/>
  <c r="B56" i="47"/>
  <c r="B69" i="47"/>
  <c r="B231" i="47"/>
  <c r="B251" i="47"/>
  <c r="B280" i="49"/>
  <c r="B126" i="44"/>
  <c r="B56" i="45"/>
  <c r="B83" i="45"/>
  <c r="B113" i="45"/>
  <c r="B114" i="45"/>
  <c r="B172" i="45"/>
  <c r="B149" i="45"/>
  <c r="B19" i="46"/>
  <c r="B70" i="46"/>
  <c r="B327" i="46"/>
  <c r="B113" i="47"/>
  <c r="B111" i="47"/>
  <c r="B110" i="47"/>
  <c r="B308" i="47"/>
  <c r="B199" i="47"/>
  <c r="B279" i="47"/>
  <c r="B289" i="47"/>
  <c r="B69" i="49"/>
  <c r="B68" i="49"/>
  <c r="B65" i="49"/>
  <c r="B173" i="49"/>
  <c r="B195" i="49"/>
  <c r="B267" i="49"/>
  <c r="B287" i="49"/>
  <c r="B82" i="48"/>
  <c r="B176" i="48"/>
  <c r="B172" i="48"/>
  <c r="B175" i="49"/>
  <c r="B232" i="49"/>
  <c r="B268" i="49"/>
  <c r="B26" i="48"/>
  <c r="B116" i="48"/>
  <c r="B199" i="49"/>
  <c r="B276" i="49"/>
  <c r="B66" i="31"/>
  <c r="B79" i="31"/>
  <c r="B201" i="31"/>
  <c r="B70" i="31"/>
  <c r="B22" i="49"/>
  <c r="B70" i="49"/>
  <c r="B110" i="49"/>
  <c r="B172" i="49"/>
  <c r="B244" i="49"/>
  <c r="B320" i="49"/>
  <c r="B62" i="49"/>
  <c r="B150" i="49"/>
  <c r="B103" i="49"/>
  <c r="B174" i="49"/>
  <c r="B113" i="49"/>
  <c r="B57" i="49"/>
  <c r="B132" i="49"/>
  <c r="B231" i="49"/>
  <c r="B307" i="49"/>
  <c r="B67" i="49"/>
  <c r="B124" i="49"/>
  <c r="B107" i="49"/>
  <c r="B12" i="48"/>
  <c r="B148" i="48"/>
  <c r="B243" i="48"/>
  <c r="B289" i="48"/>
  <c r="B313" i="48"/>
  <c r="B191" i="48"/>
  <c r="B211" i="48"/>
  <c r="B267" i="48"/>
  <c r="B287" i="48"/>
  <c r="B197" i="48"/>
  <c r="B199" i="48"/>
  <c r="B34" i="48"/>
  <c r="B83" i="48"/>
  <c r="B127" i="48"/>
  <c r="B201" i="48"/>
  <c r="B306" i="48"/>
  <c r="B237" i="48"/>
  <c r="B66" i="48"/>
  <c r="B154" i="48"/>
  <c r="B214" i="48"/>
  <c r="B269" i="48"/>
  <c r="B316" i="48"/>
  <c r="B320" i="48"/>
  <c r="B67" i="48"/>
  <c r="B115" i="48"/>
  <c r="B194" i="48"/>
  <c r="B270" i="48"/>
  <c r="B66" i="38"/>
  <c r="B162" i="39"/>
  <c r="B127" i="40"/>
  <c r="B175" i="41"/>
  <c r="B156" i="37"/>
  <c r="B243" i="38"/>
  <c r="B80" i="40"/>
  <c r="B112" i="42"/>
  <c r="B277" i="43"/>
  <c r="B233" i="44"/>
  <c r="B295" i="40"/>
  <c r="B64" i="41"/>
  <c r="B163" i="42"/>
  <c r="B163" i="43"/>
  <c r="B175" i="46"/>
  <c r="B155" i="46"/>
  <c r="B87" i="43"/>
  <c r="B85" i="44"/>
  <c r="B12" i="45"/>
  <c r="B102" i="46"/>
  <c r="B128" i="46"/>
  <c r="B42" i="49"/>
  <c r="B23" i="49"/>
  <c r="B305" i="49"/>
  <c r="B325" i="49"/>
  <c r="B80" i="45"/>
  <c r="B328" i="45"/>
  <c r="B64" i="46"/>
  <c r="B307" i="47"/>
  <c r="B327" i="47"/>
  <c r="B79" i="45"/>
  <c r="B23" i="46"/>
  <c r="B24" i="46"/>
  <c r="B205" i="46"/>
  <c r="B58" i="47"/>
  <c r="B83" i="47"/>
  <c r="B241" i="47"/>
  <c r="B239" i="47"/>
  <c r="B328" i="47"/>
  <c r="B319" i="49"/>
  <c r="B127" i="44"/>
  <c r="B60" i="45"/>
  <c r="B116" i="45"/>
  <c r="B106" i="45"/>
  <c r="B126" i="45"/>
  <c r="B171" i="45"/>
  <c r="B160" i="45"/>
  <c r="B25" i="46"/>
  <c r="B86" i="46"/>
  <c r="B116" i="47"/>
  <c r="B106" i="47"/>
  <c r="B104" i="47"/>
  <c r="B102" i="47"/>
  <c r="B38" i="47"/>
  <c r="B192" i="47"/>
  <c r="B272" i="47"/>
  <c r="B59" i="49"/>
  <c r="B56" i="49"/>
  <c r="B201" i="49"/>
  <c r="B272" i="49"/>
  <c r="B156" i="47"/>
  <c r="B13" i="48"/>
  <c r="B79" i="48"/>
  <c r="B149" i="48"/>
  <c r="B192" i="49"/>
  <c r="B238" i="49"/>
  <c r="B275" i="49"/>
  <c r="B14" i="48"/>
  <c r="B103" i="48"/>
  <c r="B203" i="49"/>
  <c r="B281" i="49"/>
  <c r="B60" i="31"/>
  <c r="B115" i="31"/>
  <c r="B57" i="31"/>
  <c r="B59" i="31"/>
  <c r="B35" i="49"/>
  <c r="B79" i="49"/>
  <c r="B128" i="49"/>
  <c r="B197" i="49"/>
  <c r="B273" i="49"/>
  <c r="B71" i="49"/>
  <c r="B159" i="49"/>
  <c r="B112" i="49"/>
  <c r="B127" i="49"/>
  <c r="B66" i="49"/>
  <c r="B154" i="49"/>
  <c r="B240" i="49"/>
  <c r="B316" i="49"/>
  <c r="B80" i="49"/>
  <c r="B129" i="49"/>
  <c r="B21" i="48"/>
  <c r="B109" i="48"/>
  <c r="B157" i="48"/>
  <c r="B205" i="48"/>
  <c r="B251" i="48"/>
  <c r="B64" i="48"/>
  <c r="B200" i="48"/>
  <c r="B276" i="48"/>
  <c r="B273" i="48"/>
  <c r="B39" i="48"/>
  <c r="B152" i="48"/>
  <c r="B268" i="48"/>
  <c r="B315" i="48"/>
  <c r="B105" i="48"/>
  <c r="B171" i="48"/>
  <c r="B231" i="48"/>
  <c r="B278" i="48"/>
  <c r="B328" i="48"/>
  <c r="B206" i="48"/>
  <c r="B62" i="48"/>
  <c r="B275" i="48"/>
  <c r="B80" i="48"/>
  <c r="B124" i="48"/>
  <c r="B203" i="48"/>
  <c r="B279" i="48"/>
  <c r="B107" i="48"/>
  <c r="B242" i="48"/>
  <c r="B318" i="48"/>
  <c r="B35" i="47"/>
  <c r="B79" i="47"/>
  <c r="B149" i="47"/>
  <c r="B206" i="47"/>
  <c r="B282" i="47"/>
  <c r="B37" i="47"/>
  <c r="B159" i="47"/>
  <c r="B15" i="47"/>
  <c r="B81" i="47"/>
  <c r="B125" i="47"/>
  <c r="B169" i="47"/>
  <c r="B267" i="47"/>
  <c r="B287" i="47"/>
  <c r="B314" i="47"/>
  <c r="B171" i="47"/>
  <c r="B19" i="47"/>
  <c r="B173" i="47"/>
  <c r="B59" i="47"/>
  <c r="B195" i="47"/>
  <c r="B271" i="47"/>
  <c r="B235" i="46"/>
  <c r="B71" i="46"/>
  <c r="B237" i="46"/>
  <c r="B313" i="46"/>
  <c r="B191" i="46"/>
  <c r="B211" i="46"/>
  <c r="B238" i="46"/>
  <c r="B56" i="46"/>
  <c r="B152" i="46"/>
  <c r="B268" i="46"/>
  <c r="B315" i="46"/>
  <c r="B26" i="46"/>
  <c r="B114" i="46"/>
  <c r="B176" i="46"/>
  <c r="B231" i="46"/>
  <c r="B278" i="46"/>
  <c r="B328" i="46"/>
  <c r="B194" i="46"/>
  <c r="B270" i="46"/>
  <c r="B20" i="46"/>
  <c r="B147" i="46"/>
  <c r="B242" i="46"/>
  <c r="B318" i="46"/>
  <c r="B236" i="45"/>
  <c r="B312" i="45"/>
  <c r="B59" i="44"/>
  <c r="B23" i="45"/>
  <c r="B102" i="45"/>
  <c r="B64" i="44"/>
  <c r="B39" i="45"/>
  <c r="B161" i="45"/>
  <c r="B231" i="45"/>
  <c r="B278" i="45"/>
  <c r="B201" i="45"/>
  <c r="B84" i="44"/>
  <c r="B214" i="44"/>
  <c r="B26" i="45"/>
  <c r="B215" i="45"/>
  <c r="B270" i="45"/>
  <c r="B317" i="45"/>
  <c r="B206" i="44"/>
  <c r="B315" i="45"/>
  <c r="B40" i="44"/>
  <c r="B233" i="45"/>
  <c r="B309" i="45"/>
  <c r="B41" i="44"/>
  <c r="B56" i="44"/>
  <c r="B20" i="45"/>
  <c r="B205" i="45"/>
  <c r="B281" i="45"/>
  <c r="B70" i="44"/>
  <c r="B115" i="44"/>
  <c r="B154" i="44"/>
  <c r="B22" i="44"/>
  <c r="B129" i="44"/>
  <c r="B194" i="44"/>
  <c r="B241" i="44"/>
  <c r="B291" i="44"/>
  <c r="B147" i="44"/>
  <c r="B24" i="44"/>
  <c r="B101" i="44"/>
  <c r="B157" i="44"/>
  <c r="B272" i="44"/>
  <c r="B319" i="44"/>
  <c r="B158" i="44"/>
  <c r="B197" i="47"/>
  <c r="B14" i="47"/>
  <c r="B200" i="47"/>
  <c r="B20" i="47"/>
  <c r="B229" i="46"/>
  <c r="B249" i="46"/>
  <c r="B239" i="46"/>
  <c r="B154" i="46"/>
  <c r="B252" i="46"/>
  <c r="B232" i="46"/>
  <c r="B204" i="46"/>
  <c r="B198" i="45"/>
  <c r="B204" i="44"/>
  <c r="B150" i="45"/>
  <c r="B21" i="44"/>
  <c r="B127" i="45"/>
  <c r="B79" i="44"/>
  <c r="B194" i="45"/>
  <c r="B291" i="45"/>
  <c r="B16" i="44"/>
  <c r="B44" i="44"/>
  <c r="B11" i="44"/>
  <c r="B195" i="45"/>
  <c r="B81" i="44"/>
  <c r="B243" i="45"/>
  <c r="B114" i="44"/>
  <c r="B155" i="44"/>
  <c r="B270" i="44"/>
  <c r="B171" i="44"/>
  <c r="B131" i="44"/>
  <c r="B243" i="44"/>
  <c r="B112" i="44"/>
  <c r="B198" i="44"/>
  <c r="B321" i="44"/>
  <c r="B105" i="43"/>
  <c r="B150" i="43"/>
  <c r="B61" i="43"/>
  <c r="B89" i="43"/>
  <c r="B133" i="43"/>
  <c r="B86" i="43"/>
  <c r="B130" i="43"/>
  <c r="B113" i="43"/>
  <c r="B256" i="43"/>
  <c r="B20" i="43"/>
  <c r="B114" i="43"/>
  <c r="B246" i="43"/>
  <c r="B22" i="43"/>
  <c r="B134" i="43"/>
  <c r="B234" i="43"/>
  <c r="B35" i="42"/>
  <c r="B113" i="42"/>
  <c r="B284" i="42"/>
  <c r="B39" i="42"/>
  <c r="B172" i="42"/>
  <c r="B285" i="42"/>
  <c r="B82" i="42"/>
  <c r="B273" i="42"/>
  <c r="B276" i="42"/>
  <c r="B88" i="42"/>
  <c r="B68" i="42"/>
  <c r="B152" i="42"/>
  <c r="B326" i="43"/>
  <c r="B14" i="43"/>
  <c r="B71" i="43"/>
  <c r="B287" i="43"/>
  <c r="B56" i="43"/>
  <c r="B117" i="43"/>
  <c r="B179" i="43"/>
  <c r="B272" i="43"/>
  <c r="B292" i="43"/>
  <c r="B323" i="43"/>
  <c r="B17" i="43"/>
  <c r="B248" i="43"/>
  <c r="B19" i="43"/>
  <c r="B80" i="43"/>
  <c r="B283" i="43"/>
  <c r="B326" i="42"/>
  <c r="B14" i="42"/>
  <c r="B71" i="42"/>
  <c r="B133" i="42"/>
  <c r="B278" i="42"/>
  <c r="B321" i="42"/>
  <c r="B15" i="42"/>
  <c r="B81" i="42"/>
  <c r="B125" i="42"/>
  <c r="B322" i="42"/>
  <c r="B323" i="42"/>
  <c r="B17" i="42"/>
  <c r="B315" i="42"/>
  <c r="B26" i="42"/>
  <c r="B67" i="42"/>
  <c r="B154" i="42"/>
  <c r="B70" i="41"/>
  <c r="B114" i="41"/>
  <c r="B202" i="41"/>
  <c r="B286" i="41"/>
  <c r="B71" i="41"/>
  <c r="B177" i="41"/>
  <c r="B278" i="41"/>
  <c r="B321" i="41"/>
  <c r="B204" i="41"/>
  <c r="B313" i="41"/>
  <c r="B326" i="41"/>
  <c r="B83" i="41"/>
  <c r="B161" i="41"/>
  <c r="B205" i="41"/>
  <c r="B66" i="41"/>
  <c r="B153" i="41"/>
  <c r="B182" i="41"/>
  <c r="B197" i="41"/>
  <c r="B273" i="41"/>
  <c r="B324" i="41"/>
  <c r="B67" i="41"/>
  <c r="B207" i="41"/>
  <c r="B325" i="41"/>
  <c r="B68" i="48"/>
  <c r="B22" i="47"/>
  <c r="B273" i="47"/>
  <c r="B23" i="47"/>
  <c r="B64" i="47"/>
  <c r="B147" i="47"/>
  <c r="B276" i="46"/>
  <c r="B17" i="46"/>
  <c r="B171" i="46"/>
  <c r="B269" i="46"/>
  <c r="B241" i="46"/>
  <c r="B11" i="46"/>
  <c r="B233" i="46"/>
  <c r="B207" i="45"/>
  <c r="B238" i="44"/>
  <c r="B14" i="45"/>
  <c r="B159" i="45"/>
  <c r="B314" i="45"/>
  <c r="B34" i="44"/>
  <c r="B152" i="45"/>
  <c r="B269" i="45"/>
  <c r="B192" i="45"/>
  <c r="B212" i="45"/>
  <c r="B195" i="44"/>
  <c r="B203" i="45"/>
  <c r="B308" i="45"/>
  <c r="B192" i="44"/>
  <c r="B212" i="44"/>
  <c r="B25" i="44"/>
  <c r="B204" i="45"/>
  <c r="B20" i="44"/>
  <c r="B200" i="44"/>
  <c r="B11" i="45"/>
  <c r="B272" i="45"/>
  <c r="B102" i="44"/>
  <c r="B13" i="44"/>
  <c r="B176" i="44"/>
  <c r="B279" i="44"/>
  <c r="B15" i="44"/>
  <c r="B148" i="44"/>
  <c r="B17" i="44"/>
  <c r="B150" i="44"/>
  <c r="B236" i="44"/>
  <c r="B151" i="44"/>
  <c r="B179" i="44"/>
  <c r="B115" i="43"/>
  <c r="B162" i="43"/>
  <c r="B235" i="43"/>
  <c r="B82" i="43"/>
  <c r="B102" i="43"/>
  <c r="B156" i="43"/>
  <c r="B284" i="43"/>
  <c r="B110" i="43"/>
  <c r="B125" i="43"/>
  <c r="B319" i="43"/>
  <c r="B68" i="43"/>
  <c r="B132" i="43"/>
  <c r="B40" i="43"/>
  <c r="B149" i="43"/>
  <c r="B335" i="43"/>
  <c r="B57" i="42"/>
  <c r="B156" i="42"/>
  <c r="B282" i="42"/>
  <c r="B59" i="42"/>
  <c r="B243" i="42"/>
  <c r="B126" i="42"/>
  <c r="B286" i="42"/>
  <c r="B84" i="42"/>
  <c r="B22" i="42"/>
  <c r="B294" i="42"/>
  <c r="B335" i="42"/>
  <c r="B83" i="42"/>
  <c r="B162" i="42"/>
  <c r="B281" i="42"/>
  <c r="B23" i="43"/>
  <c r="B236" i="43"/>
  <c r="B313" i="43"/>
  <c r="B25" i="43"/>
  <c r="B65" i="43"/>
  <c r="B152" i="43"/>
  <c r="B238" i="43"/>
  <c r="B281" i="43"/>
  <c r="B26" i="43"/>
  <c r="B36" i="43"/>
  <c r="B154" i="43"/>
  <c r="B23" i="42"/>
  <c r="B106" i="42"/>
  <c r="B177" i="42"/>
  <c r="B287" i="42"/>
  <c r="B24" i="42"/>
  <c r="B86" i="42"/>
  <c r="B130" i="42"/>
  <c r="B280" i="42"/>
  <c r="B334" i="42"/>
  <c r="B247" i="42"/>
  <c r="B110" i="42"/>
  <c r="B239" i="42"/>
  <c r="B324" i="42"/>
  <c r="B19" i="42"/>
  <c r="B80" i="42"/>
  <c r="B241" i="42"/>
  <c r="B325" i="42"/>
  <c r="B79" i="41"/>
  <c r="B149" i="41"/>
  <c r="B218" i="41"/>
  <c r="B294" i="41"/>
  <c r="B200" i="41"/>
  <c r="B150" i="41"/>
  <c r="B194" i="41"/>
  <c r="B214" i="41"/>
  <c r="B287" i="41"/>
  <c r="B86" i="41"/>
  <c r="B322" i="41"/>
  <c r="B209" i="41"/>
  <c r="B108" i="41"/>
  <c r="B174" i="41"/>
  <c r="B217" i="41"/>
  <c r="B314" i="41"/>
  <c r="B233" i="48"/>
  <c r="B70" i="47"/>
  <c r="B150" i="47"/>
  <c r="B112" i="47"/>
  <c r="B305" i="47"/>
  <c r="B325" i="47"/>
  <c r="B161" i="47"/>
  <c r="B242" i="47"/>
  <c r="B62" i="46"/>
  <c r="B192" i="46"/>
  <c r="B66" i="46"/>
  <c r="B202" i="46"/>
  <c r="B307" i="46"/>
  <c r="B206" i="46"/>
  <c r="B308" i="46"/>
  <c r="B68" i="46"/>
  <c r="B280" i="46"/>
  <c r="B274" i="45"/>
  <c r="B316" i="44"/>
  <c r="B62" i="45"/>
  <c r="B268" i="45"/>
  <c r="B288" i="45"/>
  <c r="B240" i="44"/>
  <c r="B25" i="45"/>
  <c r="B202" i="45"/>
  <c r="B307" i="45"/>
  <c r="B306" i="45"/>
  <c r="B326" i="45"/>
  <c r="B36" i="44"/>
  <c r="B241" i="45"/>
  <c r="B239" i="45"/>
  <c r="B86" i="44"/>
  <c r="B271" i="45"/>
  <c r="B82" i="44"/>
  <c r="B278" i="44"/>
  <c r="B147" i="45"/>
  <c r="B319" i="45"/>
  <c r="B104" i="44"/>
  <c r="B107" i="44"/>
  <c r="B215" i="44"/>
  <c r="B317" i="44"/>
  <c r="B173" i="44"/>
  <c r="B62" i="44"/>
  <c r="B196" i="44"/>
  <c r="B152" i="44"/>
  <c r="B26" i="44"/>
  <c r="B159" i="44"/>
  <c r="B274" i="44"/>
  <c r="B160" i="44"/>
  <c r="B107" i="43"/>
  <c r="B135" i="43"/>
  <c r="B173" i="43"/>
  <c r="B12" i="43"/>
  <c r="B84" i="43"/>
  <c r="B177" i="43"/>
  <c r="B13" i="43"/>
  <c r="B112" i="43"/>
  <c r="B172" i="43"/>
  <c r="B126" i="43"/>
  <c r="B157" i="43"/>
  <c r="B81" i="43"/>
  <c r="B158" i="43"/>
  <c r="B320" i="43"/>
  <c r="B106" i="43"/>
  <c r="B160" i="43"/>
  <c r="B70" i="42"/>
  <c r="B242" i="42"/>
  <c r="B114" i="42"/>
  <c r="B256" i="42"/>
  <c r="B311" i="42"/>
  <c r="B331" i="42"/>
  <c r="B20" i="42"/>
  <c r="B179" i="42"/>
  <c r="B319" i="42"/>
  <c r="B21" i="42"/>
  <c r="B275" i="42"/>
  <c r="B38" i="42"/>
  <c r="B66" i="42"/>
  <c r="B11" i="42"/>
  <c r="B105" i="42"/>
  <c r="B173" i="42"/>
  <c r="B37" i="43"/>
  <c r="B245" i="43"/>
  <c r="B312" i="43"/>
  <c r="B322" i="43"/>
  <c r="B34" i="43"/>
  <c r="B83" i="43"/>
  <c r="B161" i="43"/>
  <c r="B247" i="43"/>
  <c r="B315" i="43"/>
  <c r="B58" i="43"/>
  <c r="B241" i="43"/>
  <c r="B325" i="43"/>
  <c r="B37" i="42"/>
  <c r="B115" i="42"/>
  <c r="B236" i="42"/>
  <c r="B42" i="42"/>
  <c r="B237" i="42"/>
  <c r="B296" i="42"/>
  <c r="B108" i="42"/>
  <c r="B255" i="42"/>
  <c r="B127" i="42"/>
  <c r="B248" i="42"/>
  <c r="B36" i="42"/>
  <c r="B102" i="42"/>
  <c r="B274" i="42"/>
  <c r="B319" i="41"/>
  <c r="B84" i="41"/>
  <c r="B158" i="41"/>
  <c r="B256" i="41"/>
  <c r="B311" i="41"/>
  <c r="B331" i="41"/>
  <c r="B159" i="41"/>
  <c r="B203" i="41"/>
  <c r="B280" i="41"/>
  <c r="B334" i="41"/>
  <c r="B56" i="41"/>
  <c r="B117" i="41"/>
  <c r="B179" i="41"/>
  <c r="B272" i="41"/>
  <c r="B292" i="41"/>
  <c r="B323" i="41"/>
  <c r="B17" i="41"/>
  <c r="B110" i="41"/>
  <c r="B171" i="41"/>
  <c r="B239" i="41"/>
  <c r="B154" i="41"/>
  <c r="B283" i="41"/>
  <c r="B17" i="40"/>
  <c r="B15" i="40"/>
  <c r="B71" i="40"/>
  <c r="B131" i="40"/>
  <c r="B242" i="40"/>
  <c r="B317" i="40"/>
  <c r="B209" i="40"/>
  <c r="B117" i="40"/>
  <c r="B160" i="40"/>
  <c r="B287" i="40"/>
  <c r="B11" i="40"/>
  <c r="B152" i="40"/>
  <c r="B204" i="40"/>
  <c r="B12" i="40"/>
  <c r="B68" i="40"/>
  <c r="B132" i="40"/>
  <c r="B179" i="40"/>
  <c r="B281" i="40"/>
  <c r="B218" i="40"/>
  <c r="B154" i="40"/>
  <c r="B248" i="40"/>
  <c r="B113" i="40"/>
  <c r="B207" i="40"/>
  <c r="B316" i="40"/>
  <c r="B35" i="39"/>
  <c r="B79" i="39"/>
  <c r="B244" i="39"/>
  <c r="B209" i="39"/>
  <c r="B62" i="39"/>
  <c r="B194" i="39"/>
  <c r="B214" i="39"/>
  <c r="B312" i="39"/>
  <c r="B322" i="39"/>
  <c r="B34" i="39"/>
  <c r="B108" i="39"/>
  <c r="B281" i="39"/>
  <c r="B26" i="39"/>
  <c r="B239" i="39"/>
  <c r="B19" i="39"/>
  <c r="B40" i="38"/>
  <c r="B62" i="38"/>
  <c r="B114" i="38"/>
  <c r="B178" i="38"/>
  <c r="B233" i="38"/>
  <c r="B253" i="38"/>
  <c r="B284" i="38"/>
  <c r="B39" i="38"/>
  <c r="B194" i="38"/>
  <c r="B214" i="38"/>
  <c r="B245" i="38"/>
  <c r="B20" i="38"/>
  <c r="B80" i="38"/>
  <c r="B161" i="38"/>
  <c r="B280" i="38"/>
  <c r="B200" i="38"/>
  <c r="B12" i="38"/>
  <c r="B111" i="38"/>
  <c r="B171" i="38"/>
  <c r="B217" i="38"/>
  <c r="B272" i="38"/>
  <c r="B292" i="38"/>
  <c r="B197" i="38"/>
  <c r="B35" i="38"/>
  <c r="B126" i="38"/>
  <c r="B241" i="38"/>
  <c r="B35" i="37"/>
  <c r="B79" i="37"/>
  <c r="B244" i="37"/>
  <c r="B309" i="48"/>
  <c r="B160" i="47"/>
  <c r="B154" i="47"/>
  <c r="B155" i="47"/>
  <c r="B318" i="47"/>
  <c r="B201" i="46"/>
  <c r="B306" i="46"/>
  <c r="B105" i="46"/>
  <c r="B214" i="46"/>
  <c r="B316" i="46"/>
  <c r="B317" i="46"/>
  <c r="B107" i="46"/>
  <c r="B309" i="46"/>
  <c r="B283" i="45"/>
  <c r="B19" i="44"/>
  <c r="B71" i="45"/>
  <c r="B238" i="45"/>
  <c r="B277" i="45"/>
  <c r="B34" i="45"/>
  <c r="B316" i="45"/>
  <c r="B38" i="44"/>
  <c r="B17" i="45"/>
  <c r="B253" i="45"/>
  <c r="B197" i="44"/>
  <c r="B280" i="45"/>
  <c r="B87" i="44"/>
  <c r="B196" i="45"/>
  <c r="B60" i="44"/>
  <c r="B174" i="44"/>
  <c r="B116" i="44"/>
  <c r="B232" i="44"/>
  <c r="B329" i="44"/>
  <c r="B71" i="44"/>
  <c r="B205" i="44"/>
  <c r="B310" i="44"/>
  <c r="B149" i="44"/>
  <c r="B161" i="44"/>
  <c r="B103" i="44"/>
  <c r="B172" i="44"/>
  <c r="B312" i="44"/>
  <c r="B169" i="44"/>
  <c r="B131" i="43"/>
  <c r="B175" i="43"/>
  <c r="B35" i="43"/>
  <c r="B111" i="43"/>
  <c r="B242" i="43"/>
  <c r="B64" i="43"/>
  <c r="B128" i="43"/>
  <c r="B243" i="43"/>
  <c r="B311" i="43"/>
  <c r="B331" i="43"/>
  <c r="B103" i="43"/>
  <c r="B244" i="43"/>
  <c r="B104" i="43"/>
  <c r="B176" i="43"/>
  <c r="B127" i="43"/>
  <c r="B116" i="43"/>
  <c r="B178" i="43"/>
  <c r="B13" i="42"/>
  <c r="B87" i="42"/>
  <c r="B157" i="42"/>
  <c r="B272" i="42"/>
  <c r="B292" i="42"/>
  <c r="B60" i="42"/>
  <c r="B244" i="42"/>
  <c r="B34" i="42"/>
  <c r="B320" i="42"/>
  <c r="B65" i="42"/>
  <c r="B79" i="42"/>
  <c r="B40" i="42"/>
  <c r="B131" i="42"/>
  <c r="B234" i="42"/>
  <c r="B317" i="43"/>
  <c r="B62" i="43"/>
  <c r="B278" i="43"/>
  <c r="B321" i="43"/>
  <c r="B334" i="43"/>
  <c r="B39" i="43"/>
  <c r="B108" i="43"/>
  <c r="B174" i="43"/>
  <c r="B255" i="43"/>
  <c r="B314" i="43"/>
  <c r="B239" i="43"/>
  <c r="B324" i="43"/>
  <c r="B88" i="43"/>
  <c r="B67" i="43"/>
  <c r="B274" i="43"/>
  <c r="B317" i="42"/>
  <c r="B62" i="42"/>
  <c r="B128" i="42"/>
  <c r="B245" i="42"/>
  <c r="B312" i="42"/>
  <c r="B64" i="42"/>
  <c r="B116" i="42"/>
  <c r="B246" i="42"/>
  <c r="B313" i="42"/>
  <c r="B117" i="42"/>
  <c r="B314" i="42"/>
  <c r="B132" i="42"/>
  <c r="B58" i="42"/>
  <c r="B111" i="42"/>
  <c r="B283" i="42"/>
  <c r="B105" i="41"/>
  <c r="B180" i="41"/>
  <c r="B320" i="41"/>
  <c r="B62" i="41"/>
  <c r="B172" i="41"/>
  <c r="B312" i="41"/>
  <c r="B335" i="41"/>
  <c r="B195" i="41"/>
  <c r="B296" i="41"/>
  <c r="B317" i="41"/>
  <c r="B65" i="41"/>
  <c r="B152" i="41"/>
  <c r="B196" i="41"/>
  <c r="B281" i="41"/>
  <c r="B57" i="41"/>
  <c r="B127" i="41"/>
  <c r="B176" i="41"/>
  <c r="B248" i="41"/>
  <c r="B315" i="41"/>
  <c r="B58" i="41"/>
  <c r="B198" i="41"/>
  <c r="B316" i="41"/>
  <c r="B22" i="40"/>
  <c r="B24" i="40"/>
  <c r="B84" i="40"/>
  <c r="B148" i="40"/>
  <c r="B208" i="40"/>
  <c r="B326" i="40"/>
  <c r="B19" i="40"/>
  <c r="B130" i="40"/>
  <c r="B177" i="40"/>
  <c r="B236" i="40"/>
  <c r="B161" i="40"/>
  <c r="B237" i="40"/>
  <c r="B21" i="40"/>
  <c r="B85" i="40"/>
  <c r="B153" i="40"/>
  <c r="B181" i="40"/>
  <c r="B196" i="40"/>
  <c r="B247" i="40"/>
  <c r="B13" i="40"/>
  <c r="B197" i="40"/>
  <c r="B70" i="40"/>
  <c r="B126" i="40"/>
  <c r="B241" i="40"/>
  <c r="B325" i="40"/>
  <c r="B202" i="39"/>
  <c r="B311" i="39"/>
  <c r="B331" i="39"/>
  <c r="B14" i="39"/>
  <c r="B71" i="39"/>
  <c r="B159" i="39"/>
  <c r="B203" i="39"/>
  <c r="B278" i="39"/>
  <c r="B319" i="39"/>
  <c r="B151" i="39"/>
  <c r="B280" i="39"/>
  <c r="B39" i="39"/>
  <c r="B152" i="39"/>
  <c r="B247" i="39"/>
  <c r="B248" i="39"/>
  <c r="B36" i="39"/>
  <c r="B241" i="39"/>
  <c r="B154" i="38"/>
  <c r="B15" i="38"/>
  <c r="B71" i="38"/>
  <c r="B131" i="38"/>
  <c r="B242" i="38"/>
  <c r="B317" i="38"/>
  <c r="B36" i="38"/>
  <c r="B151" i="38"/>
  <c r="B203" i="38"/>
  <c r="B278" i="38"/>
  <c r="B19" i="38"/>
  <c r="B41" i="38"/>
  <c r="B110" i="38"/>
  <c r="B174" i="38"/>
  <c r="B237" i="38"/>
  <c r="B209" i="38"/>
  <c r="B21" i="38"/>
  <c r="B132" i="38"/>
  <c r="B179" i="38"/>
  <c r="B238" i="38"/>
  <c r="B281" i="38"/>
  <c r="B206" i="38"/>
  <c r="B14" i="38"/>
  <c r="B156" i="38"/>
  <c r="B274" i="38"/>
  <c r="B317" i="37"/>
  <c r="B319" i="37"/>
  <c r="B202" i="37"/>
  <c r="B311" i="37"/>
  <c r="B331" i="37"/>
  <c r="B206" i="41"/>
  <c r="B62" i="40"/>
  <c r="B178" i="40"/>
  <c r="B284" i="40"/>
  <c r="B108" i="40"/>
  <c r="B203" i="40"/>
  <c r="B195" i="40"/>
  <c r="B59" i="40"/>
  <c r="B171" i="40"/>
  <c r="B272" i="40"/>
  <c r="B292" i="40"/>
  <c r="B202" i="40"/>
  <c r="B39" i="40"/>
  <c r="B23" i="40"/>
  <c r="B198" i="40"/>
  <c r="B200" i="39"/>
  <c r="B70" i="39"/>
  <c r="B177" i="39"/>
  <c r="B15" i="39"/>
  <c r="B125" i="39"/>
  <c r="B25" i="39"/>
  <c r="B174" i="39"/>
  <c r="B272" i="39"/>
  <c r="B292" i="39"/>
  <c r="B17" i="39"/>
  <c r="B315" i="39"/>
  <c r="B198" i="39"/>
  <c r="B176" i="38"/>
  <c r="B105" i="38"/>
  <c r="B216" i="38"/>
  <c r="B117" i="38"/>
  <c r="B236" i="38"/>
  <c r="B11" i="38"/>
  <c r="B152" i="38"/>
  <c r="B102" i="38"/>
  <c r="B205" i="38"/>
  <c r="B113" i="38"/>
  <c r="B70" i="37"/>
  <c r="B203" i="37"/>
  <c r="B278" i="37"/>
  <c r="B62" i="37"/>
  <c r="B195" i="37"/>
  <c r="B56" i="37"/>
  <c r="B117" i="37"/>
  <c r="B205" i="37"/>
  <c r="B314" i="37"/>
  <c r="B248" i="37"/>
  <c r="B111" i="37"/>
  <c r="B241" i="37"/>
  <c r="B325" i="37"/>
  <c r="B200" i="36"/>
  <c r="B17" i="36"/>
  <c r="B19" i="36"/>
  <c r="B83" i="36"/>
  <c r="B194" i="36"/>
  <c r="B214" i="36"/>
  <c r="B245" i="36"/>
  <c r="B312" i="36"/>
  <c r="B65" i="36"/>
  <c r="B320" i="36"/>
  <c r="B58" i="36"/>
  <c r="B110" i="36"/>
  <c r="B174" i="36"/>
  <c r="B237" i="36"/>
  <c r="B68" i="36"/>
  <c r="B35" i="36"/>
  <c r="B248" i="36"/>
  <c r="B154" i="36"/>
  <c r="B14" i="36"/>
  <c r="B79" i="36"/>
  <c r="B156" i="36"/>
  <c r="B274" i="36"/>
  <c r="B317" i="35"/>
  <c r="B203" i="35"/>
  <c r="B81" i="35"/>
  <c r="B322" i="35"/>
  <c r="B62" i="35"/>
  <c r="B56" i="35"/>
  <c r="B117" i="35"/>
  <c r="B281" i="35"/>
  <c r="B17" i="35"/>
  <c r="B239" i="35"/>
  <c r="B154" i="35"/>
  <c r="B274" i="35"/>
  <c r="B84" i="34"/>
  <c r="B17" i="34"/>
  <c r="B65" i="34"/>
  <c r="B125" i="34"/>
  <c r="B172" i="34"/>
  <c r="B235" i="34"/>
  <c r="B286" i="34"/>
  <c r="B332" i="34"/>
  <c r="B117" i="34"/>
  <c r="B81" i="34"/>
  <c r="B58" i="34"/>
  <c r="B110" i="34"/>
  <c r="B174" i="34"/>
  <c r="B237" i="34"/>
  <c r="B62" i="34"/>
  <c r="B12" i="34"/>
  <c r="B59" i="34"/>
  <c r="B111" i="34"/>
  <c r="B171" i="34"/>
  <c r="B217" i="34"/>
  <c r="B272" i="34"/>
  <c r="B292" i="34"/>
  <c r="B323" i="34"/>
  <c r="B13" i="34"/>
  <c r="B82" i="34"/>
  <c r="B163" i="34"/>
  <c r="B248" i="34"/>
  <c r="B315" i="34"/>
  <c r="B70" i="34"/>
  <c r="B274" i="34"/>
  <c r="B217" i="33"/>
  <c r="B63" i="33"/>
  <c r="B178" i="33"/>
  <c r="B279" i="33"/>
  <c r="B65" i="33"/>
  <c r="B196" i="33"/>
  <c r="B82" i="33"/>
  <c r="B35" i="33"/>
  <c r="B109" i="33"/>
  <c r="B282" i="33"/>
  <c r="B163" i="33"/>
  <c r="B240" i="33"/>
  <c r="B15" i="33"/>
  <c r="B199" i="33"/>
  <c r="B157" i="32"/>
  <c r="B85" i="32"/>
  <c r="B149" i="32"/>
  <c r="B209" i="32"/>
  <c r="B255" i="32"/>
  <c r="B327" i="32"/>
  <c r="B173" i="32"/>
  <c r="B151" i="32"/>
  <c r="B245" i="32"/>
  <c r="B279" i="32"/>
  <c r="B210" i="32"/>
  <c r="B59" i="32"/>
  <c r="B111" i="32"/>
  <c r="B162" i="32"/>
  <c r="B281" i="32"/>
  <c r="B335" i="32"/>
  <c r="B178" i="32"/>
  <c r="B26" i="32"/>
  <c r="B112" i="32"/>
  <c r="B180" i="32"/>
  <c r="B239" i="32"/>
  <c r="B282" i="32"/>
  <c r="B155" i="32"/>
  <c r="B207" i="32"/>
  <c r="B176" i="31"/>
  <c r="B21" i="31"/>
  <c r="B280" i="31"/>
  <c r="B22" i="31"/>
  <c r="B159" i="31"/>
  <c r="B282" i="41"/>
  <c r="B80" i="41"/>
  <c r="B105" i="40"/>
  <c r="B216" i="40"/>
  <c r="B245" i="40"/>
  <c r="B20" i="40"/>
  <c r="B246" i="40"/>
  <c r="B102" i="40"/>
  <c r="B205" i="40"/>
  <c r="B314" i="40"/>
  <c r="B35" i="40"/>
  <c r="B206" i="40"/>
  <c r="B79" i="40"/>
  <c r="B274" i="40"/>
  <c r="B149" i="39"/>
  <c r="B128" i="39"/>
  <c r="B64" i="39"/>
  <c r="B317" i="39"/>
  <c r="B56" i="39"/>
  <c r="B205" i="39"/>
  <c r="B314" i="39"/>
  <c r="B197" i="39"/>
  <c r="B24" i="38"/>
  <c r="B148" i="38"/>
  <c r="B254" i="38"/>
  <c r="B17" i="38"/>
  <c r="B160" i="38"/>
  <c r="B287" i="38"/>
  <c r="B58" i="38"/>
  <c r="B195" i="38"/>
  <c r="B313" i="38"/>
  <c r="B202" i="38"/>
  <c r="B247" i="38"/>
  <c r="B239" i="38"/>
  <c r="B13" i="38"/>
  <c r="B198" i="38"/>
  <c r="B105" i="37"/>
  <c r="B12" i="37"/>
  <c r="B14" i="37"/>
  <c r="B287" i="37"/>
  <c r="B71" i="37"/>
  <c r="B64" i="37"/>
  <c r="B116" i="37"/>
  <c r="B322" i="37"/>
  <c r="B25" i="37"/>
  <c r="B65" i="37"/>
  <c r="B174" i="37"/>
  <c r="B272" i="37"/>
  <c r="B292" i="37"/>
  <c r="B17" i="37"/>
  <c r="B197" i="37"/>
  <c r="B67" i="37"/>
  <c r="B154" i="37"/>
  <c r="B317" i="36"/>
  <c r="B84" i="36"/>
  <c r="B209" i="36"/>
  <c r="B26" i="36"/>
  <c r="B36" i="36"/>
  <c r="B108" i="36"/>
  <c r="B151" i="36"/>
  <c r="B203" i="36"/>
  <c r="B278" i="36"/>
  <c r="B321" i="36"/>
  <c r="B81" i="36"/>
  <c r="B86" i="36"/>
  <c r="B11" i="36"/>
  <c r="B67" i="36"/>
  <c r="B127" i="36"/>
  <c r="B195" i="36"/>
  <c r="B246" i="36"/>
  <c r="B313" i="36"/>
  <c r="B85" i="36"/>
  <c r="B60" i="36"/>
  <c r="B163" i="36"/>
  <c r="B23" i="36"/>
  <c r="B104" i="36"/>
  <c r="B198" i="36"/>
  <c r="B283" i="36"/>
  <c r="B326" i="35"/>
  <c r="B312" i="35"/>
  <c r="B280" i="35"/>
  <c r="B71" i="35"/>
  <c r="B25" i="35"/>
  <c r="B65" i="35"/>
  <c r="B152" i="35"/>
  <c r="B196" i="35"/>
  <c r="B247" i="35"/>
  <c r="B202" i="35"/>
  <c r="B26" i="35"/>
  <c r="B248" i="35"/>
  <c r="B58" i="35"/>
  <c r="B198" i="35"/>
  <c r="B283" i="35"/>
  <c r="B26" i="34"/>
  <c r="B86" i="34"/>
  <c r="B133" i="34"/>
  <c r="B244" i="34"/>
  <c r="B294" i="34"/>
  <c r="B130" i="34"/>
  <c r="B312" i="34"/>
  <c r="B200" i="34"/>
  <c r="B83" i="34"/>
  <c r="B11" i="34"/>
  <c r="B67" i="34"/>
  <c r="B127" i="34"/>
  <c r="B195" i="34"/>
  <c r="B246" i="34"/>
  <c r="B313" i="34"/>
  <c r="B71" i="34"/>
  <c r="B64" i="34"/>
  <c r="B21" i="34"/>
  <c r="B68" i="34"/>
  <c r="B132" i="34"/>
  <c r="B179" i="34"/>
  <c r="B238" i="34"/>
  <c r="B281" i="34"/>
  <c r="B22" i="34"/>
  <c r="B103" i="34"/>
  <c r="B197" i="34"/>
  <c r="B273" i="34"/>
  <c r="B324" i="34"/>
  <c r="B79" i="34"/>
  <c r="B283" i="34"/>
  <c r="B82" i="31"/>
  <c r="B318" i="33"/>
  <c r="B203" i="33"/>
  <c r="B72" i="33"/>
  <c r="B195" i="33"/>
  <c r="B215" i="33"/>
  <c r="B288" i="33"/>
  <c r="B19" i="33"/>
  <c r="B314" i="33"/>
  <c r="B40" i="33"/>
  <c r="B153" i="33"/>
  <c r="B197" i="33"/>
  <c r="B248" i="33"/>
  <c r="B58" i="33"/>
  <c r="B172" i="33"/>
  <c r="B249" i="33"/>
  <c r="B316" i="33"/>
  <c r="B326" i="33"/>
  <c r="B242" i="32"/>
  <c r="B106" i="32"/>
  <c r="B158" i="32"/>
  <c r="B217" i="32"/>
  <c r="B276" i="32"/>
  <c r="B181" i="32"/>
  <c r="B109" i="32"/>
  <c r="B288" i="32"/>
  <c r="B195" i="32"/>
  <c r="B215" i="32"/>
  <c r="B25" i="32"/>
  <c r="B68" i="32"/>
  <c r="B128" i="32"/>
  <c r="B175" i="32"/>
  <c r="B238" i="32"/>
  <c r="B257" i="32"/>
  <c r="B237" i="32"/>
  <c r="B60" i="32"/>
  <c r="B197" i="32"/>
  <c r="B248" i="32"/>
  <c r="B315" i="32"/>
  <c r="B164" i="32"/>
  <c r="B240" i="32"/>
  <c r="B172" i="31"/>
  <c r="B146" i="31"/>
  <c r="B317" i="31"/>
  <c r="B124" i="31"/>
  <c r="B38" i="31"/>
  <c r="B149" i="31"/>
  <c r="B169" i="31"/>
  <c r="B110" i="30"/>
  <c r="B159" i="30"/>
  <c r="B125" i="30"/>
  <c r="B111" i="30"/>
  <c r="B313" i="30"/>
  <c r="B266" i="30"/>
  <c r="B171" i="30"/>
  <c r="B234" i="31"/>
  <c r="B129" i="31"/>
  <c r="B156" i="30"/>
  <c r="B274" i="30"/>
  <c r="B323" i="30"/>
  <c r="B105" i="31"/>
  <c r="B161" i="31"/>
  <c r="B212" i="31"/>
  <c r="B277" i="30"/>
  <c r="B23" i="31"/>
  <c r="B203" i="31"/>
  <c r="B265" i="31"/>
  <c r="B285" i="31"/>
  <c r="B311" i="31"/>
  <c r="B104" i="30"/>
  <c r="B169" i="30"/>
  <c r="B278" i="30"/>
  <c r="B88" i="41"/>
  <c r="B274" i="41"/>
  <c r="B176" i="40"/>
  <c r="B114" i="40"/>
  <c r="B233" i="40"/>
  <c r="B253" i="40"/>
  <c r="B200" i="40"/>
  <c r="B151" i="40"/>
  <c r="B278" i="40"/>
  <c r="B41" i="40"/>
  <c r="B111" i="40"/>
  <c r="B217" i="40"/>
  <c r="B323" i="40"/>
  <c r="B163" i="40"/>
  <c r="B239" i="40"/>
  <c r="B104" i="40"/>
  <c r="B283" i="40"/>
  <c r="B22" i="39"/>
  <c r="B286" i="39"/>
  <c r="B236" i="39"/>
  <c r="B81" i="39"/>
  <c r="B195" i="39"/>
  <c r="B326" i="39"/>
  <c r="B65" i="39"/>
  <c r="B325" i="39"/>
  <c r="B37" i="38"/>
  <c r="B157" i="38"/>
  <c r="B275" i="38"/>
  <c r="B26" i="38"/>
  <c r="B177" i="38"/>
  <c r="B67" i="38"/>
  <c r="B204" i="38"/>
  <c r="B322" i="38"/>
  <c r="B218" i="38"/>
  <c r="B162" i="38"/>
  <c r="B255" i="38"/>
  <c r="B248" i="38"/>
  <c r="B22" i="38"/>
  <c r="B207" i="38"/>
  <c r="B22" i="37"/>
  <c r="B286" i="37"/>
  <c r="B200" i="37"/>
  <c r="B236" i="37"/>
  <c r="B15" i="37"/>
  <c r="B81" i="37"/>
  <c r="B125" i="37"/>
  <c r="B280" i="37"/>
  <c r="B34" i="37"/>
  <c r="B281" i="37"/>
  <c r="B26" i="37"/>
  <c r="B19" i="37"/>
  <c r="B198" i="37"/>
  <c r="B283" i="37"/>
  <c r="B326" i="36"/>
  <c r="B62" i="36"/>
  <c r="B218" i="36"/>
  <c r="B57" i="36"/>
  <c r="B117" i="36"/>
  <c r="B160" i="36"/>
  <c r="B287" i="36"/>
  <c r="B39" i="36"/>
  <c r="B202" i="36"/>
  <c r="B20" i="36"/>
  <c r="B80" i="36"/>
  <c r="B152" i="36"/>
  <c r="B204" i="36"/>
  <c r="B322" i="36"/>
  <c r="B314" i="36"/>
  <c r="B13" i="36"/>
  <c r="B197" i="36"/>
  <c r="B315" i="36"/>
  <c r="B69" i="36"/>
  <c r="B176" i="36"/>
  <c r="B113" i="36"/>
  <c r="B207" i="36"/>
  <c r="B316" i="36"/>
  <c r="B278" i="35"/>
  <c r="B237" i="35"/>
  <c r="B15" i="35"/>
  <c r="B34" i="35"/>
  <c r="B205" i="35"/>
  <c r="B314" i="35"/>
  <c r="B200" i="35"/>
  <c r="B311" i="35"/>
  <c r="B331" i="35"/>
  <c r="B57" i="35"/>
  <c r="B197" i="35"/>
  <c r="B315" i="35"/>
  <c r="B67" i="35"/>
  <c r="B39" i="34"/>
  <c r="B150" i="34"/>
  <c r="B202" i="34"/>
  <c r="B256" i="34"/>
  <c r="B311" i="34"/>
  <c r="B331" i="34"/>
  <c r="B278" i="34"/>
  <c r="B321" i="34"/>
  <c r="B209" i="34"/>
  <c r="B194" i="34"/>
  <c r="B214" i="34"/>
  <c r="B20" i="34"/>
  <c r="B80" i="34"/>
  <c r="B152" i="34"/>
  <c r="B204" i="34"/>
  <c r="B322" i="34"/>
  <c r="B317" i="34"/>
  <c r="B57" i="34"/>
  <c r="B38" i="34"/>
  <c r="B85" i="34"/>
  <c r="B196" i="34"/>
  <c r="B247" i="34"/>
  <c r="B293" i="34"/>
  <c r="B60" i="34"/>
  <c r="B112" i="34"/>
  <c r="B206" i="34"/>
  <c r="B282" i="34"/>
  <c r="B198" i="34"/>
  <c r="B327" i="33"/>
  <c r="B17" i="33"/>
  <c r="B11" i="33"/>
  <c r="B151" i="33"/>
  <c r="B204" i="33"/>
  <c r="B36" i="33"/>
  <c r="B323" i="33"/>
  <c r="B12" i="33"/>
  <c r="B13" i="33"/>
  <c r="B57" i="33"/>
  <c r="B206" i="33"/>
  <c r="B315" i="33"/>
  <c r="B201" i="33"/>
  <c r="B38" i="33"/>
  <c r="B198" i="33"/>
  <c r="B274" i="33"/>
  <c r="B37" i="33"/>
  <c r="B275" i="33"/>
  <c r="B63" i="32"/>
  <c r="B115" i="32"/>
  <c r="B179" i="32"/>
  <c r="B234" i="32"/>
  <c r="B254" i="32"/>
  <c r="B285" i="32"/>
  <c r="B203" i="32"/>
  <c r="B118" i="32"/>
  <c r="B204" i="32"/>
  <c r="B34" i="32"/>
  <c r="B81" i="32"/>
  <c r="B196" i="32"/>
  <c r="B247" i="32"/>
  <c r="B314" i="32"/>
  <c r="B152" i="32"/>
  <c r="B246" i="32"/>
  <c r="B69" i="32"/>
  <c r="B163" i="32"/>
  <c r="B206" i="32"/>
  <c r="B256" i="32"/>
  <c r="B177" i="32"/>
  <c r="B249" i="32"/>
  <c r="B199" i="32"/>
  <c r="B158" i="31"/>
  <c r="B13" i="31"/>
  <c r="B132" i="31"/>
  <c r="B155" i="31"/>
  <c r="B160" i="31"/>
  <c r="B85" i="31"/>
  <c r="B131" i="30"/>
  <c r="B175" i="30"/>
  <c r="B127" i="30"/>
  <c r="B124" i="30"/>
  <c r="B101" i="30"/>
  <c r="B102" i="30"/>
  <c r="B267" i="30"/>
  <c r="B243" i="31"/>
  <c r="B173" i="30"/>
  <c r="B286" i="30"/>
  <c r="B11" i="31"/>
  <c r="B114" i="31"/>
  <c r="B174" i="31"/>
  <c r="B242" i="31"/>
  <c r="B316" i="31"/>
  <c r="B310" i="31"/>
  <c r="B305" i="30"/>
  <c r="B40" i="31"/>
  <c r="B228" i="31"/>
  <c r="B248" i="31"/>
  <c r="B274" i="31"/>
  <c r="B323" i="31"/>
  <c r="B113" i="30"/>
  <c r="B177" i="30"/>
  <c r="B162" i="41"/>
  <c r="B37" i="40"/>
  <c r="B157" i="40"/>
  <c r="B275" i="40"/>
  <c r="B36" i="40"/>
  <c r="B194" i="40"/>
  <c r="B214" i="40"/>
  <c r="B174" i="40"/>
  <c r="B38" i="40"/>
  <c r="B162" i="40"/>
  <c r="B255" i="40"/>
  <c r="B26" i="40"/>
  <c r="B14" i="40"/>
  <c r="B156" i="40"/>
  <c r="B320" i="39"/>
  <c r="B287" i="39"/>
  <c r="B116" i="39"/>
  <c r="B237" i="39"/>
  <c r="B154" i="39"/>
  <c r="B163" i="38"/>
  <c r="B84" i="38"/>
  <c r="B208" i="38"/>
  <c r="B326" i="38"/>
  <c r="B108" i="38"/>
  <c r="B130" i="38"/>
  <c r="B127" i="38"/>
  <c r="B246" i="38"/>
  <c r="B38" i="38"/>
  <c r="B196" i="38"/>
  <c r="B293" i="38"/>
  <c r="B104" i="38"/>
  <c r="B283" i="38"/>
  <c r="B326" i="37"/>
  <c r="B320" i="37"/>
  <c r="B209" i="37"/>
  <c r="B194" i="37"/>
  <c r="B214" i="37"/>
  <c r="B312" i="37"/>
  <c r="B237" i="37"/>
  <c r="B39" i="37"/>
  <c r="B108" i="37"/>
  <c r="B247" i="37"/>
  <c r="B315" i="37"/>
  <c r="B239" i="37"/>
  <c r="B36" i="37"/>
  <c r="B102" i="37"/>
  <c r="B64" i="36"/>
  <c r="B319" i="36"/>
  <c r="B71" i="36"/>
  <c r="B332" i="36"/>
  <c r="B66" i="36"/>
  <c r="B130" i="36"/>
  <c r="B177" i="36"/>
  <c r="B236" i="36"/>
  <c r="B56" i="36"/>
  <c r="B311" i="36"/>
  <c r="B331" i="36"/>
  <c r="B41" i="36"/>
  <c r="B88" i="36"/>
  <c r="B161" i="36"/>
  <c r="B280" i="36"/>
  <c r="B334" i="36"/>
  <c r="B59" i="36"/>
  <c r="B323" i="36"/>
  <c r="B22" i="36"/>
  <c r="B239" i="36"/>
  <c r="B324" i="36"/>
  <c r="B82" i="36"/>
  <c r="B206" i="36"/>
  <c r="B70" i="36"/>
  <c r="B126" i="36"/>
  <c r="B241" i="36"/>
  <c r="B325" i="36"/>
  <c r="B194" i="35"/>
  <c r="B214" i="35"/>
  <c r="B287" i="35"/>
  <c r="B319" i="35"/>
  <c r="B64" i="35"/>
  <c r="B195" i="35"/>
  <c r="B313" i="35"/>
  <c r="B39" i="35"/>
  <c r="B108" i="35"/>
  <c r="B272" i="35"/>
  <c r="B292" i="35"/>
  <c r="B209" i="35"/>
  <c r="B320" i="35"/>
  <c r="B273" i="35"/>
  <c r="B19" i="35"/>
  <c r="B241" i="35"/>
  <c r="B325" i="35"/>
  <c r="B56" i="34"/>
  <c r="B116" i="34"/>
  <c r="B159" i="34"/>
  <c r="B218" i="34"/>
  <c r="B320" i="34"/>
  <c r="B108" i="34"/>
  <c r="B287" i="34"/>
  <c r="B319" i="34"/>
  <c r="B203" i="34"/>
  <c r="B41" i="34"/>
  <c r="B88" i="34"/>
  <c r="B161" i="34"/>
  <c r="B280" i="34"/>
  <c r="B334" i="34"/>
  <c r="B326" i="34"/>
  <c r="B66" i="34"/>
  <c r="B102" i="34"/>
  <c r="B162" i="34"/>
  <c r="B205" i="34"/>
  <c r="B255" i="34"/>
  <c r="B314" i="34"/>
  <c r="B69" i="34"/>
  <c r="B154" i="34"/>
  <c r="B239" i="34"/>
  <c r="B61" i="34"/>
  <c r="B89" i="34"/>
  <c r="B207" i="34"/>
  <c r="B325" i="34"/>
  <c r="B209" i="33"/>
  <c r="B26" i="33"/>
  <c r="B20" i="33"/>
  <c r="B160" i="33"/>
  <c r="B216" i="33"/>
  <c r="B313" i="33"/>
  <c r="B269" i="31"/>
  <c r="B113" i="31"/>
  <c r="B146" i="30"/>
  <c r="B314" i="31"/>
  <c r="B240" i="31"/>
  <c r="B125" i="31"/>
  <c r="B26" i="31"/>
  <c r="B280" i="30"/>
  <c r="B271" i="31"/>
  <c r="B267" i="31"/>
  <c r="B128" i="31"/>
  <c r="B34" i="31"/>
  <c r="B233" i="30"/>
  <c r="B244" i="30"/>
  <c r="B174" i="30"/>
  <c r="B312" i="31"/>
  <c r="B266" i="31"/>
  <c r="B157" i="31"/>
  <c r="B101" i="31"/>
  <c r="B24" i="31"/>
  <c r="B306" i="30"/>
  <c r="B130" i="30"/>
  <c r="B286" i="31"/>
  <c r="B126" i="31"/>
  <c r="B127" i="31"/>
  <c r="B302" i="30"/>
  <c r="B322" i="30"/>
  <c r="B126" i="30"/>
  <c r="B157" i="30"/>
  <c r="B170" i="30"/>
  <c r="B115" i="30"/>
  <c r="B147" i="31"/>
  <c r="B208" i="32"/>
  <c r="B172" i="32"/>
  <c r="B42" i="32"/>
  <c r="B131" i="32"/>
  <c r="B160" i="32"/>
  <c r="B243" i="32"/>
  <c r="B175" i="33"/>
  <c r="B152" i="33"/>
  <c r="P144" i="1"/>
  <c r="B315" i="31"/>
  <c r="B241" i="31"/>
  <c r="B104" i="31"/>
  <c r="B116" i="30"/>
  <c r="B305" i="31"/>
  <c r="B231" i="31"/>
  <c r="B112" i="31"/>
  <c r="B17" i="31"/>
  <c r="B271" i="30"/>
  <c r="B313" i="31"/>
  <c r="B239" i="31"/>
  <c r="B111" i="31"/>
  <c r="B25" i="31"/>
  <c r="B279" i="30"/>
  <c r="B161" i="30"/>
  <c r="B303" i="31"/>
  <c r="B204" i="31"/>
  <c r="B148" i="31"/>
  <c r="B71" i="31"/>
  <c r="B15" i="31"/>
  <c r="B269" i="30"/>
  <c r="B249" i="31"/>
  <c r="B14" i="31"/>
  <c r="B200" i="31"/>
  <c r="B41" i="31"/>
  <c r="B265" i="30"/>
  <c r="B285" i="30"/>
  <c r="B112" i="30"/>
  <c r="B303" i="30"/>
  <c r="B148" i="30"/>
  <c r="B103" i="30"/>
  <c r="B192" i="31"/>
  <c r="B172" i="30"/>
  <c r="B103" i="32"/>
  <c r="B205" i="32"/>
  <c r="B216" i="32"/>
  <c r="B236" i="32"/>
  <c r="B36" i="31"/>
  <c r="B284" i="33"/>
  <c r="B14" i="33"/>
  <c r="B66" i="33"/>
  <c r="B306" i="31"/>
  <c r="B232" i="31"/>
  <c r="B19" i="31"/>
  <c r="B107" i="30"/>
  <c r="B277" i="31"/>
  <c r="B206" i="31"/>
  <c r="B103" i="31"/>
  <c r="B317" i="30"/>
  <c r="B304" i="31"/>
  <c r="B230" i="31"/>
  <c r="B102" i="31"/>
  <c r="B152" i="30"/>
  <c r="B238" i="31"/>
  <c r="B195" i="31"/>
  <c r="B131" i="31"/>
  <c r="B62" i="31"/>
  <c r="B308" i="31"/>
  <c r="B237" i="31"/>
  <c r="B314" i="30"/>
  <c r="B191" i="31"/>
  <c r="B211" i="31"/>
  <c r="B20" i="31"/>
  <c r="B116" i="31"/>
  <c r="B158" i="30"/>
  <c r="B276" i="30"/>
  <c r="B193" i="31"/>
  <c r="B35" i="31"/>
  <c r="B171" i="31"/>
  <c r="B198" i="32"/>
  <c r="B273" i="32"/>
  <c r="B293" i="32"/>
  <c r="B17" i="32"/>
  <c r="B153" i="32"/>
  <c r="B201" i="32"/>
  <c r="B132" i="32"/>
  <c r="B155" i="33"/>
  <c r="B210" i="33"/>
  <c r="B273" i="33"/>
  <c r="B293" i="33"/>
  <c r="B22" i="33"/>
  <c r="AP142" i="1"/>
  <c r="B180" i="34"/>
  <c r="P142" i="1"/>
  <c r="B151" i="30"/>
  <c r="B179" i="30"/>
  <c r="AC12" i="1"/>
  <c r="P12" i="1"/>
  <c r="B83" i="31"/>
  <c r="B196" i="31"/>
  <c r="B16" i="31"/>
  <c r="B109" i="31"/>
  <c r="Q7" i="1"/>
  <c r="B16" i="30"/>
  <c r="B30" i="30"/>
  <c r="B196" i="30"/>
  <c r="P123" i="1"/>
  <c r="AP139" i="1"/>
  <c r="B42" i="34"/>
  <c r="B307" i="30"/>
  <c r="B273" i="31"/>
  <c r="AP9" i="1"/>
  <c r="B132" i="30"/>
  <c r="B109" i="30"/>
  <c r="B173" i="31"/>
  <c r="P138" i="1"/>
  <c r="B128" i="30"/>
  <c r="B273" i="30"/>
  <c r="B61" i="30"/>
  <c r="B89" i="30"/>
  <c r="P141" i="1"/>
  <c r="AP141" i="1"/>
  <c r="B134" i="34"/>
  <c r="P137" i="1"/>
  <c r="AP137" i="1"/>
  <c r="B135" i="32"/>
  <c r="P147" i="1"/>
  <c r="AP147" i="1"/>
  <c r="B42" i="38"/>
  <c r="P93" i="1"/>
  <c r="AP143" i="1"/>
  <c r="B42" i="36"/>
  <c r="P143" i="1"/>
  <c r="AP128" i="1"/>
  <c r="P128" i="1"/>
  <c r="AP134" i="1"/>
  <c r="P134" i="1"/>
  <c r="AP86" i="1"/>
  <c r="B88" i="40"/>
  <c r="P86" i="1"/>
  <c r="AP97" i="1"/>
  <c r="B42" i="43"/>
  <c r="P97" i="1"/>
  <c r="AP100" i="1"/>
  <c r="B180" i="43"/>
  <c r="P100" i="1"/>
  <c r="AP92" i="1"/>
  <c r="B180" i="42"/>
  <c r="P92" i="1"/>
  <c r="AP95" i="1"/>
  <c r="B134" i="41"/>
  <c r="P95" i="1"/>
  <c r="P131" i="1"/>
  <c r="AP131" i="1"/>
  <c r="AP121" i="1"/>
  <c r="P121" i="1"/>
  <c r="P125" i="1"/>
  <c r="AP125" i="1"/>
  <c r="P132" i="1"/>
  <c r="AP132" i="1"/>
  <c r="P13" i="1"/>
  <c r="P89" i="1"/>
  <c r="AP48" i="1"/>
  <c r="B87" i="47"/>
  <c r="P48" i="1"/>
  <c r="AP46" i="1"/>
  <c r="B177" i="45"/>
  <c r="P46" i="1"/>
  <c r="P54" i="1"/>
  <c r="AP54" i="1"/>
  <c r="B177" i="49"/>
  <c r="AP44" i="1"/>
  <c r="B87" i="45"/>
  <c r="P44" i="1"/>
  <c r="P50" i="1"/>
  <c r="AP50" i="1"/>
  <c r="B177" i="47"/>
  <c r="P32" i="1"/>
  <c r="AP52" i="1"/>
  <c r="B87" i="49"/>
  <c r="P52" i="1"/>
  <c r="AP40" i="1"/>
  <c r="B87" i="48"/>
  <c r="P40" i="1"/>
  <c r="P42" i="1"/>
  <c r="AP42" i="1"/>
  <c r="B177" i="48"/>
  <c r="AP36" i="1"/>
  <c r="B87" i="46"/>
  <c r="P36" i="1"/>
  <c r="AP14" i="1"/>
  <c r="B177" i="31"/>
  <c r="P14" i="1"/>
  <c r="P9" i="1"/>
  <c r="AL34" i="1"/>
  <c r="B327" i="44"/>
  <c r="CN34" i="1"/>
  <c r="CO34" i="1"/>
  <c r="CP34" i="1"/>
  <c r="CQ34" i="1"/>
  <c r="CR34" i="1"/>
  <c r="CS34" i="1"/>
  <c r="CT34" i="1"/>
  <c r="CU34" i="1"/>
  <c r="AL88" i="1"/>
  <c r="B332" i="40"/>
  <c r="CN88" i="1"/>
  <c r="CO88" i="1"/>
  <c r="CQ88" i="1"/>
  <c r="CR88" i="1"/>
  <c r="CP88" i="1"/>
  <c r="CS88" i="1"/>
  <c r="CT88" i="1"/>
  <c r="CU88" i="1"/>
  <c r="AL96" i="1"/>
  <c r="CR96" i="1"/>
  <c r="CS96" i="1"/>
  <c r="CT96" i="1"/>
  <c r="CU96" i="1"/>
  <c r="CN96" i="1"/>
  <c r="CO96" i="1"/>
  <c r="CP96" i="1"/>
  <c r="CQ96" i="1"/>
  <c r="CW96" i="1"/>
  <c r="B338" i="41"/>
  <c r="AL10" i="1"/>
  <c r="B324" i="30"/>
  <c r="CN10" i="1"/>
  <c r="CO10" i="1"/>
  <c r="CP10" i="1"/>
  <c r="CQ10" i="1"/>
  <c r="CR10" i="1"/>
  <c r="CS10" i="1"/>
  <c r="CT10" i="1"/>
  <c r="CU10" i="1"/>
  <c r="B325" i="30"/>
  <c r="AL124" i="1"/>
  <c r="CR124" i="1"/>
  <c r="CS124" i="1"/>
  <c r="CT124" i="1"/>
  <c r="CU124" i="1"/>
  <c r="CN124" i="1"/>
  <c r="CO124" i="1"/>
  <c r="CP124" i="1"/>
  <c r="CQ124" i="1"/>
  <c r="CW124" i="1"/>
  <c r="AL7" i="1"/>
  <c r="B213" i="30"/>
  <c r="CN7" i="1"/>
  <c r="CO7" i="1"/>
  <c r="CP7" i="1"/>
  <c r="CQ7" i="1"/>
  <c r="CR7" i="1"/>
  <c r="CS7" i="1"/>
  <c r="CT7" i="1"/>
  <c r="CU7" i="1"/>
  <c r="B214" i="30"/>
  <c r="AL122" i="1"/>
  <c r="CR122" i="1"/>
  <c r="CS122" i="1"/>
  <c r="CT122" i="1"/>
  <c r="CU122" i="1"/>
  <c r="CN122" i="1"/>
  <c r="CO122" i="1"/>
  <c r="CP122" i="1"/>
  <c r="CQ122" i="1"/>
  <c r="CW122" i="1"/>
  <c r="AL129" i="1"/>
  <c r="CR129" i="1"/>
  <c r="CS129" i="1"/>
  <c r="CT129" i="1"/>
  <c r="CU129" i="1"/>
  <c r="CN129" i="1"/>
  <c r="CO129" i="1"/>
  <c r="CP129" i="1"/>
  <c r="CQ129" i="1"/>
  <c r="CW129" i="1"/>
  <c r="AL130" i="1"/>
  <c r="CR130" i="1"/>
  <c r="CS130" i="1"/>
  <c r="CT130" i="1"/>
  <c r="CU130" i="1"/>
  <c r="CN130" i="1"/>
  <c r="CO130" i="1"/>
  <c r="CP130" i="1"/>
  <c r="CQ130" i="1"/>
  <c r="CW130" i="1"/>
  <c r="AL126" i="1"/>
  <c r="CR126" i="1"/>
  <c r="CS126" i="1"/>
  <c r="CT126" i="1"/>
  <c r="CU126" i="1"/>
  <c r="CN126" i="1"/>
  <c r="CO126" i="1"/>
  <c r="CP126" i="1"/>
  <c r="CQ126" i="1"/>
  <c r="CW126" i="1"/>
  <c r="AL136" i="1"/>
  <c r="B258" i="32"/>
  <c r="CR136" i="1"/>
  <c r="CT136" i="1"/>
  <c r="CU136" i="1"/>
  <c r="CN136" i="1"/>
  <c r="CO136" i="1"/>
  <c r="CP136" i="1"/>
  <c r="CQ136" i="1"/>
  <c r="CS136" i="1"/>
  <c r="AL149" i="1"/>
  <c r="CR149" i="1"/>
  <c r="CO149" i="1"/>
  <c r="CP149" i="1"/>
  <c r="CS149" i="1"/>
  <c r="CT149" i="1"/>
  <c r="CU149" i="1"/>
  <c r="CQ149" i="1"/>
  <c r="CN149" i="1"/>
  <c r="AL120" i="1"/>
  <c r="CR120" i="1"/>
  <c r="CS120" i="1"/>
  <c r="CT120" i="1"/>
  <c r="CU120" i="1"/>
  <c r="CN120" i="1"/>
  <c r="CO120" i="1"/>
  <c r="CP120" i="1"/>
  <c r="CQ120" i="1"/>
  <c r="AL146" i="1"/>
  <c r="CR146" i="1"/>
  <c r="CN146" i="1"/>
  <c r="CO146" i="1"/>
  <c r="CP146" i="1"/>
  <c r="CQ146" i="1"/>
  <c r="CS146" i="1"/>
  <c r="CT146" i="1"/>
  <c r="CU146" i="1"/>
  <c r="AL31" i="1"/>
  <c r="B213" i="44"/>
  <c r="CN31" i="1"/>
  <c r="CO31" i="1"/>
  <c r="CP31" i="1"/>
  <c r="CV31" i="1"/>
  <c r="B217" i="44"/>
  <c r="CQ31" i="1"/>
  <c r="CR31" i="1"/>
  <c r="CS31" i="1"/>
  <c r="CT31" i="1"/>
  <c r="CU31" i="1"/>
  <c r="B216" i="44"/>
  <c r="AL133" i="1"/>
  <c r="CR133" i="1"/>
  <c r="CS133" i="1"/>
  <c r="CT133" i="1"/>
  <c r="CU133" i="1"/>
  <c r="CN133" i="1"/>
  <c r="CO133" i="1"/>
  <c r="CP133" i="1"/>
  <c r="CQ133" i="1"/>
  <c r="AL99" i="1"/>
  <c r="B293" i="43"/>
  <c r="CR99" i="1"/>
  <c r="CS99" i="1"/>
  <c r="CT99" i="1"/>
  <c r="CU99" i="1"/>
  <c r="CN99" i="1"/>
  <c r="CO99" i="1"/>
  <c r="CP99" i="1"/>
  <c r="CQ99" i="1"/>
  <c r="CW99" i="1"/>
  <c r="AL37" i="1"/>
  <c r="CN37" i="1"/>
  <c r="CV37" i="1"/>
  <c r="CO37" i="1"/>
  <c r="CP37" i="1"/>
  <c r="CQ37" i="1"/>
  <c r="CR37" i="1"/>
  <c r="CS37" i="1"/>
  <c r="CT37" i="1"/>
  <c r="CU37" i="1"/>
  <c r="AL11" i="1"/>
  <c r="B213" i="31"/>
  <c r="CN11" i="1"/>
  <c r="CO11" i="1"/>
  <c r="CP11" i="1"/>
  <c r="CQ11" i="1"/>
  <c r="CR11" i="1"/>
  <c r="CS11" i="1"/>
  <c r="CT11" i="1"/>
  <c r="CU11" i="1"/>
  <c r="B214" i="31"/>
  <c r="AL53" i="1"/>
  <c r="B288" i="49"/>
  <c r="CN53" i="1"/>
  <c r="CO53" i="1"/>
  <c r="CP53" i="1"/>
  <c r="CQ53" i="1"/>
  <c r="CR53" i="1"/>
  <c r="CS53" i="1"/>
  <c r="CT53" i="1"/>
  <c r="CU53" i="1"/>
  <c r="AL47" i="1"/>
  <c r="CN47" i="1"/>
  <c r="CO47" i="1"/>
  <c r="CP47" i="1"/>
  <c r="CQ47" i="1"/>
  <c r="CR47" i="1"/>
  <c r="CS47" i="1"/>
  <c r="CT47" i="1"/>
  <c r="CU47" i="1"/>
  <c r="AL87" i="1"/>
  <c r="CN87" i="1"/>
  <c r="CO87" i="1"/>
  <c r="CQ87" i="1"/>
  <c r="CR87" i="1"/>
  <c r="CT87" i="1"/>
  <c r="CU87" i="1"/>
  <c r="CP87" i="1"/>
  <c r="CS87" i="1"/>
  <c r="AL148" i="1"/>
  <c r="CR148" i="1"/>
  <c r="CN148" i="1"/>
  <c r="CO148" i="1"/>
  <c r="CP148" i="1"/>
  <c r="CQ148" i="1"/>
  <c r="CS148" i="1"/>
  <c r="CT148" i="1"/>
  <c r="CU148" i="1"/>
  <c r="AL139" i="1"/>
  <c r="B215" i="34"/>
  <c r="CR139" i="1"/>
  <c r="CT139" i="1"/>
  <c r="CU139" i="1"/>
  <c r="CN139" i="1"/>
  <c r="CO139" i="1"/>
  <c r="CP139" i="1"/>
  <c r="CQ139" i="1"/>
  <c r="CS139" i="1"/>
  <c r="AL140" i="1"/>
  <c r="B257" i="34"/>
  <c r="CR140" i="1"/>
  <c r="CU140" i="1"/>
  <c r="B258" i="34"/>
  <c r="CN140" i="1"/>
  <c r="CO140" i="1"/>
  <c r="CP140" i="1"/>
  <c r="CQ140" i="1"/>
  <c r="CS140" i="1"/>
  <c r="CT140" i="1"/>
  <c r="AL45" i="1"/>
  <c r="B289" i="45"/>
  <c r="CN45" i="1"/>
  <c r="CO45" i="1"/>
  <c r="CP45" i="1"/>
  <c r="CQ45" i="1"/>
  <c r="CW45" i="1"/>
  <c r="CR45" i="1"/>
  <c r="CS45" i="1"/>
  <c r="CT45" i="1"/>
  <c r="CU45" i="1"/>
  <c r="AL8" i="1"/>
  <c r="B250" i="30"/>
  <c r="CN8" i="1"/>
  <c r="CO8" i="1"/>
  <c r="CP8" i="1"/>
  <c r="CQ8" i="1"/>
  <c r="CR8" i="1"/>
  <c r="CS8" i="1"/>
  <c r="CT8" i="1"/>
  <c r="CU8" i="1"/>
  <c r="B251" i="30"/>
  <c r="AL51" i="1"/>
  <c r="B212" i="49"/>
  <c r="CN51" i="1"/>
  <c r="CO51" i="1"/>
  <c r="CP51" i="1"/>
  <c r="CQ51" i="1"/>
  <c r="CR51" i="1"/>
  <c r="CS51" i="1"/>
  <c r="CT51" i="1"/>
  <c r="CU51" i="1"/>
  <c r="AL98" i="1"/>
  <c r="B254" i="43"/>
  <c r="CR98" i="1"/>
  <c r="CS98" i="1"/>
  <c r="CT98" i="1"/>
  <c r="CU98" i="1"/>
  <c r="CN98" i="1"/>
  <c r="CV98" i="1"/>
  <c r="CO98" i="1"/>
  <c r="CP98" i="1"/>
  <c r="CQ98" i="1"/>
  <c r="AL49" i="1"/>
  <c r="B288" i="47"/>
  <c r="CN49" i="1"/>
  <c r="CO49" i="1"/>
  <c r="CP49" i="1"/>
  <c r="CQ49" i="1"/>
  <c r="CR49" i="1"/>
  <c r="CS49" i="1"/>
  <c r="CT49" i="1"/>
  <c r="CU49" i="1"/>
  <c r="AL43" i="1"/>
  <c r="B213" i="45"/>
  <c r="CN43" i="1"/>
  <c r="CO43" i="1"/>
  <c r="CP43" i="1"/>
  <c r="CQ43" i="1"/>
  <c r="CR43" i="1"/>
  <c r="CS43" i="1"/>
  <c r="CT43" i="1"/>
  <c r="CU43" i="1"/>
  <c r="AL33" i="1"/>
  <c r="CN33" i="1"/>
  <c r="CO33" i="1"/>
  <c r="CP33" i="1"/>
  <c r="CQ33" i="1"/>
  <c r="CR33" i="1"/>
  <c r="CS33" i="1"/>
  <c r="CT33" i="1"/>
  <c r="CU33" i="1"/>
  <c r="B200" i="32"/>
  <c r="B153" i="38"/>
  <c r="B182" i="38"/>
  <c r="B296" i="38"/>
  <c r="B272" i="48"/>
  <c r="B283" i="48"/>
  <c r="B332" i="41"/>
  <c r="B151" i="46"/>
  <c r="B179" i="46"/>
  <c r="B277" i="42"/>
  <c r="B288" i="42"/>
  <c r="Q150" i="1"/>
  <c r="B107" i="42"/>
  <c r="B136" i="42"/>
  <c r="B106" i="48"/>
  <c r="B134" i="48"/>
  <c r="Q38" i="1"/>
  <c r="B212" i="47"/>
  <c r="B207" i="30"/>
  <c r="B16" i="46"/>
  <c r="B30" i="46"/>
  <c r="B310" i="46"/>
  <c r="B321" i="46"/>
  <c r="B316" i="38"/>
  <c r="Q91" i="1"/>
  <c r="B196" i="46"/>
  <c r="B207" i="46"/>
  <c r="Q41" i="1"/>
  <c r="Q35" i="1"/>
  <c r="B238" i="41"/>
  <c r="B249" i="41"/>
  <c r="B199" i="40"/>
  <c r="B210" i="40"/>
  <c r="B238" i="42"/>
  <c r="B249" i="42"/>
  <c r="B196" i="48"/>
  <c r="B207" i="48"/>
  <c r="B107" i="36"/>
  <c r="B136" i="36"/>
  <c r="B16" i="48"/>
  <c r="B30" i="48"/>
  <c r="B61" i="42"/>
  <c r="B90" i="42"/>
  <c r="B16" i="40"/>
  <c r="B43" i="40"/>
  <c r="B61" i="41"/>
  <c r="B89" i="41"/>
  <c r="Q85" i="1"/>
  <c r="Q94" i="1"/>
  <c r="Q90" i="1"/>
  <c r="Q39" i="1"/>
  <c r="B16" i="32"/>
  <c r="B44" i="32"/>
  <c r="B293" i="40"/>
  <c r="CV10" i="1"/>
  <c r="B326" i="30"/>
  <c r="B133" i="49"/>
  <c r="CV7" i="1"/>
  <c r="B215" i="30"/>
  <c r="CV136" i="1"/>
  <c r="CV88" i="1"/>
  <c r="CV146" i="1"/>
  <c r="CV34" i="1"/>
  <c r="B43" i="45"/>
  <c r="Q131" i="1"/>
  <c r="Q52" i="1"/>
  <c r="Q54" i="1"/>
  <c r="Q132" i="1"/>
  <c r="Q95" i="1"/>
  <c r="Q86" i="1"/>
  <c r="Q93" i="1"/>
  <c r="Q123" i="1"/>
  <c r="Q46" i="1"/>
  <c r="Q92" i="1"/>
  <c r="Q134" i="1"/>
  <c r="Q147" i="1"/>
  <c r="Q138" i="1"/>
  <c r="Q135" i="1"/>
  <c r="Q40" i="1"/>
  <c r="Q36" i="1"/>
  <c r="Q32" i="1"/>
  <c r="Q142" i="1"/>
  <c r="Q144" i="1"/>
  <c r="Q127" i="1"/>
  <c r="Q125" i="1"/>
  <c r="Q48" i="1"/>
  <c r="Q121" i="1"/>
  <c r="Q100" i="1"/>
  <c r="Q128" i="1"/>
  <c r="Q137" i="1"/>
  <c r="Q145" i="1"/>
  <c r="Q50" i="1"/>
  <c r="Q42" i="1"/>
  <c r="Q44" i="1"/>
  <c r="Q89" i="1"/>
  <c r="Q97" i="1"/>
  <c r="Q143" i="1"/>
  <c r="Q141" i="1"/>
  <c r="Q119" i="1"/>
  <c r="B136" i="43"/>
  <c r="B182" i="40"/>
  <c r="B43" i="44"/>
  <c r="B181" i="41"/>
  <c r="B90" i="43"/>
  <c r="B120" i="49"/>
  <c r="B283" i="47"/>
  <c r="B30" i="44"/>
  <c r="B284" i="45"/>
  <c r="B207" i="47"/>
  <c r="B322" i="44"/>
  <c r="B288" i="43"/>
  <c r="B283" i="46"/>
  <c r="B120" i="44"/>
  <c r="B178" i="44"/>
  <c r="B120" i="46"/>
  <c r="B327" i="41"/>
  <c r="B75" i="43"/>
  <c r="B249" i="43"/>
  <c r="B30" i="45"/>
  <c r="B208" i="44"/>
  <c r="B120" i="47"/>
  <c r="B120" i="45"/>
  <c r="B30" i="47"/>
  <c r="B207" i="49"/>
  <c r="B284" i="44"/>
  <c r="B208" i="45"/>
  <c r="B283" i="49"/>
  <c r="B76" i="32"/>
  <c r="B288" i="40"/>
  <c r="B327" i="40"/>
  <c r="B90" i="34"/>
  <c r="B250" i="32"/>
  <c r="B318" i="30"/>
  <c r="B207" i="31"/>
  <c r="B75" i="38"/>
  <c r="B30" i="34"/>
  <c r="B153" i="43"/>
  <c r="B316" i="42"/>
  <c r="B327" i="42"/>
  <c r="B16" i="43"/>
  <c r="B151" i="49"/>
  <c r="B134" i="47"/>
  <c r="B133" i="47"/>
  <c r="B134" i="45"/>
  <c r="B133" i="45"/>
  <c r="B310" i="49"/>
  <c r="B321" i="49"/>
  <c r="B61" i="47"/>
  <c r="B234" i="48"/>
  <c r="B245" i="48"/>
  <c r="B151" i="45"/>
  <c r="B108" i="32"/>
  <c r="B44" i="49"/>
  <c r="B43" i="49"/>
  <c r="B199" i="36"/>
  <c r="B90" i="32"/>
  <c r="B91" i="32"/>
  <c r="B16" i="36"/>
  <c r="B153" i="34"/>
  <c r="B30" i="31"/>
  <c r="B316" i="34"/>
  <c r="B154" i="32"/>
  <c r="B316" i="43"/>
  <c r="B327" i="43"/>
  <c r="B61" i="49"/>
  <c r="B235" i="45"/>
  <c r="B246" i="45"/>
  <c r="B234" i="46"/>
  <c r="B245" i="46"/>
  <c r="B234" i="47"/>
  <c r="B245" i="47"/>
  <c r="B107" i="41"/>
  <c r="B16" i="38"/>
  <c r="B151" i="48"/>
  <c r="B182" i="36"/>
  <c r="B181" i="36"/>
  <c r="B61" i="45"/>
  <c r="B234" i="49"/>
  <c r="B245" i="49"/>
  <c r="B16" i="42"/>
  <c r="B61" i="40"/>
  <c r="B310" i="48"/>
  <c r="B321" i="48"/>
  <c r="B311" i="45"/>
  <c r="B322" i="45"/>
  <c r="B30" i="49"/>
  <c r="B134" i="44"/>
  <c r="B133" i="44"/>
  <c r="B310" i="47"/>
  <c r="B321" i="47"/>
  <c r="B61" i="44"/>
  <c r="B136" i="40"/>
  <c r="B135" i="40"/>
  <c r="B199" i="41"/>
  <c r="B210" i="41"/>
  <c r="B89" i="38"/>
  <c r="B90" i="38"/>
  <c r="B317" i="32"/>
  <c r="B238" i="36"/>
  <c r="B235" i="44"/>
  <c r="B246" i="44"/>
  <c r="B61" i="48"/>
  <c r="B61" i="46"/>
  <c r="B277" i="34"/>
  <c r="B107" i="34"/>
  <c r="B61" i="36"/>
  <c r="B75" i="36"/>
  <c r="B199" i="38"/>
  <c r="B277" i="41"/>
  <c r="B288" i="41"/>
  <c r="B238" i="40"/>
  <c r="B249" i="40"/>
  <c r="B151" i="47"/>
  <c r="B134" i="46"/>
  <c r="B133" i="46"/>
  <c r="B136" i="38"/>
  <c r="B135" i="38"/>
  <c r="B278" i="32"/>
  <c r="B289" i="32"/>
  <c r="B44" i="34"/>
  <c r="B43" i="34"/>
  <c r="B16" i="41"/>
  <c r="B43" i="47"/>
  <c r="B44" i="47"/>
  <c r="B153" i="42"/>
  <c r="B178" i="30"/>
  <c r="B44" i="31"/>
  <c r="B43" i="31"/>
  <c r="B165" i="30"/>
  <c r="B75" i="30"/>
  <c r="Q9" i="1"/>
  <c r="B270" i="30"/>
  <c r="B281" i="30"/>
  <c r="B106" i="30"/>
  <c r="Q14" i="1"/>
  <c r="B151" i="31"/>
  <c r="B307" i="31"/>
  <c r="B318" i="31"/>
  <c r="AP12" i="1"/>
  <c r="B87" i="31"/>
  <c r="B64" i="31"/>
  <c r="B236" i="31"/>
  <c r="B44" i="30"/>
  <c r="B43" i="30"/>
  <c r="Q12" i="1"/>
  <c r="B61" i="31"/>
  <c r="B233" i="31"/>
  <c r="Q13" i="1"/>
  <c r="B106" i="31"/>
  <c r="B270" i="31"/>
  <c r="B281" i="31"/>
  <c r="B88" i="30"/>
  <c r="B292" i="46"/>
  <c r="CW136" i="1"/>
  <c r="CV130" i="1"/>
  <c r="CW7" i="1"/>
  <c r="B216" i="30"/>
  <c r="CW88" i="1"/>
  <c r="CW34" i="1"/>
  <c r="CW8" i="1"/>
  <c r="B253" i="30"/>
  <c r="CW148" i="1"/>
  <c r="B178" i="46"/>
  <c r="B297" i="40"/>
  <c r="B291" i="46"/>
  <c r="CV140" i="1"/>
  <c r="CV139" i="1"/>
  <c r="CW11" i="1"/>
  <c r="B216" i="31"/>
  <c r="CW31" i="1"/>
  <c r="CW146" i="1"/>
  <c r="CV120" i="1"/>
  <c r="CV129" i="1"/>
  <c r="CV122" i="1"/>
  <c r="CV49" i="1"/>
  <c r="CV8" i="1"/>
  <c r="B252" i="30"/>
  <c r="CV45" i="1"/>
  <c r="B293" i="45"/>
  <c r="CW87" i="1"/>
  <c r="CV47" i="1"/>
  <c r="B216" i="47"/>
  <c r="CV53" i="1"/>
  <c r="CV11" i="1"/>
  <c r="B215" i="31"/>
  <c r="B292" i="45"/>
  <c r="CW98" i="1"/>
  <c r="B260" i="43"/>
  <c r="CV124" i="1"/>
  <c r="CW10" i="1"/>
  <c r="B327" i="30"/>
  <c r="CV96" i="1"/>
  <c r="CW49" i="1"/>
  <c r="CW120" i="1"/>
  <c r="CW149" i="1"/>
  <c r="CW133" i="1"/>
  <c r="CW47" i="1"/>
  <c r="CW53" i="1"/>
  <c r="B293" i="49"/>
  <c r="CV133" i="1"/>
  <c r="B297" i="43"/>
  <c r="B336" i="41"/>
  <c r="B215" i="47"/>
  <c r="B336" i="40"/>
  <c r="B258" i="43"/>
  <c r="B259" i="32"/>
  <c r="CV148" i="1"/>
  <c r="CW37" i="1"/>
  <c r="CV99" i="1"/>
  <c r="B135" i="36"/>
  <c r="B289" i="44"/>
  <c r="CW43" i="1"/>
  <c r="CW51" i="1"/>
  <c r="CV87" i="1"/>
  <c r="B120" i="48"/>
  <c r="B291" i="47"/>
  <c r="CV43" i="1"/>
  <c r="B335" i="36"/>
  <c r="CV33" i="1"/>
  <c r="B293" i="44"/>
  <c r="CW140" i="1"/>
  <c r="CW139" i="1"/>
  <c r="CV126" i="1"/>
  <c r="B135" i="42"/>
  <c r="CV51" i="1"/>
  <c r="CV149" i="1"/>
  <c r="B219" i="34"/>
  <c r="B336" i="36"/>
  <c r="B330" i="44"/>
  <c r="B215" i="49"/>
  <c r="B258" i="38"/>
  <c r="B297" i="38"/>
  <c r="B291" i="49"/>
  <c r="B292" i="44"/>
  <c r="B257" i="38"/>
  <c r="AL143" i="1"/>
  <c r="B215" i="36"/>
  <c r="CR143" i="1"/>
  <c r="CN143" i="1"/>
  <c r="CO143" i="1"/>
  <c r="CP143" i="1"/>
  <c r="CQ143" i="1"/>
  <c r="CS143" i="1"/>
  <c r="CT143" i="1"/>
  <c r="CU143" i="1"/>
  <c r="AL32" i="1"/>
  <c r="CN32" i="1"/>
  <c r="CO32" i="1"/>
  <c r="CP32" i="1"/>
  <c r="CQ32" i="1"/>
  <c r="CR32" i="1"/>
  <c r="CS32" i="1"/>
  <c r="CT32" i="1"/>
  <c r="CU32" i="1"/>
  <c r="AL131" i="1"/>
  <c r="CR131" i="1"/>
  <c r="CS131" i="1"/>
  <c r="CT131" i="1"/>
  <c r="CU131" i="1"/>
  <c r="CN131" i="1"/>
  <c r="CO131" i="1"/>
  <c r="CP131" i="1"/>
  <c r="CQ131" i="1"/>
  <c r="AL9" i="1"/>
  <c r="B287" i="30"/>
  <c r="CN9" i="1"/>
  <c r="CO9" i="1"/>
  <c r="CP9" i="1"/>
  <c r="CQ9" i="1"/>
  <c r="CR9" i="1"/>
  <c r="CS9" i="1"/>
  <c r="CT9" i="1"/>
  <c r="CU9" i="1"/>
  <c r="B288" i="30"/>
  <c r="AL39" i="1"/>
  <c r="CN39" i="1"/>
  <c r="CO39" i="1"/>
  <c r="CP39" i="1"/>
  <c r="CQ39" i="1"/>
  <c r="CR39" i="1"/>
  <c r="CS39" i="1"/>
  <c r="CT39" i="1"/>
  <c r="CU39" i="1"/>
  <c r="AL85" i="1"/>
  <c r="CN85" i="1"/>
  <c r="CO85" i="1"/>
  <c r="CQ85" i="1"/>
  <c r="CR85" i="1"/>
  <c r="CT85" i="1"/>
  <c r="CU85" i="1"/>
  <c r="CS85" i="1"/>
  <c r="CP85" i="1"/>
  <c r="AL91" i="1"/>
  <c r="CR91" i="1"/>
  <c r="CS91" i="1"/>
  <c r="CT91" i="1"/>
  <c r="CU91" i="1"/>
  <c r="CN91" i="1"/>
  <c r="CO91" i="1"/>
  <c r="CP91" i="1"/>
  <c r="CQ91" i="1"/>
  <c r="AL128" i="1"/>
  <c r="CR128" i="1"/>
  <c r="CS128" i="1"/>
  <c r="CT128" i="1"/>
  <c r="CU128" i="1"/>
  <c r="CN128" i="1"/>
  <c r="CO128" i="1"/>
  <c r="CP128" i="1"/>
  <c r="CQ128" i="1"/>
  <c r="AL46" i="1"/>
  <c r="CN46" i="1"/>
  <c r="CO46" i="1"/>
  <c r="CP46" i="1"/>
  <c r="CQ46" i="1"/>
  <c r="CR46" i="1"/>
  <c r="CS46" i="1"/>
  <c r="CT46" i="1"/>
  <c r="CU46" i="1"/>
  <c r="B330" i="45"/>
  <c r="B30" i="40"/>
  <c r="B133" i="48"/>
  <c r="AL89" i="1"/>
  <c r="CR89" i="1"/>
  <c r="CS89" i="1"/>
  <c r="CT89" i="1"/>
  <c r="CU89" i="1"/>
  <c r="CN89" i="1"/>
  <c r="CO89" i="1"/>
  <c r="CP89" i="1"/>
  <c r="CQ89" i="1"/>
  <c r="AL121" i="1"/>
  <c r="CR121" i="1"/>
  <c r="CS121" i="1"/>
  <c r="CT121" i="1"/>
  <c r="CU121" i="1"/>
  <c r="CN121" i="1"/>
  <c r="CO121" i="1"/>
  <c r="CP121" i="1"/>
  <c r="CQ121" i="1"/>
  <c r="AL40" i="1"/>
  <c r="CN40" i="1"/>
  <c r="CO40" i="1"/>
  <c r="CP40" i="1"/>
  <c r="CQ40" i="1"/>
  <c r="CR40" i="1"/>
  <c r="CS40" i="1"/>
  <c r="CT40" i="1"/>
  <c r="CU40" i="1"/>
  <c r="AL93" i="1"/>
  <c r="CR93" i="1"/>
  <c r="CS93" i="1"/>
  <c r="CT93" i="1"/>
  <c r="CU93" i="1"/>
  <c r="CN93" i="1"/>
  <c r="CO93" i="1"/>
  <c r="CP93" i="1"/>
  <c r="CQ93" i="1"/>
  <c r="B216" i="45"/>
  <c r="AL90" i="1"/>
  <c r="B254" i="42"/>
  <c r="CR90" i="1"/>
  <c r="CS90" i="1"/>
  <c r="CT90" i="1"/>
  <c r="CU90" i="1"/>
  <c r="CN90" i="1"/>
  <c r="CO90" i="1"/>
  <c r="CP90" i="1"/>
  <c r="CQ90" i="1"/>
  <c r="AL97" i="1"/>
  <c r="CR97" i="1"/>
  <c r="CS97" i="1"/>
  <c r="CT97" i="1"/>
  <c r="CU97" i="1"/>
  <c r="CN97" i="1"/>
  <c r="CO97" i="1"/>
  <c r="CP97" i="1"/>
  <c r="CQ97" i="1"/>
  <c r="AL100" i="1"/>
  <c r="B332" i="43"/>
  <c r="CR100" i="1"/>
  <c r="CS100" i="1"/>
  <c r="CT100" i="1"/>
  <c r="CU100" i="1"/>
  <c r="CN100" i="1"/>
  <c r="CO100" i="1"/>
  <c r="CP100" i="1"/>
  <c r="CQ100" i="1"/>
  <c r="AL36" i="1"/>
  <c r="B250" i="46"/>
  <c r="CN36" i="1"/>
  <c r="CO36" i="1"/>
  <c r="CP36" i="1"/>
  <c r="CQ36" i="1"/>
  <c r="CR36" i="1"/>
  <c r="CS36" i="1"/>
  <c r="CT36" i="1"/>
  <c r="CU36" i="1"/>
  <c r="AL123" i="1"/>
  <c r="CR123" i="1"/>
  <c r="CS123" i="1"/>
  <c r="CT123" i="1"/>
  <c r="CU123" i="1"/>
  <c r="CN123" i="1"/>
  <c r="CO123" i="1"/>
  <c r="CP123" i="1"/>
  <c r="CQ123" i="1"/>
  <c r="AL13" i="1"/>
  <c r="B287" i="31"/>
  <c r="CN13" i="1"/>
  <c r="CO13" i="1"/>
  <c r="CP13" i="1"/>
  <c r="CQ13" i="1"/>
  <c r="CR13" i="1"/>
  <c r="CS13" i="1"/>
  <c r="CT13" i="1"/>
  <c r="CU13" i="1"/>
  <c r="B288" i="31"/>
  <c r="B181" i="38"/>
  <c r="AL44" i="1"/>
  <c r="CN44" i="1"/>
  <c r="CO44" i="1"/>
  <c r="CP44" i="1"/>
  <c r="CQ44" i="1"/>
  <c r="CR44" i="1"/>
  <c r="CS44" i="1"/>
  <c r="CT44" i="1"/>
  <c r="CU44" i="1"/>
  <c r="AL48" i="1"/>
  <c r="B250" i="47"/>
  <c r="CN48" i="1"/>
  <c r="CO48" i="1"/>
  <c r="CP48" i="1"/>
  <c r="CQ48" i="1"/>
  <c r="CR48" i="1"/>
  <c r="CS48" i="1"/>
  <c r="CT48" i="1"/>
  <c r="CU48" i="1"/>
  <c r="AL135" i="1"/>
  <c r="B219" i="32"/>
  <c r="CR135" i="1"/>
  <c r="CW135" i="1"/>
  <c r="CT135" i="1"/>
  <c r="CU135" i="1"/>
  <c r="CN135" i="1"/>
  <c r="CO135" i="1"/>
  <c r="CP135" i="1"/>
  <c r="CQ135" i="1"/>
  <c r="CS135" i="1"/>
  <c r="AL86" i="1"/>
  <c r="CN86" i="1"/>
  <c r="CO86" i="1"/>
  <c r="CQ86" i="1"/>
  <c r="CR86" i="1"/>
  <c r="CT86" i="1"/>
  <c r="CU86" i="1"/>
  <c r="CP86" i="1"/>
  <c r="CS86" i="1"/>
  <c r="AL94" i="1"/>
  <c r="B254" i="41"/>
  <c r="CR94" i="1"/>
  <c r="CS94" i="1"/>
  <c r="CT94" i="1"/>
  <c r="CU94" i="1"/>
  <c r="CN94" i="1"/>
  <c r="CO94" i="1"/>
  <c r="CP94" i="1"/>
  <c r="CQ94" i="1"/>
  <c r="AL35" i="1"/>
  <c r="CN35" i="1"/>
  <c r="CO35" i="1"/>
  <c r="CP35" i="1"/>
  <c r="CQ35" i="1"/>
  <c r="CR35" i="1"/>
  <c r="CS35" i="1"/>
  <c r="CT35" i="1"/>
  <c r="CU35" i="1"/>
  <c r="AL38" i="1"/>
  <c r="CN38" i="1"/>
  <c r="CO38" i="1"/>
  <c r="CP38" i="1"/>
  <c r="CQ38" i="1"/>
  <c r="CR38" i="1"/>
  <c r="CS38" i="1"/>
  <c r="CT38" i="1"/>
  <c r="CU38" i="1"/>
  <c r="AL41" i="1"/>
  <c r="CN41" i="1"/>
  <c r="CO41" i="1"/>
  <c r="CP41" i="1"/>
  <c r="CQ41" i="1"/>
  <c r="CR41" i="1"/>
  <c r="CS41" i="1"/>
  <c r="CT41" i="1"/>
  <c r="CU41" i="1"/>
  <c r="B288" i="46"/>
  <c r="AL42" i="1"/>
  <c r="CN42" i="1"/>
  <c r="CO42" i="1"/>
  <c r="CP42" i="1"/>
  <c r="CQ42" i="1"/>
  <c r="CR42" i="1"/>
  <c r="CS42" i="1"/>
  <c r="CT42" i="1"/>
  <c r="CU42" i="1"/>
  <c r="AL125" i="1"/>
  <c r="CR125" i="1"/>
  <c r="CS125" i="1"/>
  <c r="CT125" i="1"/>
  <c r="CU125" i="1"/>
  <c r="CN125" i="1"/>
  <c r="CO125" i="1"/>
  <c r="CP125" i="1"/>
  <c r="CQ125" i="1"/>
  <c r="AL138" i="1"/>
  <c r="CR138" i="1"/>
  <c r="CT138" i="1"/>
  <c r="CU138" i="1"/>
  <c r="CN138" i="1"/>
  <c r="CO138" i="1"/>
  <c r="CP138" i="1"/>
  <c r="CS138" i="1"/>
  <c r="CQ138" i="1"/>
  <c r="AL95" i="1"/>
  <c r="B293" i="41"/>
  <c r="CR95" i="1"/>
  <c r="CS95" i="1"/>
  <c r="CT95" i="1"/>
  <c r="CU95" i="1"/>
  <c r="CN95" i="1"/>
  <c r="CO95" i="1"/>
  <c r="CP95" i="1"/>
  <c r="CQ95" i="1"/>
  <c r="AL50" i="1"/>
  <c r="B326" i="47"/>
  <c r="CN50" i="1"/>
  <c r="CO50" i="1"/>
  <c r="CP50" i="1"/>
  <c r="CQ50" i="1"/>
  <c r="CR50" i="1"/>
  <c r="CS50" i="1"/>
  <c r="CT50" i="1"/>
  <c r="CU50" i="1"/>
  <c r="AL127" i="1"/>
  <c r="CR127" i="1"/>
  <c r="CS127" i="1"/>
  <c r="CT127" i="1"/>
  <c r="CU127" i="1"/>
  <c r="CN127" i="1"/>
  <c r="CO127" i="1"/>
  <c r="CP127" i="1"/>
  <c r="CQ127" i="1"/>
  <c r="AL147" i="1"/>
  <c r="B215" i="38"/>
  <c r="CR147" i="1"/>
  <c r="CN147" i="1"/>
  <c r="CO147" i="1"/>
  <c r="CP147" i="1"/>
  <c r="CQ147" i="1"/>
  <c r="CS147" i="1"/>
  <c r="CT147" i="1"/>
  <c r="CU147" i="1"/>
  <c r="AL132" i="1"/>
  <c r="CR132" i="1"/>
  <c r="CS132" i="1"/>
  <c r="CT132" i="1"/>
  <c r="CU132" i="1"/>
  <c r="CN132" i="1"/>
  <c r="CO132" i="1"/>
  <c r="CP132" i="1"/>
  <c r="CQ132" i="1"/>
  <c r="AL12" i="1"/>
  <c r="B250" i="31"/>
  <c r="CN12" i="1"/>
  <c r="CO12" i="1"/>
  <c r="CP12" i="1"/>
  <c r="CQ12" i="1"/>
  <c r="CR12" i="1"/>
  <c r="CS12" i="1"/>
  <c r="CT12" i="1"/>
  <c r="CU12" i="1"/>
  <c r="B251" i="31"/>
  <c r="AL14" i="1"/>
  <c r="B324" i="31"/>
  <c r="CN14" i="1"/>
  <c r="CO14" i="1"/>
  <c r="CP14" i="1"/>
  <c r="CQ14" i="1"/>
  <c r="CR14" i="1"/>
  <c r="CS14" i="1"/>
  <c r="CT14" i="1"/>
  <c r="CU14" i="1"/>
  <c r="B325" i="31"/>
  <c r="AL119" i="1"/>
  <c r="CR119" i="1"/>
  <c r="CS119" i="1"/>
  <c r="CT119" i="1"/>
  <c r="CU119" i="1"/>
  <c r="CN119" i="1"/>
  <c r="CO119" i="1"/>
  <c r="CP119" i="1"/>
  <c r="CQ119" i="1"/>
  <c r="AL145" i="1"/>
  <c r="CR145" i="1"/>
  <c r="CU145" i="1"/>
  <c r="B297" i="36"/>
  <c r="CN145" i="1"/>
  <c r="CO145" i="1"/>
  <c r="CP145" i="1"/>
  <c r="CQ145" i="1"/>
  <c r="CS145" i="1"/>
  <c r="CT145" i="1"/>
  <c r="AL144" i="1"/>
  <c r="B257" i="36"/>
  <c r="CR144" i="1"/>
  <c r="CU144" i="1"/>
  <c r="CN144" i="1"/>
  <c r="CO144" i="1"/>
  <c r="CP144" i="1"/>
  <c r="CS144" i="1"/>
  <c r="CT144" i="1"/>
  <c r="CQ144" i="1"/>
  <c r="AL134" i="1"/>
  <c r="CR134" i="1"/>
  <c r="CT134" i="1"/>
  <c r="CU134" i="1"/>
  <c r="CN134" i="1"/>
  <c r="CO134" i="1"/>
  <c r="CP134" i="1"/>
  <c r="CS134" i="1"/>
  <c r="CQ134" i="1"/>
  <c r="AL54" i="1"/>
  <c r="CN54" i="1"/>
  <c r="CO54" i="1"/>
  <c r="CP54" i="1"/>
  <c r="CQ54" i="1"/>
  <c r="CR54" i="1"/>
  <c r="CS54" i="1"/>
  <c r="CT54" i="1"/>
  <c r="CU54" i="1"/>
  <c r="AL141" i="1"/>
  <c r="CR141" i="1"/>
  <c r="CN141" i="1"/>
  <c r="CO141" i="1"/>
  <c r="CP141" i="1"/>
  <c r="CT141" i="1"/>
  <c r="CU141" i="1"/>
  <c r="CS141" i="1"/>
  <c r="CQ141" i="1"/>
  <c r="AL137" i="1"/>
  <c r="B297" i="32"/>
  <c r="CR137" i="1"/>
  <c r="CT137" i="1"/>
  <c r="CU137" i="1"/>
  <c r="CN137" i="1"/>
  <c r="CO137" i="1"/>
  <c r="CV137" i="1"/>
  <c r="CP137" i="1"/>
  <c r="CQ137" i="1"/>
  <c r="CS137" i="1"/>
  <c r="AL142" i="1"/>
  <c r="B335" i="34"/>
  <c r="CR142" i="1"/>
  <c r="CN142" i="1"/>
  <c r="CO142" i="1"/>
  <c r="CP142" i="1"/>
  <c r="CQ142" i="1"/>
  <c r="CS142" i="1"/>
  <c r="CT142" i="1"/>
  <c r="CU142" i="1"/>
  <c r="AL92" i="1"/>
  <c r="CR92" i="1"/>
  <c r="CS92" i="1"/>
  <c r="CT92" i="1"/>
  <c r="CU92" i="1"/>
  <c r="CN92" i="1"/>
  <c r="CO92" i="1"/>
  <c r="CP92" i="1"/>
  <c r="CQ92" i="1"/>
  <c r="AL52" i="1"/>
  <c r="B250" i="49"/>
  <c r="CN52" i="1"/>
  <c r="CO52" i="1"/>
  <c r="CP52" i="1"/>
  <c r="CQ52" i="1"/>
  <c r="CR52" i="1"/>
  <c r="CS52" i="1"/>
  <c r="CT52" i="1"/>
  <c r="CU52" i="1"/>
  <c r="AL150" i="1"/>
  <c r="B335" i="38"/>
  <c r="CR150" i="1"/>
  <c r="CO150" i="1"/>
  <c r="CP150" i="1"/>
  <c r="CN150" i="1"/>
  <c r="CQ150" i="1"/>
  <c r="CS150" i="1"/>
  <c r="CT150" i="1"/>
  <c r="CU150" i="1"/>
  <c r="B43" i="48"/>
  <c r="B44" i="46"/>
  <c r="B44" i="48"/>
  <c r="B43" i="46"/>
  <c r="B89" i="42"/>
  <c r="CW91" i="1"/>
  <c r="B299" i="42"/>
  <c r="CV41" i="1"/>
  <c r="B217" i="45"/>
  <c r="B44" i="40"/>
  <c r="CV90" i="1"/>
  <c r="B259" i="42"/>
  <c r="B217" i="49"/>
  <c r="CV38" i="1"/>
  <c r="CV91" i="1"/>
  <c r="B293" i="42"/>
  <c r="CW90" i="1"/>
  <c r="B326" i="46"/>
  <c r="CW33" i="1"/>
  <c r="B294" i="44"/>
  <c r="B288" i="48"/>
  <c r="B75" i="41"/>
  <c r="B90" i="41"/>
  <c r="CW39" i="1"/>
  <c r="B217" i="48"/>
  <c r="B212" i="46"/>
  <c r="B75" i="42"/>
  <c r="B45" i="32"/>
  <c r="B30" i="32"/>
  <c r="CV46" i="1"/>
  <c r="B331" i="45"/>
  <c r="CV39" i="1"/>
  <c r="B216" i="48"/>
  <c r="B215" i="40"/>
  <c r="B212" i="48"/>
  <c r="B221" i="34"/>
  <c r="B218" i="45"/>
  <c r="CV85" i="1"/>
  <c r="CV121" i="1"/>
  <c r="CV44" i="1"/>
  <c r="B255" i="45"/>
  <c r="CV40" i="1"/>
  <c r="B254" i="48"/>
  <c r="CW100" i="1"/>
  <c r="B338" i="43"/>
  <c r="CV125" i="1"/>
  <c r="CV100" i="1"/>
  <c r="CV13" i="1"/>
  <c r="B289" i="31"/>
  <c r="CV128" i="1"/>
  <c r="CV131" i="1"/>
  <c r="B259" i="34"/>
  <c r="CV97" i="1"/>
  <c r="CV127" i="1"/>
  <c r="CV36" i="1"/>
  <c r="B254" i="46"/>
  <c r="CV123" i="1"/>
  <c r="B337" i="41"/>
  <c r="CW95" i="1"/>
  <c r="B293" i="47"/>
  <c r="B260" i="34"/>
  <c r="CV135" i="1"/>
  <c r="B221" i="32"/>
  <c r="B261" i="32"/>
  <c r="CV86" i="1"/>
  <c r="B259" i="40"/>
  <c r="CW36" i="1"/>
  <c r="CV12" i="1"/>
  <c r="B252" i="31"/>
  <c r="B217" i="47"/>
  <c r="CW89" i="1"/>
  <c r="CW147" i="1"/>
  <c r="B299" i="40"/>
  <c r="CW50" i="1"/>
  <c r="CW54" i="1"/>
  <c r="CW9" i="1"/>
  <c r="B290" i="30"/>
  <c r="B299" i="38"/>
  <c r="B338" i="40"/>
  <c r="CV9" i="1"/>
  <c r="B289" i="30"/>
  <c r="B293" i="46"/>
  <c r="B259" i="38"/>
  <c r="CW46" i="1"/>
  <c r="B216" i="49"/>
  <c r="B292" i="47"/>
  <c r="B298" i="38"/>
  <c r="CW13" i="1"/>
  <c r="B290" i="31"/>
  <c r="CW97" i="1"/>
  <c r="CW121" i="1"/>
  <c r="B337" i="36"/>
  <c r="B294" i="45"/>
  <c r="B218" i="44"/>
  <c r="B259" i="43"/>
  <c r="CW143" i="1"/>
  <c r="CW44" i="1"/>
  <c r="B258" i="36"/>
  <c r="B260" i="38"/>
  <c r="CV143" i="1"/>
  <c r="CV32" i="1"/>
  <c r="B331" i="44"/>
  <c r="CW42" i="1"/>
  <c r="CW134" i="1"/>
  <c r="B338" i="36"/>
  <c r="B292" i="49"/>
  <c r="B298" i="40"/>
  <c r="B299" i="43"/>
  <c r="B332" i="44"/>
  <c r="B298" i="43"/>
  <c r="CW131" i="1"/>
  <c r="CW48" i="1"/>
  <c r="B254" i="45"/>
  <c r="B337" i="40"/>
  <c r="B260" i="32"/>
  <c r="CW32" i="1"/>
  <c r="CW123" i="1"/>
  <c r="B220" i="34"/>
  <c r="B254" i="40"/>
  <c r="B251" i="45"/>
  <c r="B296" i="34"/>
  <c r="B250" i="48"/>
  <c r="B215" i="41"/>
  <c r="B251" i="44"/>
  <c r="B336" i="32"/>
  <c r="B327" i="45"/>
  <c r="B326" i="48"/>
  <c r="B296" i="36"/>
  <c r="B179" i="47"/>
  <c r="B178" i="47"/>
  <c r="B135" i="34"/>
  <c r="B136" i="34"/>
  <c r="B88" i="44"/>
  <c r="B75" i="44"/>
  <c r="B89" i="44"/>
  <c r="B90" i="40"/>
  <c r="B75" i="40"/>
  <c r="B89" i="40"/>
  <c r="B43" i="38"/>
  <c r="B44" i="38"/>
  <c r="B30" i="38"/>
  <c r="B44" i="36"/>
  <c r="B43" i="36"/>
  <c r="B179" i="45"/>
  <c r="B178" i="45"/>
  <c r="B43" i="41"/>
  <c r="B44" i="41"/>
  <c r="B89" i="48"/>
  <c r="B88" i="48"/>
  <c r="B75" i="48"/>
  <c r="B179" i="48"/>
  <c r="B178" i="48"/>
  <c r="B30" i="41"/>
  <c r="B136" i="32"/>
  <c r="B137" i="32"/>
  <c r="B88" i="47"/>
  <c r="B75" i="47"/>
  <c r="B89" i="47"/>
  <c r="B179" i="49"/>
  <c r="B178" i="49"/>
  <c r="B182" i="43"/>
  <c r="B181" i="43"/>
  <c r="B89" i="45"/>
  <c r="B88" i="45"/>
  <c r="B75" i="45"/>
  <c r="B136" i="41"/>
  <c r="B135" i="41"/>
  <c r="B88" i="49"/>
  <c r="B75" i="49"/>
  <c r="B89" i="49"/>
  <c r="B182" i="32"/>
  <c r="B183" i="32"/>
  <c r="B182" i="42"/>
  <c r="B181" i="42"/>
  <c r="B89" i="36"/>
  <c r="B90" i="36"/>
  <c r="B89" i="46"/>
  <c r="B88" i="46"/>
  <c r="B75" i="46"/>
  <c r="B44" i="42"/>
  <c r="B43" i="42"/>
  <c r="B30" i="42"/>
  <c r="B182" i="34"/>
  <c r="B181" i="34"/>
  <c r="B30" i="43"/>
  <c r="B44" i="43"/>
  <c r="B43" i="43"/>
  <c r="B30" i="36"/>
  <c r="B244" i="31"/>
  <c r="B88" i="31"/>
  <c r="B89" i="31"/>
  <c r="B75" i="31"/>
  <c r="B179" i="31"/>
  <c r="B178" i="31"/>
  <c r="B165" i="31"/>
  <c r="B133" i="30"/>
  <c r="B120" i="30"/>
  <c r="B134" i="30"/>
  <c r="B134" i="31"/>
  <c r="B133" i="31"/>
  <c r="B120" i="31"/>
  <c r="B220" i="32"/>
  <c r="CV14" i="1"/>
  <c r="B326" i="31"/>
  <c r="CV50" i="1"/>
  <c r="CV138" i="1"/>
  <c r="B338" i="32"/>
  <c r="CV42" i="1"/>
  <c r="CW137" i="1"/>
  <c r="CW141" i="1"/>
  <c r="CW144" i="1"/>
  <c r="CW119" i="1"/>
  <c r="CW92" i="1"/>
  <c r="CW132" i="1"/>
  <c r="CW127" i="1"/>
  <c r="CW125" i="1"/>
  <c r="CW85" i="1"/>
  <c r="B221" i="40"/>
  <c r="CV144" i="1"/>
  <c r="B259" i="36"/>
  <c r="CW145" i="1"/>
  <c r="CV119" i="1"/>
  <c r="CW14" i="1"/>
  <c r="B327" i="31"/>
  <c r="CW12" i="1"/>
  <c r="B253" i="31"/>
  <c r="CV132" i="1"/>
  <c r="CV48" i="1"/>
  <c r="CV93" i="1"/>
  <c r="CW40" i="1"/>
  <c r="CV89" i="1"/>
  <c r="CW128" i="1"/>
  <c r="B258" i="41"/>
  <c r="CW41" i="1"/>
  <c r="B293" i="48"/>
  <c r="CW38" i="1"/>
  <c r="CW35" i="1"/>
  <c r="CV94" i="1"/>
  <c r="CW86" i="1"/>
  <c r="B332" i="42"/>
  <c r="B326" i="49"/>
  <c r="CV54" i="1"/>
  <c r="B330" i="49"/>
  <c r="CV145" i="1"/>
  <c r="CV95" i="1"/>
  <c r="CW138" i="1"/>
  <c r="B339" i="32"/>
  <c r="CW93" i="1"/>
  <c r="CV147" i="1"/>
  <c r="B220" i="38"/>
  <c r="B336" i="43"/>
  <c r="B253" i="49"/>
  <c r="B337" i="32"/>
  <c r="B259" i="41"/>
  <c r="B331" i="46"/>
  <c r="B217" i="46"/>
  <c r="B329" i="47"/>
  <c r="B329" i="48"/>
  <c r="B253" i="46"/>
  <c r="CW150" i="1"/>
  <c r="CV134" i="1"/>
  <c r="CV52" i="1"/>
  <c r="CW142" i="1"/>
  <c r="B330" i="46"/>
  <c r="B297" i="34"/>
  <c r="B298" i="32"/>
  <c r="B219" i="40"/>
  <c r="B253" i="47"/>
  <c r="B292" i="48"/>
  <c r="CW52" i="1"/>
  <c r="CV92" i="1"/>
  <c r="CW94" i="1"/>
  <c r="CV141" i="1"/>
  <c r="B298" i="34"/>
  <c r="CV142" i="1"/>
  <c r="B337" i="34"/>
  <c r="B297" i="41"/>
  <c r="B336" i="34"/>
  <c r="B336" i="38"/>
  <c r="B215" i="46"/>
  <c r="B219" i="41"/>
  <c r="B219" i="38"/>
  <c r="B329" i="49"/>
  <c r="B336" i="42"/>
  <c r="B215" i="48"/>
  <c r="B253" i="48"/>
  <c r="B258" i="40"/>
  <c r="B254" i="44"/>
  <c r="B219" i="36"/>
  <c r="B297" i="42"/>
  <c r="CV150" i="1"/>
  <c r="B258" i="42"/>
  <c r="B291" i="48"/>
  <c r="B329" i="46"/>
  <c r="CV35" i="1"/>
  <c r="B338" i="38"/>
  <c r="B260" i="42"/>
  <c r="B298" i="42"/>
  <c r="B255" i="46"/>
  <c r="B330" i="47"/>
  <c r="B337" i="43"/>
  <c r="B299" i="41"/>
  <c r="B260" i="36"/>
  <c r="B220" i="40"/>
  <c r="B255" i="47"/>
  <c r="B330" i="48"/>
  <c r="B255" i="48"/>
  <c r="B221" i="38"/>
  <c r="B220" i="36"/>
  <c r="B221" i="41"/>
  <c r="B300" i="32"/>
  <c r="B260" i="40"/>
  <c r="B255" i="44"/>
  <c r="B256" i="45"/>
  <c r="B331" i="48"/>
  <c r="B298" i="41"/>
  <c r="B338" i="34"/>
  <c r="B221" i="36"/>
  <c r="B298" i="36"/>
  <c r="B222" i="32"/>
  <c r="B255" i="49"/>
  <c r="B338" i="42"/>
  <c r="B332" i="45"/>
  <c r="B299" i="34"/>
  <c r="B331" i="47"/>
  <c r="B256" i="44"/>
  <c r="B254" i="47"/>
  <c r="B331" i="49"/>
  <c r="B299" i="36"/>
  <c r="B299" i="32"/>
  <c r="AY71" i="1"/>
  <c r="AZ71" i="1"/>
  <c r="BA71" i="1"/>
  <c r="BB71" i="1"/>
  <c r="BC71" i="1"/>
  <c r="BD71" i="1"/>
  <c r="BE71" i="1"/>
  <c r="BF71" i="1"/>
  <c r="BG71" i="1"/>
  <c r="BH71" i="1"/>
  <c r="BI71" i="1"/>
  <c r="BJ71" i="1"/>
  <c r="BK71" i="1"/>
  <c r="BL71" i="1"/>
  <c r="BM71" i="1"/>
  <c r="BN71" i="1"/>
  <c r="BO71" i="1"/>
  <c r="BP71" i="1"/>
  <c r="BQ71" i="1"/>
  <c r="BR71" i="1"/>
  <c r="BS71" i="1"/>
  <c r="BT71" i="1"/>
  <c r="BU71" i="1"/>
  <c r="BV71" i="1"/>
  <c r="BW71" i="1"/>
  <c r="BX71" i="1"/>
  <c r="BY71" i="1"/>
  <c r="BZ71" i="1"/>
  <c r="CA71" i="1"/>
  <c r="CB71" i="1"/>
  <c r="CC71" i="1"/>
  <c r="CD71" i="1"/>
  <c r="CE71" i="1"/>
  <c r="CF71" i="1"/>
  <c r="CG71" i="1"/>
  <c r="CH71" i="1"/>
  <c r="CI71" i="1"/>
  <c r="CJ71" i="1"/>
  <c r="AY72" i="1"/>
  <c r="AZ72" i="1"/>
  <c r="BA72" i="1"/>
  <c r="BB72" i="1"/>
  <c r="BC72" i="1"/>
  <c r="BD72" i="1"/>
  <c r="BE72" i="1"/>
  <c r="BF72" i="1"/>
  <c r="BG72" i="1"/>
  <c r="BH72" i="1"/>
  <c r="BI72" i="1"/>
  <c r="BJ72" i="1"/>
  <c r="BK72" i="1"/>
  <c r="BL72" i="1"/>
  <c r="BM72" i="1"/>
  <c r="BN72" i="1"/>
  <c r="BO72" i="1"/>
  <c r="BP72" i="1"/>
  <c r="BQ72" i="1"/>
  <c r="BR72" i="1"/>
  <c r="BS72" i="1"/>
  <c r="BT72" i="1"/>
  <c r="BU72" i="1"/>
  <c r="BV72" i="1"/>
  <c r="BW72" i="1"/>
  <c r="BX72" i="1"/>
  <c r="BY72" i="1"/>
  <c r="BZ72" i="1"/>
  <c r="CA72" i="1"/>
  <c r="CB72" i="1"/>
  <c r="CC72" i="1"/>
  <c r="CD72" i="1"/>
  <c r="CE72" i="1"/>
  <c r="CF72" i="1"/>
  <c r="CG72" i="1"/>
  <c r="CH72" i="1"/>
  <c r="CI72" i="1"/>
  <c r="CJ72" i="1"/>
  <c r="AY73" i="1"/>
  <c r="AZ73" i="1"/>
  <c r="BA73" i="1"/>
  <c r="BB73" i="1"/>
  <c r="BC73" i="1"/>
  <c r="BD73" i="1"/>
  <c r="BE73" i="1"/>
  <c r="BF73" i="1"/>
  <c r="BG73" i="1"/>
  <c r="BH73" i="1"/>
  <c r="BI73" i="1"/>
  <c r="BJ73" i="1"/>
  <c r="BK73" i="1"/>
  <c r="BL73" i="1"/>
  <c r="BM73" i="1"/>
  <c r="BN73" i="1"/>
  <c r="BO73" i="1"/>
  <c r="BP73" i="1"/>
  <c r="BQ73" i="1"/>
  <c r="BR73" i="1"/>
  <c r="BS73" i="1"/>
  <c r="BT73" i="1"/>
  <c r="BU73" i="1"/>
  <c r="BV73" i="1"/>
  <c r="BW73" i="1"/>
  <c r="BX73" i="1"/>
  <c r="BY73" i="1"/>
  <c r="BZ73" i="1"/>
  <c r="CA73" i="1"/>
  <c r="CB73" i="1"/>
  <c r="CC73" i="1"/>
  <c r="CD73" i="1"/>
  <c r="CE73" i="1"/>
  <c r="CF73" i="1"/>
  <c r="CG73" i="1"/>
  <c r="CH73" i="1"/>
  <c r="CI73" i="1"/>
  <c r="CJ73" i="1"/>
  <c r="AY74" i="1"/>
  <c r="AZ74" i="1"/>
  <c r="BA74" i="1"/>
  <c r="BB74" i="1"/>
  <c r="BC74" i="1"/>
  <c r="BD74" i="1"/>
  <c r="BE74" i="1"/>
  <c r="BF74" i="1"/>
  <c r="BG74" i="1"/>
  <c r="BH74" i="1"/>
  <c r="BI74" i="1"/>
  <c r="BJ74" i="1"/>
  <c r="BK74" i="1"/>
  <c r="BL74" i="1"/>
  <c r="BM74" i="1"/>
  <c r="BN74" i="1"/>
  <c r="BO74" i="1"/>
  <c r="BP74" i="1"/>
  <c r="BQ74" i="1"/>
  <c r="BR74" i="1"/>
  <c r="BS74" i="1"/>
  <c r="BT74" i="1"/>
  <c r="BU74" i="1"/>
  <c r="BV74" i="1"/>
  <c r="BW74" i="1"/>
  <c r="BX74" i="1"/>
  <c r="BY74" i="1"/>
  <c r="BZ74" i="1"/>
  <c r="CA74" i="1"/>
  <c r="CB74" i="1"/>
  <c r="CC74" i="1"/>
  <c r="CD74" i="1"/>
  <c r="CE74" i="1"/>
  <c r="CF74" i="1"/>
  <c r="CG74" i="1"/>
  <c r="CH74" i="1"/>
  <c r="CI74" i="1"/>
  <c r="CJ74" i="1"/>
  <c r="AY75" i="1"/>
  <c r="AZ75" i="1"/>
  <c r="BA75" i="1"/>
  <c r="BB75" i="1"/>
  <c r="BC75" i="1"/>
  <c r="BD75" i="1"/>
  <c r="BE75" i="1"/>
  <c r="BF75" i="1"/>
  <c r="BG75" i="1"/>
  <c r="BH75" i="1"/>
  <c r="BI75" i="1"/>
  <c r="BJ75" i="1"/>
  <c r="BK75" i="1"/>
  <c r="BL75" i="1"/>
  <c r="BM75" i="1"/>
  <c r="BN75" i="1"/>
  <c r="BO75" i="1"/>
  <c r="BP75" i="1"/>
  <c r="BQ75" i="1"/>
  <c r="BR75" i="1"/>
  <c r="BS75" i="1"/>
  <c r="BT75" i="1"/>
  <c r="BU75" i="1"/>
  <c r="BV75" i="1"/>
  <c r="BW75" i="1"/>
  <c r="BX75" i="1"/>
  <c r="BY75" i="1"/>
  <c r="BZ75" i="1"/>
  <c r="CA75" i="1"/>
  <c r="CB75" i="1"/>
  <c r="CC75" i="1"/>
  <c r="CD75" i="1"/>
  <c r="CE75" i="1"/>
  <c r="CF75" i="1"/>
  <c r="CG75" i="1"/>
  <c r="CH75" i="1"/>
  <c r="CI75" i="1"/>
  <c r="CJ75" i="1"/>
  <c r="AY76" i="1"/>
  <c r="AZ76" i="1"/>
  <c r="BA76" i="1"/>
  <c r="BB76" i="1"/>
  <c r="BC76" i="1"/>
  <c r="BD76" i="1"/>
  <c r="BE76" i="1"/>
  <c r="BF76" i="1"/>
  <c r="BG76" i="1"/>
  <c r="BH76" i="1"/>
  <c r="BI76" i="1"/>
  <c r="BJ76" i="1"/>
  <c r="BK76" i="1"/>
  <c r="BL76" i="1"/>
  <c r="BM76" i="1"/>
  <c r="BN76" i="1"/>
  <c r="BO76" i="1"/>
  <c r="BP76" i="1"/>
  <c r="BQ76" i="1"/>
  <c r="BR76" i="1"/>
  <c r="BS76" i="1"/>
  <c r="BT76" i="1"/>
  <c r="BU76" i="1"/>
  <c r="BV76" i="1"/>
  <c r="BW76" i="1"/>
  <c r="BX76" i="1"/>
  <c r="BY76" i="1"/>
  <c r="BZ76" i="1"/>
  <c r="CA76" i="1"/>
  <c r="CB76" i="1"/>
  <c r="CC76" i="1"/>
  <c r="CD76" i="1"/>
  <c r="CE76" i="1"/>
  <c r="CF76" i="1"/>
  <c r="CG76" i="1"/>
  <c r="CH76" i="1"/>
  <c r="CI76" i="1"/>
  <c r="CJ76" i="1"/>
  <c r="AX76" i="1"/>
  <c r="AX75" i="1"/>
  <c r="AX74" i="1"/>
  <c r="AX73" i="1"/>
  <c r="AX72" i="1"/>
  <c r="AX71" i="1"/>
  <c r="B220" i="41"/>
  <c r="B337" i="42"/>
  <c r="B254" i="49"/>
  <c r="B260" i="41"/>
  <c r="B216" i="46"/>
  <c r="B337" i="38"/>
  <c r="AK19" i="1"/>
  <c r="H178" i="6"/>
  <c r="D178" i="6"/>
  <c r="C178" i="6"/>
  <c r="A178" i="6"/>
  <c r="H133" i="6"/>
  <c r="D133" i="6"/>
  <c r="C133" i="6"/>
  <c r="A133" i="6"/>
  <c r="H88" i="6"/>
  <c r="D88" i="6"/>
  <c r="C88" i="6"/>
  <c r="A88" i="6"/>
  <c r="C43" i="6"/>
  <c r="H43" i="6"/>
  <c r="D43" i="6"/>
  <c r="A43" i="6"/>
  <c r="U81" i="1"/>
  <c r="L300" i="7"/>
  <c r="L299" i="7"/>
  <c r="L298" i="7"/>
  <c r="L297" i="7"/>
  <c r="L296" i="7"/>
  <c r="L295" i="7"/>
  <c r="L294" i="7"/>
  <c r="L293" i="7"/>
  <c r="L292" i="7"/>
  <c r="L291" i="7"/>
  <c r="L290" i="7"/>
  <c r="L289" i="7"/>
  <c r="L288" i="7"/>
  <c r="L287" i="7"/>
  <c r="L286" i="7"/>
  <c r="L253" i="7"/>
  <c r="B217" i="19"/>
  <c r="L252" i="7"/>
  <c r="L251" i="7"/>
  <c r="L250" i="7"/>
  <c r="L249" i="7"/>
  <c r="L248" i="7"/>
  <c r="L247" i="7"/>
  <c r="L246" i="7"/>
  <c r="L245" i="7"/>
  <c r="L244" i="7"/>
  <c r="L243" i="7"/>
  <c r="L242" i="7"/>
  <c r="L241" i="7"/>
  <c r="L240" i="7"/>
  <c r="L239" i="7"/>
  <c r="L238" i="7"/>
  <c r="L237" i="7"/>
  <c r="L236" i="7"/>
  <c r="L235" i="7"/>
  <c r="L226" i="7"/>
  <c r="L225" i="7"/>
  <c r="L224" i="7"/>
  <c r="L223" i="7"/>
  <c r="L214" i="7"/>
  <c r="L213" i="7"/>
  <c r="L212" i="7"/>
  <c r="L211" i="7"/>
  <c r="L210" i="7"/>
  <c r="L209" i="7"/>
  <c r="L208" i="7"/>
  <c r="L207" i="7"/>
  <c r="L206" i="7"/>
  <c r="L205" i="7"/>
  <c r="L204" i="7"/>
  <c r="L203" i="7"/>
  <c r="L202" i="7"/>
  <c r="L201" i="7"/>
  <c r="L200" i="7"/>
  <c r="L199" i="7"/>
  <c r="L198" i="7"/>
  <c r="L197" i="7"/>
  <c r="L196" i="7"/>
  <c r="L195" i="7"/>
  <c r="L194" i="7"/>
  <c r="L193" i="7"/>
  <c r="L164" i="7"/>
  <c r="L163" i="7"/>
  <c r="L162" i="7"/>
  <c r="L161" i="7"/>
  <c r="L160" i="7"/>
  <c r="L159" i="7"/>
  <c r="L158" i="7"/>
  <c r="L157" i="7"/>
  <c r="B213" i="10"/>
  <c r="L156" i="7"/>
  <c r="L155" i="7"/>
  <c r="L154" i="7"/>
  <c r="B252" i="9"/>
  <c r="L153" i="7"/>
  <c r="L152" i="7"/>
  <c r="L151" i="7"/>
  <c r="L150" i="7"/>
  <c r="L149" i="7"/>
  <c r="L140" i="7"/>
  <c r="L139" i="7"/>
  <c r="L138" i="7"/>
  <c r="L137" i="7"/>
  <c r="H338" i="29"/>
  <c r="D338" i="29"/>
  <c r="C338" i="29"/>
  <c r="A338" i="29"/>
  <c r="H337" i="29"/>
  <c r="D337" i="29"/>
  <c r="C337" i="29"/>
  <c r="A337" i="29"/>
  <c r="H336" i="29"/>
  <c r="D336" i="29"/>
  <c r="C336" i="29"/>
  <c r="A336" i="29"/>
  <c r="H335" i="29"/>
  <c r="D335" i="29"/>
  <c r="C335" i="29"/>
  <c r="A335" i="29"/>
  <c r="H334" i="29"/>
  <c r="D334" i="29"/>
  <c r="C334" i="29"/>
  <c r="A334" i="29"/>
  <c r="H333" i="29"/>
  <c r="D333" i="29"/>
  <c r="C333" i="29"/>
  <c r="A333" i="29"/>
  <c r="H332" i="29"/>
  <c r="D332" i="29"/>
  <c r="C332" i="29"/>
  <c r="A332" i="29"/>
  <c r="C331" i="29"/>
  <c r="C330" i="29"/>
  <c r="B307" i="29"/>
  <c r="H330" i="29"/>
  <c r="H331" i="29"/>
  <c r="A330" i="29"/>
  <c r="A331" i="29"/>
  <c r="H299" i="29"/>
  <c r="D299" i="29"/>
  <c r="C299" i="29"/>
  <c r="A299" i="29"/>
  <c r="H298" i="29"/>
  <c r="D298" i="29"/>
  <c r="C298" i="29"/>
  <c r="A298" i="29"/>
  <c r="H297" i="29"/>
  <c r="D297" i="29"/>
  <c r="C297" i="29"/>
  <c r="A297" i="29"/>
  <c r="H296" i="29"/>
  <c r="D296" i="29"/>
  <c r="C296" i="29"/>
  <c r="A296" i="29"/>
  <c r="H295" i="29"/>
  <c r="D295" i="29"/>
  <c r="C295" i="29"/>
  <c r="A295" i="29"/>
  <c r="H294" i="29"/>
  <c r="D294" i="29"/>
  <c r="C294" i="29"/>
  <c r="A294" i="29"/>
  <c r="H293" i="29"/>
  <c r="D293" i="29"/>
  <c r="C293" i="29"/>
  <c r="A293" i="29"/>
  <c r="C292" i="29"/>
  <c r="C291" i="29"/>
  <c r="B268" i="29"/>
  <c r="H291" i="29"/>
  <c r="H292" i="29"/>
  <c r="A291" i="29"/>
  <c r="A292" i="29"/>
  <c r="H260" i="29"/>
  <c r="D260" i="29"/>
  <c r="C260" i="29"/>
  <c r="A260" i="29"/>
  <c r="H259" i="29"/>
  <c r="D259" i="29"/>
  <c r="C259" i="29"/>
  <c r="A259" i="29"/>
  <c r="H258" i="29"/>
  <c r="D258" i="29"/>
  <c r="C258" i="29"/>
  <c r="A258" i="29"/>
  <c r="H257" i="29"/>
  <c r="D257" i="29"/>
  <c r="C257" i="29"/>
  <c r="A257" i="29"/>
  <c r="H256" i="29"/>
  <c r="D256" i="29"/>
  <c r="C256" i="29"/>
  <c r="A256" i="29"/>
  <c r="H255" i="29"/>
  <c r="D255" i="29"/>
  <c r="C255" i="29"/>
  <c r="A255" i="29"/>
  <c r="H254" i="29"/>
  <c r="D254" i="29"/>
  <c r="C254" i="29"/>
  <c r="A254" i="29"/>
  <c r="C253" i="29"/>
  <c r="C252" i="29"/>
  <c r="B229" i="29"/>
  <c r="H252" i="29"/>
  <c r="H253" i="29"/>
  <c r="A252" i="29"/>
  <c r="A253" i="29"/>
  <c r="H221" i="29"/>
  <c r="D221" i="29"/>
  <c r="C221" i="29"/>
  <c r="A221" i="29"/>
  <c r="H220" i="29"/>
  <c r="D220" i="29"/>
  <c r="C220" i="29"/>
  <c r="A220" i="29"/>
  <c r="H219" i="29"/>
  <c r="D219" i="29"/>
  <c r="C219" i="29"/>
  <c r="A219" i="29"/>
  <c r="H218" i="29"/>
  <c r="D218" i="29"/>
  <c r="C218" i="29"/>
  <c r="A218" i="29"/>
  <c r="H217" i="29"/>
  <c r="D217" i="29"/>
  <c r="C217" i="29"/>
  <c r="A217" i="29"/>
  <c r="H216" i="29"/>
  <c r="D216" i="29"/>
  <c r="C216" i="29"/>
  <c r="A216" i="29"/>
  <c r="H215" i="29"/>
  <c r="D215" i="29"/>
  <c r="C215" i="29"/>
  <c r="A215" i="29"/>
  <c r="C214" i="29"/>
  <c r="C213" i="29"/>
  <c r="B190" i="29"/>
  <c r="H213" i="29"/>
  <c r="H214" i="29"/>
  <c r="A213" i="29"/>
  <c r="A214" i="29"/>
  <c r="H180" i="29"/>
  <c r="D180" i="29"/>
  <c r="C180" i="29"/>
  <c r="A180" i="29"/>
  <c r="H179" i="29"/>
  <c r="D179" i="29"/>
  <c r="C179" i="29"/>
  <c r="A179" i="29"/>
  <c r="H178" i="29"/>
  <c r="D178" i="29"/>
  <c r="C178" i="29"/>
  <c r="A178" i="29"/>
  <c r="H177" i="29"/>
  <c r="D177" i="29"/>
  <c r="C177" i="29"/>
  <c r="A177" i="29"/>
  <c r="H176" i="29"/>
  <c r="D176" i="29"/>
  <c r="C176" i="29"/>
  <c r="A176" i="29"/>
  <c r="H175" i="29"/>
  <c r="D175" i="29"/>
  <c r="C175" i="29"/>
  <c r="A175" i="29"/>
  <c r="H174" i="29"/>
  <c r="D174" i="29"/>
  <c r="C174" i="29"/>
  <c r="A174" i="29"/>
  <c r="H173" i="29"/>
  <c r="D173" i="29"/>
  <c r="C173" i="29"/>
  <c r="A173" i="29"/>
  <c r="H172" i="29"/>
  <c r="D172" i="29"/>
  <c r="C172" i="29"/>
  <c r="A172" i="29"/>
  <c r="H171" i="29"/>
  <c r="D171" i="29"/>
  <c r="C171" i="29"/>
  <c r="A171" i="29"/>
  <c r="H170" i="29"/>
  <c r="D170" i="29"/>
  <c r="C170" i="29"/>
  <c r="B144" i="29"/>
  <c r="A170" i="29"/>
  <c r="H134" i="29"/>
  <c r="D134" i="29"/>
  <c r="C134" i="29"/>
  <c r="A134" i="29"/>
  <c r="H133" i="29"/>
  <c r="D133" i="29"/>
  <c r="C133" i="29"/>
  <c r="A133" i="29"/>
  <c r="H132" i="29"/>
  <c r="D132" i="29"/>
  <c r="C132" i="29"/>
  <c r="A132" i="29"/>
  <c r="H131" i="29"/>
  <c r="D131" i="29"/>
  <c r="C131" i="29"/>
  <c r="A131" i="29"/>
  <c r="H130" i="29"/>
  <c r="D130" i="29"/>
  <c r="C130" i="29"/>
  <c r="A130" i="29"/>
  <c r="H129" i="29"/>
  <c r="D129" i="29"/>
  <c r="C129" i="29"/>
  <c r="A129" i="29"/>
  <c r="H128" i="29"/>
  <c r="D128" i="29"/>
  <c r="C128" i="29"/>
  <c r="A128" i="29"/>
  <c r="H127" i="29"/>
  <c r="D127" i="29"/>
  <c r="C127" i="29"/>
  <c r="A127" i="29"/>
  <c r="H126" i="29"/>
  <c r="D126" i="29"/>
  <c r="C126" i="29"/>
  <c r="A126" i="29"/>
  <c r="H125" i="29"/>
  <c r="D125" i="29"/>
  <c r="C125" i="29"/>
  <c r="A125" i="29"/>
  <c r="H124" i="29"/>
  <c r="D124" i="29"/>
  <c r="C124" i="29"/>
  <c r="B98" i="29"/>
  <c r="A124" i="29"/>
  <c r="H88" i="29"/>
  <c r="D88" i="29"/>
  <c r="C88" i="29"/>
  <c r="A88" i="29"/>
  <c r="H87" i="29"/>
  <c r="D87" i="29"/>
  <c r="C87" i="29"/>
  <c r="A87" i="29"/>
  <c r="H86" i="29"/>
  <c r="D86" i="29"/>
  <c r="C86" i="29"/>
  <c r="A86" i="29"/>
  <c r="H85" i="29"/>
  <c r="D85" i="29"/>
  <c r="C85" i="29"/>
  <c r="A85" i="29"/>
  <c r="H84" i="29"/>
  <c r="D84" i="29"/>
  <c r="C84" i="29"/>
  <c r="A84" i="29"/>
  <c r="H83" i="29"/>
  <c r="D83" i="29"/>
  <c r="C83" i="29"/>
  <c r="A83" i="29"/>
  <c r="H82" i="29"/>
  <c r="D82" i="29"/>
  <c r="C82" i="29"/>
  <c r="A82" i="29"/>
  <c r="H81" i="29"/>
  <c r="D81" i="29"/>
  <c r="C81" i="29"/>
  <c r="A81" i="29"/>
  <c r="H80" i="29"/>
  <c r="D80" i="29"/>
  <c r="C80" i="29"/>
  <c r="A80" i="29"/>
  <c r="H79" i="29"/>
  <c r="D79" i="29"/>
  <c r="C79" i="29"/>
  <c r="A79" i="29"/>
  <c r="H78" i="29"/>
  <c r="D78" i="29"/>
  <c r="C78" i="29"/>
  <c r="A78" i="29"/>
  <c r="B52" i="29"/>
  <c r="H42" i="29"/>
  <c r="D42" i="29"/>
  <c r="C42" i="29"/>
  <c r="A42" i="29"/>
  <c r="H41" i="29"/>
  <c r="D41" i="29"/>
  <c r="C41" i="29"/>
  <c r="A41" i="29"/>
  <c r="H40" i="29"/>
  <c r="D40" i="29"/>
  <c r="C40" i="29"/>
  <c r="A40" i="29"/>
  <c r="H39" i="29"/>
  <c r="D39" i="29"/>
  <c r="C39" i="29"/>
  <c r="A39" i="29"/>
  <c r="H38" i="29"/>
  <c r="D38" i="29"/>
  <c r="C38" i="29"/>
  <c r="A38" i="29"/>
  <c r="H37" i="29"/>
  <c r="D37" i="29"/>
  <c r="C37" i="29"/>
  <c r="A37" i="29"/>
  <c r="H36" i="29"/>
  <c r="D36" i="29"/>
  <c r="C36" i="29"/>
  <c r="A36" i="29"/>
  <c r="H35" i="29"/>
  <c r="D35" i="29"/>
  <c r="C35" i="29"/>
  <c r="A35" i="29"/>
  <c r="H34" i="29"/>
  <c r="D34" i="29"/>
  <c r="C34" i="29"/>
  <c r="A34" i="29"/>
  <c r="H33" i="29"/>
  <c r="D33" i="29"/>
  <c r="C33" i="29"/>
  <c r="B7" i="29"/>
  <c r="A33" i="29"/>
  <c r="H698" i="28"/>
  <c r="D698" i="28"/>
  <c r="C698" i="28"/>
  <c r="A698" i="28"/>
  <c r="H697" i="28"/>
  <c r="D697" i="28"/>
  <c r="C697" i="28"/>
  <c r="A697" i="28"/>
  <c r="H696" i="28"/>
  <c r="D696" i="28"/>
  <c r="C696" i="28"/>
  <c r="A696" i="28"/>
  <c r="E695" i="28"/>
  <c r="D695" i="28"/>
  <c r="A695" i="28"/>
  <c r="E694" i="28"/>
  <c r="D694" i="28"/>
  <c r="A694" i="28"/>
  <c r="E693" i="28"/>
  <c r="D693" i="28"/>
  <c r="A693" i="28"/>
  <c r="E692" i="28"/>
  <c r="D692" i="28"/>
  <c r="A692" i="28"/>
  <c r="E691" i="28"/>
  <c r="D691" i="28"/>
  <c r="A691" i="28"/>
  <c r="E690" i="28"/>
  <c r="D690" i="28"/>
  <c r="A690" i="28"/>
  <c r="E689" i="28"/>
  <c r="D689" i="28"/>
  <c r="A689" i="28"/>
  <c r="E688" i="28"/>
  <c r="D688" i="28"/>
  <c r="A688" i="28"/>
  <c r="E687" i="28"/>
  <c r="D687" i="28"/>
  <c r="A687" i="28"/>
  <c r="E686" i="28"/>
  <c r="D686" i="28"/>
  <c r="A686" i="28"/>
  <c r="E685" i="28"/>
  <c r="D685" i="28"/>
  <c r="A685" i="28"/>
  <c r="E684" i="28"/>
  <c r="D684" i="28"/>
  <c r="A684" i="28"/>
  <c r="E683" i="28"/>
  <c r="D683" i="28"/>
  <c r="A683" i="28"/>
  <c r="E682" i="28"/>
  <c r="D682" i="28"/>
  <c r="A682" i="28"/>
  <c r="E681" i="28"/>
  <c r="D681" i="28"/>
  <c r="A681" i="28"/>
  <c r="E680" i="28"/>
  <c r="D680" i="28"/>
  <c r="A680" i="28"/>
  <c r="E679" i="28"/>
  <c r="D679" i="28"/>
  <c r="A679" i="28"/>
  <c r="E678" i="28"/>
  <c r="D678" i="28"/>
  <c r="A678" i="28"/>
  <c r="E677" i="28"/>
  <c r="D677" i="28"/>
  <c r="A677" i="28"/>
  <c r="E676" i="28"/>
  <c r="D676" i="28"/>
  <c r="A676" i="28"/>
  <c r="E675" i="28"/>
  <c r="D675" i="28"/>
  <c r="A675" i="28"/>
  <c r="E674" i="28"/>
  <c r="D674" i="28"/>
  <c r="A674" i="28"/>
  <c r="E673" i="28"/>
  <c r="D673" i="28"/>
  <c r="A673" i="28"/>
  <c r="E672" i="28"/>
  <c r="D672" i="28"/>
  <c r="A672" i="28"/>
  <c r="E671" i="28"/>
  <c r="D671" i="28"/>
  <c r="A671" i="28"/>
  <c r="E670" i="28"/>
  <c r="D670" i="28"/>
  <c r="A670" i="28"/>
  <c r="E669" i="28"/>
  <c r="D669" i="28"/>
  <c r="A669" i="28"/>
  <c r="E668" i="28"/>
  <c r="D668" i="28"/>
  <c r="A668" i="28"/>
  <c r="E667" i="28"/>
  <c r="D667" i="28"/>
  <c r="A667" i="28"/>
  <c r="E666" i="28"/>
  <c r="D666" i="28"/>
  <c r="A666" i="28"/>
  <c r="E665" i="28"/>
  <c r="D665" i="28"/>
  <c r="A665" i="28"/>
  <c r="E664" i="28"/>
  <c r="D664" i="28"/>
  <c r="A664" i="28"/>
  <c r="E663" i="28"/>
  <c r="D663" i="28"/>
  <c r="A663" i="28"/>
  <c r="E662" i="28"/>
  <c r="D662" i="28"/>
  <c r="A662" i="28"/>
  <c r="E661" i="28"/>
  <c r="D661" i="28"/>
  <c r="A661" i="28"/>
  <c r="E660" i="28"/>
  <c r="D660" i="28"/>
  <c r="A660" i="28"/>
  <c r="E659" i="28"/>
  <c r="D659" i="28"/>
  <c r="A659" i="28"/>
  <c r="E658" i="28"/>
  <c r="D658" i="28"/>
  <c r="A658" i="28"/>
  <c r="E657" i="28"/>
  <c r="D657" i="28"/>
  <c r="A657" i="28"/>
  <c r="E655" i="28"/>
  <c r="D655" i="28"/>
  <c r="A655" i="28"/>
  <c r="H654" i="28"/>
  <c r="D654" i="28"/>
  <c r="C654" i="28"/>
  <c r="A654" i="28"/>
  <c r="H653" i="28"/>
  <c r="D653" i="28"/>
  <c r="C653" i="28"/>
  <c r="A653" i="28"/>
  <c r="H652" i="28"/>
  <c r="D652" i="28"/>
  <c r="C652" i="28"/>
  <c r="A652" i="28"/>
  <c r="H651" i="28"/>
  <c r="D651" i="28"/>
  <c r="C651" i="28"/>
  <c r="A651" i="28"/>
  <c r="C650" i="28"/>
  <c r="C649" i="28"/>
  <c r="B628" i="28"/>
  <c r="H649" i="28"/>
  <c r="H650" i="28"/>
  <c r="B627" i="28"/>
  <c r="B656" i="28"/>
  <c r="B622" i="28"/>
  <c r="A649" i="28"/>
  <c r="A650" i="28"/>
  <c r="H620" i="28"/>
  <c r="D620" i="28"/>
  <c r="C620" i="28"/>
  <c r="A620" i="28"/>
  <c r="H619" i="28"/>
  <c r="D619" i="28"/>
  <c r="C619" i="28"/>
  <c r="A619" i="28"/>
  <c r="H618" i="28"/>
  <c r="D618" i="28"/>
  <c r="C618" i="28"/>
  <c r="A618" i="28"/>
  <c r="E617" i="28"/>
  <c r="D617" i="28"/>
  <c r="A617" i="28"/>
  <c r="E616" i="28"/>
  <c r="D616" i="28"/>
  <c r="A616" i="28"/>
  <c r="E615" i="28"/>
  <c r="D615" i="28"/>
  <c r="A615" i="28"/>
  <c r="E614" i="28"/>
  <c r="D614" i="28"/>
  <c r="A614" i="28"/>
  <c r="E613" i="28"/>
  <c r="D613" i="28"/>
  <c r="A613" i="28"/>
  <c r="E612" i="28"/>
  <c r="D612" i="28"/>
  <c r="A612" i="28"/>
  <c r="E611" i="28"/>
  <c r="D611" i="28"/>
  <c r="A611" i="28"/>
  <c r="E610" i="28"/>
  <c r="D610" i="28"/>
  <c r="A610" i="28"/>
  <c r="E609" i="28"/>
  <c r="D609" i="28"/>
  <c r="A609" i="28"/>
  <c r="E608" i="28"/>
  <c r="D608" i="28"/>
  <c r="A608" i="28"/>
  <c r="E607" i="28"/>
  <c r="D607" i="28"/>
  <c r="A607" i="28"/>
  <c r="E606" i="28"/>
  <c r="D606" i="28"/>
  <c r="A606" i="28"/>
  <c r="E605" i="28"/>
  <c r="D605" i="28"/>
  <c r="A605" i="28"/>
  <c r="E604" i="28"/>
  <c r="D604" i="28"/>
  <c r="A604" i="28"/>
  <c r="E603" i="28"/>
  <c r="D603" i="28"/>
  <c r="A603" i="28"/>
  <c r="E602" i="28"/>
  <c r="D602" i="28"/>
  <c r="A602" i="28"/>
  <c r="E601" i="28"/>
  <c r="D601" i="28"/>
  <c r="A601" i="28"/>
  <c r="E600" i="28"/>
  <c r="D600" i="28"/>
  <c r="A600" i="28"/>
  <c r="E599" i="28"/>
  <c r="D599" i="28"/>
  <c r="A599" i="28"/>
  <c r="E598" i="28"/>
  <c r="D598" i="28"/>
  <c r="A598" i="28"/>
  <c r="E597" i="28"/>
  <c r="D597" i="28"/>
  <c r="A597" i="28"/>
  <c r="E596" i="28"/>
  <c r="D596" i="28"/>
  <c r="A596" i="28"/>
  <c r="E595" i="28"/>
  <c r="D595" i="28"/>
  <c r="A595" i="28"/>
  <c r="E594" i="28"/>
  <c r="D594" i="28"/>
  <c r="A594" i="28"/>
  <c r="E593" i="28"/>
  <c r="D593" i="28"/>
  <c r="A593" i="28"/>
  <c r="E592" i="28"/>
  <c r="D592" i="28"/>
  <c r="A592" i="28"/>
  <c r="E591" i="28"/>
  <c r="D591" i="28"/>
  <c r="A591" i="28"/>
  <c r="E590" i="28"/>
  <c r="D590" i="28"/>
  <c r="A590" i="28"/>
  <c r="E589" i="28"/>
  <c r="D589" i="28"/>
  <c r="A589" i="28"/>
  <c r="E588" i="28"/>
  <c r="D588" i="28"/>
  <c r="A588" i="28"/>
  <c r="E587" i="28"/>
  <c r="D587" i="28"/>
  <c r="A587" i="28"/>
  <c r="E586" i="28"/>
  <c r="D586" i="28"/>
  <c r="A586" i="28"/>
  <c r="E585" i="28"/>
  <c r="D585" i="28"/>
  <c r="A585" i="28"/>
  <c r="E584" i="28"/>
  <c r="D584" i="28"/>
  <c r="A584" i="28"/>
  <c r="E583" i="28"/>
  <c r="D583" i="28"/>
  <c r="A583" i="28"/>
  <c r="E582" i="28"/>
  <c r="D582" i="28"/>
  <c r="A582" i="28"/>
  <c r="E581" i="28"/>
  <c r="D581" i="28"/>
  <c r="A581" i="28"/>
  <c r="E580" i="28"/>
  <c r="D580" i="28"/>
  <c r="A580" i="28"/>
  <c r="E579" i="28"/>
  <c r="D579" i="28"/>
  <c r="A579" i="28"/>
  <c r="E577" i="28"/>
  <c r="D577" i="28"/>
  <c r="A577" i="28"/>
  <c r="H576" i="28"/>
  <c r="D576" i="28"/>
  <c r="C576" i="28"/>
  <c r="A576" i="28"/>
  <c r="H575" i="28"/>
  <c r="D575" i="28"/>
  <c r="C575" i="28"/>
  <c r="A575" i="28"/>
  <c r="H574" i="28"/>
  <c r="D574" i="28"/>
  <c r="C574" i="28"/>
  <c r="A574" i="28"/>
  <c r="H573" i="28"/>
  <c r="D573" i="28"/>
  <c r="C573" i="28"/>
  <c r="A573" i="28"/>
  <c r="C572" i="28"/>
  <c r="C571" i="28"/>
  <c r="B550" i="28"/>
  <c r="H571" i="28"/>
  <c r="H572" i="28"/>
  <c r="B549" i="28"/>
  <c r="B578" i="28"/>
  <c r="B544" i="28"/>
  <c r="A571" i="28"/>
  <c r="A572" i="28"/>
  <c r="H542" i="28"/>
  <c r="D542" i="28"/>
  <c r="C542" i="28"/>
  <c r="A542" i="28"/>
  <c r="H541" i="28"/>
  <c r="D541" i="28"/>
  <c r="C541" i="28"/>
  <c r="A541" i="28"/>
  <c r="H540" i="28"/>
  <c r="D540" i="28"/>
  <c r="C540" i="28"/>
  <c r="A540" i="28"/>
  <c r="E539" i="28"/>
  <c r="D539" i="28"/>
  <c r="A539" i="28"/>
  <c r="E538" i="28"/>
  <c r="D538" i="28"/>
  <c r="A538" i="28"/>
  <c r="E537" i="28"/>
  <c r="D537" i="28"/>
  <c r="A537" i="28"/>
  <c r="E536" i="28"/>
  <c r="D536" i="28"/>
  <c r="A536" i="28"/>
  <c r="E535" i="28"/>
  <c r="D535" i="28"/>
  <c r="A535" i="28"/>
  <c r="E534" i="28"/>
  <c r="D534" i="28"/>
  <c r="A534" i="28"/>
  <c r="E533" i="28"/>
  <c r="D533" i="28"/>
  <c r="A533" i="28"/>
  <c r="E532" i="28"/>
  <c r="D532" i="28"/>
  <c r="A532" i="28"/>
  <c r="E531" i="28"/>
  <c r="D531" i="28"/>
  <c r="A531" i="28"/>
  <c r="E530" i="28"/>
  <c r="D530" i="28"/>
  <c r="A530" i="28"/>
  <c r="E529" i="28"/>
  <c r="D529" i="28"/>
  <c r="A529" i="28"/>
  <c r="E528" i="28"/>
  <c r="D528" i="28"/>
  <c r="A528" i="28"/>
  <c r="E527" i="28"/>
  <c r="D527" i="28"/>
  <c r="A527" i="28"/>
  <c r="E526" i="28"/>
  <c r="D526" i="28"/>
  <c r="A526" i="28"/>
  <c r="E525" i="28"/>
  <c r="D525" i="28"/>
  <c r="A525" i="28"/>
  <c r="E524" i="28"/>
  <c r="D524" i="28"/>
  <c r="A524" i="28"/>
  <c r="E523" i="28"/>
  <c r="D523" i="28"/>
  <c r="A523" i="28"/>
  <c r="E522" i="28"/>
  <c r="D522" i="28"/>
  <c r="A522" i="28"/>
  <c r="E521" i="28"/>
  <c r="D521" i="28"/>
  <c r="A521" i="28"/>
  <c r="E520" i="28"/>
  <c r="D520" i="28"/>
  <c r="A520" i="28"/>
  <c r="E519" i="28"/>
  <c r="D519" i="28"/>
  <c r="A519" i="28"/>
  <c r="E518" i="28"/>
  <c r="D518" i="28"/>
  <c r="A518" i="28"/>
  <c r="E517" i="28"/>
  <c r="D517" i="28"/>
  <c r="A517" i="28"/>
  <c r="E516" i="28"/>
  <c r="D516" i="28"/>
  <c r="A516" i="28"/>
  <c r="E515" i="28"/>
  <c r="D515" i="28"/>
  <c r="A515" i="28"/>
  <c r="E514" i="28"/>
  <c r="D514" i="28"/>
  <c r="A514" i="28"/>
  <c r="E513" i="28"/>
  <c r="D513" i="28"/>
  <c r="A513" i="28"/>
  <c r="E512" i="28"/>
  <c r="D512" i="28"/>
  <c r="A512" i="28"/>
  <c r="E511" i="28"/>
  <c r="D511" i="28"/>
  <c r="A511" i="28"/>
  <c r="E510" i="28"/>
  <c r="D510" i="28"/>
  <c r="A510" i="28"/>
  <c r="E509" i="28"/>
  <c r="D509" i="28"/>
  <c r="A509" i="28"/>
  <c r="E508" i="28"/>
  <c r="D508" i="28"/>
  <c r="A508" i="28"/>
  <c r="E507" i="28"/>
  <c r="D507" i="28"/>
  <c r="A507" i="28"/>
  <c r="E506" i="28"/>
  <c r="D506" i="28"/>
  <c r="A506" i="28"/>
  <c r="E505" i="28"/>
  <c r="D505" i="28"/>
  <c r="A505" i="28"/>
  <c r="E504" i="28"/>
  <c r="D504" i="28"/>
  <c r="A504" i="28"/>
  <c r="E503" i="28"/>
  <c r="D503" i="28"/>
  <c r="A503" i="28"/>
  <c r="E502" i="28"/>
  <c r="D502" i="28"/>
  <c r="A502" i="28"/>
  <c r="E501" i="28"/>
  <c r="D501" i="28"/>
  <c r="A501" i="28"/>
  <c r="E499" i="28"/>
  <c r="D499" i="28"/>
  <c r="A499" i="28"/>
  <c r="H498" i="28"/>
  <c r="D498" i="28"/>
  <c r="C498" i="28"/>
  <c r="A498" i="28"/>
  <c r="H497" i="28"/>
  <c r="D497" i="28"/>
  <c r="C497" i="28"/>
  <c r="A497" i="28"/>
  <c r="H496" i="28"/>
  <c r="D496" i="28"/>
  <c r="C496" i="28"/>
  <c r="A496" i="28"/>
  <c r="H495" i="28"/>
  <c r="D495" i="28"/>
  <c r="C495" i="28"/>
  <c r="A495" i="28"/>
  <c r="C494" i="28"/>
  <c r="C493" i="28"/>
  <c r="B472" i="28"/>
  <c r="H493" i="28"/>
  <c r="H494" i="28"/>
  <c r="B471" i="28"/>
  <c r="B500" i="28"/>
  <c r="B466" i="28"/>
  <c r="A493" i="28"/>
  <c r="A494" i="28"/>
  <c r="H464" i="28"/>
  <c r="D464" i="28"/>
  <c r="C464" i="28"/>
  <c r="A464" i="28"/>
  <c r="H463" i="28"/>
  <c r="D463" i="28"/>
  <c r="C463" i="28"/>
  <c r="A463" i="28"/>
  <c r="H462" i="28"/>
  <c r="D462" i="28"/>
  <c r="C462" i="28"/>
  <c r="A462" i="28"/>
  <c r="E461" i="28"/>
  <c r="D461" i="28"/>
  <c r="A461" i="28"/>
  <c r="E460" i="28"/>
  <c r="D460" i="28"/>
  <c r="A460" i="28"/>
  <c r="E459" i="28"/>
  <c r="D459" i="28"/>
  <c r="A459" i="28"/>
  <c r="E458" i="28"/>
  <c r="D458" i="28"/>
  <c r="A458" i="28"/>
  <c r="E457" i="28"/>
  <c r="D457" i="28"/>
  <c r="A457" i="28"/>
  <c r="E456" i="28"/>
  <c r="D456" i="28"/>
  <c r="A456" i="28"/>
  <c r="E455" i="28"/>
  <c r="D455" i="28"/>
  <c r="A455" i="28"/>
  <c r="E454" i="28"/>
  <c r="D454" i="28"/>
  <c r="A454" i="28"/>
  <c r="E453" i="28"/>
  <c r="D453" i="28"/>
  <c r="A453" i="28"/>
  <c r="E452" i="28"/>
  <c r="D452" i="28"/>
  <c r="A452" i="28"/>
  <c r="E451" i="28"/>
  <c r="D451" i="28"/>
  <c r="A451" i="28"/>
  <c r="E450" i="28"/>
  <c r="D450" i="28"/>
  <c r="A450" i="28"/>
  <c r="E449" i="28"/>
  <c r="D449" i="28"/>
  <c r="A449" i="28"/>
  <c r="E448" i="28"/>
  <c r="D448" i="28"/>
  <c r="A448" i="28"/>
  <c r="E447" i="28"/>
  <c r="D447" i="28"/>
  <c r="A447" i="28"/>
  <c r="E446" i="28"/>
  <c r="D446" i="28"/>
  <c r="A446" i="28"/>
  <c r="E445" i="28"/>
  <c r="D445" i="28"/>
  <c r="A445" i="28"/>
  <c r="E444" i="28"/>
  <c r="D444" i="28"/>
  <c r="A444" i="28"/>
  <c r="E443" i="28"/>
  <c r="D443" i="28"/>
  <c r="A443" i="28"/>
  <c r="E442" i="28"/>
  <c r="D442" i="28"/>
  <c r="A442" i="28"/>
  <c r="E441" i="28"/>
  <c r="D441" i="28"/>
  <c r="A441" i="28"/>
  <c r="E440" i="28"/>
  <c r="D440" i="28"/>
  <c r="A440" i="28"/>
  <c r="E439" i="28"/>
  <c r="D439" i="28"/>
  <c r="A439" i="28"/>
  <c r="E438" i="28"/>
  <c r="D438" i="28"/>
  <c r="A438" i="28"/>
  <c r="E437" i="28"/>
  <c r="D437" i="28"/>
  <c r="A437" i="28"/>
  <c r="E436" i="28"/>
  <c r="D436" i="28"/>
  <c r="A436" i="28"/>
  <c r="E435" i="28"/>
  <c r="D435" i="28"/>
  <c r="A435" i="28"/>
  <c r="E434" i="28"/>
  <c r="D434" i="28"/>
  <c r="A434" i="28"/>
  <c r="E433" i="28"/>
  <c r="D433" i="28"/>
  <c r="A433" i="28"/>
  <c r="E432" i="28"/>
  <c r="D432" i="28"/>
  <c r="A432" i="28"/>
  <c r="E431" i="28"/>
  <c r="D431" i="28"/>
  <c r="A431" i="28"/>
  <c r="E430" i="28"/>
  <c r="D430" i="28"/>
  <c r="A430" i="28"/>
  <c r="E429" i="28"/>
  <c r="D429" i="28"/>
  <c r="A429" i="28"/>
  <c r="E428" i="28"/>
  <c r="D428" i="28"/>
  <c r="A428" i="28"/>
  <c r="E427" i="28"/>
  <c r="D427" i="28"/>
  <c r="A427" i="28"/>
  <c r="E426" i="28"/>
  <c r="D426" i="28"/>
  <c r="A426" i="28"/>
  <c r="E425" i="28"/>
  <c r="D425" i="28"/>
  <c r="A425" i="28"/>
  <c r="E424" i="28"/>
  <c r="D424" i="28"/>
  <c r="A424" i="28"/>
  <c r="E423" i="28"/>
  <c r="D423" i="28"/>
  <c r="A423" i="28"/>
  <c r="E421" i="28"/>
  <c r="D421" i="28"/>
  <c r="A421" i="28"/>
  <c r="H420" i="28"/>
  <c r="D420" i="28"/>
  <c r="C420" i="28"/>
  <c r="A420" i="28"/>
  <c r="H419" i="28"/>
  <c r="D419" i="28"/>
  <c r="C419" i="28"/>
  <c r="A419" i="28"/>
  <c r="H418" i="28"/>
  <c r="D418" i="28"/>
  <c r="C418" i="28"/>
  <c r="A418" i="28"/>
  <c r="H417" i="28"/>
  <c r="D417" i="28"/>
  <c r="C417" i="28"/>
  <c r="A417" i="28"/>
  <c r="C416" i="28"/>
  <c r="C415" i="28"/>
  <c r="B394" i="28"/>
  <c r="H415" i="28"/>
  <c r="H416" i="28"/>
  <c r="B393" i="28"/>
  <c r="B422" i="28"/>
  <c r="B388" i="28"/>
  <c r="A415" i="28"/>
  <c r="A416" i="28"/>
  <c r="H386" i="28"/>
  <c r="D386" i="28"/>
  <c r="C386" i="28"/>
  <c r="A386" i="28"/>
  <c r="H385" i="28"/>
  <c r="D385" i="28"/>
  <c r="C385" i="28"/>
  <c r="A385" i="28"/>
  <c r="H384" i="28"/>
  <c r="D384" i="28"/>
  <c r="C384" i="28"/>
  <c r="A384" i="28"/>
  <c r="E383" i="28"/>
  <c r="D383" i="28"/>
  <c r="A383" i="28"/>
  <c r="E382" i="28"/>
  <c r="D382" i="28"/>
  <c r="A382" i="28"/>
  <c r="E381" i="28"/>
  <c r="D381" i="28"/>
  <c r="A381" i="28"/>
  <c r="E380" i="28"/>
  <c r="D380" i="28"/>
  <c r="A380" i="28"/>
  <c r="E379" i="28"/>
  <c r="D379" i="28"/>
  <c r="A379" i="28"/>
  <c r="E378" i="28"/>
  <c r="D378" i="28"/>
  <c r="A378" i="28"/>
  <c r="E377" i="28"/>
  <c r="D377" i="28"/>
  <c r="A377" i="28"/>
  <c r="E376" i="28"/>
  <c r="D376" i="28"/>
  <c r="A376" i="28"/>
  <c r="E375" i="28"/>
  <c r="D375" i="28"/>
  <c r="A375" i="28"/>
  <c r="E374" i="28"/>
  <c r="D374" i="28"/>
  <c r="A374" i="28"/>
  <c r="E373" i="28"/>
  <c r="D373" i="28"/>
  <c r="A373" i="28"/>
  <c r="E372" i="28"/>
  <c r="D372" i="28"/>
  <c r="A372" i="28"/>
  <c r="E371" i="28"/>
  <c r="D371" i="28"/>
  <c r="A371" i="28"/>
  <c r="E370" i="28"/>
  <c r="D370" i="28"/>
  <c r="A370" i="28"/>
  <c r="E369" i="28"/>
  <c r="D369" i="28"/>
  <c r="A369" i="28"/>
  <c r="E368" i="28"/>
  <c r="D368" i="28"/>
  <c r="A368" i="28"/>
  <c r="E367" i="28"/>
  <c r="D367" i="28"/>
  <c r="A367" i="28"/>
  <c r="E366" i="28"/>
  <c r="D366" i="28"/>
  <c r="A366" i="28"/>
  <c r="E365" i="28"/>
  <c r="D365" i="28"/>
  <c r="A365" i="28"/>
  <c r="E364" i="28"/>
  <c r="D364" i="28"/>
  <c r="A364" i="28"/>
  <c r="E363" i="28"/>
  <c r="D363" i="28"/>
  <c r="A363" i="28"/>
  <c r="E362" i="28"/>
  <c r="D362" i="28"/>
  <c r="A362" i="28"/>
  <c r="E361" i="28"/>
  <c r="D361" i="28"/>
  <c r="A361" i="28"/>
  <c r="E360" i="28"/>
  <c r="D360" i="28"/>
  <c r="A360" i="28"/>
  <c r="E359" i="28"/>
  <c r="D359" i="28"/>
  <c r="A359" i="28"/>
  <c r="E358" i="28"/>
  <c r="D358" i="28"/>
  <c r="A358" i="28"/>
  <c r="E357" i="28"/>
  <c r="D357" i="28"/>
  <c r="A357" i="28"/>
  <c r="E356" i="28"/>
  <c r="D356" i="28"/>
  <c r="A356" i="28"/>
  <c r="E355" i="28"/>
  <c r="D355" i="28"/>
  <c r="A355" i="28"/>
  <c r="E354" i="28"/>
  <c r="D354" i="28"/>
  <c r="A354" i="28"/>
  <c r="E353" i="28"/>
  <c r="D353" i="28"/>
  <c r="A353" i="28"/>
  <c r="E352" i="28"/>
  <c r="D352" i="28"/>
  <c r="A352" i="28"/>
  <c r="E351" i="28"/>
  <c r="D351" i="28"/>
  <c r="A351" i="28"/>
  <c r="E350" i="28"/>
  <c r="D350" i="28"/>
  <c r="A350" i="28"/>
  <c r="E349" i="28"/>
  <c r="D349" i="28"/>
  <c r="A349" i="28"/>
  <c r="E348" i="28"/>
  <c r="D348" i="28"/>
  <c r="A348" i="28"/>
  <c r="E347" i="28"/>
  <c r="D347" i="28"/>
  <c r="A347" i="28"/>
  <c r="E346" i="28"/>
  <c r="D346" i="28"/>
  <c r="A346" i="28"/>
  <c r="E345" i="28"/>
  <c r="D345" i="28"/>
  <c r="A345" i="28"/>
  <c r="E343" i="28"/>
  <c r="D343" i="28"/>
  <c r="A343" i="28"/>
  <c r="H342" i="28"/>
  <c r="D342" i="28"/>
  <c r="C342" i="28"/>
  <c r="A342" i="28"/>
  <c r="H341" i="28"/>
  <c r="D341" i="28"/>
  <c r="C341" i="28"/>
  <c r="A341" i="28"/>
  <c r="H340" i="28"/>
  <c r="D340" i="28"/>
  <c r="C340" i="28"/>
  <c r="A340" i="28"/>
  <c r="H339" i="28"/>
  <c r="D339" i="28"/>
  <c r="C339" i="28"/>
  <c r="A339" i="28"/>
  <c r="C338" i="28"/>
  <c r="C337" i="28"/>
  <c r="B316" i="28"/>
  <c r="H337" i="28"/>
  <c r="H338" i="28"/>
  <c r="B315" i="28"/>
  <c r="B344" i="28"/>
  <c r="B310" i="28"/>
  <c r="A337" i="28"/>
  <c r="A338" i="28"/>
  <c r="H308" i="28"/>
  <c r="D308" i="28"/>
  <c r="C308" i="28"/>
  <c r="A308" i="28"/>
  <c r="H307" i="28"/>
  <c r="D307" i="28"/>
  <c r="C307" i="28"/>
  <c r="A307" i="28"/>
  <c r="H306" i="28"/>
  <c r="D306" i="28"/>
  <c r="C306" i="28"/>
  <c r="A306" i="28"/>
  <c r="E305" i="28"/>
  <c r="D305" i="28"/>
  <c r="A305" i="28"/>
  <c r="E304" i="28"/>
  <c r="D304" i="28"/>
  <c r="A304" i="28"/>
  <c r="E303" i="28"/>
  <c r="D303" i="28"/>
  <c r="A303" i="28"/>
  <c r="E302" i="28"/>
  <c r="D302" i="28"/>
  <c r="A302" i="28"/>
  <c r="E301" i="28"/>
  <c r="D301" i="28"/>
  <c r="A301" i="28"/>
  <c r="E300" i="28"/>
  <c r="D300" i="28"/>
  <c r="A300" i="28"/>
  <c r="E299" i="28"/>
  <c r="D299" i="28"/>
  <c r="A299" i="28"/>
  <c r="E298" i="28"/>
  <c r="D298" i="28"/>
  <c r="A298" i="28"/>
  <c r="E297" i="28"/>
  <c r="D297" i="28"/>
  <c r="A297" i="28"/>
  <c r="E296" i="28"/>
  <c r="D296" i="28"/>
  <c r="A296" i="28"/>
  <c r="E295" i="28"/>
  <c r="D295" i="28"/>
  <c r="A295" i="28"/>
  <c r="E294" i="28"/>
  <c r="D294" i="28"/>
  <c r="A294" i="28"/>
  <c r="E293" i="28"/>
  <c r="D293" i="28"/>
  <c r="A293" i="28"/>
  <c r="E292" i="28"/>
  <c r="D292" i="28"/>
  <c r="A292" i="28"/>
  <c r="E291" i="28"/>
  <c r="D291" i="28"/>
  <c r="A291" i="28"/>
  <c r="E290" i="28"/>
  <c r="D290" i="28"/>
  <c r="A290" i="28"/>
  <c r="E289" i="28"/>
  <c r="D289" i="28"/>
  <c r="A289" i="28"/>
  <c r="E288" i="28"/>
  <c r="D288" i="28"/>
  <c r="A288" i="28"/>
  <c r="E287" i="28"/>
  <c r="D287" i="28"/>
  <c r="A287" i="28"/>
  <c r="E286" i="28"/>
  <c r="D286" i="28"/>
  <c r="A286" i="28"/>
  <c r="E285" i="28"/>
  <c r="D285" i="28"/>
  <c r="A285" i="28"/>
  <c r="E284" i="28"/>
  <c r="D284" i="28"/>
  <c r="A284" i="28"/>
  <c r="E283" i="28"/>
  <c r="D283" i="28"/>
  <c r="A283" i="28"/>
  <c r="E282" i="28"/>
  <c r="D282" i="28"/>
  <c r="A282" i="28"/>
  <c r="E281" i="28"/>
  <c r="D281" i="28"/>
  <c r="A281" i="28"/>
  <c r="E280" i="28"/>
  <c r="D280" i="28"/>
  <c r="A280" i="28"/>
  <c r="E279" i="28"/>
  <c r="D279" i="28"/>
  <c r="A279" i="28"/>
  <c r="E278" i="28"/>
  <c r="D278" i="28"/>
  <c r="A278" i="28"/>
  <c r="E277" i="28"/>
  <c r="D277" i="28"/>
  <c r="A277" i="28"/>
  <c r="E276" i="28"/>
  <c r="D276" i="28"/>
  <c r="A276" i="28"/>
  <c r="E275" i="28"/>
  <c r="D275" i="28"/>
  <c r="A275" i="28"/>
  <c r="E274" i="28"/>
  <c r="D274" i="28"/>
  <c r="A274" i="28"/>
  <c r="E273" i="28"/>
  <c r="D273" i="28"/>
  <c r="A273" i="28"/>
  <c r="E272" i="28"/>
  <c r="D272" i="28"/>
  <c r="A272" i="28"/>
  <c r="E271" i="28"/>
  <c r="D271" i="28"/>
  <c r="A271" i="28"/>
  <c r="E270" i="28"/>
  <c r="D270" i="28"/>
  <c r="A270" i="28"/>
  <c r="E269" i="28"/>
  <c r="D269" i="28"/>
  <c r="A269" i="28"/>
  <c r="E268" i="28"/>
  <c r="D268" i="28"/>
  <c r="A268" i="28"/>
  <c r="E267" i="28"/>
  <c r="D267" i="28"/>
  <c r="A267" i="28"/>
  <c r="E265" i="28"/>
  <c r="D265" i="28"/>
  <c r="A265" i="28"/>
  <c r="H264" i="28"/>
  <c r="D264" i="28"/>
  <c r="C264" i="28"/>
  <c r="A264" i="28"/>
  <c r="H263" i="28"/>
  <c r="D263" i="28"/>
  <c r="C263" i="28"/>
  <c r="A263" i="28"/>
  <c r="H262" i="28"/>
  <c r="D262" i="28"/>
  <c r="C262" i="28"/>
  <c r="A262" i="28"/>
  <c r="H261" i="28"/>
  <c r="D261" i="28"/>
  <c r="C261" i="28"/>
  <c r="A261" i="28"/>
  <c r="C260" i="28"/>
  <c r="C259" i="28"/>
  <c r="B238" i="28"/>
  <c r="H259" i="28"/>
  <c r="H260" i="28"/>
  <c r="B237" i="28"/>
  <c r="B266" i="28"/>
  <c r="B232" i="28"/>
  <c r="A259" i="28"/>
  <c r="A260" i="28"/>
  <c r="H227" i="28"/>
  <c r="D227" i="28"/>
  <c r="C227" i="28"/>
  <c r="A227" i="28"/>
  <c r="H226" i="28"/>
  <c r="D226" i="28"/>
  <c r="C226" i="28"/>
  <c r="A226" i="28"/>
  <c r="H225" i="28"/>
  <c r="D225" i="28"/>
  <c r="C225" i="28"/>
  <c r="A225" i="28"/>
  <c r="H224" i="28"/>
  <c r="D224" i="28"/>
  <c r="C224" i="28"/>
  <c r="A224" i="28"/>
  <c r="H223" i="28"/>
  <c r="D223" i="28"/>
  <c r="C223" i="28"/>
  <c r="B199" i="28"/>
  <c r="B198" i="28"/>
  <c r="B193" i="28"/>
  <c r="A223" i="28"/>
  <c r="H188" i="28"/>
  <c r="D188" i="28"/>
  <c r="C188" i="28"/>
  <c r="A188" i="28"/>
  <c r="H187" i="28"/>
  <c r="D187" i="28"/>
  <c r="C187" i="28"/>
  <c r="A187" i="28"/>
  <c r="H186" i="28"/>
  <c r="D186" i="28"/>
  <c r="C186" i="28"/>
  <c r="A186" i="28"/>
  <c r="H185" i="28"/>
  <c r="D185" i="28"/>
  <c r="C185" i="28"/>
  <c r="A185" i="28"/>
  <c r="H184" i="28"/>
  <c r="D184" i="28"/>
  <c r="C184" i="28"/>
  <c r="B160" i="28"/>
  <c r="B159" i="28"/>
  <c r="B154" i="28"/>
  <c r="A184" i="28"/>
  <c r="H149" i="28"/>
  <c r="D149" i="28"/>
  <c r="C149" i="28"/>
  <c r="A149" i="28"/>
  <c r="H148" i="28"/>
  <c r="D148" i="28"/>
  <c r="C148" i="28"/>
  <c r="A148" i="28"/>
  <c r="H147" i="28"/>
  <c r="D147" i="28"/>
  <c r="C147" i="28"/>
  <c r="A147" i="28"/>
  <c r="H146" i="28"/>
  <c r="D146" i="28"/>
  <c r="C146" i="28"/>
  <c r="A146" i="28"/>
  <c r="H145" i="28"/>
  <c r="D145" i="28"/>
  <c r="C145" i="28"/>
  <c r="B121" i="28"/>
  <c r="B120" i="28"/>
  <c r="B115" i="28"/>
  <c r="A145" i="28"/>
  <c r="H110" i="28"/>
  <c r="D110" i="28"/>
  <c r="C110" i="28"/>
  <c r="A110" i="28"/>
  <c r="H109" i="28"/>
  <c r="D109" i="28"/>
  <c r="C109" i="28"/>
  <c r="A109" i="28"/>
  <c r="H108" i="28"/>
  <c r="D108" i="28"/>
  <c r="C108" i="28"/>
  <c r="A108" i="28"/>
  <c r="H107" i="28"/>
  <c r="D107" i="28"/>
  <c r="C107" i="28"/>
  <c r="B83" i="28"/>
  <c r="B82" i="28"/>
  <c r="B77" i="28"/>
  <c r="A107" i="28"/>
  <c r="H72" i="28"/>
  <c r="D72" i="28"/>
  <c r="C72" i="28"/>
  <c r="A72" i="28"/>
  <c r="H71" i="28"/>
  <c r="D71" i="28"/>
  <c r="C71" i="28"/>
  <c r="A71" i="28"/>
  <c r="H70" i="28"/>
  <c r="D70" i="28"/>
  <c r="C70" i="28"/>
  <c r="A70" i="28"/>
  <c r="H69" i="28"/>
  <c r="D69" i="28"/>
  <c r="C69" i="28"/>
  <c r="B45" i="28"/>
  <c r="B44" i="28"/>
  <c r="B39" i="28"/>
  <c r="A69" i="28"/>
  <c r="H34" i="28"/>
  <c r="D34" i="28"/>
  <c r="C34" i="28"/>
  <c r="A34" i="28"/>
  <c r="H33" i="28"/>
  <c r="D33" i="28"/>
  <c r="C33" i="28"/>
  <c r="A33" i="28"/>
  <c r="H32" i="28"/>
  <c r="D32" i="28"/>
  <c r="C32" i="28"/>
  <c r="A32" i="28"/>
  <c r="H31" i="28"/>
  <c r="D31" i="28"/>
  <c r="C31" i="28"/>
  <c r="B7" i="28"/>
  <c r="B6" i="28"/>
  <c r="B1" i="28"/>
  <c r="A31" i="28"/>
  <c r="R204" i="7"/>
  <c r="O204" i="7"/>
  <c r="M204" i="7"/>
  <c r="G204" i="7"/>
  <c r="F204" i="7"/>
  <c r="D204" i="7"/>
  <c r="C204" i="7"/>
  <c r="B204" i="7"/>
  <c r="R203" i="7"/>
  <c r="O203" i="7"/>
  <c r="M203" i="7"/>
  <c r="G203" i="7"/>
  <c r="F203" i="7"/>
  <c r="D203" i="7"/>
  <c r="C203" i="7"/>
  <c r="B203" i="7"/>
  <c r="R202" i="7"/>
  <c r="O202" i="7"/>
  <c r="M202" i="7"/>
  <c r="G202" i="7"/>
  <c r="F202" i="7"/>
  <c r="D202" i="7"/>
  <c r="C202" i="7"/>
  <c r="B202" i="7"/>
  <c r="R201" i="7"/>
  <c r="O201" i="7"/>
  <c r="M201" i="7"/>
  <c r="G201" i="7"/>
  <c r="F201" i="7"/>
  <c r="D201" i="7"/>
  <c r="C201" i="7"/>
  <c r="B201" i="7"/>
  <c r="R200" i="7"/>
  <c r="O200" i="7"/>
  <c r="M200" i="7"/>
  <c r="G200" i="7"/>
  <c r="F200" i="7"/>
  <c r="D200" i="7"/>
  <c r="C200" i="7"/>
  <c r="B200" i="7"/>
  <c r="R199" i="7"/>
  <c r="O199" i="7"/>
  <c r="M199" i="7"/>
  <c r="G199" i="7"/>
  <c r="F199" i="7"/>
  <c r="D199" i="7"/>
  <c r="C199" i="7"/>
  <c r="B199" i="7"/>
  <c r="R214" i="7"/>
  <c r="O214" i="7"/>
  <c r="M214" i="7"/>
  <c r="G214" i="7"/>
  <c r="F214" i="7"/>
  <c r="C214" i="7"/>
  <c r="R213" i="7"/>
  <c r="O213" i="7"/>
  <c r="M213" i="7"/>
  <c r="G213" i="7"/>
  <c r="F213" i="7"/>
  <c r="C213" i="7"/>
  <c r="R212" i="7"/>
  <c r="O212" i="7"/>
  <c r="M212" i="7"/>
  <c r="G212" i="7"/>
  <c r="F212" i="7"/>
  <c r="C212" i="7"/>
  <c r="R211" i="7"/>
  <c r="O211" i="7"/>
  <c r="M211" i="7"/>
  <c r="G211" i="7"/>
  <c r="F211" i="7"/>
  <c r="C211" i="7"/>
  <c r="AS70" i="1"/>
  <c r="AO70" i="1"/>
  <c r="AF70" i="1"/>
  <c r="AP70" i="1"/>
  <c r="Z70" i="1"/>
  <c r="U70" i="1"/>
  <c r="AN70" i="1"/>
  <c r="L70" i="1"/>
  <c r="AS69" i="1"/>
  <c r="AO69" i="1"/>
  <c r="AF69" i="1"/>
  <c r="AH69" i="1"/>
  <c r="AP69" i="1"/>
  <c r="Z69" i="1"/>
  <c r="U69" i="1"/>
  <c r="AN69" i="1"/>
  <c r="L69" i="1"/>
  <c r="AS68" i="1"/>
  <c r="AO68" i="1"/>
  <c r="AF68" i="1"/>
  <c r="AP68" i="1"/>
  <c r="Z68" i="1"/>
  <c r="U68" i="1"/>
  <c r="L68" i="1"/>
  <c r="AS67" i="1"/>
  <c r="AO67" i="1"/>
  <c r="AF67" i="1"/>
  <c r="AH67" i="1"/>
  <c r="AP67" i="1"/>
  <c r="Z67" i="1"/>
  <c r="U67" i="1"/>
  <c r="AN67" i="1"/>
  <c r="L67" i="1"/>
  <c r="CJ66" i="1"/>
  <c r="CB66" i="1"/>
  <c r="BT66" i="1"/>
  <c r="BL66" i="1"/>
  <c r="BD66" i="1"/>
  <c r="AS66" i="1"/>
  <c r="CI66" i="1"/>
  <c r="AO66" i="1"/>
  <c r="AF66" i="1"/>
  <c r="AP66" i="1"/>
  <c r="Z66" i="1"/>
  <c r="U66" i="1"/>
  <c r="AN66" i="1"/>
  <c r="L66" i="1"/>
  <c r="CJ65" i="1"/>
  <c r="CB65" i="1"/>
  <c r="BT65" i="1"/>
  <c r="BL65" i="1"/>
  <c r="BD65" i="1"/>
  <c r="AS65" i="1"/>
  <c r="CI65" i="1"/>
  <c r="AO65" i="1"/>
  <c r="AF65" i="1"/>
  <c r="AG65" i="1"/>
  <c r="AP65" i="1"/>
  <c r="Z65" i="1"/>
  <c r="U65" i="1"/>
  <c r="AN65" i="1"/>
  <c r="L65" i="1"/>
  <c r="AO80" i="1"/>
  <c r="AF80" i="1"/>
  <c r="AP80" i="1"/>
  <c r="Z80" i="1"/>
  <c r="AT80" i="1"/>
  <c r="U80" i="1"/>
  <c r="AN80" i="1"/>
  <c r="L80" i="1"/>
  <c r="AO79" i="1"/>
  <c r="AF79" i="1"/>
  <c r="Z79" i="1"/>
  <c r="U79" i="1"/>
  <c r="AN79" i="1"/>
  <c r="L79" i="1"/>
  <c r="AO78" i="1"/>
  <c r="AF78" i="1"/>
  <c r="Z78" i="1"/>
  <c r="AT78" i="1"/>
  <c r="U78" i="1"/>
  <c r="AN78" i="1"/>
  <c r="L78" i="1"/>
  <c r="AO77" i="1"/>
  <c r="AF77" i="1"/>
  <c r="Z77" i="1"/>
  <c r="AT77" i="1"/>
  <c r="U77" i="1"/>
  <c r="AN77" i="1"/>
  <c r="L77" i="1"/>
  <c r="CH67" i="1"/>
  <c r="BZ67" i="1"/>
  <c r="BR67" i="1"/>
  <c r="BJ67" i="1"/>
  <c r="BB67" i="1"/>
  <c r="CA67" i="1"/>
  <c r="CG67" i="1"/>
  <c r="BY67" i="1"/>
  <c r="BQ67" i="1"/>
  <c r="BI67" i="1"/>
  <c r="BA67" i="1"/>
  <c r="CF67" i="1"/>
  <c r="BX67" i="1"/>
  <c r="BP67" i="1"/>
  <c r="BH67" i="1"/>
  <c r="AZ67" i="1"/>
  <c r="BC67" i="1"/>
  <c r="CE67" i="1"/>
  <c r="BW67" i="1"/>
  <c r="BO67" i="1"/>
  <c r="BG67" i="1"/>
  <c r="AY67" i="1"/>
  <c r="CD67" i="1"/>
  <c r="BV67" i="1"/>
  <c r="BN67" i="1"/>
  <c r="BF67" i="1"/>
  <c r="AX67" i="1"/>
  <c r="CC67" i="1"/>
  <c r="BU67" i="1"/>
  <c r="BM67" i="1"/>
  <c r="BE67" i="1"/>
  <c r="BS67" i="1"/>
  <c r="CJ67" i="1"/>
  <c r="CB67" i="1"/>
  <c r="BT67" i="1"/>
  <c r="BL67" i="1"/>
  <c r="BD67" i="1"/>
  <c r="CI67" i="1"/>
  <c r="BK67" i="1"/>
  <c r="BE65" i="1"/>
  <c r="BM65" i="1"/>
  <c r="BU65" i="1"/>
  <c r="CC65" i="1"/>
  <c r="BE66" i="1"/>
  <c r="BM66" i="1"/>
  <c r="BU66" i="1"/>
  <c r="CC66" i="1"/>
  <c r="AX65" i="1"/>
  <c r="BF65" i="1"/>
  <c r="BN65" i="1"/>
  <c r="BV65" i="1"/>
  <c r="CD65" i="1"/>
  <c r="AX66" i="1"/>
  <c r="BF66" i="1"/>
  <c r="BN66" i="1"/>
  <c r="BV66" i="1"/>
  <c r="CD66" i="1"/>
  <c r="AY65" i="1"/>
  <c r="BG65" i="1"/>
  <c r="BO65" i="1"/>
  <c r="BW65" i="1"/>
  <c r="CE65" i="1"/>
  <c r="AY66" i="1"/>
  <c r="BG66" i="1"/>
  <c r="BO66" i="1"/>
  <c r="BW66" i="1"/>
  <c r="CE66" i="1"/>
  <c r="AH65" i="1"/>
  <c r="AZ65" i="1"/>
  <c r="BH65" i="1"/>
  <c r="BP65" i="1"/>
  <c r="BX65" i="1"/>
  <c r="CF65" i="1"/>
  <c r="AZ66" i="1"/>
  <c r="BH66" i="1"/>
  <c r="BP66" i="1"/>
  <c r="BX66" i="1"/>
  <c r="CF66" i="1"/>
  <c r="BA65" i="1"/>
  <c r="BI65" i="1"/>
  <c r="BQ65" i="1"/>
  <c r="BY65" i="1"/>
  <c r="CG65" i="1"/>
  <c r="BA66" i="1"/>
  <c r="BI66" i="1"/>
  <c r="BQ66" i="1"/>
  <c r="BY66" i="1"/>
  <c r="CG66" i="1"/>
  <c r="BB65" i="1"/>
  <c r="CH65" i="1"/>
  <c r="BB66" i="1"/>
  <c r="BR66" i="1"/>
  <c r="CH66" i="1"/>
  <c r="BJ65" i="1"/>
  <c r="BR65" i="1"/>
  <c r="BZ65" i="1"/>
  <c r="BJ66" i="1"/>
  <c r="BZ66" i="1"/>
  <c r="BC65" i="1"/>
  <c r="BK65" i="1"/>
  <c r="BS65" i="1"/>
  <c r="CA65" i="1"/>
  <c r="BC66" i="1"/>
  <c r="BK66" i="1"/>
  <c r="BS66" i="1"/>
  <c r="CA66" i="1"/>
  <c r="CF69" i="1"/>
  <c r="BX69" i="1"/>
  <c r="BP69" i="1"/>
  <c r="BH69" i="1"/>
  <c r="AZ69" i="1"/>
  <c r="CE69" i="1"/>
  <c r="BW69" i="1"/>
  <c r="BO69" i="1"/>
  <c r="BG69" i="1"/>
  <c r="AY69" i="1"/>
  <c r="CD69" i="1"/>
  <c r="BV69" i="1"/>
  <c r="BN69" i="1"/>
  <c r="BF69" i="1"/>
  <c r="AX69" i="1"/>
  <c r="CC69" i="1"/>
  <c r="BU69" i="1"/>
  <c r="BM69" i="1"/>
  <c r="BE69" i="1"/>
  <c r="CJ69" i="1"/>
  <c r="CB69" i="1"/>
  <c r="BT69" i="1"/>
  <c r="BL69" i="1"/>
  <c r="BD69" i="1"/>
  <c r="CI69" i="1"/>
  <c r="CA69" i="1"/>
  <c r="BS69" i="1"/>
  <c r="BK69" i="1"/>
  <c r="BC69" i="1"/>
  <c r="CH69" i="1"/>
  <c r="BZ69" i="1"/>
  <c r="BR69" i="1"/>
  <c r="BJ69" i="1"/>
  <c r="BB69" i="1"/>
  <c r="CG69" i="1"/>
  <c r="BY69" i="1"/>
  <c r="BQ69" i="1"/>
  <c r="BI69" i="1"/>
  <c r="BA69" i="1"/>
  <c r="CG68" i="1"/>
  <c r="BY68" i="1"/>
  <c r="BQ68" i="1"/>
  <c r="BI68" i="1"/>
  <c r="BA68" i="1"/>
  <c r="BZ68" i="1"/>
  <c r="CF68" i="1"/>
  <c r="BX68" i="1"/>
  <c r="BP68" i="1"/>
  <c r="BH68" i="1"/>
  <c r="AZ68" i="1"/>
  <c r="CE68" i="1"/>
  <c r="BW68" i="1"/>
  <c r="BO68" i="1"/>
  <c r="BG68" i="1"/>
  <c r="AY68" i="1"/>
  <c r="BR68" i="1"/>
  <c r="CD68" i="1"/>
  <c r="BV68" i="1"/>
  <c r="BN68" i="1"/>
  <c r="BF68" i="1"/>
  <c r="AX68" i="1"/>
  <c r="CC68" i="1"/>
  <c r="BU68" i="1"/>
  <c r="BM68" i="1"/>
  <c r="BE68" i="1"/>
  <c r="CJ68" i="1"/>
  <c r="CB68" i="1"/>
  <c r="BT68" i="1"/>
  <c r="BL68" i="1"/>
  <c r="BD68" i="1"/>
  <c r="CH68" i="1"/>
  <c r="BB68" i="1"/>
  <c r="CI68" i="1"/>
  <c r="CA68" i="1"/>
  <c r="BS68" i="1"/>
  <c r="BK68" i="1"/>
  <c r="BC68" i="1"/>
  <c r="BJ68" i="1"/>
  <c r="B11" i="23"/>
  <c r="B14" i="23"/>
  <c r="D10" i="23"/>
  <c r="C10" i="23"/>
  <c r="A10" i="23"/>
  <c r="B3" i="23"/>
  <c r="H10" i="23"/>
  <c r="H326" i="11"/>
  <c r="D326" i="11"/>
  <c r="C326" i="11"/>
  <c r="A326" i="11"/>
  <c r="H288" i="11"/>
  <c r="D288" i="11"/>
  <c r="C288" i="11"/>
  <c r="A288" i="11"/>
  <c r="H250" i="11"/>
  <c r="D250" i="11"/>
  <c r="C250" i="11"/>
  <c r="A250" i="11"/>
  <c r="H212" i="11"/>
  <c r="D212" i="11"/>
  <c r="C212" i="11"/>
  <c r="A212" i="11"/>
  <c r="H326" i="10"/>
  <c r="D326" i="10"/>
  <c r="C326" i="10"/>
  <c r="A326" i="10"/>
  <c r="H288" i="10"/>
  <c r="D288" i="10"/>
  <c r="C288" i="10"/>
  <c r="A288" i="10"/>
  <c r="H250" i="10"/>
  <c r="D250" i="10"/>
  <c r="C250" i="10"/>
  <c r="A250" i="10"/>
  <c r="H212" i="10"/>
  <c r="D212" i="10"/>
  <c r="C212" i="10"/>
  <c r="A212" i="10"/>
  <c r="H327" i="9"/>
  <c r="D327" i="9"/>
  <c r="C327" i="9"/>
  <c r="A327" i="9"/>
  <c r="H289" i="9"/>
  <c r="D289" i="9"/>
  <c r="C289" i="9"/>
  <c r="A289" i="9"/>
  <c r="H251" i="9"/>
  <c r="D251" i="9"/>
  <c r="C251" i="9"/>
  <c r="A251" i="9"/>
  <c r="H213" i="9"/>
  <c r="D213" i="9"/>
  <c r="C213" i="9"/>
  <c r="A213" i="9"/>
  <c r="H279" i="8"/>
  <c r="D279" i="8"/>
  <c r="C279" i="8"/>
  <c r="A279" i="8"/>
  <c r="H244" i="8"/>
  <c r="D244" i="8"/>
  <c r="C244" i="8"/>
  <c r="A244" i="8"/>
  <c r="H209" i="8"/>
  <c r="D209" i="8"/>
  <c r="C209" i="8"/>
  <c r="A209" i="8"/>
  <c r="H174" i="8"/>
  <c r="D174" i="8"/>
  <c r="C174" i="8"/>
  <c r="A174" i="8"/>
  <c r="H641" i="13"/>
  <c r="D641" i="13"/>
  <c r="C641" i="13"/>
  <c r="A641" i="13"/>
  <c r="H564" i="13"/>
  <c r="D564" i="13"/>
  <c r="C564" i="13"/>
  <c r="A564" i="13"/>
  <c r="H487" i="13"/>
  <c r="D487" i="13"/>
  <c r="C487" i="13"/>
  <c r="A487" i="13"/>
  <c r="H410" i="13"/>
  <c r="D410" i="13"/>
  <c r="C410" i="13"/>
  <c r="A410" i="13"/>
  <c r="H333" i="13"/>
  <c r="D333" i="13"/>
  <c r="C333" i="13"/>
  <c r="A333" i="13"/>
  <c r="H256" i="13"/>
  <c r="D256" i="13"/>
  <c r="C256" i="13"/>
  <c r="A256" i="13"/>
  <c r="H332" i="15"/>
  <c r="D332" i="15"/>
  <c r="C332" i="15"/>
  <c r="A332" i="15"/>
  <c r="H293" i="15"/>
  <c r="D293" i="15"/>
  <c r="C293" i="15"/>
  <c r="A293" i="15"/>
  <c r="H254" i="15"/>
  <c r="D254" i="15"/>
  <c r="C254" i="15"/>
  <c r="A254" i="15"/>
  <c r="H215" i="15"/>
  <c r="D215" i="15"/>
  <c r="C215" i="15"/>
  <c r="A215" i="15"/>
  <c r="H651" i="14"/>
  <c r="D651" i="14"/>
  <c r="C651" i="14"/>
  <c r="A651" i="14"/>
  <c r="H573" i="14"/>
  <c r="D573" i="14"/>
  <c r="C573" i="14"/>
  <c r="A573" i="14"/>
  <c r="H495" i="14"/>
  <c r="D495" i="14"/>
  <c r="C495" i="14"/>
  <c r="A495" i="14"/>
  <c r="H417" i="14"/>
  <c r="D417" i="14"/>
  <c r="C417" i="14"/>
  <c r="A417" i="14"/>
  <c r="H339" i="14"/>
  <c r="D339" i="14"/>
  <c r="C339" i="14"/>
  <c r="A339" i="14"/>
  <c r="H261" i="14"/>
  <c r="D261" i="14"/>
  <c r="C261" i="14"/>
  <c r="A261" i="14"/>
  <c r="H651" i="18"/>
  <c r="D651" i="18"/>
  <c r="C651" i="18"/>
  <c r="A651" i="18"/>
  <c r="H573" i="18"/>
  <c r="D573" i="18"/>
  <c r="C573" i="18"/>
  <c r="A573" i="18"/>
  <c r="H495" i="18"/>
  <c r="D495" i="18"/>
  <c r="C495" i="18"/>
  <c r="A495" i="18"/>
  <c r="H417" i="18"/>
  <c r="D417" i="18"/>
  <c r="C417" i="18"/>
  <c r="A417" i="18"/>
  <c r="H339" i="18"/>
  <c r="D339" i="18"/>
  <c r="C339" i="18"/>
  <c r="A339" i="18"/>
  <c r="H261" i="18"/>
  <c r="D261" i="18"/>
  <c r="C261" i="18"/>
  <c r="A261" i="18"/>
  <c r="H651" i="17"/>
  <c r="D651" i="17"/>
  <c r="C651" i="17"/>
  <c r="A651" i="17"/>
  <c r="H573" i="17"/>
  <c r="D573" i="17"/>
  <c r="C573" i="17"/>
  <c r="A573" i="17"/>
  <c r="H495" i="17"/>
  <c r="D495" i="17"/>
  <c r="C495" i="17"/>
  <c r="A495" i="17"/>
  <c r="H417" i="17"/>
  <c r="D417" i="17"/>
  <c r="C417" i="17"/>
  <c r="A417" i="17"/>
  <c r="H339" i="17"/>
  <c r="D339" i="17"/>
  <c r="C339" i="17"/>
  <c r="A339" i="17"/>
  <c r="H261" i="17"/>
  <c r="D261" i="17"/>
  <c r="C261" i="17"/>
  <c r="A261" i="17"/>
  <c r="H654" i="16"/>
  <c r="D654" i="16"/>
  <c r="C654" i="16"/>
  <c r="A654" i="16"/>
  <c r="H576" i="16"/>
  <c r="D576" i="16"/>
  <c r="C576" i="16"/>
  <c r="A576" i="16"/>
  <c r="H498" i="16"/>
  <c r="D498" i="16"/>
  <c r="C498" i="16"/>
  <c r="A498" i="16"/>
  <c r="H418" i="16"/>
  <c r="D418" i="16"/>
  <c r="C418" i="16"/>
  <c r="A418" i="16"/>
  <c r="H340" i="16"/>
  <c r="D340" i="16"/>
  <c r="C340" i="16"/>
  <c r="A340" i="16"/>
  <c r="H262" i="16"/>
  <c r="D262" i="16"/>
  <c r="C262" i="16"/>
  <c r="A262" i="16"/>
  <c r="A264" i="16"/>
  <c r="C264" i="16"/>
  <c r="D264" i="16"/>
  <c r="H264" i="16"/>
  <c r="H335" i="22"/>
  <c r="D335" i="22"/>
  <c r="C335" i="22"/>
  <c r="A335" i="22"/>
  <c r="H296" i="22"/>
  <c r="D296" i="22"/>
  <c r="C296" i="22"/>
  <c r="A296" i="22"/>
  <c r="H257" i="22"/>
  <c r="D257" i="22"/>
  <c r="C257" i="22"/>
  <c r="A257" i="22"/>
  <c r="C215" i="22"/>
  <c r="D215" i="22"/>
  <c r="H215" i="22"/>
  <c r="A215" i="22"/>
  <c r="H335" i="21"/>
  <c r="D335" i="21"/>
  <c r="C335" i="21"/>
  <c r="A335" i="21"/>
  <c r="H296" i="21"/>
  <c r="D296" i="21"/>
  <c r="C296" i="21"/>
  <c r="A296" i="21"/>
  <c r="H257" i="21"/>
  <c r="D257" i="21"/>
  <c r="C257" i="21"/>
  <c r="A257" i="21"/>
  <c r="H215" i="21"/>
  <c r="D215" i="21"/>
  <c r="C215" i="21"/>
  <c r="A215" i="21"/>
  <c r="H335" i="20"/>
  <c r="D335" i="20"/>
  <c r="C335" i="20"/>
  <c r="A335" i="20"/>
  <c r="H296" i="20"/>
  <c r="D296" i="20"/>
  <c r="C296" i="20"/>
  <c r="A296" i="20"/>
  <c r="H257" i="20"/>
  <c r="D257" i="20"/>
  <c r="C257" i="20"/>
  <c r="A257" i="20"/>
  <c r="H215" i="20"/>
  <c r="D215" i="20"/>
  <c r="C215" i="20"/>
  <c r="A215" i="20"/>
  <c r="H336" i="19"/>
  <c r="D336" i="19"/>
  <c r="C336" i="19"/>
  <c r="A336" i="19"/>
  <c r="H297" i="19"/>
  <c r="D297" i="19"/>
  <c r="C297" i="19"/>
  <c r="A297" i="19"/>
  <c r="H258" i="19"/>
  <c r="D258" i="19"/>
  <c r="C258" i="19"/>
  <c r="A258" i="19"/>
  <c r="H219" i="19"/>
  <c r="D219" i="19"/>
  <c r="C219" i="19"/>
  <c r="A219" i="19"/>
  <c r="H326" i="6"/>
  <c r="D326" i="6"/>
  <c r="C326" i="6"/>
  <c r="A326" i="6"/>
  <c r="H289" i="6"/>
  <c r="D289" i="6"/>
  <c r="C289" i="6"/>
  <c r="A289" i="6"/>
  <c r="H252" i="6"/>
  <c r="D252" i="6"/>
  <c r="C252" i="6"/>
  <c r="A252" i="6"/>
  <c r="C215" i="6"/>
  <c r="D215" i="6"/>
  <c r="H215" i="6"/>
  <c r="A215" i="6"/>
  <c r="U160" i="1"/>
  <c r="U161" i="1"/>
  <c r="AN161" i="1"/>
  <c r="B132" i="37"/>
  <c r="U162" i="1"/>
  <c r="AN162" i="1"/>
  <c r="B178" i="37"/>
  <c r="U159" i="1"/>
  <c r="AN159" i="1"/>
  <c r="B40" i="37"/>
  <c r="U152" i="1"/>
  <c r="U153" i="1"/>
  <c r="AN153" i="1"/>
  <c r="B133" i="33"/>
  <c r="U154" i="1"/>
  <c r="U151" i="1"/>
  <c r="AN151" i="1"/>
  <c r="B41" i="33"/>
  <c r="U156" i="1"/>
  <c r="U157" i="1"/>
  <c r="U158" i="1"/>
  <c r="U155" i="1"/>
  <c r="U164" i="1"/>
  <c r="U165" i="1"/>
  <c r="AN165" i="1"/>
  <c r="B132" i="39"/>
  <c r="U166" i="1"/>
  <c r="U163" i="1"/>
  <c r="AN163" i="1"/>
  <c r="B40" i="39"/>
  <c r="AO107" i="1"/>
  <c r="AO108" i="1"/>
  <c r="AO109" i="1"/>
  <c r="AO110" i="1"/>
  <c r="AO111" i="1"/>
  <c r="U107" i="1"/>
  <c r="AN107" i="1"/>
  <c r="U108" i="1"/>
  <c r="U109" i="1"/>
  <c r="AN109" i="1"/>
  <c r="U110" i="1"/>
  <c r="U111" i="1"/>
  <c r="AN111" i="1"/>
  <c r="U112" i="1"/>
  <c r="AN112" i="1"/>
  <c r="U113" i="1"/>
  <c r="AN113" i="1"/>
  <c r="U114" i="1"/>
  <c r="AN114" i="1"/>
  <c r="U115" i="1"/>
  <c r="U116" i="1"/>
  <c r="AN116" i="1"/>
  <c r="U117" i="1"/>
  <c r="U118" i="1"/>
  <c r="AN118" i="1"/>
  <c r="U102" i="1"/>
  <c r="AN102" i="1"/>
  <c r="U103" i="1"/>
  <c r="AN103" i="1"/>
  <c r="U104" i="1"/>
  <c r="AN104" i="1"/>
  <c r="U105" i="1"/>
  <c r="U106" i="1"/>
  <c r="U101" i="1"/>
  <c r="V104" i="1"/>
  <c r="AO104" i="1"/>
  <c r="V105" i="1"/>
  <c r="V106" i="1"/>
  <c r="AO106" i="1"/>
  <c r="V101" i="1"/>
  <c r="AO101" i="1"/>
  <c r="V102" i="1"/>
  <c r="AO102" i="1"/>
  <c r="AF59" i="1"/>
  <c r="AF60" i="1"/>
  <c r="AH60" i="1"/>
  <c r="AF61" i="1"/>
  <c r="AH61" i="1"/>
  <c r="AF62" i="1"/>
  <c r="AH62" i="1"/>
  <c r="AF63" i="1"/>
  <c r="AH63" i="1"/>
  <c r="AF64" i="1"/>
  <c r="AG64" i="1"/>
  <c r="AF71" i="1"/>
  <c r="AH71" i="1"/>
  <c r="AF72" i="1"/>
  <c r="AH72" i="1"/>
  <c r="AF73" i="1"/>
  <c r="AF74" i="1"/>
  <c r="AH74" i="1"/>
  <c r="AF75" i="1"/>
  <c r="AF76" i="1"/>
  <c r="AG76" i="1"/>
  <c r="AF81" i="1"/>
  <c r="P81" i="1"/>
  <c r="AF82" i="1"/>
  <c r="B245" i="15"/>
  <c r="AF83" i="1"/>
  <c r="AF84" i="1"/>
  <c r="AF101" i="1"/>
  <c r="AH101" i="1"/>
  <c r="AF102" i="1"/>
  <c r="AF103" i="1"/>
  <c r="AG103" i="1"/>
  <c r="AF104" i="1"/>
  <c r="AG104" i="1"/>
  <c r="AF105" i="1"/>
  <c r="AH105" i="1"/>
  <c r="AF106" i="1"/>
  <c r="AH106" i="1"/>
  <c r="AF107" i="1"/>
  <c r="AH107" i="1"/>
  <c r="AF108" i="1"/>
  <c r="AH108" i="1"/>
  <c r="AF109" i="1"/>
  <c r="AF110" i="1"/>
  <c r="AH110" i="1"/>
  <c r="AF111" i="1"/>
  <c r="AF112" i="1"/>
  <c r="AF113" i="1"/>
  <c r="AH113" i="1"/>
  <c r="AF114" i="1"/>
  <c r="AF115" i="1"/>
  <c r="AH115" i="1"/>
  <c r="AF116" i="1"/>
  <c r="AH116" i="1"/>
  <c r="AF117" i="1"/>
  <c r="AF118" i="1"/>
  <c r="AG118" i="1"/>
  <c r="Z81" i="1"/>
  <c r="AT81" i="1"/>
  <c r="Z82" i="1"/>
  <c r="AT82" i="1"/>
  <c r="Z83" i="1"/>
  <c r="AT83" i="1"/>
  <c r="B115" i="15"/>
  <c r="Z84" i="1"/>
  <c r="E684" i="13"/>
  <c r="D684" i="13"/>
  <c r="A684" i="13"/>
  <c r="E683" i="13"/>
  <c r="D683" i="13"/>
  <c r="A683" i="13"/>
  <c r="E682" i="13"/>
  <c r="D682" i="13"/>
  <c r="A682" i="13"/>
  <c r="E681" i="13"/>
  <c r="D681" i="13"/>
  <c r="A681" i="13"/>
  <c r="E680" i="13"/>
  <c r="D680" i="13"/>
  <c r="A680" i="13"/>
  <c r="E679" i="13"/>
  <c r="D679" i="13"/>
  <c r="A679" i="13"/>
  <c r="E678" i="13"/>
  <c r="D678" i="13"/>
  <c r="A678" i="13"/>
  <c r="E677" i="13"/>
  <c r="D677" i="13"/>
  <c r="A677" i="13"/>
  <c r="E676" i="13"/>
  <c r="D676" i="13"/>
  <c r="A676" i="13"/>
  <c r="E675" i="13"/>
  <c r="D675" i="13"/>
  <c r="A675" i="13"/>
  <c r="E674" i="13"/>
  <c r="D674" i="13"/>
  <c r="A674" i="13"/>
  <c r="E673" i="13"/>
  <c r="D673" i="13"/>
  <c r="A673" i="13"/>
  <c r="E672" i="13"/>
  <c r="D672" i="13"/>
  <c r="A672" i="13"/>
  <c r="E671" i="13"/>
  <c r="D671" i="13"/>
  <c r="A671" i="13"/>
  <c r="E670" i="13"/>
  <c r="D670" i="13"/>
  <c r="A670" i="13"/>
  <c r="E669" i="13"/>
  <c r="D669" i="13"/>
  <c r="A669" i="13"/>
  <c r="E668" i="13"/>
  <c r="D668" i="13"/>
  <c r="A668" i="13"/>
  <c r="E667" i="13"/>
  <c r="D667" i="13"/>
  <c r="A667" i="13"/>
  <c r="E666" i="13"/>
  <c r="D666" i="13"/>
  <c r="A666" i="13"/>
  <c r="E665" i="13"/>
  <c r="D665" i="13"/>
  <c r="A665" i="13"/>
  <c r="E664" i="13"/>
  <c r="D664" i="13"/>
  <c r="A664" i="13"/>
  <c r="E663" i="13"/>
  <c r="D663" i="13"/>
  <c r="A663" i="13"/>
  <c r="E662" i="13"/>
  <c r="D662" i="13"/>
  <c r="A662" i="13"/>
  <c r="E661" i="13"/>
  <c r="D661" i="13"/>
  <c r="A661" i="13"/>
  <c r="E660" i="13"/>
  <c r="D660" i="13"/>
  <c r="A660" i="13"/>
  <c r="E659" i="13"/>
  <c r="D659" i="13"/>
  <c r="A659" i="13"/>
  <c r="E658" i="13"/>
  <c r="D658" i="13"/>
  <c r="A658" i="13"/>
  <c r="E657" i="13"/>
  <c r="D657" i="13"/>
  <c r="A657" i="13"/>
  <c r="E656" i="13"/>
  <c r="D656" i="13"/>
  <c r="A656" i="13"/>
  <c r="E655" i="13"/>
  <c r="D655" i="13"/>
  <c r="A655" i="13"/>
  <c r="E654" i="13"/>
  <c r="D654" i="13"/>
  <c r="A654" i="13"/>
  <c r="E607" i="13"/>
  <c r="D607" i="13"/>
  <c r="A607" i="13"/>
  <c r="E606" i="13"/>
  <c r="D606" i="13"/>
  <c r="A606" i="13"/>
  <c r="E605" i="13"/>
  <c r="D605" i="13"/>
  <c r="A605" i="13"/>
  <c r="E604" i="13"/>
  <c r="D604" i="13"/>
  <c r="A604" i="13"/>
  <c r="E603" i="13"/>
  <c r="D603" i="13"/>
  <c r="A603" i="13"/>
  <c r="E602" i="13"/>
  <c r="D602" i="13"/>
  <c r="A602" i="13"/>
  <c r="E601" i="13"/>
  <c r="D601" i="13"/>
  <c r="A601" i="13"/>
  <c r="E600" i="13"/>
  <c r="D600" i="13"/>
  <c r="A600" i="13"/>
  <c r="E599" i="13"/>
  <c r="D599" i="13"/>
  <c r="A599" i="13"/>
  <c r="E598" i="13"/>
  <c r="D598" i="13"/>
  <c r="A598" i="13"/>
  <c r="E597" i="13"/>
  <c r="D597" i="13"/>
  <c r="A597" i="13"/>
  <c r="E596" i="13"/>
  <c r="D596" i="13"/>
  <c r="A596" i="13"/>
  <c r="E595" i="13"/>
  <c r="D595" i="13"/>
  <c r="A595" i="13"/>
  <c r="E594" i="13"/>
  <c r="D594" i="13"/>
  <c r="A594" i="13"/>
  <c r="E593" i="13"/>
  <c r="D593" i="13"/>
  <c r="A593" i="13"/>
  <c r="E592" i="13"/>
  <c r="D592" i="13"/>
  <c r="A592" i="13"/>
  <c r="E591" i="13"/>
  <c r="D591" i="13"/>
  <c r="A591" i="13"/>
  <c r="E590" i="13"/>
  <c r="D590" i="13"/>
  <c r="A590" i="13"/>
  <c r="E589" i="13"/>
  <c r="D589" i="13"/>
  <c r="A589" i="13"/>
  <c r="E588" i="13"/>
  <c r="D588" i="13"/>
  <c r="A588" i="13"/>
  <c r="E587" i="13"/>
  <c r="D587" i="13"/>
  <c r="A587" i="13"/>
  <c r="E586" i="13"/>
  <c r="D586" i="13"/>
  <c r="A586" i="13"/>
  <c r="E585" i="13"/>
  <c r="D585" i="13"/>
  <c r="A585" i="13"/>
  <c r="E584" i="13"/>
  <c r="D584" i="13"/>
  <c r="A584" i="13"/>
  <c r="E583" i="13"/>
  <c r="D583" i="13"/>
  <c r="A583" i="13"/>
  <c r="E582" i="13"/>
  <c r="D582" i="13"/>
  <c r="A582" i="13"/>
  <c r="E581" i="13"/>
  <c r="D581" i="13"/>
  <c r="A581" i="13"/>
  <c r="E580" i="13"/>
  <c r="D580" i="13"/>
  <c r="A580" i="13"/>
  <c r="E579" i="13"/>
  <c r="D579" i="13"/>
  <c r="A579" i="13"/>
  <c r="E578" i="13"/>
  <c r="D578" i="13"/>
  <c r="A578" i="13"/>
  <c r="E577" i="13"/>
  <c r="D577" i="13"/>
  <c r="A577" i="13"/>
  <c r="E530" i="13"/>
  <c r="D530" i="13"/>
  <c r="A530" i="13"/>
  <c r="E529" i="13"/>
  <c r="D529" i="13"/>
  <c r="A529" i="13"/>
  <c r="E528" i="13"/>
  <c r="D528" i="13"/>
  <c r="A528" i="13"/>
  <c r="E527" i="13"/>
  <c r="D527" i="13"/>
  <c r="A527" i="13"/>
  <c r="E526" i="13"/>
  <c r="D526" i="13"/>
  <c r="A526" i="13"/>
  <c r="E525" i="13"/>
  <c r="D525" i="13"/>
  <c r="A525" i="13"/>
  <c r="E524" i="13"/>
  <c r="D524" i="13"/>
  <c r="A524" i="13"/>
  <c r="E523" i="13"/>
  <c r="D523" i="13"/>
  <c r="A523" i="13"/>
  <c r="E522" i="13"/>
  <c r="D522" i="13"/>
  <c r="A522" i="13"/>
  <c r="E521" i="13"/>
  <c r="D521" i="13"/>
  <c r="A521" i="13"/>
  <c r="E520" i="13"/>
  <c r="D520" i="13"/>
  <c r="A520" i="13"/>
  <c r="E519" i="13"/>
  <c r="D519" i="13"/>
  <c r="A519" i="13"/>
  <c r="E518" i="13"/>
  <c r="D518" i="13"/>
  <c r="A518" i="13"/>
  <c r="E517" i="13"/>
  <c r="D517" i="13"/>
  <c r="A517" i="13"/>
  <c r="E516" i="13"/>
  <c r="D516" i="13"/>
  <c r="A516" i="13"/>
  <c r="E515" i="13"/>
  <c r="D515" i="13"/>
  <c r="A515" i="13"/>
  <c r="E514" i="13"/>
  <c r="D514" i="13"/>
  <c r="A514" i="13"/>
  <c r="E513" i="13"/>
  <c r="D513" i="13"/>
  <c r="A513" i="13"/>
  <c r="E512" i="13"/>
  <c r="D512" i="13"/>
  <c r="A512" i="13"/>
  <c r="E511" i="13"/>
  <c r="D511" i="13"/>
  <c r="A511" i="13"/>
  <c r="E510" i="13"/>
  <c r="D510" i="13"/>
  <c r="A510" i="13"/>
  <c r="E509" i="13"/>
  <c r="D509" i="13"/>
  <c r="A509" i="13"/>
  <c r="E508" i="13"/>
  <c r="D508" i="13"/>
  <c r="A508" i="13"/>
  <c r="E507" i="13"/>
  <c r="D507" i="13"/>
  <c r="A507" i="13"/>
  <c r="E506" i="13"/>
  <c r="D506" i="13"/>
  <c r="A506" i="13"/>
  <c r="E505" i="13"/>
  <c r="D505" i="13"/>
  <c r="A505" i="13"/>
  <c r="E504" i="13"/>
  <c r="D504" i="13"/>
  <c r="A504" i="13"/>
  <c r="E503" i="13"/>
  <c r="D503" i="13"/>
  <c r="A503" i="13"/>
  <c r="E502" i="13"/>
  <c r="D502" i="13"/>
  <c r="A502" i="13"/>
  <c r="E501" i="13"/>
  <c r="D501" i="13"/>
  <c r="A501" i="13"/>
  <c r="E500" i="13"/>
  <c r="D500" i="13"/>
  <c r="A500" i="13"/>
  <c r="E453" i="13"/>
  <c r="D453" i="13"/>
  <c r="A453" i="13"/>
  <c r="E452" i="13"/>
  <c r="D452" i="13"/>
  <c r="A452" i="13"/>
  <c r="E451" i="13"/>
  <c r="D451" i="13"/>
  <c r="A451" i="13"/>
  <c r="E450" i="13"/>
  <c r="D450" i="13"/>
  <c r="A450" i="13"/>
  <c r="E449" i="13"/>
  <c r="D449" i="13"/>
  <c r="A449" i="13"/>
  <c r="E448" i="13"/>
  <c r="D448" i="13"/>
  <c r="A448" i="13"/>
  <c r="E447" i="13"/>
  <c r="D447" i="13"/>
  <c r="A447" i="13"/>
  <c r="E446" i="13"/>
  <c r="D446" i="13"/>
  <c r="A446" i="13"/>
  <c r="E445" i="13"/>
  <c r="D445" i="13"/>
  <c r="A445" i="13"/>
  <c r="E444" i="13"/>
  <c r="D444" i="13"/>
  <c r="A444" i="13"/>
  <c r="E443" i="13"/>
  <c r="D443" i="13"/>
  <c r="A443" i="13"/>
  <c r="E442" i="13"/>
  <c r="D442" i="13"/>
  <c r="A442" i="13"/>
  <c r="E441" i="13"/>
  <c r="D441" i="13"/>
  <c r="A441" i="13"/>
  <c r="E440" i="13"/>
  <c r="D440" i="13"/>
  <c r="A440" i="13"/>
  <c r="E439" i="13"/>
  <c r="D439" i="13"/>
  <c r="A439" i="13"/>
  <c r="E438" i="13"/>
  <c r="D438" i="13"/>
  <c r="A438" i="13"/>
  <c r="E437" i="13"/>
  <c r="D437" i="13"/>
  <c r="A437" i="13"/>
  <c r="E436" i="13"/>
  <c r="D436" i="13"/>
  <c r="A436" i="13"/>
  <c r="E435" i="13"/>
  <c r="D435" i="13"/>
  <c r="A435" i="13"/>
  <c r="E434" i="13"/>
  <c r="D434" i="13"/>
  <c r="A434" i="13"/>
  <c r="E433" i="13"/>
  <c r="D433" i="13"/>
  <c r="A433" i="13"/>
  <c r="E432" i="13"/>
  <c r="D432" i="13"/>
  <c r="A432" i="13"/>
  <c r="E431" i="13"/>
  <c r="D431" i="13"/>
  <c r="A431" i="13"/>
  <c r="E430" i="13"/>
  <c r="D430" i="13"/>
  <c r="A430" i="13"/>
  <c r="E429" i="13"/>
  <c r="D429" i="13"/>
  <c r="A429" i="13"/>
  <c r="E428" i="13"/>
  <c r="D428" i="13"/>
  <c r="A428" i="13"/>
  <c r="E427" i="13"/>
  <c r="D427" i="13"/>
  <c r="A427" i="13"/>
  <c r="E426" i="13"/>
  <c r="D426" i="13"/>
  <c r="A426" i="13"/>
  <c r="E425" i="13"/>
  <c r="D425" i="13"/>
  <c r="A425" i="13"/>
  <c r="E424" i="13"/>
  <c r="D424" i="13"/>
  <c r="A424" i="13"/>
  <c r="E423" i="13"/>
  <c r="D423" i="13"/>
  <c r="A423" i="13"/>
  <c r="E376" i="13"/>
  <c r="D376" i="13"/>
  <c r="A376" i="13"/>
  <c r="E375" i="13"/>
  <c r="D375" i="13"/>
  <c r="A375" i="13"/>
  <c r="E374" i="13"/>
  <c r="D374" i="13"/>
  <c r="A374" i="13"/>
  <c r="E373" i="13"/>
  <c r="D373" i="13"/>
  <c r="A373" i="13"/>
  <c r="E372" i="13"/>
  <c r="D372" i="13"/>
  <c r="A372" i="13"/>
  <c r="E371" i="13"/>
  <c r="D371" i="13"/>
  <c r="A371" i="13"/>
  <c r="E370" i="13"/>
  <c r="D370" i="13"/>
  <c r="A370" i="13"/>
  <c r="E369" i="13"/>
  <c r="D369" i="13"/>
  <c r="A369" i="13"/>
  <c r="E368" i="13"/>
  <c r="D368" i="13"/>
  <c r="A368" i="13"/>
  <c r="E367" i="13"/>
  <c r="D367" i="13"/>
  <c r="A367" i="13"/>
  <c r="E366" i="13"/>
  <c r="D366" i="13"/>
  <c r="A366" i="13"/>
  <c r="E365" i="13"/>
  <c r="D365" i="13"/>
  <c r="A365" i="13"/>
  <c r="E364" i="13"/>
  <c r="D364" i="13"/>
  <c r="A364" i="13"/>
  <c r="E363" i="13"/>
  <c r="D363" i="13"/>
  <c r="A363" i="13"/>
  <c r="E362" i="13"/>
  <c r="D362" i="13"/>
  <c r="A362" i="13"/>
  <c r="E361" i="13"/>
  <c r="D361" i="13"/>
  <c r="A361" i="13"/>
  <c r="E360" i="13"/>
  <c r="D360" i="13"/>
  <c r="A360" i="13"/>
  <c r="E359" i="13"/>
  <c r="D359" i="13"/>
  <c r="A359" i="13"/>
  <c r="E358" i="13"/>
  <c r="D358" i="13"/>
  <c r="A358" i="13"/>
  <c r="E357" i="13"/>
  <c r="D357" i="13"/>
  <c r="A357" i="13"/>
  <c r="E356" i="13"/>
  <c r="D356" i="13"/>
  <c r="A356" i="13"/>
  <c r="E355" i="13"/>
  <c r="D355" i="13"/>
  <c r="A355" i="13"/>
  <c r="E354" i="13"/>
  <c r="D354" i="13"/>
  <c r="A354" i="13"/>
  <c r="E353" i="13"/>
  <c r="D353" i="13"/>
  <c r="A353" i="13"/>
  <c r="E352" i="13"/>
  <c r="D352" i="13"/>
  <c r="A352" i="13"/>
  <c r="E351" i="13"/>
  <c r="D351" i="13"/>
  <c r="A351" i="13"/>
  <c r="E350" i="13"/>
  <c r="D350" i="13"/>
  <c r="A350" i="13"/>
  <c r="E349" i="13"/>
  <c r="D349" i="13"/>
  <c r="A349" i="13"/>
  <c r="E348" i="13"/>
  <c r="D348" i="13"/>
  <c r="A348" i="13"/>
  <c r="E347" i="13"/>
  <c r="D347" i="13"/>
  <c r="A347" i="13"/>
  <c r="E346" i="13"/>
  <c r="D346" i="13"/>
  <c r="A346" i="13"/>
  <c r="E299" i="13"/>
  <c r="D299" i="13"/>
  <c r="A299" i="13"/>
  <c r="E298" i="13"/>
  <c r="D298" i="13"/>
  <c r="A298" i="13"/>
  <c r="E297" i="13"/>
  <c r="D297" i="13"/>
  <c r="A297" i="13"/>
  <c r="E296" i="13"/>
  <c r="D296" i="13"/>
  <c r="A296" i="13"/>
  <c r="E295" i="13"/>
  <c r="D295" i="13"/>
  <c r="A295" i="13"/>
  <c r="E294" i="13"/>
  <c r="D294" i="13"/>
  <c r="A294" i="13"/>
  <c r="E293" i="13"/>
  <c r="D293" i="13"/>
  <c r="A293" i="13"/>
  <c r="E292" i="13"/>
  <c r="D292" i="13"/>
  <c r="A292" i="13"/>
  <c r="E291" i="13"/>
  <c r="D291" i="13"/>
  <c r="A291" i="13"/>
  <c r="E290" i="13"/>
  <c r="D290" i="13"/>
  <c r="A290" i="13"/>
  <c r="E289" i="13"/>
  <c r="D289" i="13"/>
  <c r="A289" i="13"/>
  <c r="E288" i="13"/>
  <c r="D288" i="13"/>
  <c r="A288" i="13"/>
  <c r="E287" i="13"/>
  <c r="D287" i="13"/>
  <c r="A287" i="13"/>
  <c r="E286" i="13"/>
  <c r="D286" i="13"/>
  <c r="A286" i="13"/>
  <c r="E285" i="13"/>
  <c r="D285" i="13"/>
  <c r="A285" i="13"/>
  <c r="E284" i="13"/>
  <c r="D284" i="13"/>
  <c r="A284" i="13"/>
  <c r="E283" i="13"/>
  <c r="D283" i="13"/>
  <c r="A283" i="13"/>
  <c r="E282" i="13"/>
  <c r="D282" i="13"/>
  <c r="A282" i="13"/>
  <c r="E281" i="13"/>
  <c r="D281" i="13"/>
  <c r="A281" i="13"/>
  <c r="E280" i="13"/>
  <c r="D280" i="13"/>
  <c r="A280" i="13"/>
  <c r="E279" i="13"/>
  <c r="D279" i="13"/>
  <c r="A279" i="13"/>
  <c r="E278" i="13"/>
  <c r="D278" i="13"/>
  <c r="A278" i="13"/>
  <c r="E277" i="13"/>
  <c r="D277" i="13"/>
  <c r="A277" i="13"/>
  <c r="E276" i="13"/>
  <c r="D276" i="13"/>
  <c r="A276" i="13"/>
  <c r="E275" i="13"/>
  <c r="D275" i="13"/>
  <c r="A275" i="13"/>
  <c r="E274" i="13"/>
  <c r="D274" i="13"/>
  <c r="A274" i="13"/>
  <c r="E273" i="13"/>
  <c r="D273" i="13"/>
  <c r="A273" i="13"/>
  <c r="E272" i="13"/>
  <c r="D272" i="13"/>
  <c r="A272" i="13"/>
  <c r="E271" i="13"/>
  <c r="D271" i="13"/>
  <c r="A271" i="13"/>
  <c r="E270" i="13"/>
  <c r="D270" i="13"/>
  <c r="A270" i="13"/>
  <c r="E269" i="13"/>
  <c r="D269" i="13"/>
  <c r="A269" i="13"/>
  <c r="E695" i="14"/>
  <c r="D695" i="14"/>
  <c r="A695" i="14"/>
  <c r="E694" i="14"/>
  <c r="D694" i="14"/>
  <c r="A694" i="14"/>
  <c r="E693" i="14"/>
  <c r="D693" i="14"/>
  <c r="A693" i="14"/>
  <c r="E692" i="14"/>
  <c r="D692" i="14"/>
  <c r="A692" i="14"/>
  <c r="E691" i="14"/>
  <c r="D691" i="14"/>
  <c r="A691" i="14"/>
  <c r="E690" i="14"/>
  <c r="D690" i="14"/>
  <c r="A690" i="14"/>
  <c r="E689" i="14"/>
  <c r="D689" i="14"/>
  <c r="A689" i="14"/>
  <c r="E688" i="14"/>
  <c r="D688" i="14"/>
  <c r="A688" i="14"/>
  <c r="E687" i="14"/>
  <c r="D687" i="14"/>
  <c r="A687" i="14"/>
  <c r="E686" i="14"/>
  <c r="D686" i="14"/>
  <c r="A686" i="14"/>
  <c r="E685" i="14"/>
  <c r="D685" i="14"/>
  <c r="A685" i="14"/>
  <c r="E684" i="14"/>
  <c r="D684" i="14"/>
  <c r="A684" i="14"/>
  <c r="E683" i="14"/>
  <c r="D683" i="14"/>
  <c r="A683" i="14"/>
  <c r="E682" i="14"/>
  <c r="D682" i="14"/>
  <c r="A682" i="14"/>
  <c r="E681" i="14"/>
  <c r="D681" i="14"/>
  <c r="A681" i="14"/>
  <c r="E680" i="14"/>
  <c r="D680" i="14"/>
  <c r="A680" i="14"/>
  <c r="E679" i="14"/>
  <c r="D679" i="14"/>
  <c r="A679" i="14"/>
  <c r="E678" i="14"/>
  <c r="D678" i="14"/>
  <c r="A678" i="14"/>
  <c r="E677" i="14"/>
  <c r="D677" i="14"/>
  <c r="A677" i="14"/>
  <c r="E676" i="14"/>
  <c r="D676" i="14"/>
  <c r="A676" i="14"/>
  <c r="E675" i="14"/>
  <c r="D675" i="14"/>
  <c r="A675" i="14"/>
  <c r="E674" i="14"/>
  <c r="D674" i="14"/>
  <c r="A674" i="14"/>
  <c r="E673" i="14"/>
  <c r="D673" i="14"/>
  <c r="A673" i="14"/>
  <c r="E672" i="14"/>
  <c r="D672" i="14"/>
  <c r="A672" i="14"/>
  <c r="E671" i="14"/>
  <c r="D671" i="14"/>
  <c r="A671" i="14"/>
  <c r="E670" i="14"/>
  <c r="D670" i="14"/>
  <c r="A670" i="14"/>
  <c r="E669" i="14"/>
  <c r="D669" i="14"/>
  <c r="A669" i="14"/>
  <c r="E668" i="14"/>
  <c r="D668" i="14"/>
  <c r="A668" i="14"/>
  <c r="E667" i="14"/>
  <c r="D667" i="14"/>
  <c r="A667" i="14"/>
  <c r="E666" i="14"/>
  <c r="D666" i="14"/>
  <c r="A666" i="14"/>
  <c r="E665" i="14"/>
  <c r="D665" i="14"/>
  <c r="A665" i="14"/>
  <c r="E617" i="14"/>
  <c r="D617" i="14"/>
  <c r="A617" i="14"/>
  <c r="E616" i="14"/>
  <c r="D616" i="14"/>
  <c r="A616" i="14"/>
  <c r="E615" i="14"/>
  <c r="D615" i="14"/>
  <c r="A615" i="14"/>
  <c r="E614" i="14"/>
  <c r="D614" i="14"/>
  <c r="A614" i="14"/>
  <c r="E613" i="14"/>
  <c r="D613" i="14"/>
  <c r="A613" i="14"/>
  <c r="E612" i="14"/>
  <c r="D612" i="14"/>
  <c r="A612" i="14"/>
  <c r="E611" i="14"/>
  <c r="D611" i="14"/>
  <c r="A611" i="14"/>
  <c r="E610" i="14"/>
  <c r="D610" i="14"/>
  <c r="A610" i="14"/>
  <c r="E609" i="14"/>
  <c r="D609" i="14"/>
  <c r="A609" i="14"/>
  <c r="E608" i="14"/>
  <c r="D608" i="14"/>
  <c r="A608" i="14"/>
  <c r="E607" i="14"/>
  <c r="D607" i="14"/>
  <c r="A607" i="14"/>
  <c r="E606" i="14"/>
  <c r="D606" i="14"/>
  <c r="A606" i="14"/>
  <c r="E605" i="14"/>
  <c r="D605" i="14"/>
  <c r="A605" i="14"/>
  <c r="E604" i="14"/>
  <c r="D604" i="14"/>
  <c r="A604" i="14"/>
  <c r="E603" i="14"/>
  <c r="D603" i="14"/>
  <c r="A603" i="14"/>
  <c r="E602" i="14"/>
  <c r="D602" i="14"/>
  <c r="A602" i="14"/>
  <c r="E601" i="14"/>
  <c r="D601" i="14"/>
  <c r="A601" i="14"/>
  <c r="E600" i="14"/>
  <c r="D600" i="14"/>
  <c r="A600" i="14"/>
  <c r="E599" i="14"/>
  <c r="D599" i="14"/>
  <c r="A599" i="14"/>
  <c r="E598" i="14"/>
  <c r="D598" i="14"/>
  <c r="A598" i="14"/>
  <c r="E597" i="14"/>
  <c r="D597" i="14"/>
  <c r="A597" i="14"/>
  <c r="E596" i="14"/>
  <c r="D596" i="14"/>
  <c r="A596" i="14"/>
  <c r="E595" i="14"/>
  <c r="D595" i="14"/>
  <c r="A595" i="14"/>
  <c r="E594" i="14"/>
  <c r="D594" i="14"/>
  <c r="A594" i="14"/>
  <c r="E593" i="14"/>
  <c r="D593" i="14"/>
  <c r="A593" i="14"/>
  <c r="E592" i="14"/>
  <c r="D592" i="14"/>
  <c r="A592" i="14"/>
  <c r="E591" i="14"/>
  <c r="D591" i="14"/>
  <c r="A591" i="14"/>
  <c r="E590" i="14"/>
  <c r="D590" i="14"/>
  <c r="A590" i="14"/>
  <c r="E589" i="14"/>
  <c r="D589" i="14"/>
  <c r="A589" i="14"/>
  <c r="E588" i="14"/>
  <c r="D588" i="14"/>
  <c r="A588" i="14"/>
  <c r="E587" i="14"/>
  <c r="D587" i="14"/>
  <c r="A587" i="14"/>
  <c r="E539" i="14"/>
  <c r="D539" i="14"/>
  <c r="A539" i="14"/>
  <c r="E538" i="14"/>
  <c r="D538" i="14"/>
  <c r="A538" i="14"/>
  <c r="E537" i="14"/>
  <c r="D537" i="14"/>
  <c r="A537" i="14"/>
  <c r="E536" i="14"/>
  <c r="D536" i="14"/>
  <c r="A536" i="14"/>
  <c r="E535" i="14"/>
  <c r="D535" i="14"/>
  <c r="A535" i="14"/>
  <c r="E534" i="14"/>
  <c r="D534" i="14"/>
  <c r="A534" i="14"/>
  <c r="E533" i="14"/>
  <c r="D533" i="14"/>
  <c r="A533" i="14"/>
  <c r="E532" i="14"/>
  <c r="D532" i="14"/>
  <c r="A532" i="14"/>
  <c r="E531" i="14"/>
  <c r="D531" i="14"/>
  <c r="A531" i="14"/>
  <c r="E530" i="14"/>
  <c r="D530" i="14"/>
  <c r="A530" i="14"/>
  <c r="E529" i="14"/>
  <c r="D529" i="14"/>
  <c r="A529" i="14"/>
  <c r="E528" i="14"/>
  <c r="D528" i="14"/>
  <c r="A528" i="14"/>
  <c r="E527" i="14"/>
  <c r="D527" i="14"/>
  <c r="A527" i="14"/>
  <c r="E526" i="14"/>
  <c r="D526" i="14"/>
  <c r="A526" i="14"/>
  <c r="E525" i="14"/>
  <c r="D525" i="14"/>
  <c r="A525" i="14"/>
  <c r="E524" i="14"/>
  <c r="D524" i="14"/>
  <c r="A524" i="14"/>
  <c r="E523" i="14"/>
  <c r="D523" i="14"/>
  <c r="A523" i="14"/>
  <c r="E522" i="14"/>
  <c r="D522" i="14"/>
  <c r="A522" i="14"/>
  <c r="E521" i="14"/>
  <c r="D521" i="14"/>
  <c r="A521" i="14"/>
  <c r="E520" i="14"/>
  <c r="D520" i="14"/>
  <c r="A520" i="14"/>
  <c r="E519" i="14"/>
  <c r="D519" i="14"/>
  <c r="A519" i="14"/>
  <c r="E518" i="14"/>
  <c r="D518" i="14"/>
  <c r="A518" i="14"/>
  <c r="E517" i="14"/>
  <c r="D517" i="14"/>
  <c r="A517" i="14"/>
  <c r="E516" i="14"/>
  <c r="D516" i="14"/>
  <c r="A516" i="14"/>
  <c r="E515" i="14"/>
  <c r="D515" i="14"/>
  <c r="A515" i="14"/>
  <c r="E514" i="14"/>
  <c r="D514" i="14"/>
  <c r="A514" i="14"/>
  <c r="E513" i="14"/>
  <c r="D513" i="14"/>
  <c r="A513" i="14"/>
  <c r="E512" i="14"/>
  <c r="D512" i="14"/>
  <c r="A512" i="14"/>
  <c r="E511" i="14"/>
  <c r="D511" i="14"/>
  <c r="A511" i="14"/>
  <c r="E510" i="14"/>
  <c r="D510" i="14"/>
  <c r="A510" i="14"/>
  <c r="E509" i="14"/>
  <c r="D509" i="14"/>
  <c r="A509" i="14"/>
  <c r="E461" i="14"/>
  <c r="D461" i="14"/>
  <c r="A461" i="14"/>
  <c r="E460" i="14"/>
  <c r="D460" i="14"/>
  <c r="A460" i="14"/>
  <c r="E459" i="14"/>
  <c r="D459" i="14"/>
  <c r="A459" i="14"/>
  <c r="E458" i="14"/>
  <c r="D458" i="14"/>
  <c r="A458" i="14"/>
  <c r="E457" i="14"/>
  <c r="D457" i="14"/>
  <c r="A457" i="14"/>
  <c r="E456" i="14"/>
  <c r="D456" i="14"/>
  <c r="A456" i="14"/>
  <c r="E455" i="14"/>
  <c r="D455" i="14"/>
  <c r="A455" i="14"/>
  <c r="E454" i="14"/>
  <c r="D454" i="14"/>
  <c r="A454" i="14"/>
  <c r="E453" i="14"/>
  <c r="D453" i="14"/>
  <c r="A453" i="14"/>
  <c r="E452" i="14"/>
  <c r="D452" i="14"/>
  <c r="A452" i="14"/>
  <c r="E451" i="14"/>
  <c r="D451" i="14"/>
  <c r="A451" i="14"/>
  <c r="E450" i="14"/>
  <c r="D450" i="14"/>
  <c r="A450" i="14"/>
  <c r="E449" i="14"/>
  <c r="D449" i="14"/>
  <c r="A449" i="14"/>
  <c r="E448" i="14"/>
  <c r="D448" i="14"/>
  <c r="A448" i="14"/>
  <c r="E447" i="14"/>
  <c r="D447" i="14"/>
  <c r="A447" i="14"/>
  <c r="E446" i="14"/>
  <c r="D446" i="14"/>
  <c r="A446" i="14"/>
  <c r="E445" i="14"/>
  <c r="D445" i="14"/>
  <c r="A445" i="14"/>
  <c r="E444" i="14"/>
  <c r="D444" i="14"/>
  <c r="A444" i="14"/>
  <c r="E443" i="14"/>
  <c r="D443" i="14"/>
  <c r="A443" i="14"/>
  <c r="E442" i="14"/>
  <c r="D442" i="14"/>
  <c r="A442" i="14"/>
  <c r="E441" i="14"/>
  <c r="D441" i="14"/>
  <c r="A441" i="14"/>
  <c r="E440" i="14"/>
  <c r="D440" i="14"/>
  <c r="A440" i="14"/>
  <c r="E439" i="14"/>
  <c r="D439" i="14"/>
  <c r="A439" i="14"/>
  <c r="E438" i="14"/>
  <c r="D438" i="14"/>
  <c r="A438" i="14"/>
  <c r="E437" i="14"/>
  <c r="D437" i="14"/>
  <c r="A437" i="14"/>
  <c r="E436" i="14"/>
  <c r="D436" i="14"/>
  <c r="A436" i="14"/>
  <c r="E435" i="14"/>
  <c r="D435" i="14"/>
  <c r="A435" i="14"/>
  <c r="E434" i="14"/>
  <c r="D434" i="14"/>
  <c r="A434" i="14"/>
  <c r="E433" i="14"/>
  <c r="D433" i="14"/>
  <c r="A433" i="14"/>
  <c r="E432" i="14"/>
  <c r="D432" i="14"/>
  <c r="A432" i="14"/>
  <c r="E431" i="14"/>
  <c r="D431" i="14"/>
  <c r="A431" i="14"/>
  <c r="E383" i="14"/>
  <c r="D383" i="14"/>
  <c r="A383" i="14"/>
  <c r="E382" i="14"/>
  <c r="D382" i="14"/>
  <c r="A382" i="14"/>
  <c r="E381" i="14"/>
  <c r="D381" i="14"/>
  <c r="A381" i="14"/>
  <c r="E380" i="14"/>
  <c r="D380" i="14"/>
  <c r="A380" i="14"/>
  <c r="E379" i="14"/>
  <c r="D379" i="14"/>
  <c r="A379" i="14"/>
  <c r="E378" i="14"/>
  <c r="D378" i="14"/>
  <c r="A378" i="14"/>
  <c r="E377" i="14"/>
  <c r="D377" i="14"/>
  <c r="A377" i="14"/>
  <c r="E376" i="14"/>
  <c r="D376" i="14"/>
  <c r="A376" i="14"/>
  <c r="E375" i="14"/>
  <c r="D375" i="14"/>
  <c r="A375" i="14"/>
  <c r="E374" i="14"/>
  <c r="D374" i="14"/>
  <c r="A374" i="14"/>
  <c r="E373" i="14"/>
  <c r="D373" i="14"/>
  <c r="A373" i="14"/>
  <c r="E372" i="14"/>
  <c r="D372" i="14"/>
  <c r="A372" i="14"/>
  <c r="E371" i="14"/>
  <c r="D371" i="14"/>
  <c r="A371" i="14"/>
  <c r="E370" i="14"/>
  <c r="D370" i="14"/>
  <c r="A370" i="14"/>
  <c r="E369" i="14"/>
  <c r="D369" i="14"/>
  <c r="A369" i="14"/>
  <c r="E368" i="14"/>
  <c r="D368" i="14"/>
  <c r="A368" i="14"/>
  <c r="E367" i="14"/>
  <c r="D367" i="14"/>
  <c r="A367" i="14"/>
  <c r="E366" i="14"/>
  <c r="D366" i="14"/>
  <c r="A366" i="14"/>
  <c r="E365" i="14"/>
  <c r="D365" i="14"/>
  <c r="A365" i="14"/>
  <c r="E364" i="14"/>
  <c r="D364" i="14"/>
  <c r="A364" i="14"/>
  <c r="E363" i="14"/>
  <c r="D363" i="14"/>
  <c r="A363" i="14"/>
  <c r="E362" i="14"/>
  <c r="D362" i="14"/>
  <c r="A362" i="14"/>
  <c r="E361" i="14"/>
  <c r="D361" i="14"/>
  <c r="A361" i="14"/>
  <c r="E360" i="14"/>
  <c r="D360" i="14"/>
  <c r="A360" i="14"/>
  <c r="E359" i="14"/>
  <c r="D359" i="14"/>
  <c r="A359" i="14"/>
  <c r="E358" i="14"/>
  <c r="D358" i="14"/>
  <c r="A358" i="14"/>
  <c r="E357" i="14"/>
  <c r="D357" i="14"/>
  <c r="A357" i="14"/>
  <c r="E356" i="14"/>
  <c r="D356" i="14"/>
  <c r="A356" i="14"/>
  <c r="E355" i="14"/>
  <c r="D355" i="14"/>
  <c r="A355" i="14"/>
  <c r="E354" i="14"/>
  <c r="D354" i="14"/>
  <c r="A354" i="14"/>
  <c r="E353" i="14"/>
  <c r="D353" i="14"/>
  <c r="A353" i="14"/>
  <c r="E305" i="14"/>
  <c r="D305" i="14"/>
  <c r="A305" i="14"/>
  <c r="E304" i="14"/>
  <c r="D304" i="14"/>
  <c r="A304" i="14"/>
  <c r="E303" i="14"/>
  <c r="D303" i="14"/>
  <c r="A303" i="14"/>
  <c r="E302" i="14"/>
  <c r="D302" i="14"/>
  <c r="A302" i="14"/>
  <c r="E301" i="14"/>
  <c r="D301" i="14"/>
  <c r="A301" i="14"/>
  <c r="E300" i="14"/>
  <c r="D300" i="14"/>
  <c r="A300" i="14"/>
  <c r="E299" i="14"/>
  <c r="D299" i="14"/>
  <c r="A299" i="14"/>
  <c r="E298" i="14"/>
  <c r="D298" i="14"/>
  <c r="A298" i="14"/>
  <c r="E297" i="14"/>
  <c r="D297" i="14"/>
  <c r="A297" i="14"/>
  <c r="E296" i="14"/>
  <c r="D296" i="14"/>
  <c r="A296" i="14"/>
  <c r="E295" i="14"/>
  <c r="D295" i="14"/>
  <c r="A295" i="14"/>
  <c r="E294" i="14"/>
  <c r="D294" i="14"/>
  <c r="A294" i="14"/>
  <c r="E293" i="14"/>
  <c r="D293" i="14"/>
  <c r="A293" i="14"/>
  <c r="E292" i="14"/>
  <c r="D292" i="14"/>
  <c r="A292" i="14"/>
  <c r="E291" i="14"/>
  <c r="D291" i="14"/>
  <c r="A291" i="14"/>
  <c r="E290" i="14"/>
  <c r="D290" i="14"/>
  <c r="A290" i="14"/>
  <c r="E289" i="14"/>
  <c r="D289" i="14"/>
  <c r="A289" i="14"/>
  <c r="E288" i="14"/>
  <c r="D288" i="14"/>
  <c r="A288" i="14"/>
  <c r="E287" i="14"/>
  <c r="D287" i="14"/>
  <c r="A287" i="14"/>
  <c r="E286" i="14"/>
  <c r="D286" i="14"/>
  <c r="A286" i="14"/>
  <c r="E285" i="14"/>
  <c r="D285" i="14"/>
  <c r="A285" i="14"/>
  <c r="E284" i="14"/>
  <c r="D284" i="14"/>
  <c r="A284" i="14"/>
  <c r="E283" i="14"/>
  <c r="D283" i="14"/>
  <c r="A283" i="14"/>
  <c r="E282" i="14"/>
  <c r="D282" i="14"/>
  <c r="A282" i="14"/>
  <c r="E281" i="14"/>
  <c r="D281" i="14"/>
  <c r="A281" i="14"/>
  <c r="E280" i="14"/>
  <c r="D280" i="14"/>
  <c r="A280" i="14"/>
  <c r="E279" i="14"/>
  <c r="D279" i="14"/>
  <c r="A279" i="14"/>
  <c r="E278" i="14"/>
  <c r="D278" i="14"/>
  <c r="A278" i="14"/>
  <c r="E277" i="14"/>
  <c r="D277" i="14"/>
  <c r="A277" i="14"/>
  <c r="E276" i="14"/>
  <c r="D276" i="14"/>
  <c r="A276" i="14"/>
  <c r="E275" i="14"/>
  <c r="D275" i="14"/>
  <c r="A275" i="14"/>
  <c r="E695" i="18"/>
  <c r="D695" i="18"/>
  <c r="A695" i="18"/>
  <c r="E694" i="18"/>
  <c r="D694" i="18"/>
  <c r="A694" i="18"/>
  <c r="E693" i="18"/>
  <c r="D693" i="18"/>
  <c r="A693" i="18"/>
  <c r="E692" i="18"/>
  <c r="D692" i="18"/>
  <c r="A692" i="18"/>
  <c r="E691" i="18"/>
  <c r="D691" i="18"/>
  <c r="A691" i="18"/>
  <c r="E690" i="18"/>
  <c r="D690" i="18"/>
  <c r="A690" i="18"/>
  <c r="E689" i="18"/>
  <c r="D689" i="18"/>
  <c r="A689" i="18"/>
  <c r="E688" i="18"/>
  <c r="D688" i="18"/>
  <c r="A688" i="18"/>
  <c r="E687" i="18"/>
  <c r="D687" i="18"/>
  <c r="A687" i="18"/>
  <c r="E686" i="18"/>
  <c r="D686" i="18"/>
  <c r="A686" i="18"/>
  <c r="E685" i="18"/>
  <c r="D685" i="18"/>
  <c r="A685" i="18"/>
  <c r="E684" i="18"/>
  <c r="D684" i="18"/>
  <c r="A684" i="18"/>
  <c r="E683" i="18"/>
  <c r="D683" i="18"/>
  <c r="A683" i="18"/>
  <c r="E682" i="18"/>
  <c r="D682" i="18"/>
  <c r="A682" i="18"/>
  <c r="E681" i="18"/>
  <c r="D681" i="18"/>
  <c r="A681" i="18"/>
  <c r="E680" i="18"/>
  <c r="D680" i="18"/>
  <c r="A680" i="18"/>
  <c r="E679" i="18"/>
  <c r="D679" i="18"/>
  <c r="A679" i="18"/>
  <c r="E678" i="18"/>
  <c r="D678" i="18"/>
  <c r="A678" i="18"/>
  <c r="E677" i="18"/>
  <c r="D677" i="18"/>
  <c r="A677" i="18"/>
  <c r="E676" i="18"/>
  <c r="D676" i="18"/>
  <c r="A676" i="18"/>
  <c r="E675" i="18"/>
  <c r="D675" i="18"/>
  <c r="A675" i="18"/>
  <c r="E674" i="18"/>
  <c r="D674" i="18"/>
  <c r="A674" i="18"/>
  <c r="E673" i="18"/>
  <c r="D673" i="18"/>
  <c r="A673" i="18"/>
  <c r="E672" i="18"/>
  <c r="D672" i="18"/>
  <c r="A672" i="18"/>
  <c r="E671" i="18"/>
  <c r="D671" i="18"/>
  <c r="A671" i="18"/>
  <c r="E670" i="18"/>
  <c r="D670" i="18"/>
  <c r="A670" i="18"/>
  <c r="E669" i="18"/>
  <c r="D669" i="18"/>
  <c r="A669" i="18"/>
  <c r="E668" i="18"/>
  <c r="D668" i="18"/>
  <c r="A668" i="18"/>
  <c r="E667" i="18"/>
  <c r="D667" i="18"/>
  <c r="A667" i="18"/>
  <c r="E666" i="18"/>
  <c r="D666" i="18"/>
  <c r="A666" i="18"/>
  <c r="E665" i="18"/>
  <c r="D665" i="18"/>
  <c r="A665" i="18"/>
  <c r="E617" i="18"/>
  <c r="D617" i="18"/>
  <c r="A617" i="18"/>
  <c r="E616" i="18"/>
  <c r="D616" i="18"/>
  <c r="A616" i="18"/>
  <c r="E615" i="18"/>
  <c r="D615" i="18"/>
  <c r="A615" i="18"/>
  <c r="E614" i="18"/>
  <c r="D614" i="18"/>
  <c r="A614" i="18"/>
  <c r="E613" i="18"/>
  <c r="D613" i="18"/>
  <c r="A613" i="18"/>
  <c r="E612" i="18"/>
  <c r="D612" i="18"/>
  <c r="A612" i="18"/>
  <c r="E611" i="18"/>
  <c r="D611" i="18"/>
  <c r="A611" i="18"/>
  <c r="E610" i="18"/>
  <c r="D610" i="18"/>
  <c r="A610" i="18"/>
  <c r="E609" i="18"/>
  <c r="D609" i="18"/>
  <c r="A609" i="18"/>
  <c r="E608" i="18"/>
  <c r="D608" i="18"/>
  <c r="A608" i="18"/>
  <c r="E607" i="18"/>
  <c r="D607" i="18"/>
  <c r="A607" i="18"/>
  <c r="E606" i="18"/>
  <c r="D606" i="18"/>
  <c r="A606" i="18"/>
  <c r="E605" i="18"/>
  <c r="D605" i="18"/>
  <c r="A605" i="18"/>
  <c r="E604" i="18"/>
  <c r="D604" i="18"/>
  <c r="A604" i="18"/>
  <c r="E603" i="18"/>
  <c r="D603" i="18"/>
  <c r="A603" i="18"/>
  <c r="E602" i="18"/>
  <c r="D602" i="18"/>
  <c r="A602" i="18"/>
  <c r="E601" i="18"/>
  <c r="D601" i="18"/>
  <c r="A601" i="18"/>
  <c r="E600" i="18"/>
  <c r="D600" i="18"/>
  <c r="A600" i="18"/>
  <c r="E599" i="18"/>
  <c r="D599" i="18"/>
  <c r="A599" i="18"/>
  <c r="E598" i="18"/>
  <c r="D598" i="18"/>
  <c r="A598" i="18"/>
  <c r="E597" i="18"/>
  <c r="D597" i="18"/>
  <c r="A597" i="18"/>
  <c r="E596" i="18"/>
  <c r="D596" i="18"/>
  <c r="A596" i="18"/>
  <c r="E595" i="18"/>
  <c r="D595" i="18"/>
  <c r="A595" i="18"/>
  <c r="E594" i="18"/>
  <c r="D594" i="18"/>
  <c r="A594" i="18"/>
  <c r="E593" i="18"/>
  <c r="D593" i="18"/>
  <c r="A593" i="18"/>
  <c r="E592" i="18"/>
  <c r="D592" i="18"/>
  <c r="A592" i="18"/>
  <c r="E591" i="18"/>
  <c r="D591" i="18"/>
  <c r="A591" i="18"/>
  <c r="E590" i="18"/>
  <c r="D590" i="18"/>
  <c r="A590" i="18"/>
  <c r="E589" i="18"/>
  <c r="D589" i="18"/>
  <c r="A589" i="18"/>
  <c r="E588" i="18"/>
  <c r="D588" i="18"/>
  <c r="A588" i="18"/>
  <c r="E587" i="18"/>
  <c r="D587" i="18"/>
  <c r="A587" i="18"/>
  <c r="E539" i="18"/>
  <c r="D539" i="18"/>
  <c r="A539" i="18"/>
  <c r="E538" i="18"/>
  <c r="D538" i="18"/>
  <c r="A538" i="18"/>
  <c r="E537" i="18"/>
  <c r="D537" i="18"/>
  <c r="A537" i="18"/>
  <c r="E536" i="18"/>
  <c r="D536" i="18"/>
  <c r="A536" i="18"/>
  <c r="E535" i="18"/>
  <c r="D535" i="18"/>
  <c r="A535" i="18"/>
  <c r="E534" i="18"/>
  <c r="D534" i="18"/>
  <c r="A534" i="18"/>
  <c r="E533" i="18"/>
  <c r="D533" i="18"/>
  <c r="A533" i="18"/>
  <c r="E532" i="18"/>
  <c r="D532" i="18"/>
  <c r="A532" i="18"/>
  <c r="E531" i="18"/>
  <c r="D531" i="18"/>
  <c r="A531" i="18"/>
  <c r="E530" i="18"/>
  <c r="D530" i="18"/>
  <c r="A530" i="18"/>
  <c r="E529" i="18"/>
  <c r="D529" i="18"/>
  <c r="A529" i="18"/>
  <c r="E528" i="18"/>
  <c r="D528" i="18"/>
  <c r="A528" i="18"/>
  <c r="E527" i="18"/>
  <c r="D527" i="18"/>
  <c r="A527" i="18"/>
  <c r="E526" i="18"/>
  <c r="D526" i="18"/>
  <c r="A526" i="18"/>
  <c r="E525" i="18"/>
  <c r="D525" i="18"/>
  <c r="A525" i="18"/>
  <c r="E524" i="18"/>
  <c r="D524" i="18"/>
  <c r="A524" i="18"/>
  <c r="E523" i="18"/>
  <c r="D523" i="18"/>
  <c r="A523" i="18"/>
  <c r="E522" i="18"/>
  <c r="D522" i="18"/>
  <c r="A522" i="18"/>
  <c r="E521" i="18"/>
  <c r="D521" i="18"/>
  <c r="A521" i="18"/>
  <c r="E520" i="18"/>
  <c r="D520" i="18"/>
  <c r="A520" i="18"/>
  <c r="E519" i="18"/>
  <c r="D519" i="18"/>
  <c r="A519" i="18"/>
  <c r="E518" i="18"/>
  <c r="D518" i="18"/>
  <c r="A518" i="18"/>
  <c r="E517" i="18"/>
  <c r="D517" i="18"/>
  <c r="A517" i="18"/>
  <c r="E516" i="18"/>
  <c r="D516" i="18"/>
  <c r="A516" i="18"/>
  <c r="E515" i="18"/>
  <c r="D515" i="18"/>
  <c r="A515" i="18"/>
  <c r="E514" i="18"/>
  <c r="D514" i="18"/>
  <c r="A514" i="18"/>
  <c r="E513" i="18"/>
  <c r="D513" i="18"/>
  <c r="A513" i="18"/>
  <c r="E512" i="18"/>
  <c r="D512" i="18"/>
  <c r="A512" i="18"/>
  <c r="E511" i="18"/>
  <c r="D511" i="18"/>
  <c r="A511" i="18"/>
  <c r="E510" i="18"/>
  <c r="D510" i="18"/>
  <c r="A510" i="18"/>
  <c r="E509" i="18"/>
  <c r="D509" i="18"/>
  <c r="A509" i="18"/>
  <c r="E461" i="18"/>
  <c r="D461" i="18"/>
  <c r="A461" i="18"/>
  <c r="E460" i="18"/>
  <c r="D460" i="18"/>
  <c r="A460" i="18"/>
  <c r="E459" i="18"/>
  <c r="D459" i="18"/>
  <c r="A459" i="18"/>
  <c r="E458" i="18"/>
  <c r="D458" i="18"/>
  <c r="A458" i="18"/>
  <c r="E457" i="18"/>
  <c r="D457" i="18"/>
  <c r="A457" i="18"/>
  <c r="E456" i="18"/>
  <c r="D456" i="18"/>
  <c r="A456" i="18"/>
  <c r="E455" i="18"/>
  <c r="D455" i="18"/>
  <c r="A455" i="18"/>
  <c r="E454" i="18"/>
  <c r="D454" i="18"/>
  <c r="A454" i="18"/>
  <c r="E453" i="18"/>
  <c r="D453" i="18"/>
  <c r="A453" i="18"/>
  <c r="E452" i="18"/>
  <c r="D452" i="18"/>
  <c r="A452" i="18"/>
  <c r="E451" i="18"/>
  <c r="D451" i="18"/>
  <c r="A451" i="18"/>
  <c r="E450" i="18"/>
  <c r="D450" i="18"/>
  <c r="A450" i="18"/>
  <c r="E449" i="18"/>
  <c r="D449" i="18"/>
  <c r="A449" i="18"/>
  <c r="E448" i="18"/>
  <c r="D448" i="18"/>
  <c r="A448" i="18"/>
  <c r="E447" i="18"/>
  <c r="D447" i="18"/>
  <c r="A447" i="18"/>
  <c r="E446" i="18"/>
  <c r="D446" i="18"/>
  <c r="A446" i="18"/>
  <c r="E445" i="18"/>
  <c r="D445" i="18"/>
  <c r="A445" i="18"/>
  <c r="E444" i="18"/>
  <c r="D444" i="18"/>
  <c r="A444" i="18"/>
  <c r="E443" i="18"/>
  <c r="D443" i="18"/>
  <c r="A443" i="18"/>
  <c r="E442" i="18"/>
  <c r="D442" i="18"/>
  <c r="A442" i="18"/>
  <c r="E441" i="18"/>
  <c r="D441" i="18"/>
  <c r="A441" i="18"/>
  <c r="E440" i="18"/>
  <c r="D440" i="18"/>
  <c r="A440" i="18"/>
  <c r="E439" i="18"/>
  <c r="D439" i="18"/>
  <c r="A439" i="18"/>
  <c r="E438" i="18"/>
  <c r="D438" i="18"/>
  <c r="A438" i="18"/>
  <c r="E437" i="18"/>
  <c r="D437" i="18"/>
  <c r="A437" i="18"/>
  <c r="E436" i="18"/>
  <c r="D436" i="18"/>
  <c r="A436" i="18"/>
  <c r="E435" i="18"/>
  <c r="D435" i="18"/>
  <c r="A435" i="18"/>
  <c r="E434" i="18"/>
  <c r="D434" i="18"/>
  <c r="A434" i="18"/>
  <c r="E433" i="18"/>
  <c r="D433" i="18"/>
  <c r="A433" i="18"/>
  <c r="E432" i="18"/>
  <c r="D432" i="18"/>
  <c r="A432" i="18"/>
  <c r="E431" i="18"/>
  <c r="D431" i="18"/>
  <c r="A431" i="18"/>
  <c r="E383" i="18"/>
  <c r="D383" i="18"/>
  <c r="A383" i="18"/>
  <c r="E382" i="18"/>
  <c r="D382" i="18"/>
  <c r="A382" i="18"/>
  <c r="E381" i="18"/>
  <c r="D381" i="18"/>
  <c r="A381" i="18"/>
  <c r="E380" i="18"/>
  <c r="D380" i="18"/>
  <c r="A380" i="18"/>
  <c r="E379" i="18"/>
  <c r="D379" i="18"/>
  <c r="A379" i="18"/>
  <c r="E378" i="18"/>
  <c r="D378" i="18"/>
  <c r="A378" i="18"/>
  <c r="E377" i="18"/>
  <c r="D377" i="18"/>
  <c r="A377" i="18"/>
  <c r="E376" i="18"/>
  <c r="D376" i="18"/>
  <c r="A376" i="18"/>
  <c r="E375" i="18"/>
  <c r="D375" i="18"/>
  <c r="A375" i="18"/>
  <c r="E374" i="18"/>
  <c r="D374" i="18"/>
  <c r="A374" i="18"/>
  <c r="E373" i="18"/>
  <c r="D373" i="18"/>
  <c r="A373" i="18"/>
  <c r="E372" i="18"/>
  <c r="D372" i="18"/>
  <c r="A372" i="18"/>
  <c r="E371" i="18"/>
  <c r="D371" i="18"/>
  <c r="A371" i="18"/>
  <c r="E370" i="18"/>
  <c r="D370" i="18"/>
  <c r="A370" i="18"/>
  <c r="E369" i="18"/>
  <c r="D369" i="18"/>
  <c r="A369" i="18"/>
  <c r="E368" i="18"/>
  <c r="D368" i="18"/>
  <c r="A368" i="18"/>
  <c r="E367" i="18"/>
  <c r="D367" i="18"/>
  <c r="A367" i="18"/>
  <c r="E366" i="18"/>
  <c r="D366" i="18"/>
  <c r="A366" i="18"/>
  <c r="E365" i="18"/>
  <c r="D365" i="18"/>
  <c r="A365" i="18"/>
  <c r="E364" i="18"/>
  <c r="D364" i="18"/>
  <c r="A364" i="18"/>
  <c r="E363" i="18"/>
  <c r="D363" i="18"/>
  <c r="A363" i="18"/>
  <c r="E362" i="18"/>
  <c r="D362" i="18"/>
  <c r="A362" i="18"/>
  <c r="E361" i="18"/>
  <c r="D361" i="18"/>
  <c r="A361" i="18"/>
  <c r="E360" i="18"/>
  <c r="D360" i="18"/>
  <c r="A360" i="18"/>
  <c r="E359" i="18"/>
  <c r="D359" i="18"/>
  <c r="A359" i="18"/>
  <c r="E358" i="18"/>
  <c r="D358" i="18"/>
  <c r="A358" i="18"/>
  <c r="E357" i="18"/>
  <c r="D357" i="18"/>
  <c r="A357" i="18"/>
  <c r="E356" i="18"/>
  <c r="D356" i="18"/>
  <c r="A356" i="18"/>
  <c r="E355" i="18"/>
  <c r="D355" i="18"/>
  <c r="A355" i="18"/>
  <c r="E354" i="18"/>
  <c r="D354" i="18"/>
  <c r="A354" i="18"/>
  <c r="E353" i="18"/>
  <c r="D353" i="18"/>
  <c r="A353" i="18"/>
  <c r="E305" i="18"/>
  <c r="D305" i="18"/>
  <c r="A305" i="18"/>
  <c r="E304" i="18"/>
  <c r="D304" i="18"/>
  <c r="A304" i="18"/>
  <c r="E303" i="18"/>
  <c r="D303" i="18"/>
  <c r="A303" i="18"/>
  <c r="E302" i="18"/>
  <c r="D302" i="18"/>
  <c r="A302" i="18"/>
  <c r="E301" i="18"/>
  <c r="D301" i="18"/>
  <c r="A301" i="18"/>
  <c r="E300" i="18"/>
  <c r="D300" i="18"/>
  <c r="A300" i="18"/>
  <c r="E299" i="18"/>
  <c r="D299" i="18"/>
  <c r="A299" i="18"/>
  <c r="E298" i="18"/>
  <c r="D298" i="18"/>
  <c r="A298" i="18"/>
  <c r="E297" i="18"/>
  <c r="D297" i="18"/>
  <c r="A297" i="18"/>
  <c r="E296" i="18"/>
  <c r="D296" i="18"/>
  <c r="A296" i="18"/>
  <c r="E295" i="18"/>
  <c r="D295" i="18"/>
  <c r="A295" i="18"/>
  <c r="E294" i="18"/>
  <c r="D294" i="18"/>
  <c r="A294" i="18"/>
  <c r="E293" i="18"/>
  <c r="D293" i="18"/>
  <c r="A293" i="18"/>
  <c r="E292" i="18"/>
  <c r="D292" i="18"/>
  <c r="A292" i="18"/>
  <c r="E291" i="18"/>
  <c r="D291" i="18"/>
  <c r="A291" i="18"/>
  <c r="E290" i="18"/>
  <c r="D290" i="18"/>
  <c r="A290" i="18"/>
  <c r="E289" i="18"/>
  <c r="D289" i="18"/>
  <c r="A289" i="18"/>
  <c r="E288" i="18"/>
  <c r="D288" i="18"/>
  <c r="A288" i="18"/>
  <c r="E287" i="18"/>
  <c r="D287" i="18"/>
  <c r="A287" i="18"/>
  <c r="E286" i="18"/>
  <c r="D286" i="18"/>
  <c r="A286" i="18"/>
  <c r="E285" i="18"/>
  <c r="D285" i="18"/>
  <c r="A285" i="18"/>
  <c r="E284" i="18"/>
  <c r="D284" i="18"/>
  <c r="A284" i="18"/>
  <c r="E283" i="18"/>
  <c r="D283" i="18"/>
  <c r="A283" i="18"/>
  <c r="E282" i="18"/>
  <c r="D282" i="18"/>
  <c r="A282" i="18"/>
  <c r="E281" i="18"/>
  <c r="D281" i="18"/>
  <c r="A281" i="18"/>
  <c r="E280" i="18"/>
  <c r="D280" i="18"/>
  <c r="A280" i="18"/>
  <c r="E279" i="18"/>
  <c r="D279" i="18"/>
  <c r="A279" i="18"/>
  <c r="E278" i="18"/>
  <c r="D278" i="18"/>
  <c r="A278" i="18"/>
  <c r="E277" i="18"/>
  <c r="D277" i="18"/>
  <c r="A277" i="18"/>
  <c r="E276" i="18"/>
  <c r="D276" i="18"/>
  <c r="A276" i="18"/>
  <c r="E275" i="18"/>
  <c r="D275" i="18"/>
  <c r="A275" i="18"/>
  <c r="E305" i="17"/>
  <c r="D305" i="17"/>
  <c r="A305" i="17"/>
  <c r="E304" i="17"/>
  <c r="D304" i="17"/>
  <c r="A304" i="17"/>
  <c r="E303" i="17"/>
  <c r="D303" i="17"/>
  <c r="A303" i="17"/>
  <c r="E302" i="17"/>
  <c r="D302" i="17"/>
  <c r="A302" i="17"/>
  <c r="E301" i="17"/>
  <c r="D301" i="17"/>
  <c r="A301" i="17"/>
  <c r="E300" i="17"/>
  <c r="D300" i="17"/>
  <c r="A300" i="17"/>
  <c r="E299" i="17"/>
  <c r="D299" i="17"/>
  <c r="A299" i="17"/>
  <c r="E298" i="17"/>
  <c r="D298" i="17"/>
  <c r="A298" i="17"/>
  <c r="E297" i="17"/>
  <c r="D297" i="17"/>
  <c r="A297" i="17"/>
  <c r="E296" i="17"/>
  <c r="D296" i="17"/>
  <c r="A296" i="17"/>
  <c r="E295" i="17"/>
  <c r="D295" i="17"/>
  <c r="A295" i="17"/>
  <c r="E294" i="17"/>
  <c r="D294" i="17"/>
  <c r="A294" i="17"/>
  <c r="E293" i="17"/>
  <c r="D293" i="17"/>
  <c r="A293" i="17"/>
  <c r="E292" i="17"/>
  <c r="D292" i="17"/>
  <c r="A292" i="17"/>
  <c r="E291" i="17"/>
  <c r="D291" i="17"/>
  <c r="A291" i="17"/>
  <c r="E290" i="17"/>
  <c r="D290" i="17"/>
  <c r="A290" i="17"/>
  <c r="E289" i="17"/>
  <c r="D289" i="17"/>
  <c r="A289" i="17"/>
  <c r="E288" i="17"/>
  <c r="D288" i="17"/>
  <c r="A288" i="17"/>
  <c r="E287" i="17"/>
  <c r="D287" i="17"/>
  <c r="A287" i="17"/>
  <c r="E286" i="17"/>
  <c r="D286" i="17"/>
  <c r="A286" i="17"/>
  <c r="E285" i="17"/>
  <c r="D285" i="17"/>
  <c r="A285" i="17"/>
  <c r="E284" i="17"/>
  <c r="D284" i="17"/>
  <c r="A284" i="17"/>
  <c r="E283" i="17"/>
  <c r="D283" i="17"/>
  <c r="A283" i="17"/>
  <c r="E282" i="17"/>
  <c r="D282" i="17"/>
  <c r="A282" i="17"/>
  <c r="E281" i="17"/>
  <c r="D281" i="17"/>
  <c r="A281" i="17"/>
  <c r="E280" i="17"/>
  <c r="D280" i="17"/>
  <c r="A280" i="17"/>
  <c r="E279" i="17"/>
  <c r="D279" i="17"/>
  <c r="A279" i="17"/>
  <c r="E278" i="17"/>
  <c r="D278" i="17"/>
  <c r="A278" i="17"/>
  <c r="E277" i="17"/>
  <c r="D277" i="17"/>
  <c r="A277" i="17"/>
  <c r="E276" i="17"/>
  <c r="D276" i="17"/>
  <c r="A276" i="17"/>
  <c r="E275" i="17"/>
  <c r="D275" i="17"/>
  <c r="A275" i="17"/>
  <c r="E383" i="17"/>
  <c r="D383" i="17"/>
  <c r="A383" i="17"/>
  <c r="E382" i="17"/>
  <c r="D382" i="17"/>
  <c r="A382" i="17"/>
  <c r="E381" i="17"/>
  <c r="D381" i="17"/>
  <c r="A381" i="17"/>
  <c r="E380" i="17"/>
  <c r="D380" i="17"/>
  <c r="A380" i="17"/>
  <c r="E379" i="17"/>
  <c r="D379" i="17"/>
  <c r="A379" i="17"/>
  <c r="E378" i="17"/>
  <c r="D378" i="17"/>
  <c r="A378" i="17"/>
  <c r="E377" i="17"/>
  <c r="D377" i="17"/>
  <c r="A377" i="17"/>
  <c r="E376" i="17"/>
  <c r="D376" i="17"/>
  <c r="A376" i="17"/>
  <c r="E375" i="17"/>
  <c r="D375" i="17"/>
  <c r="A375" i="17"/>
  <c r="E374" i="17"/>
  <c r="D374" i="17"/>
  <c r="A374" i="17"/>
  <c r="E373" i="17"/>
  <c r="D373" i="17"/>
  <c r="A373" i="17"/>
  <c r="E372" i="17"/>
  <c r="D372" i="17"/>
  <c r="A372" i="17"/>
  <c r="E371" i="17"/>
  <c r="D371" i="17"/>
  <c r="A371" i="17"/>
  <c r="E370" i="17"/>
  <c r="D370" i="17"/>
  <c r="A370" i="17"/>
  <c r="E369" i="17"/>
  <c r="D369" i="17"/>
  <c r="A369" i="17"/>
  <c r="E368" i="17"/>
  <c r="D368" i="17"/>
  <c r="A368" i="17"/>
  <c r="E367" i="17"/>
  <c r="D367" i="17"/>
  <c r="A367" i="17"/>
  <c r="E366" i="17"/>
  <c r="D366" i="17"/>
  <c r="A366" i="17"/>
  <c r="E365" i="17"/>
  <c r="D365" i="17"/>
  <c r="A365" i="17"/>
  <c r="E364" i="17"/>
  <c r="D364" i="17"/>
  <c r="A364" i="17"/>
  <c r="E363" i="17"/>
  <c r="D363" i="17"/>
  <c r="A363" i="17"/>
  <c r="E362" i="17"/>
  <c r="D362" i="17"/>
  <c r="A362" i="17"/>
  <c r="E361" i="17"/>
  <c r="D361" i="17"/>
  <c r="A361" i="17"/>
  <c r="E360" i="17"/>
  <c r="D360" i="17"/>
  <c r="A360" i="17"/>
  <c r="E359" i="17"/>
  <c r="D359" i="17"/>
  <c r="A359" i="17"/>
  <c r="E358" i="17"/>
  <c r="D358" i="17"/>
  <c r="A358" i="17"/>
  <c r="E357" i="17"/>
  <c r="D357" i="17"/>
  <c r="A357" i="17"/>
  <c r="E356" i="17"/>
  <c r="D356" i="17"/>
  <c r="A356" i="17"/>
  <c r="E355" i="17"/>
  <c r="D355" i="17"/>
  <c r="A355" i="17"/>
  <c r="E354" i="17"/>
  <c r="D354" i="17"/>
  <c r="A354" i="17"/>
  <c r="E353" i="17"/>
  <c r="D353" i="17"/>
  <c r="A353" i="17"/>
  <c r="E461" i="17"/>
  <c r="D461" i="17"/>
  <c r="A461" i="17"/>
  <c r="E460" i="17"/>
  <c r="D460" i="17"/>
  <c r="A460" i="17"/>
  <c r="E459" i="17"/>
  <c r="D459" i="17"/>
  <c r="A459" i="17"/>
  <c r="E458" i="17"/>
  <c r="D458" i="17"/>
  <c r="A458" i="17"/>
  <c r="E457" i="17"/>
  <c r="D457" i="17"/>
  <c r="A457" i="17"/>
  <c r="E456" i="17"/>
  <c r="D456" i="17"/>
  <c r="A456" i="17"/>
  <c r="E455" i="17"/>
  <c r="D455" i="17"/>
  <c r="A455" i="17"/>
  <c r="E454" i="17"/>
  <c r="D454" i="17"/>
  <c r="A454" i="17"/>
  <c r="E453" i="17"/>
  <c r="D453" i="17"/>
  <c r="A453" i="17"/>
  <c r="E452" i="17"/>
  <c r="D452" i="17"/>
  <c r="A452" i="17"/>
  <c r="E451" i="17"/>
  <c r="D451" i="17"/>
  <c r="A451" i="17"/>
  <c r="E450" i="17"/>
  <c r="D450" i="17"/>
  <c r="A450" i="17"/>
  <c r="E449" i="17"/>
  <c r="D449" i="17"/>
  <c r="A449" i="17"/>
  <c r="E448" i="17"/>
  <c r="D448" i="17"/>
  <c r="A448" i="17"/>
  <c r="E447" i="17"/>
  <c r="D447" i="17"/>
  <c r="A447" i="17"/>
  <c r="E446" i="17"/>
  <c r="D446" i="17"/>
  <c r="A446" i="17"/>
  <c r="E445" i="17"/>
  <c r="D445" i="17"/>
  <c r="A445" i="17"/>
  <c r="E444" i="17"/>
  <c r="D444" i="17"/>
  <c r="A444" i="17"/>
  <c r="E443" i="17"/>
  <c r="D443" i="17"/>
  <c r="A443" i="17"/>
  <c r="E442" i="17"/>
  <c r="D442" i="17"/>
  <c r="A442" i="17"/>
  <c r="E441" i="17"/>
  <c r="D441" i="17"/>
  <c r="A441" i="17"/>
  <c r="E440" i="17"/>
  <c r="D440" i="17"/>
  <c r="A440" i="17"/>
  <c r="E439" i="17"/>
  <c r="D439" i="17"/>
  <c r="A439" i="17"/>
  <c r="E438" i="17"/>
  <c r="D438" i="17"/>
  <c r="A438" i="17"/>
  <c r="E437" i="17"/>
  <c r="D437" i="17"/>
  <c r="A437" i="17"/>
  <c r="E436" i="17"/>
  <c r="D436" i="17"/>
  <c r="A436" i="17"/>
  <c r="E435" i="17"/>
  <c r="D435" i="17"/>
  <c r="A435" i="17"/>
  <c r="E434" i="17"/>
  <c r="D434" i="17"/>
  <c r="A434" i="17"/>
  <c r="E433" i="17"/>
  <c r="D433" i="17"/>
  <c r="A433" i="17"/>
  <c r="E432" i="17"/>
  <c r="D432" i="17"/>
  <c r="A432" i="17"/>
  <c r="E431" i="17"/>
  <c r="D431" i="17"/>
  <c r="A431" i="17"/>
  <c r="E539" i="17"/>
  <c r="D539" i="17"/>
  <c r="A539" i="17"/>
  <c r="E538" i="17"/>
  <c r="D538" i="17"/>
  <c r="A538" i="17"/>
  <c r="E537" i="17"/>
  <c r="D537" i="17"/>
  <c r="A537" i="17"/>
  <c r="E536" i="17"/>
  <c r="D536" i="17"/>
  <c r="A536" i="17"/>
  <c r="E535" i="17"/>
  <c r="D535" i="17"/>
  <c r="A535" i="17"/>
  <c r="E534" i="17"/>
  <c r="D534" i="17"/>
  <c r="A534" i="17"/>
  <c r="E533" i="17"/>
  <c r="D533" i="17"/>
  <c r="A533" i="17"/>
  <c r="E532" i="17"/>
  <c r="D532" i="17"/>
  <c r="A532" i="17"/>
  <c r="E531" i="17"/>
  <c r="D531" i="17"/>
  <c r="A531" i="17"/>
  <c r="E530" i="17"/>
  <c r="D530" i="17"/>
  <c r="A530" i="17"/>
  <c r="E529" i="17"/>
  <c r="D529" i="17"/>
  <c r="A529" i="17"/>
  <c r="E528" i="17"/>
  <c r="D528" i="17"/>
  <c r="A528" i="17"/>
  <c r="E527" i="17"/>
  <c r="D527" i="17"/>
  <c r="A527" i="17"/>
  <c r="E526" i="17"/>
  <c r="D526" i="17"/>
  <c r="A526" i="17"/>
  <c r="E525" i="17"/>
  <c r="D525" i="17"/>
  <c r="A525" i="17"/>
  <c r="E524" i="17"/>
  <c r="D524" i="17"/>
  <c r="A524" i="17"/>
  <c r="E523" i="17"/>
  <c r="D523" i="17"/>
  <c r="A523" i="17"/>
  <c r="E522" i="17"/>
  <c r="D522" i="17"/>
  <c r="A522" i="17"/>
  <c r="E521" i="17"/>
  <c r="D521" i="17"/>
  <c r="A521" i="17"/>
  <c r="E520" i="17"/>
  <c r="D520" i="17"/>
  <c r="A520" i="17"/>
  <c r="E519" i="17"/>
  <c r="D519" i="17"/>
  <c r="A519" i="17"/>
  <c r="E518" i="17"/>
  <c r="D518" i="17"/>
  <c r="A518" i="17"/>
  <c r="E517" i="17"/>
  <c r="D517" i="17"/>
  <c r="A517" i="17"/>
  <c r="E516" i="17"/>
  <c r="D516" i="17"/>
  <c r="A516" i="17"/>
  <c r="E515" i="17"/>
  <c r="D515" i="17"/>
  <c r="A515" i="17"/>
  <c r="E514" i="17"/>
  <c r="D514" i="17"/>
  <c r="A514" i="17"/>
  <c r="E513" i="17"/>
  <c r="D513" i="17"/>
  <c r="A513" i="17"/>
  <c r="E512" i="17"/>
  <c r="D512" i="17"/>
  <c r="A512" i="17"/>
  <c r="E511" i="17"/>
  <c r="D511" i="17"/>
  <c r="A511" i="17"/>
  <c r="E510" i="17"/>
  <c r="D510" i="17"/>
  <c r="A510" i="17"/>
  <c r="E509" i="17"/>
  <c r="D509" i="17"/>
  <c r="A509" i="17"/>
  <c r="E617" i="17"/>
  <c r="D617" i="17"/>
  <c r="A617" i="17"/>
  <c r="E616" i="17"/>
  <c r="D616" i="17"/>
  <c r="A616" i="17"/>
  <c r="E615" i="17"/>
  <c r="D615" i="17"/>
  <c r="A615" i="17"/>
  <c r="E614" i="17"/>
  <c r="D614" i="17"/>
  <c r="A614" i="17"/>
  <c r="E613" i="17"/>
  <c r="D613" i="17"/>
  <c r="A613" i="17"/>
  <c r="E612" i="17"/>
  <c r="D612" i="17"/>
  <c r="A612" i="17"/>
  <c r="E611" i="17"/>
  <c r="D611" i="17"/>
  <c r="A611" i="17"/>
  <c r="E610" i="17"/>
  <c r="D610" i="17"/>
  <c r="A610" i="17"/>
  <c r="E609" i="17"/>
  <c r="D609" i="17"/>
  <c r="A609" i="17"/>
  <c r="E608" i="17"/>
  <c r="D608" i="17"/>
  <c r="A608" i="17"/>
  <c r="E607" i="17"/>
  <c r="D607" i="17"/>
  <c r="A607" i="17"/>
  <c r="E606" i="17"/>
  <c r="D606" i="17"/>
  <c r="A606" i="17"/>
  <c r="E605" i="17"/>
  <c r="D605" i="17"/>
  <c r="A605" i="17"/>
  <c r="E604" i="17"/>
  <c r="D604" i="17"/>
  <c r="A604" i="17"/>
  <c r="E603" i="17"/>
  <c r="D603" i="17"/>
  <c r="A603" i="17"/>
  <c r="E602" i="17"/>
  <c r="D602" i="17"/>
  <c r="A602" i="17"/>
  <c r="E601" i="17"/>
  <c r="D601" i="17"/>
  <c r="A601" i="17"/>
  <c r="E600" i="17"/>
  <c r="D600" i="17"/>
  <c r="A600" i="17"/>
  <c r="E599" i="17"/>
  <c r="D599" i="17"/>
  <c r="A599" i="17"/>
  <c r="E598" i="17"/>
  <c r="D598" i="17"/>
  <c r="A598" i="17"/>
  <c r="E597" i="17"/>
  <c r="D597" i="17"/>
  <c r="A597" i="17"/>
  <c r="E596" i="17"/>
  <c r="D596" i="17"/>
  <c r="A596" i="17"/>
  <c r="E595" i="17"/>
  <c r="D595" i="17"/>
  <c r="A595" i="17"/>
  <c r="E594" i="17"/>
  <c r="D594" i="17"/>
  <c r="A594" i="17"/>
  <c r="E593" i="17"/>
  <c r="D593" i="17"/>
  <c r="A593" i="17"/>
  <c r="E592" i="17"/>
  <c r="D592" i="17"/>
  <c r="A592" i="17"/>
  <c r="E591" i="17"/>
  <c r="D591" i="17"/>
  <c r="A591" i="17"/>
  <c r="E590" i="17"/>
  <c r="D590" i="17"/>
  <c r="A590" i="17"/>
  <c r="E589" i="17"/>
  <c r="D589" i="17"/>
  <c r="A589" i="17"/>
  <c r="E588" i="17"/>
  <c r="D588" i="17"/>
  <c r="A588" i="17"/>
  <c r="E587" i="17"/>
  <c r="D587" i="17"/>
  <c r="A587" i="17"/>
  <c r="E695" i="17"/>
  <c r="D695" i="17"/>
  <c r="A695" i="17"/>
  <c r="E694" i="17"/>
  <c r="D694" i="17"/>
  <c r="A694" i="17"/>
  <c r="E693" i="17"/>
  <c r="D693" i="17"/>
  <c r="A693" i="17"/>
  <c r="E692" i="17"/>
  <c r="D692" i="17"/>
  <c r="A692" i="17"/>
  <c r="E691" i="17"/>
  <c r="D691" i="17"/>
  <c r="A691" i="17"/>
  <c r="E690" i="17"/>
  <c r="D690" i="17"/>
  <c r="A690" i="17"/>
  <c r="E689" i="17"/>
  <c r="D689" i="17"/>
  <c r="A689" i="17"/>
  <c r="E688" i="17"/>
  <c r="D688" i="17"/>
  <c r="A688" i="17"/>
  <c r="E687" i="17"/>
  <c r="D687" i="17"/>
  <c r="A687" i="17"/>
  <c r="E686" i="17"/>
  <c r="D686" i="17"/>
  <c r="A686" i="17"/>
  <c r="E685" i="17"/>
  <c r="D685" i="17"/>
  <c r="A685" i="17"/>
  <c r="E684" i="17"/>
  <c r="D684" i="17"/>
  <c r="A684" i="17"/>
  <c r="E683" i="17"/>
  <c r="D683" i="17"/>
  <c r="A683" i="17"/>
  <c r="E682" i="17"/>
  <c r="D682" i="17"/>
  <c r="A682" i="17"/>
  <c r="E681" i="17"/>
  <c r="D681" i="17"/>
  <c r="A681" i="17"/>
  <c r="E680" i="17"/>
  <c r="D680" i="17"/>
  <c r="A680" i="17"/>
  <c r="E679" i="17"/>
  <c r="D679" i="17"/>
  <c r="A679" i="17"/>
  <c r="E678" i="17"/>
  <c r="D678" i="17"/>
  <c r="A678" i="17"/>
  <c r="E677" i="17"/>
  <c r="D677" i="17"/>
  <c r="A677" i="17"/>
  <c r="E676" i="17"/>
  <c r="D676" i="17"/>
  <c r="A676" i="17"/>
  <c r="E675" i="17"/>
  <c r="D675" i="17"/>
  <c r="A675" i="17"/>
  <c r="E674" i="17"/>
  <c r="D674" i="17"/>
  <c r="A674" i="17"/>
  <c r="E673" i="17"/>
  <c r="D673" i="17"/>
  <c r="A673" i="17"/>
  <c r="E672" i="17"/>
  <c r="D672" i="17"/>
  <c r="A672" i="17"/>
  <c r="E671" i="17"/>
  <c r="D671" i="17"/>
  <c r="A671" i="17"/>
  <c r="E670" i="17"/>
  <c r="D670" i="17"/>
  <c r="A670" i="17"/>
  <c r="E669" i="17"/>
  <c r="D669" i="17"/>
  <c r="A669" i="17"/>
  <c r="E668" i="17"/>
  <c r="D668" i="17"/>
  <c r="A668" i="17"/>
  <c r="E667" i="17"/>
  <c r="D667" i="17"/>
  <c r="A667" i="17"/>
  <c r="E666" i="17"/>
  <c r="D666" i="17"/>
  <c r="A666" i="17"/>
  <c r="E665" i="17"/>
  <c r="D665" i="17"/>
  <c r="A665" i="17"/>
  <c r="E695" i="16"/>
  <c r="D695" i="16"/>
  <c r="A695" i="16"/>
  <c r="E694" i="16"/>
  <c r="D694" i="16"/>
  <c r="A694" i="16"/>
  <c r="E693" i="16"/>
  <c r="D693" i="16"/>
  <c r="A693" i="16"/>
  <c r="E692" i="16"/>
  <c r="D692" i="16"/>
  <c r="A692" i="16"/>
  <c r="E691" i="16"/>
  <c r="D691" i="16"/>
  <c r="A691" i="16"/>
  <c r="E690" i="16"/>
  <c r="D690" i="16"/>
  <c r="A690" i="16"/>
  <c r="E689" i="16"/>
  <c r="D689" i="16"/>
  <c r="A689" i="16"/>
  <c r="E688" i="16"/>
  <c r="D688" i="16"/>
  <c r="A688" i="16"/>
  <c r="E687" i="16"/>
  <c r="D687" i="16"/>
  <c r="A687" i="16"/>
  <c r="E686" i="16"/>
  <c r="D686" i="16"/>
  <c r="A686" i="16"/>
  <c r="E685" i="16"/>
  <c r="D685" i="16"/>
  <c r="A685" i="16"/>
  <c r="E684" i="16"/>
  <c r="D684" i="16"/>
  <c r="A684" i="16"/>
  <c r="E683" i="16"/>
  <c r="D683" i="16"/>
  <c r="A683" i="16"/>
  <c r="E682" i="16"/>
  <c r="D682" i="16"/>
  <c r="A682" i="16"/>
  <c r="E681" i="16"/>
  <c r="D681" i="16"/>
  <c r="A681" i="16"/>
  <c r="E680" i="16"/>
  <c r="D680" i="16"/>
  <c r="A680" i="16"/>
  <c r="E679" i="16"/>
  <c r="D679" i="16"/>
  <c r="A679" i="16"/>
  <c r="E678" i="16"/>
  <c r="D678" i="16"/>
  <c r="A678" i="16"/>
  <c r="E677" i="16"/>
  <c r="D677" i="16"/>
  <c r="A677" i="16"/>
  <c r="E676" i="16"/>
  <c r="D676" i="16"/>
  <c r="A676" i="16"/>
  <c r="E675" i="16"/>
  <c r="D675" i="16"/>
  <c r="A675" i="16"/>
  <c r="E674" i="16"/>
  <c r="D674" i="16"/>
  <c r="A674" i="16"/>
  <c r="E673" i="16"/>
  <c r="D673" i="16"/>
  <c r="A673" i="16"/>
  <c r="E672" i="16"/>
  <c r="D672" i="16"/>
  <c r="A672" i="16"/>
  <c r="E671" i="16"/>
  <c r="D671" i="16"/>
  <c r="A671" i="16"/>
  <c r="E670" i="16"/>
  <c r="D670" i="16"/>
  <c r="A670" i="16"/>
  <c r="E669" i="16"/>
  <c r="D669" i="16"/>
  <c r="A669" i="16"/>
  <c r="E668" i="16"/>
  <c r="D668" i="16"/>
  <c r="A668" i="16"/>
  <c r="E667" i="16"/>
  <c r="D667" i="16"/>
  <c r="A667" i="16"/>
  <c r="E666" i="16"/>
  <c r="D666" i="16"/>
  <c r="A666" i="16"/>
  <c r="E665" i="16"/>
  <c r="D665" i="16"/>
  <c r="A665" i="16"/>
  <c r="E617" i="16"/>
  <c r="D617" i="16"/>
  <c r="A617" i="16"/>
  <c r="E616" i="16"/>
  <c r="D616" i="16"/>
  <c r="A616" i="16"/>
  <c r="E615" i="16"/>
  <c r="D615" i="16"/>
  <c r="A615" i="16"/>
  <c r="E614" i="16"/>
  <c r="D614" i="16"/>
  <c r="A614" i="16"/>
  <c r="E613" i="16"/>
  <c r="D613" i="16"/>
  <c r="A613" i="16"/>
  <c r="E612" i="16"/>
  <c r="D612" i="16"/>
  <c r="A612" i="16"/>
  <c r="E611" i="16"/>
  <c r="D611" i="16"/>
  <c r="A611" i="16"/>
  <c r="E610" i="16"/>
  <c r="D610" i="16"/>
  <c r="A610" i="16"/>
  <c r="E609" i="16"/>
  <c r="D609" i="16"/>
  <c r="A609" i="16"/>
  <c r="E608" i="16"/>
  <c r="D608" i="16"/>
  <c r="A608" i="16"/>
  <c r="E607" i="16"/>
  <c r="D607" i="16"/>
  <c r="A607" i="16"/>
  <c r="E606" i="16"/>
  <c r="D606" i="16"/>
  <c r="A606" i="16"/>
  <c r="E605" i="16"/>
  <c r="D605" i="16"/>
  <c r="A605" i="16"/>
  <c r="E604" i="16"/>
  <c r="D604" i="16"/>
  <c r="A604" i="16"/>
  <c r="E603" i="16"/>
  <c r="D603" i="16"/>
  <c r="A603" i="16"/>
  <c r="E602" i="16"/>
  <c r="D602" i="16"/>
  <c r="A602" i="16"/>
  <c r="E601" i="16"/>
  <c r="D601" i="16"/>
  <c r="A601" i="16"/>
  <c r="E600" i="16"/>
  <c r="D600" i="16"/>
  <c r="A600" i="16"/>
  <c r="E599" i="16"/>
  <c r="D599" i="16"/>
  <c r="A599" i="16"/>
  <c r="E598" i="16"/>
  <c r="D598" i="16"/>
  <c r="A598" i="16"/>
  <c r="E597" i="16"/>
  <c r="D597" i="16"/>
  <c r="A597" i="16"/>
  <c r="E596" i="16"/>
  <c r="D596" i="16"/>
  <c r="A596" i="16"/>
  <c r="E595" i="16"/>
  <c r="D595" i="16"/>
  <c r="A595" i="16"/>
  <c r="E594" i="16"/>
  <c r="D594" i="16"/>
  <c r="A594" i="16"/>
  <c r="E593" i="16"/>
  <c r="D593" i="16"/>
  <c r="A593" i="16"/>
  <c r="E592" i="16"/>
  <c r="D592" i="16"/>
  <c r="A592" i="16"/>
  <c r="E591" i="16"/>
  <c r="D591" i="16"/>
  <c r="A591" i="16"/>
  <c r="E590" i="16"/>
  <c r="D590" i="16"/>
  <c r="A590" i="16"/>
  <c r="E589" i="16"/>
  <c r="D589" i="16"/>
  <c r="A589" i="16"/>
  <c r="E588" i="16"/>
  <c r="D588" i="16"/>
  <c r="A588" i="16"/>
  <c r="E587" i="16"/>
  <c r="D587" i="16"/>
  <c r="A587" i="16"/>
  <c r="E539" i="16"/>
  <c r="D539" i="16"/>
  <c r="A539" i="16"/>
  <c r="E538" i="16"/>
  <c r="D538" i="16"/>
  <c r="A538" i="16"/>
  <c r="E537" i="16"/>
  <c r="D537" i="16"/>
  <c r="A537" i="16"/>
  <c r="E536" i="16"/>
  <c r="D536" i="16"/>
  <c r="A536" i="16"/>
  <c r="E535" i="16"/>
  <c r="D535" i="16"/>
  <c r="A535" i="16"/>
  <c r="E534" i="16"/>
  <c r="D534" i="16"/>
  <c r="A534" i="16"/>
  <c r="E533" i="16"/>
  <c r="D533" i="16"/>
  <c r="A533" i="16"/>
  <c r="E532" i="16"/>
  <c r="D532" i="16"/>
  <c r="A532" i="16"/>
  <c r="E531" i="16"/>
  <c r="D531" i="16"/>
  <c r="A531" i="16"/>
  <c r="E530" i="16"/>
  <c r="D530" i="16"/>
  <c r="A530" i="16"/>
  <c r="E529" i="16"/>
  <c r="D529" i="16"/>
  <c r="A529" i="16"/>
  <c r="E528" i="16"/>
  <c r="D528" i="16"/>
  <c r="A528" i="16"/>
  <c r="E527" i="16"/>
  <c r="D527" i="16"/>
  <c r="A527" i="16"/>
  <c r="E526" i="16"/>
  <c r="D526" i="16"/>
  <c r="A526" i="16"/>
  <c r="E525" i="16"/>
  <c r="D525" i="16"/>
  <c r="A525" i="16"/>
  <c r="E524" i="16"/>
  <c r="D524" i="16"/>
  <c r="A524" i="16"/>
  <c r="E523" i="16"/>
  <c r="D523" i="16"/>
  <c r="A523" i="16"/>
  <c r="E522" i="16"/>
  <c r="D522" i="16"/>
  <c r="A522" i="16"/>
  <c r="E521" i="16"/>
  <c r="D521" i="16"/>
  <c r="A521" i="16"/>
  <c r="E520" i="16"/>
  <c r="D520" i="16"/>
  <c r="A520" i="16"/>
  <c r="E519" i="16"/>
  <c r="D519" i="16"/>
  <c r="A519" i="16"/>
  <c r="E518" i="16"/>
  <c r="D518" i="16"/>
  <c r="A518" i="16"/>
  <c r="E517" i="16"/>
  <c r="D517" i="16"/>
  <c r="A517" i="16"/>
  <c r="E516" i="16"/>
  <c r="D516" i="16"/>
  <c r="A516" i="16"/>
  <c r="E515" i="16"/>
  <c r="D515" i="16"/>
  <c r="A515" i="16"/>
  <c r="E514" i="16"/>
  <c r="D514" i="16"/>
  <c r="A514" i="16"/>
  <c r="E513" i="16"/>
  <c r="D513" i="16"/>
  <c r="A513" i="16"/>
  <c r="E512" i="16"/>
  <c r="D512" i="16"/>
  <c r="A512" i="16"/>
  <c r="E511" i="16"/>
  <c r="D511" i="16"/>
  <c r="A511" i="16"/>
  <c r="E510" i="16"/>
  <c r="D510" i="16"/>
  <c r="A510" i="16"/>
  <c r="E509" i="16"/>
  <c r="D509" i="16"/>
  <c r="A509" i="16"/>
  <c r="E461" i="16"/>
  <c r="D461" i="16"/>
  <c r="A461" i="16"/>
  <c r="E460" i="16"/>
  <c r="D460" i="16"/>
  <c r="A460" i="16"/>
  <c r="E459" i="16"/>
  <c r="D459" i="16"/>
  <c r="A459" i="16"/>
  <c r="E458" i="16"/>
  <c r="D458" i="16"/>
  <c r="A458" i="16"/>
  <c r="E457" i="16"/>
  <c r="D457" i="16"/>
  <c r="A457" i="16"/>
  <c r="E456" i="16"/>
  <c r="D456" i="16"/>
  <c r="A456" i="16"/>
  <c r="E455" i="16"/>
  <c r="D455" i="16"/>
  <c r="A455" i="16"/>
  <c r="E454" i="16"/>
  <c r="D454" i="16"/>
  <c r="A454" i="16"/>
  <c r="E453" i="16"/>
  <c r="D453" i="16"/>
  <c r="A453" i="16"/>
  <c r="E452" i="16"/>
  <c r="D452" i="16"/>
  <c r="A452" i="16"/>
  <c r="E451" i="16"/>
  <c r="D451" i="16"/>
  <c r="A451" i="16"/>
  <c r="E450" i="16"/>
  <c r="D450" i="16"/>
  <c r="A450" i="16"/>
  <c r="E449" i="16"/>
  <c r="D449" i="16"/>
  <c r="A449" i="16"/>
  <c r="E448" i="16"/>
  <c r="D448" i="16"/>
  <c r="A448" i="16"/>
  <c r="E447" i="16"/>
  <c r="D447" i="16"/>
  <c r="A447" i="16"/>
  <c r="E446" i="16"/>
  <c r="D446" i="16"/>
  <c r="A446" i="16"/>
  <c r="E445" i="16"/>
  <c r="D445" i="16"/>
  <c r="A445" i="16"/>
  <c r="E444" i="16"/>
  <c r="D444" i="16"/>
  <c r="A444" i="16"/>
  <c r="E443" i="16"/>
  <c r="D443" i="16"/>
  <c r="A443" i="16"/>
  <c r="E442" i="16"/>
  <c r="D442" i="16"/>
  <c r="A442" i="16"/>
  <c r="E441" i="16"/>
  <c r="D441" i="16"/>
  <c r="A441" i="16"/>
  <c r="E440" i="16"/>
  <c r="D440" i="16"/>
  <c r="A440" i="16"/>
  <c r="E439" i="16"/>
  <c r="D439" i="16"/>
  <c r="A439" i="16"/>
  <c r="E438" i="16"/>
  <c r="D438" i="16"/>
  <c r="A438" i="16"/>
  <c r="E437" i="16"/>
  <c r="D437" i="16"/>
  <c r="A437" i="16"/>
  <c r="E436" i="16"/>
  <c r="D436" i="16"/>
  <c r="A436" i="16"/>
  <c r="E435" i="16"/>
  <c r="D435" i="16"/>
  <c r="A435" i="16"/>
  <c r="E434" i="16"/>
  <c r="D434" i="16"/>
  <c r="A434" i="16"/>
  <c r="E433" i="16"/>
  <c r="D433" i="16"/>
  <c r="A433" i="16"/>
  <c r="E432" i="16"/>
  <c r="D432" i="16"/>
  <c r="A432" i="16"/>
  <c r="E431" i="16"/>
  <c r="D431" i="16"/>
  <c r="A431" i="16"/>
  <c r="E383" i="16"/>
  <c r="D383" i="16"/>
  <c r="A383" i="16"/>
  <c r="E382" i="16"/>
  <c r="D382" i="16"/>
  <c r="A382" i="16"/>
  <c r="E381" i="16"/>
  <c r="D381" i="16"/>
  <c r="A381" i="16"/>
  <c r="E380" i="16"/>
  <c r="D380" i="16"/>
  <c r="A380" i="16"/>
  <c r="E379" i="16"/>
  <c r="D379" i="16"/>
  <c r="A379" i="16"/>
  <c r="E378" i="16"/>
  <c r="D378" i="16"/>
  <c r="A378" i="16"/>
  <c r="E377" i="16"/>
  <c r="D377" i="16"/>
  <c r="A377" i="16"/>
  <c r="E376" i="16"/>
  <c r="D376" i="16"/>
  <c r="A376" i="16"/>
  <c r="E375" i="16"/>
  <c r="D375" i="16"/>
  <c r="A375" i="16"/>
  <c r="E374" i="16"/>
  <c r="D374" i="16"/>
  <c r="A374" i="16"/>
  <c r="E373" i="16"/>
  <c r="D373" i="16"/>
  <c r="A373" i="16"/>
  <c r="E372" i="16"/>
  <c r="D372" i="16"/>
  <c r="A372" i="16"/>
  <c r="E371" i="16"/>
  <c r="D371" i="16"/>
  <c r="A371" i="16"/>
  <c r="E370" i="16"/>
  <c r="D370" i="16"/>
  <c r="A370" i="16"/>
  <c r="E369" i="16"/>
  <c r="D369" i="16"/>
  <c r="A369" i="16"/>
  <c r="E368" i="16"/>
  <c r="D368" i="16"/>
  <c r="A368" i="16"/>
  <c r="E367" i="16"/>
  <c r="D367" i="16"/>
  <c r="A367" i="16"/>
  <c r="E366" i="16"/>
  <c r="D366" i="16"/>
  <c r="A366" i="16"/>
  <c r="E365" i="16"/>
  <c r="D365" i="16"/>
  <c r="A365" i="16"/>
  <c r="E364" i="16"/>
  <c r="D364" i="16"/>
  <c r="A364" i="16"/>
  <c r="E363" i="16"/>
  <c r="D363" i="16"/>
  <c r="A363" i="16"/>
  <c r="E362" i="16"/>
  <c r="D362" i="16"/>
  <c r="A362" i="16"/>
  <c r="E361" i="16"/>
  <c r="D361" i="16"/>
  <c r="A361" i="16"/>
  <c r="E360" i="16"/>
  <c r="D360" i="16"/>
  <c r="A360" i="16"/>
  <c r="E359" i="16"/>
  <c r="D359" i="16"/>
  <c r="A359" i="16"/>
  <c r="E358" i="16"/>
  <c r="D358" i="16"/>
  <c r="A358" i="16"/>
  <c r="E357" i="16"/>
  <c r="D357" i="16"/>
  <c r="A357" i="16"/>
  <c r="E356" i="16"/>
  <c r="D356" i="16"/>
  <c r="A356" i="16"/>
  <c r="E355" i="16"/>
  <c r="D355" i="16"/>
  <c r="A355" i="16"/>
  <c r="E354" i="16"/>
  <c r="D354" i="16"/>
  <c r="A354" i="16"/>
  <c r="E353" i="16"/>
  <c r="D353" i="16"/>
  <c r="A353" i="16"/>
  <c r="A275" i="16"/>
  <c r="A276" i="16"/>
  <c r="A277" i="16"/>
  <c r="A278" i="16"/>
  <c r="A279" i="16"/>
  <c r="A280" i="16"/>
  <c r="A281" i="16"/>
  <c r="A282" i="16"/>
  <c r="A283" i="16"/>
  <c r="A284" i="16"/>
  <c r="A285" i="16"/>
  <c r="A286" i="16"/>
  <c r="A287" i="16"/>
  <c r="A288" i="16"/>
  <c r="A289" i="16"/>
  <c r="A290" i="16"/>
  <c r="A291" i="16"/>
  <c r="A292" i="16"/>
  <c r="A293" i="16"/>
  <c r="A294" i="16"/>
  <c r="A295" i="16"/>
  <c r="A296" i="16"/>
  <c r="A297" i="16"/>
  <c r="A298" i="16"/>
  <c r="A299" i="16"/>
  <c r="A300" i="16"/>
  <c r="A301" i="16"/>
  <c r="A302" i="16"/>
  <c r="A303" i="16"/>
  <c r="A304" i="16"/>
  <c r="A305" i="16"/>
  <c r="A274" i="16"/>
  <c r="D275" i="16"/>
  <c r="D276" i="16"/>
  <c r="D277" i="16"/>
  <c r="D278" i="16"/>
  <c r="D279" i="16"/>
  <c r="D280" i="16"/>
  <c r="D281" i="16"/>
  <c r="D282" i="16"/>
  <c r="D283" i="16"/>
  <c r="D284" i="16"/>
  <c r="D285" i="16"/>
  <c r="D286" i="16"/>
  <c r="D287" i="16"/>
  <c r="D288" i="16"/>
  <c r="D289" i="16"/>
  <c r="D290" i="16"/>
  <c r="D291" i="16"/>
  <c r="D292" i="16"/>
  <c r="D293" i="16"/>
  <c r="D294" i="16"/>
  <c r="D295" i="16"/>
  <c r="D296" i="16"/>
  <c r="D297" i="16"/>
  <c r="D298" i="16"/>
  <c r="D299" i="16"/>
  <c r="D300" i="16"/>
  <c r="D301" i="16"/>
  <c r="D302" i="16"/>
  <c r="D303" i="16"/>
  <c r="D304" i="16"/>
  <c r="D305" i="16"/>
  <c r="D274" i="16"/>
  <c r="E275" i="16"/>
  <c r="E276" i="16"/>
  <c r="E277" i="16"/>
  <c r="E278" i="16"/>
  <c r="E279" i="16"/>
  <c r="E280" i="16"/>
  <c r="E281" i="16"/>
  <c r="E282" i="16"/>
  <c r="E283" i="16"/>
  <c r="E284" i="16"/>
  <c r="E285" i="16"/>
  <c r="E286" i="16"/>
  <c r="E287" i="16"/>
  <c r="E288" i="16"/>
  <c r="E289" i="16"/>
  <c r="E290" i="16"/>
  <c r="E291" i="16"/>
  <c r="E292" i="16"/>
  <c r="E293" i="16"/>
  <c r="E294" i="16"/>
  <c r="E295" i="16"/>
  <c r="E296" i="16"/>
  <c r="E297" i="16"/>
  <c r="E298" i="16"/>
  <c r="E299" i="16"/>
  <c r="E300" i="16"/>
  <c r="E301" i="16"/>
  <c r="E302" i="16"/>
  <c r="E303" i="16"/>
  <c r="E304" i="16"/>
  <c r="E305" i="16"/>
  <c r="E274" i="16"/>
  <c r="BI192" i="7"/>
  <c r="BH192" i="7"/>
  <c r="BG192" i="7"/>
  <c r="BF192" i="7"/>
  <c r="BE192" i="7"/>
  <c r="BD192" i="7"/>
  <c r="BC192" i="7"/>
  <c r="BB192" i="7"/>
  <c r="BA192" i="7"/>
  <c r="AZ192" i="7"/>
  <c r="AY192" i="7"/>
  <c r="AX192" i="7"/>
  <c r="AW192" i="7"/>
  <c r="AV192" i="7"/>
  <c r="AU192" i="7"/>
  <c r="AT192" i="7"/>
  <c r="AS192" i="7"/>
  <c r="AR192" i="7"/>
  <c r="AQ192" i="7"/>
  <c r="AP192" i="7"/>
  <c r="AO192" i="7"/>
  <c r="AN192" i="7"/>
  <c r="AM192" i="7"/>
  <c r="AL192" i="7"/>
  <c r="AK192" i="7"/>
  <c r="AJ192" i="7"/>
  <c r="AI192" i="7"/>
  <c r="AH192" i="7"/>
  <c r="AG192" i="7"/>
  <c r="AF192" i="7"/>
  <c r="AE192" i="7"/>
  <c r="AD192" i="7"/>
  <c r="BI191" i="7"/>
  <c r="BH191" i="7"/>
  <c r="BG191" i="7"/>
  <c r="BF191" i="7"/>
  <c r="BE191" i="7"/>
  <c r="BD191" i="7"/>
  <c r="BC191" i="7"/>
  <c r="BB191" i="7"/>
  <c r="BA191" i="7"/>
  <c r="AZ191" i="7"/>
  <c r="AY191" i="7"/>
  <c r="AX191" i="7"/>
  <c r="AW191" i="7"/>
  <c r="AV191" i="7"/>
  <c r="AU191" i="7"/>
  <c r="AT191" i="7"/>
  <c r="AS191" i="7"/>
  <c r="AR191" i="7"/>
  <c r="AQ191" i="7"/>
  <c r="AP191" i="7"/>
  <c r="AO191" i="7"/>
  <c r="AN191" i="7"/>
  <c r="AM191" i="7"/>
  <c r="AL191" i="7"/>
  <c r="AK191" i="7"/>
  <c r="AJ191" i="7"/>
  <c r="AI191" i="7"/>
  <c r="AH191" i="7"/>
  <c r="AG191" i="7"/>
  <c r="AF191" i="7"/>
  <c r="AE191" i="7"/>
  <c r="AD191" i="7"/>
  <c r="BI190" i="7"/>
  <c r="BH190" i="7"/>
  <c r="BG190" i="7"/>
  <c r="BF190" i="7"/>
  <c r="BE190" i="7"/>
  <c r="BD190" i="7"/>
  <c r="BC190" i="7"/>
  <c r="BB190" i="7"/>
  <c r="BA190" i="7"/>
  <c r="AZ190" i="7"/>
  <c r="AY190" i="7"/>
  <c r="AX190" i="7"/>
  <c r="AW190" i="7"/>
  <c r="AV190" i="7"/>
  <c r="AU190" i="7"/>
  <c r="AT190" i="7"/>
  <c r="AS190" i="7"/>
  <c r="AR190" i="7"/>
  <c r="AQ190" i="7"/>
  <c r="AP190" i="7"/>
  <c r="AO190" i="7"/>
  <c r="AN190" i="7"/>
  <c r="AM190" i="7"/>
  <c r="AL190" i="7"/>
  <c r="AK190" i="7"/>
  <c r="AJ190" i="7"/>
  <c r="AI190" i="7"/>
  <c r="AH190" i="7"/>
  <c r="AG190" i="7"/>
  <c r="AF190" i="7"/>
  <c r="AE190" i="7"/>
  <c r="AD190" i="7"/>
  <c r="BI189" i="7"/>
  <c r="BH189" i="7"/>
  <c r="BG189" i="7"/>
  <c r="BF189" i="7"/>
  <c r="BE189" i="7"/>
  <c r="BD189" i="7"/>
  <c r="BC189" i="7"/>
  <c r="BB189" i="7"/>
  <c r="BA189" i="7"/>
  <c r="AZ189" i="7"/>
  <c r="AY189" i="7"/>
  <c r="AX189" i="7"/>
  <c r="AW189" i="7"/>
  <c r="AV189" i="7"/>
  <c r="AU189" i="7"/>
  <c r="AT189" i="7"/>
  <c r="AS189" i="7"/>
  <c r="AR189" i="7"/>
  <c r="AQ189" i="7"/>
  <c r="AP189" i="7"/>
  <c r="AO189" i="7"/>
  <c r="AN189" i="7"/>
  <c r="AM189" i="7"/>
  <c r="AL189" i="7"/>
  <c r="AK189" i="7"/>
  <c r="AJ189" i="7"/>
  <c r="AI189" i="7"/>
  <c r="AH189" i="7"/>
  <c r="AG189" i="7"/>
  <c r="AF189" i="7"/>
  <c r="AE189" i="7"/>
  <c r="AD189" i="7"/>
  <c r="Q138" i="7"/>
  <c r="Q139" i="7"/>
  <c r="Q140" i="7"/>
  <c r="Q137" i="7"/>
  <c r="P139" i="7"/>
  <c r="P140" i="7"/>
  <c r="P149" i="7"/>
  <c r="P150" i="7"/>
  <c r="P151" i="7"/>
  <c r="P152" i="7"/>
  <c r="A87" i="6"/>
  <c r="C87" i="6"/>
  <c r="D87" i="6"/>
  <c r="H87" i="6"/>
  <c r="P138" i="7"/>
  <c r="P137" i="7"/>
  <c r="Q192" i="7"/>
  <c r="P192" i="7"/>
  <c r="Q191" i="7"/>
  <c r="P191" i="7"/>
  <c r="Q190" i="7"/>
  <c r="P190" i="7"/>
  <c r="Q189" i="7"/>
  <c r="P189" i="7"/>
  <c r="P154" i="7"/>
  <c r="Q154" i="7"/>
  <c r="P155" i="7"/>
  <c r="Q155" i="7"/>
  <c r="P156" i="7"/>
  <c r="Q156" i="7"/>
  <c r="P157" i="7"/>
  <c r="Q157" i="7"/>
  <c r="P158" i="7"/>
  <c r="Q158" i="7"/>
  <c r="P159" i="7"/>
  <c r="Q159" i="7"/>
  <c r="P160" i="7"/>
  <c r="Q160" i="7"/>
  <c r="P161" i="7"/>
  <c r="Q161" i="7"/>
  <c r="P162" i="7"/>
  <c r="Q162" i="7"/>
  <c r="P163" i="7"/>
  <c r="Q163" i="7"/>
  <c r="P164" i="7"/>
  <c r="Q164" i="7"/>
  <c r="Q153" i="7"/>
  <c r="P153" i="7"/>
  <c r="D223" i="13"/>
  <c r="D222" i="13"/>
  <c r="D221" i="13"/>
  <c r="D220" i="13"/>
  <c r="D185" i="13"/>
  <c r="D184" i="13"/>
  <c r="D183" i="13"/>
  <c r="D182" i="13"/>
  <c r="D147" i="13"/>
  <c r="D146" i="13"/>
  <c r="D145" i="13"/>
  <c r="D144" i="13"/>
  <c r="D109" i="13"/>
  <c r="D108" i="13"/>
  <c r="D153" i="12"/>
  <c r="D152" i="12"/>
  <c r="D151" i="12"/>
  <c r="D150" i="12"/>
  <c r="D149" i="12"/>
  <c r="D114" i="12"/>
  <c r="D113" i="12"/>
  <c r="D112" i="12"/>
  <c r="D111" i="12"/>
  <c r="D110" i="12"/>
  <c r="D75" i="12"/>
  <c r="D74" i="12"/>
  <c r="D73" i="12"/>
  <c r="D72" i="12"/>
  <c r="D71" i="12"/>
  <c r="D36" i="12"/>
  <c r="D35" i="12"/>
  <c r="D34" i="12"/>
  <c r="D33" i="12"/>
  <c r="D32" i="12"/>
  <c r="D177" i="11"/>
  <c r="D176" i="11"/>
  <c r="D175" i="11"/>
  <c r="D174" i="11"/>
  <c r="D173" i="11"/>
  <c r="D172" i="11"/>
  <c r="D171" i="11"/>
  <c r="D170" i="11"/>
  <c r="D169" i="11"/>
  <c r="D132" i="11"/>
  <c r="D131" i="11"/>
  <c r="D130" i="11"/>
  <c r="D129" i="11"/>
  <c r="D128" i="11"/>
  <c r="D127" i="11"/>
  <c r="D126" i="11"/>
  <c r="D125" i="11"/>
  <c r="D124" i="11"/>
  <c r="D87" i="11"/>
  <c r="D86" i="11"/>
  <c r="D85" i="11"/>
  <c r="D84" i="11"/>
  <c r="D83" i="11"/>
  <c r="D82" i="11"/>
  <c r="D81" i="11"/>
  <c r="D80" i="11"/>
  <c r="D79" i="11"/>
  <c r="D42" i="11"/>
  <c r="D41" i="11"/>
  <c r="D40" i="11"/>
  <c r="D39" i="11"/>
  <c r="D38" i="11"/>
  <c r="D37" i="11"/>
  <c r="D36" i="11"/>
  <c r="D35" i="11"/>
  <c r="D34" i="11"/>
  <c r="D177" i="10"/>
  <c r="D176" i="10"/>
  <c r="D175" i="10"/>
  <c r="D174" i="10"/>
  <c r="D173" i="10"/>
  <c r="D172" i="10"/>
  <c r="D171" i="10"/>
  <c r="D170" i="10"/>
  <c r="D169" i="10"/>
  <c r="D132" i="10"/>
  <c r="D131" i="10"/>
  <c r="D130" i="10"/>
  <c r="D129" i="10"/>
  <c r="D128" i="10"/>
  <c r="D127" i="10"/>
  <c r="D126" i="10"/>
  <c r="D125" i="10"/>
  <c r="D124" i="10"/>
  <c r="D87" i="10"/>
  <c r="D86" i="10"/>
  <c r="D85" i="10"/>
  <c r="D84" i="10"/>
  <c r="D83" i="10"/>
  <c r="D82" i="10"/>
  <c r="D81" i="10"/>
  <c r="D80" i="10"/>
  <c r="D79" i="10"/>
  <c r="D34" i="10"/>
  <c r="D42" i="10"/>
  <c r="D41" i="10"/>
  <c r="D40" i="10"/>
  <c r="D39" i="10"/>
  <c r="D38" i="10"/>
  <c r="D37" i="10"/>
  <c r="D36" i="10"/>
  <c r="D35" i="10"/>
  <c r="D177" i="9"/>
  <c r="D176" i="9"/>
  <c r="D175" i="9"/>
  <c r="D174" i="9"/>
  <c r="D173" i="9"/>
  <c r="D172" i="9"/>
  <c r="D171" i="9"/>
  <c r="D170" i="9"/>
  <c r="D169" i="9"/>
  <c r="D132" i="9"/>
  <c r="D131" i="9"/>
  <c r="D130" i="9"/>
  <c r="D129" i="9"/>
  <c r="D128" i="9"/>
  <c r="D127" i="9"/>
  <c r="D126" i="9"/>
  <c r="D125" i="9"/>
  <c r="D124" i="9"/>
  <c r="D87" i="9"/>
  <c r="D86" i="9"/>
  <c r="D85" i="9"/>
  <c r="D84" i="9"/>
  <c r="D83" i="9"/>
  <c r="D82" i="9"/>
  <c r="D81" i="9"/>
  <c r="D80" i="9"/>
  <c r="D79" i="9"/>
  <c r="D42" i="9"/>
  <c r="D41" i="9"/>
  <c r="D40" i="9"/>
  <c r="D39" i="9"/>
  <c r="D38" i="9"/>
  <c r="D37" i="9"/>
  <c r="D36" i="9"/>
  <c r="D35" i="9"/>
  <c r="D34" i="9"/>
  <c r="D141" i="8"/>
  <c r="D140" i="8"/>
  <c r="D105" i="8"/>
  <c r="D104" i="8"/>
  <c r="D69" i="8"/>
  <c r="D68" i="8"/>
  <c r="D33" i="8"/>
  <c r="D32" i="8"/>
  <c r="D227" i="18"/>
  <c r="D226" i="18"/>
  <c r="D225" i="18"/>
  <c r="D224" i="18"/>
  <c r="D188" i="18"/>
  <c r="D187" i="18"/>
  <c r="D186" i="18"/>
  <c r="D185" i="18"/>
  <c r="D149" i="18"/>
  <c r="D148" i="18"/>
  <c r="D147" i="18"/>
  <c r="D146" i="18"/>
  <c r="D110" i="18"/>
  <c r="D109" i="18"/>
  <c r="D108" i="18"/>
  <c r="D72" i="18"/>
  <c r="D71" i="18"/>
  <c r="D70" i="18"/>
  <c r="D34" i="18"/>
  <c r="D33" i="18"/>
  <c r="D32" i="18"/>
  <c r="D227" i="17"/>
  <c r="D226" i="17"/>
  <c r="D225" i="17"/>
  <c r="D224" i="17"/>
  <c r="D188" i="17"/>
  <c r="D187" i="17"/>
  <c r="D186" i="17"/>
  <c r="D185" i="17"/>
  <c r="D149" i="17"/>
  <c r="D148" i="17"/>
  <c r="D147" i="17"/>
  <c r="D146" i="17"/>
  <c r="D110" i="17"/>
  <c r="D109" i="17"/>
  <c r="D108" i="17"/>
  <c r="D72" i="17"/>
  <c r="D71" i="17"/>
  <c r="D70" i="17"/>
  <c r="D34" i="17"/>
  <c r="D33" i="17"/>
  <c r="D32" i="17"/>
  <c r="D227" i="16"/>
  <c r="D226" i="16"/>
  <c r="D225" i="16"/>
  <c r="D224" i="16"/>
  <c r="D188" i="16"/>
  <c r="D187" i="16"/>
  <c r="D186" i="16"/>
  <c r="D185" i="16"/>
  <c r="D149" i="16"/>
  <c r="D148" i="16"/>
  <c r="D147" i="16"/>
  <c r="D146" i="16"/>
  <c r="D110" i="16"/>
  <c r="D109" i="16"/>
  <c r="D108" i="16"/>
  <c r="D72" i="16"/>
  <c r="D71" i="16"/>
  <c r="D70" i="16"/>
  <c r="D34" i="16"/>
  <c r="D33" i="16"/>
  <c r="D32" i="16"/>
  <c r="D180" i="21"/>
  <c r="D179" i="21"/>
  <c r="D178" i="21"/>
  <c r="D177" i="21"/>
  <c r="D176" i="21"/>
  <c r="D175" i="21"/>
  <c r="D174" i="21"/>
  <c r="D173" i="21"/>
  <c r="D172" i="21"/>
  <c r="D171" i="21"/>
  <c r="D134" i="21"/>
  <c r="D133" i="21"/>
  <c r="D132" i="21"/>
  <c r="D131" i="21"/>
  <c r="D130" i="21"/>
  <c r="D129" i="21"/>
  <c r="D128" i="21"/>
  <c r="D127" i="21"/>
  <c r="D126" i="21"/>
  <c r="D125" i="21"/>
  <c r="D88" i="21"/>
  <c r="D87" i="21"/>
  <c r="D86" i="21"/>
  <c r="D85" i="21"/>
  <c r="D84" i="21"/>
  <c r="D83" i="21"/>
  <c r="D82" i="21"/>
  <c r="D81" i="21"/>
  <c r="D80" i="21"/>
  <c r="D79" i="21"/>
  <c r="D42" i="21"/>
  <c r="D41" i="21"/>
  <c r="D40" i="21"/>
  <c r="D39" i="21"/>
  <c r="D38" i="21"/>
  <c r="D37" i="21"/>
  <c r="D36" i="21"/>
  <c r="D35" i="21"/>
  <c r="D34" i="21"/>
  <c r="D180" i="22"/>
  <c r="D179" i="22"/>
  <c r="D178" i="22"/>
  <c r="D177" i="22"/>
  <c r="D176" i="22"/>
  <c r="D175" i="22"/>
  <c r="D174" i="22"/>
  <c r="D173" i="22"/>
  <c r="D172" i="22"/>
  <c r="D171" i="22"/>
  <c r="D134" i="22"/>
  <c r="D133" i="22"/>
  <c r="D132" i="22"/>
  <c r="D131" i="22"/>
  <c r="D130" i="22"/>
  <c r="D129" i="22"/>
  <c r="D128" i="22"/>
  <c r="D127" i="22"/>
  <c r="D126" i="22"/>
  <c r="D125" i="22"/>
  <c r="D88" i="22"/>
  <c r="D87" i="22"/>
  <c r="D86" i="22"/>
  <c r="D85" i="22"/>
  <c r="D84" i="22"/>
  <c r="D83" i="22"/>
  <c r="D82" i="22"/>
  <c r="D81" i="22"/>
  <c r="D80" i="22"/>
  <c r="D79" i="22"/>
  <c r="D42" i="22"/>
  <c r="D41" i="22"/>
  <c r="D40" i="22"/>
  <c r="D39" i="22"/>
  <c r="D38" i="22"/>
  <c r="D37" i="22"/>
  <c r="D36" i="22"/>
  <c r="D35" i="22"/>
  <c r="D34" i="22"/>
  <c r="D180" i="20"/>
  <c r="D179" i="20"/>
  <c r="D178" i="20"/>
  <c r="D177" i="20"/>
  <c r="D176" i="20"/>
  <c r="D175" i="20"/>
  <c r="D174" i="20"/>
  <c r="D173" i="20"/>
  <c r="D172" i="20"/>
  <c r="D171" i="20"/>
  <c r="D134" i="20"/>
  <c r="D133" i="20"/>
  <c r="D132" i="20"/>
  <c r="D131" i="20"/>
  <c r="D130" i="20"/>
  <c r="D129" i="20"/>
  <c r="D128" i="20"/>
  <c r="D127" i="20"/>
  <c r="D126" i="20"/>
  <c r="D125" i="20"/>
  <c r="D88" i="20"/>
  <c r="D87" i="20"/>
  <c r="D86" i="20"/>
  <c r="D85" i="20"/>
  <c r="D84" i="20"/>
  <c r="D83" i="20"/>
  <c r="D82" i="20"/>
  <c r="D81" i="20"/>
  <c r="D80" i="20"/>
  <c r="D79" i="20"/>
  <c r="D42" i="20"/>
  <c r="D41" i="20"/>
  <c r="D40" i="20"/>
  <c r="D39" i="20"/>
  <c r="D38" i="20"/>
  <c r="D37" i="20"/>
  <c r="D36" i="20"/>
  <c r="D35" i="20"/>
  <c r="D34" i="20"/>
  <c r="D180" i="19"/>
  <c r="D179" i="19"/>
  <c r="D178" i="19"/>
  <c r="D177" i="19"/>
  <c r="D176" i="19"/>
  <c r="D175" i="19"/>
  <c r="D174" i="19"/>
  <c r="D173" i="19"/>
  <c r="D172" i="19"/>
  <c r="D134" i="19"/>
  <c r="D133" i="19"/>
  <c r="D132" i="19"/>
  <c r="D131" i="19"/>
  <c r="D130" i="19"/>
  <c r="D129" i="19"/>
  <c r="D128" i="19"/>
  <c r="D127" i="19"/>
  <c r="D126" i="19"/>
  <c r="D88" i="19"/>
  <c r="D87" i="19"/>
  <c r="D86" i="19"/>
  <c r="D85" i="19"/>
  <c r="D84" i="19"/>
  <c r="D83" i="19"/>
  <c r="D82" i="19"/>
  <c r="D81" i="19"/>
  <c r="D80" i="19"/>
  <c r="D42" i="19"/>
  <c r="D41" i="19"/>
  <c r="D36" i="19"/>
  <c r="D35" i="19"/>
  <c r="D34" i="19"/>
  <c r="D32" i="14"/>
  <c r="D257" i="13"/>
  <c r="D107" i="13"/>
  <c r="D106" i="13"/>
  <c r="D71" i="13"/>
  <c r="D70" i="13"/>
  <c r="D69" i="13"/>
  <c r="D68" i="13"/>
  <c r="D34" i="13"/>
  <c r="D33" i="13"/>
  <c r="D32" i="13"/>
  <c r="D180" i="15"/>
  <c r="D179" i="15"/>
  <c r="D178" i="15"/>
  <c r="D177" i="15"/>
  <c r="D176" i="15"/>
  <c r="D175" i="15"/>
  <c r="D174" i="15"/>
  <c r="D173" i="15"/>
  <c r="D172" i="15"/>
  <c r="D171" i="15"/>
  <c r="D134" i="15"/>
  <c r="D133" i="15"/>
  <c r="D132" i="15"/>
  <c r="D131" i="15"/>
  <c r="D130" i="15"/>
  <c r="D129" i="15"/>
  <c r="D128" i="15"/>
  <c r="D127" i="15"/>
  <c r="D126" i="15"/>
  <c r="D125" i="15"/>
  <c r="D88" i="15"/>
  <c r="D87" i="15"/>
  <c r="D86" i="15"/>
  <c r="D85" i="15"/>
  <c r="D84" i="15"/>
  <c r="D83" i="15"/>
  <c r="D82" i="15"/>
  <c r="D81" i="15"/>
  <c r="D80" i="15"/>
  <c r="D79" i="15"/>
  <c r="D42" i="15"/>
  <c r="D41" i="15"/>
  <c r="D40" i="15"/>
  <c r="D39" i="15"/>
  <c r="D38" i="15"/>
  <c r="D37" i="15"/>
  <c r="D36" i="15"/>
  <c r="D35" i="15"/>
  <c r="D34" i="15"/>
  <c r="D40" i="19"/>
  <c r="D39" i="19"/>
  <c r="D38" i="19"/>
  <c r="D37" i="19"/>
  <c r="B43" i="23"/>
  <c r="B42" i="23"/>
  <c r="B28" i="23"/>
  <c r="B27" i="23"/>
  <c r="C177" i="8"/>
  <c r="D177" i="8"/>
  <c r="C178" i="8"/>
  <c r="D178" i="8"/>
  <c r="C217" i="9"/>
  <c r="D217" i="9"/>
  <c r="C218" i="9"/>
  <c r="D218" i="9"/>
  <c r="D216" i="10"/>
  <c r="D217" i="10"/>
  <c r="C216" i="10"/>
  <c r="C217" i="10"/>
  <c r="D216" i="11"/>
  <c r="D217" i="11"/>
  <c r="C216" i="11"/>
  <c r="C217" i="11"/>
  <c r="H152" i="12"/>
  <c r="C152" i="12"/>
  <c r="A152" i="12"/>
  <c r="H113" i="12"/>
  <c r="C113" i="12"/>
  <c r="A113" i="12"/>
  <c r="H74" i="12"/>
  <c r="C74" i="12"/>
  <c r="A74" i="12"/>
  <c r="H35" i="12"/>
  <c r="C35" i="12"/>
  <c r="A35" i="12"/>
  <c r="H171" i="11"/>
  <c r="C171" i="11"/>
  <c r="A171" i="11"/>
  <c r="H126" i="11"/>
  <c r="C126" i="11"/>
  <c r="A126" i="11"/>
  <c r="H81" i="11"/>
  <c r="C81" i="11"/>
  <c r="A81" i="11"/>
  <c r="H36" i="11"/>
  <c r="C36" i="11"/>
  <c r="A36" i="11"/>
  <c r="H171" i="10"/>
  <c r="C171" i="10"/>
  <c r="A171" i="10"/>
  <c r="H126" i="10"/>
  <c r="C126" i="10"/>
  <c r="A126" i="10"/>
  <c r="H81" i="10"/>
  <c r="C81" i="10"/>
  <c r="A81" i="10"/>
  <c r="H36" i="10"/>
  <c r="C36" i="10"/>
  <c r="A36" i="10"/>
  <c r="H171" i="9"/>
  <c r="C171" i="9"/>
  <c r="A171" i="9"/>
  <c r="H126" i="9"/>
  <c r="C126" i="9"/>
  <c r="A126" i="9"/>
  <c r="H81" i="9"/>
  <c r="C81" i="9"/>
  <c r="A81" i="9"/>
  <c r="H36" i="9"/>
  <c r="C36" i="9"/>
  <c r="A36" i="9"/>
  <c r="H141" i="8"/>
  <c r="C141" i="8"/>
  <c r="A141" i="8"/>
  <c r="H105" i="8"/>
  <c r="C105" i="8"/>
  <c r="A105" i="8"/>
  <c r="H69" i="8"/>
  <c r="C69" i="8"/>
  <c r="A69" i="8"/>
  <c r="H33" i="8"/>
  <c r="C33" i="8"/>
  <c r="A33" i="8"/>
  <c r="H173" i="6"/>
  <c r="D173" i="6"/>
  <c r="C173" i="6"/>
  <c r="A173" i="6"/>
  <c r="H128" i="6"/>
  <c r="D128" i="6"/>
  <c r="C128" i="6"/>
  <c r="A128" i="6"/>
  <c r="H83" i="6"/>
  <c r="D83" i="6"/>
  <c r="C83" i="6"/>
  <c r="A83" i="6"/>
  <c r="H38" i="6"/>
  <c r="D38" i="6"/>
  <c r="C38" i="6"/>
  <c r="A38" i="6"/>
  <c r="H222" i="13"/>
  <c r="C222" i="13"/>
  <c r="A222" i="13"/>
  <c r="H184" i="13"/>
  <c r="C184" i="13"/>
  <c r="A184" i="13"/>
  <c r="H146" i="13"/>
  <c r="C146" i="13"/>
  <c r="A146" i="13"/>
  <c r="H108" i="13"/>
  <c r="C108" i="13"/>
  <c r="A108" i="13"/>
  <c r="H172" i="15"/>
  <c r="C172" i="15"/>
  <c r="A172" i="15"/>
  <c r="H126" i="15"/>
  <c r="C126" i="15"/>
  <c r="A126" i="15"/>
  <c r="H80" i="15"/>
  <c r="C80" i="15"/>
  <c r="A80" i="15"/>
  <c r="H226" i="14"/>
  <c r="D226" i="14"/>
  <c r="C226" i="14"/>
  <c r="A226" i="14"/>
  <c r="H187" i="14"/>
  <c r="D187" i="14"/>
  <c r="C187" i="14"/>
  <c r="A187" i="14"/>
  <c r="H148" i="14"/>
  <c r="D148" i="14"/>
  <c r="C148" i="14"/>
  <c r="A148" i="14"/>
  <c r="H226" i="18"/>
  <c r="C226" i="18"/>
  <c r="A226" i="18"/>
  <c r="H187" i="18"/>
  <c r="C187" i="18"/>
  <c r="A187" i="18"/>
  <c r="H148" i="18"/>
  <c r="C148" i="18"/>
  <c r="A148" i="18"/>
  <c r="H226" i="17"/>
  <c r="C226" i="17"/>
  <c r="A226" i="17"/>
  <c r="H187" i="17"/>
  <c r="C187" i="17"/>
  <c r="A187" i="17"/>
  <c r="H148" i="17"/>
  <c r="C148" i="17"/>
  <c r="A148" i="17"/>
  <c r="H226" i="16"/>
  <c r="C226" i="16"/>
  <c r="A226" i="16"/>
  <c r="H187" i="16"/>
  <c r="C187" i="16"/>
  <c r="A187" i="16"/>
  <c r="H148" i="16"/>
  <c r="C148" i="16"/>
  <c r="A148" i="16"/>
  <c r="H172" i="21"/>
  <c r="C172" i="21"/>
  <c r="A172" i="21"/>
  <c r="H126" i="21"/>
  <c r="C126" i="21"/>
  <c r="A126" i="21"/>
  <c r="H80" i="21"/>
  <c r="C80" i="21"/>
  <c r="A80" i="21"/>
  <c r="H172" i="22"/>
  <c r="C172" i="22"/>
  <c r="A172" i="22"/>
  <c r="H126" i="22"/>
  <c r="C126" i="22"/>
  <c r="A126" i="22"/>
  <c r="H80" i="22"/>
  <c r="C80" i="22"/>
  <c r="A80" i="22"/>
  <c r="H172" i="20"/>
  <c r="C172" i="20"/>
  <c r="A172" i="20"/>
  <c r="H126" i="20"/>
  <c r="C126" i="20"/>
  <c r="A126" i="20"/>
  <c r="H80" i="20"/>
  <c r="C80" i="20"/>
  <c r="A80" i="20"/>
  <c r="H173" i="19"/>
  <c r="C173" i="19"/>
  <c r="A173" i="19"/>
  <c r="H127" i="19"/>
  <c r="C127" i="19"/>
  <c r="A127" i="19"/>
  <c r="H81" i="19"/>
  <c r="C81" i="19"/>
  <c r="A81" i="19"/>
  <c r="H35" i="19"/>
  <c r="A35" i="19"/>
  <c r="C35" i="19"/>
  <c r="C138" i="7"/>
  <c r="C139" i="7"/>
  <c r="C140" i="7"/>
  <c r="C149" i="7"/>
  <c r="C150" i="7"/>
  <c r="C151" i="7"/>
  <c r="C152" i="7"/>
  <c r="C153" i="7"/>
  <c r="B36" i="9"/>
  <c r="C154" i="7"/>
  <c r="C155" i="7"/>
  <c r="B126" i="9"/>
  <c r="C156" i="7"/>
  <c r="B171" i="9"/>
  <c r="C157" i="7"/>
  <c r="B36" i="10"/>
  <c r="C158" i="7"/>
  <c r="B81" i="10"/>
  <c r="C159" i="7"/>
  <c r="B126" i="10"/>
  <c r="C160" i="7"/>
  <c r="C161" i="7"/>
  <c r="B36" i="11"/>
  <c r="C162" i="7"/>
  <c r="C163" i="7"/>
  <c r="C164" i="7"/>
  <c r="B171" i="11"/>
  <c r="C189" i="7"/>
  <c r="C190" i="7"/>
  <c r="C191" i="7"/>
  <c r="C192" i="7"/>
  <c r="C193" i="7"/>
  <c r="C194" i="7"/>
  <c r="C195" i="7"/>
  <c r="C196" i="7"/>
  <c r="C197" i="7"/>
  <c r="C198" i="7"/>
  <c r="C205" i="7"/>
  <c r="C206" i="7"/>
  <c r="C207" i="7"/>
  <c r="C208" i="7"/>
  <c r="C209" i="7"/>
  <c r="C210" i="7"/>
  <c r="C223" i="7"/>
  <c r="C224" i="7"/>
  <c r="C225" i="7"/>
  <c r="C226" i="7"/>
  <c r="C235" i="7"/>
  <c r="C236" i="7"/>
  <c r="C238" i="7"/>
  <c r="C239" i="7"/>
  <c r="C240" i="7"/>
  <c r="C241" i="7"/>
  <c r="C242" i="7"/>
  <c r="C243" i="7"/>
  <c r="C244" i="7"/>
  <c r="C245" i="7"/>
  <c r="C246" i="7"/>
  <c r="C247" i="7"/>
  <c r="C248" i="7"/>
  <c r="C249" i="7"/>
  <c r="C250" i="7"/>
  <c r="C251" i="7"/>
  <c r="C252" i="7"/>
  <c r="C253" i="7"/>
  <c r="C286" i="7"/>
  <c r="B81" i="33"/>
  <c r="C287" i="7"/>
  <c r="B127" i="33"/>
  <c r="C288" i="7"/>
  <c r="B173" i="33"/>
  <c r="C289" i="7"/>
  <c r="C290" i="7"/>
  <c r="B80" i="35"/>
  <c r="C291" i="7"/>
  <c r="B126" i="35"/>
  <c r="C292" i="7"/>
  <c r="B172" i="35"/>
  <c r="C293" i="7"/>
  <c r="C294" i="7"/>
  <c r="B80" i="37"/>
  <c r="C295" i="7"/>
  <c r="B126" i="37"/>
  <c r="C296" i="7"/>
  <c r="B172" i="37"/>
  <c r="C297" i="7"/>
  <c r="C298" i="7"/>
  <c r="B80" i="39"/>
  <c r="C299" i="7"/>
  <c r="B126" i="39"/>
  <c r="C300" i="7"/>
  <c r="B172" i="39"/>
  <c r="C137" i="7"/>
  <c r="B44" i="23"/>
  <c r="D40" i="23"/>
  <c r="C40" i="23"/>
  <c r="A40" i="23"/>
  <c r="B33" i="23"/>
  <c r="H40" i="23"/>
  <c r="B29" i="23"/>
  <c r="B18" i="23"/>
  <c r="H25" i="23"/>
  <c r="D25" i="23"/>
  <c r="C25" i="23"/>
  <c r="A25" i="23"/>
  <c r="H338" i="22"/>
  <c r="D338" i="22"/>
  <c r="C338" i="22"/>
  <c r="A338" i="22"/>
  <c r="H337" i="22"/>
  <c r="D337" i="22"/>
  <c r="C337" i="22"/>
  <c r="A337" i="22"/>
  <c r="H336" i="22"/>
  <c r="D336" i="22"/>
  <c r="C336" i="22"/>
  <c r="A336" i="22"/>
  <c r="H334" i="22"/>
  <c r="D334" i="22"/>
  <c r="C334" i="22"/>
  <c r="A334" i="22"/>
  <c r="H333" i="22"/>
  <c r="D333" i="22"/>
  <c r="C333" i="22"/>
  <c r="A333" i="22"/>
  <c r="H332" i="22"/>
  <c r="D332" i="22"/>
  <c r="C332" i="22"/>
  <c r="A332" i="22"/>
  <c r="C331" i="22"/>
  <c r="C330" i="22"/>
  <c r="B307" i="22"/>
  <c r="H330" i="22"/>
  <c r="H331" i="22"/>
  <c r="A330" i="22"/>
  <c r="A331" i="22"/>
  <c r="H299" i="22"/>
  <c r="D299" i="22"/>
  <c r="C299" i="22"/>
  <c r="A299" i="22"/>
  <c r="H298" i="22"/>
  <c r="D298" i="22"/>
  <c r="C298" i="22"/>
  <c r="A298" i="22"/>
  <c r="H297" i="22"/>
  <c r="D297" i="22"/>
  <c r="C297" i="22"/>
  <c r="A297" i="22"/>
  <c r="H295" i="22"/>
  <c r="D295" i="22"/>
  <c r="C295" i="22"/>
  <c r="A295" i="22"/>
  <c r="H294" i="22"/>
  <c r="D294" i="22"/>
  <c r="C294" i="22"/>
  <c r="A294" i="22"/>
  <c r="H293" i="22"/>
  <c r="D293" i="22"/>
  <c r="C293" i="22"/>
  <c r="A293" i="22"/>
  <c r="C292" i="22"/>
  <c r="C291" i="22"/>
  <c r="B268" i="22"/>
  <c r="H291" i="22"/>
  <c r="H292" i="22"/>
  <c r="A291" i="22"/>
  <c r="A292" i="22"/>
  <c r="H260" i="22"/>
  <c r="D260" i="22"/>
  <c r="C260" i="22"/>
  <c r="A260" i="22"/>
  <c r="H259" i="22"/>
  <c r="D259" i="22"/>
  <c r="C259" i="22"/>
  <c r="A259" i="22"/>
  <c r="H258" i="22"/>
  <c r="D258" i="22"/>
  <c r="C258" i="22"/>
  <c r="A258" i="22"/>
  <c r="H256" i="22"/>
  <c r="D256" i="22"/>
  <c r="C256" i="22"/>
  <c r="A256" i="22"/>
  <c r="H255" i="22"/>
  <c r="D255" i="22"/>
  <c r="C255" i="22"/>
  <c r="A255" i="22"/>
  <c r="H254" i="22"/>
  <c r="D254" i="22"/>
  <c r="C254" i="22"/>
  <c r="A254" i="22"/>
  <c r="C253" i="22"/>
  <c r="C252" i="22"/>
  <c r="B229" i="22"/>
  <c r="H252" i="22"/>
  <c r="H253" i="22"/>
  <c r="B260" i="22"/>
  <c r="A252" i="22"/>
  <c r="A253" i="22"/>
  <c r="H221" i="22"/>
  <c r="D221" i="22"/>
  <c r="C221" i="22"/>
  <c r="A221" i="22"/>
  <c r="H220" i="22"/>
  <c r="D220" i="22"/>
  <c r="C220" i="22"/>
  <c r="A220" i="22"/>
  <c r="H219" i="22"/>
  <c r="D219" i="22"/>
  <c r="C219" i="22"/>
  <c r="A219" i="22"/>
  <c r="H218" i="22"/>
  <c r="D218" i="22"/>
  <c r="C218" i="22"/>
  <c r="A218" i="22"/>
  <c r="H217" i="22"/>
  <c r="D217" i="22"/>
  <c r="C217" i="22"/>
  <c r="A217" i="22"/>
  <c r="H216" i="22"/>
  <c r="D216" i="22"/>
  <c r="C216" i="22"/>
  <c r="A216" i="22"/>
  <c r="C214" i="22"/>
  <c r="C213" i="22"/>
  <c r="B190" i="22"/>
  <c r="H213" i="22"/>
  <c r="H214" i="22"/>
  <c r="A213" i="22"/>
  <c r="A214" i="22"/>
  <c r="H180" i="22"/>
  <c r="C180" i="22"/>
  <c r="A180" i="22"/>
  <c r="H179" i="22"/>
  <c r="C179" i="22"/>
  <c r="A179" i="22"/>
  <c r="H178" i="22"/>
  <c r="C178" i="22"/>
  <c r="A178" i="22"/>
  <c r="H177" i="22"/>
  <c r="C177" i="22"/>
  <c r="A177" i="22"/>
  <c r="H176" i="22"/>
  <c r="C176" i="22"/>
  <c r="A176" i="22"/>
  <c r="H175" i="22"/>
  <c r="C175" i="22"/>
  <c r="A175" i="22"/>
  <c r="H174" i="22"/>
  <c r="C174" i="22"/>
  <c r="A174" i="22"/>
  <c r="H173" i="22"/>
  <c r="C173" i="22"/>
  <c r="A173" i="22"/>
  <c r="H171" i="22"/>
  <c r="C171" i="22"/>
  <c r="A171" i="22"/>
  <c r="H170" i="22"/>
  <c r="D170" i="22"/>
  <c r="C170" i="22"/>
  <c r="B144" i="22"/>
  <c r="A170" i="22"/>
  <c r="H134" i="22"/>
  <c r="C134" i="22"/>
  <c r="A134" i="22"/>
  <c r="H133" i="22"/>
  <c r="C133" i="22"/>
  <c r="A133" i="22"/>
  <c r="H132" i="22"/>
  <c r="C132" i="22"/>
  <c r="A132" i="22"/>
  <c r="H131" i="22"/>
  <c r="C131" i="22"/>
  <c r="A131" i="22"/>
  <c r="H130" i="22"/>
  <c r="C130" i="22"/>
  <c r="A130" i="22"/>
  <c r="H129" i="22"/>
  <c r="C129" i="22"/>
  <c r="A129" i="22"/>
  <c r="H128" i="22"/>
  <c r="C128" i="22"/>
  <c r="A128" i="22"/>
  <c r="H127" i="22"/>
  <c r="C127" i="22"/>
  <c r="A127" i="22"/>
  <c r="H125" i="22"/>
  <c r="C125" i="22"/>
  <c r="A125" i="22"/>
  <c r="H124" i="22"/>
  <c r="D124" i="22"/>
  <c r="C124" i="22"/>
  <c r="B98" i="22"/>
  <c r="H88" i="22"/>
  <c r="C88" i="22"/>
  <c r="A88" i="22"/>
  <c r="H87" i="22"/>
  <c r="C87" i="22"/>
  <c r="A87" i="22"/>
  <c r="H86" i="22"/>
  <c r="C86" i="22"/>
  <c r="A86" i="22"/>
  <c r="H85" i="22"/>
  <c r="C85" i="22"/>
  <c r="A85" i="22"/>
  <c r="H84" i="22"/>
  <c r="C84" i="22"/>
  <c r="A84" i="22"/>
  <c r="H83" i="22"/>
  <c r="C83" i="22"/>
  <c r="A83" i="22"/>
  <c r="H82" i="22"/>
  <c r="C82" i="22"/>
  <c r="A82" i="22"/>
  <c r="H81" i="22"/>
  <c r="C81" i="22"/>
  <c r="A81" i="22"/>
  <c r="H79" i="22"/>
  <c r="C79" i="22"/>
  <c r="A79" i="22"/>
  <c r="H78" i="22"/>
  <c r="D78" i="22"/>
  <c r="C78" i="22"/>
  <c r="B52" i="22"/>
  <c r="A78" i="22"/>
  <c r="H42" i="22"/>
  <c r="C42" i="22"/>
  <c r="A42" i="22"/>
  <c r="H41" i="22"/>
  <c r="C41" i="22"/>
  <c r="A41" i="22"/>
  <c r="H40" i="22"/>
  <c r="C40" i="22"/>
  <c r="A40" i="22"/>
  <c r="H39" i="22"/>
  <c r="C39" i="22"/>
  <c r="A39" i="22"/>
  <c r="H38" i="22"/>
  <c r="C38" i="22"/>
  <c r="A38" i="22"/>
  <c r="H37" i="22"/>
  <c r="C37" i="22"/>
  <c r="A37" i="22"/>
  <c r="H36" i="22"/>
  <c r="C36" i="22"/>
  <c r="A36" i="22"/>
  <c r="H35" i="22"/>
  <c r="C35" i="22"/>
  <c r="A35" i="22"/>
  <c r="H34" i="22"/>
  <c r="C34" i="22"/>
  <c r="A34" i="22"/>
  <c r="H33" i="22"/>
  <c r="D33" i="22"/>
  <c r="C33" i="22"/>
  <c r="B7" i="22"/>
  <c r="A33" i="22"/>
  <c r="H338" i="21"/>
  <c r="D338" i="21"/>
  <c r="C338" i="21"/>
  <c r="A338" i="21"/>
  <c r="H337" i="21"/>
  <c r="D337" i="21"/>
  <c r="C337" i="21"/>
  <c r="A337" i="21"/>
  <c r="H336" i="21"/>
  <c r="D336" i="21"/>
  <c r="C336" i="21"/>
  <c r="A336" i="21"/>
  <c r="H334" i="21"/>
  <c r="D334" i="21"/>
  <c r="C334" i="21"/>
  <c r="A334" i="21"/>
  <c r="H333" i="21"/>
  <c r="D333" i="21"/>
  <c r="C333" i="21"/>
  <c r="A333" i="21"/>
  <c r="H332" i="21"/>
  <c r="D332" i="21"/>
  <c r="C332" i="21"/>
  <c r="A332" i="21"/>
  <c r="C331" i="21"/>
  <c r="C330" i="21"/>
  <c r="B307" i="21"/>
  <c r="H330" i="21"/>
  <c r="H331" i="21"/>
  <c r="A330" i="21"/>
  <c r="A331" i="21"/>
  <c r="H299" i="21"/>
  <c r="D299" i="21"/>
  <c r="C299" i="21"/>
  <c r="A299" i="21"/>
  <c r="H298" i="21"/>
  <c r="D298" i="21"/>
  <c r="C298" i="21"/>
  <c r="A298" i="21"/>
  <c r="H297" i="21"/>
  <c r="D297" i="21"/>
  <c r="C297" i="21"/>
  <c r="A297" i="21"/>
  <c r="H295" i="21"/>
  <c r="D295" i="21"/>
  <c r="C295" i="21"/>
  <c r="A295" i="21"/>
  <c r="H294" i="21"/>
  <c r="D294" i="21"/>
  <c r="C294" i="21"/>
  <c r="A294" i="21"/>
  <c r="H293" i="21"/>
  <c r="D293" i="21"/>
  <c r="C293" i="21"/>
  <c r="A293" i="21"/>
  <c r="C292" i="21"/>
  <c r="C291" i="21"/>
  <c r="B268" i="21"/>
  <c r="H291" i="21"/>
  <c r="H292" i="21"/>
  <c r="B273" i="21"/>
  <c r="A291" i="21"/>
  <c r="A292" i="21"/>
  <c r="H260" i="21"/>
  <c r="D260" i="21"/>
  <c r="C260" i="21"/>
  <c r="A260" i="21"/>
  <c r="H259" i="21"/>
  <c r="D259" i="21"/>
  <c r="C259" i="21"/>
  <c r="A259" i="21"/>
  <c r="H258" i="21"/>
  <c r="D258" i="21"/>
  <c r="C258" i="21"/>
  <c r="A258" i="21"/>
  <c r="H256" i="21"/>
  <c r="D256" i="21"/>
  <c r="C256" i="21"/>
  <c r="A256" i="21"/>
  <c r="H255" i="21"/>
  <c r="D255" i="21"/>
  <c r="C255" i="21"/>
  <c r="A255" i="21"/>
  <c r="H254" i="21"/>
  <c r="D254" i="21"/>
  <c r="C254" i="21"/>
  <c r="A254" i="21"/>
  <c r="C253" i="21"/>
  <c r="C252" i="21"/>
  <c r="B229" i="21"/>
  <c r="H252" i="21"/>
  <c r="H253" i="21"/>
  <c r="B233" i="21"/>
  <c r="A252" i="21"/>
  <c r="A253" i="21"/>
  <c r="H221" i="21"/>
  <c r="D221" i="21"/>
  <c r="C221" i="21"/>
  <c r="A221" i="21"/>
  <c r="H220" i="21"/>
  <c r="D220" i="21"/>
  <c r="C220" i="21"/>
  <c r="A220" i="21"/>
  <c r="H219" i="21"/>
  <c r="D219" i="21"/>
  <c r="C219" i="21"/>
  <c r="A219" i="21"/>
  <c r="H218" i="21"/>
  <c r="D218" i="21"/>
  <c r="C218" i="21"/>
  <c r="A218" i="21"/>
  <c r="H217" i="21"/>
  <c r="D217" i="21"/>
  <c r="C217" i="21"/>
  <c r="A217" i="21"/>
  <c r="H216" i="21"/>
  <c r="D216" i="21"/>
  <c r="C216" i="21"/>
  <c r="A216" i="21"/>
  <c r="C214" i="21"/>
  <c r="C213" i="21"/>
  <c r="B190" i="21"/>
  <c r="H213" i="21"/>
  <c r="H214" i="21"/>
  <c r="B198" i="21"/>
  <c r="A213" i="21"/>
  <c r="A214" i="21"/>
  <c r="H180" i="21"/>
  <c r="C180" i="21"/>
  <c r="A180" i="21"/>
  <c r="H179" i="21"/>
  <c r="C179" i="21"/>
  <c r="A179" i="21"/>
  <c r="H178" i="21"/>
  <c r="C178" i="21"/>
  <c r="A178" i="21"/>
  <c r="H177" i="21"/>
  <c r="C177" i="21"/>
  <c r="A177" i="21"/>
  <c r="H176" i="21"/>
  <c r="C176" i="21"/>
  <c r="A176" i="21"/>
  <c r="H175" i="21"/>
  <c r="C175" i="21"/>
  <c r="A175" i="21"/>
  <c r="H174" i="21"/>
  <c r="C174" i="21"/>
  <c r="A174" i="21"/>
  <c r="H173" i="21"/>
  <c r="C173" i="21"/>
  <c r="A173" i="21"/>
  <c r="H171" i="21"/>
  <c r="C171" i="21"/>
  <c r="A171" i="21"/>
  <c r="H170" i="21"/>
  <c r="D170" i="21"/>
  <c r="C170" i="21"/>
  <c r="B144" i="21"/>
  <c r="A170" i="21"/>
  <c r="H134" i="21"/>
  <c r="C134" i="21"/>
  <c r="A134" i="21"/>
  <c r="H133" i="21"/>
  <c r="C133" i="21"/>
  <c r="A133" i="21"/>
  <c r="H132" i="21"/>
  <c r="C132" i="21"/>
  <c r="A132" i="21"/>
  <c r="H131" i="21"/>
  <c r="C131" i="21"/>
  <c r="A131" i="21"/>
  <c r="H130" i="21"/>
  <c r="C130" i="21"/>
  <c r="A130" i="21"/>
  <c r="H129" i="21"/>
  <c r="C129" i="21"/>
  <c r="A129" i="21"/>
  <c r="H128" i="21"/>
  <c r="C128" i="21"/>
  <c r="A128" i="21"/>
  <c r="H127" i="21"/>
  <c r="C127" i="21"/>
  <c r="A127" i="21"/>
  <c r="H125" i="21"/>
  <c r="C125" i="21"/>
  <c r="A125" i="21"/>
  <c r="H124" i="21"/>
  <c r="D124" i="21"/>
  <c r="C124" i="21"/>
  <c r="B98" i="21"/>
  <c r="A124" i="21"/>
  <c r="H88" i="21"/>
  <c r="C88" i="21"/>
  <c r="A88" i="21"/>
  <c r="H87" i="21"/>
  <c r="C87" i="21"/>
  <c r="A87" i="21"/>
  <c r="H86" i="21"/>
  <c r="C86" i="21"/>
  <c r="A86" i="21"/>
  <c r="H85" i="21"/>
  <c r="C85" i="21"/>
  <c r="A85" i="21"/>
  <c r="H84" i="21"/>
  <c r="C84" i="21"/>
  <c r="A84" i="21"/>
  <c r="H83" i="21"/>
  <c r="C83" i="21"/>
  <c r="A83" i="21"/>
  <c r="H82" i="21"/>
  <c r="C82" i="21"/>
  <c r="A82" i="21"/>
  <c r="H81" i="21"/>
  <c r="C81" i="21"/>
  <c r="A81" i="21"/>
  <c r="H79" i="21"/>
  <c r="C79" i="21"/>
  <c r="A79" i="21"/>
  <c r="H78" i="21"/>
  <c r="D78" i="21"/>
  <c r="C78" i="21"/>
  <c r="B52" i="21"/>
  <c r="A78" i="21"/>
  <c r="H42" i="21"/>
  <c r="C42" i="21"/>
  <c r="A42" i="21"/>
  <c r="H41" i="21"/>
  <c r="C41" i="21"/>
  <c r="A41" i="21"/>
  <c r="H40" i="21"/>
  <c r="C40" i="21"/>
  <c r="A40" i="21"/>
  <c r="H39" i="21"/>
  <c r="C39" i="21"/>
  <c r="A39" i="21"/>
  <c r="H38" i="21"/>
  <c r="C38" i="21"/>
  <c r="A38" i="21"/>
  <c r="H37" i="21"/>
  <c r="C37" i="21"/>
  <c r="A37" i="21"/>
  <c r="H36" i="21"/>
  <c r="C36" i="21"/>
  <c r="A36" i="21"/>
  <c r="H35" i="21"/>
  <c r="C35" i="21"/>
  <c r="A35" i="21"/>
  <c r="H34" i="21"/>
  <c r="C34" i="21"/>
  <c r="A34" i="21"/>
  <c r="H33" i="21"/>
  <c r="D33" i="21"/>
  <c r="C33" i="21"/>
  <c r="B7" i="21"/>
  <c r="A33" i="21"/>
  <c r="H338" i="20"/>
  <c r="D338" i="20"/>
  <c r="C338" i="20"/>
  <c r="A338" i="20"/>
  <c r="H337" i="20"/>
  <c r="D337" i="20"/>
  <c r="C337" i="20"/>
  <c r="A337" i="20"/>
  <c r="H336" i="20"/>
  <c r="D336" i="20"/>
  <c r="C336" i="20"/>
  <c r="A336" i="20"/>
  <c r="H334" i="20"/>
  <c r="D334" i="20"/>
  <c r="C334" i="20"/>
  <c r="A334" i="20"/>
  <c r="H333" i="20"/>
  <c r="D333" i="20"/>
  <c r="C333" i="20"/>
  <c r="A333" i="20"/>
  <c r="H332" i="20"/>
  <c r="D332" i="20"/>
  <c r="C332" i="20"/>
  <c r="A332" i="20"/>
  <c r="C331" i="20"/>
  <c r="C330" i="20"/>
  <c r="B307" i="20"/>
  <c r="H330" i="20"/>
  <c r="H331" i="20"/>
  <c r="A330" i="20"/>
  <c r="A331" i="20"/>
  <c r="H299" i="20"/>
  <c r="D299" i="20"/>
  <c r="C299" i="20"/>
  <c r="A299" i="20"/>
  <c r="H298" i="20"/>
  <c r="D298" i="20"/>
  <c r="C298" i="20"/>
  <c r="A298" i="20"/>
  <c r="H297" i="20"/>
  <c r="D297" i="20"/>
  <c r="C297" i="20"/>
  <c r="A297" i="20"/>
  <c r="H295" i="20"/>
  <c r="D295" i="20"/>
  <c r="C295" i="20"/>
  <c r="A295" i="20"/>
  <c r="H294" i="20"/>
  <c r="D294" i="20"/>
  <c r="C294" i="20"/>
  <c r="A294" i="20"/>
  <c r="H293" i="20"/>
  <c r="D293" i="20"/>
  <c r="C293" i="20"/>
  <c r="A293" i="20"/>
  <c r="C292" i="20"/>
  <c r="C291" i="20"/>
  <c r="B268" i="20"/>
  <c r="H291" i="20"/>
  <c r="H292" i="20"/>
  <c r="A291" i="20"/>
  <c r="A292" i="20"/>
  <c r="H260" i="20"/>
  <c r="D260" i="20"/>
  <c r="C260" i="20"/>
  <c r="A260" i="20"/>
  <c r="H259" i="20"/>
  <c r="D259" i="20"/>
  <c r="C259" i="20"/>
  <c r="A259" i="20"/>
  <c r="H258" i="20"/>
  <c r="D258" i="20"/>
  <c r="C258" i="20"/>
  <c r="A258" i="20"/>
  <c r="H256" i="20"/>
  <c r="D256" i="20"/>
  <c r="C256" i="20"/>
  <c r="A256" i="20"/>
  <c r="H255" i="20"/>
  <c r="D255" i="20"/>
  <c r="C255" i="20"/>
  <c r="A255" i="20"/>
  <c r="H254" i="20"/>
  <c r="D254" i="20"/>
  <c r="C254" i="20"/>
  <c r="A254" i="20"/>
  <c r="C253" i="20"/>
  <c r="C252" i="20"/>
  <c r="B229" i="20"/>
  <c r="H252" i="20"/>
  <c r="H253" i="20"/>
  <c r="B246" i="20"/>
  <c r="A252" i="20"/>
  <c r="A253" i="20"/>
  <c r="H221" i="20"/>
  <c r="D221" i="20"/>
  <c r="C221" i="20"/>
  <c r="A221" i="20"/>
  <c r="H220" i="20"/>
  <c r="D220" i="20"/>
  <c r="C220" i="20"/>
  <c r="A220" i="20"/>
  <c r="H219" i="20"/>
  <c r="D219" i="20"/>
  <c r="C219" i="20"/>
  <c r="A219" i="20"/>
  <c r="H218" i="20"/>
  <c r="D218" i="20"/>
  <c r="C218" i="20"/>
  <c r="A218" i="20"/>
  <c r="H217" i="20"/>
  <c r="D217" i="20"/>
  <c r="C217" i="20"/>
  <c r="A217" i="20"/>
  <c r="H216" i="20"/>
  <c r="D216" i="20"/>
  <c r="C216" i="20"/>
  <c r="A216" i="20"/>
  <c r="C214" i="20"/>
  <c r="C213" i="20"/>
  <c r="B190" i="20"/>
  <c r="H213" i="20"/>
  <c r="H214" i="20"/>
  <c r="A213" i="20"/>
  <c r="A214" i="20"/>
  <c r="H180" i="20"/>
  <c r="C180" i="20"/>
  <c r="A180" i="20"/>
  <c r="H179" i="20"/>
  <c r="C179" i="20"/>
  <c r="A179" i="20"/>
  <c r="H178" i="20"/>
  <c r="C178" i="20"/>
  <c r="A178" i="20"/>
  <c r="H177" i="20"/>
  <c r="C177" i="20"/>
  <c r="A177" i="20"/>
  <c r="H176" i="20"/>
  <c r="C176" i="20"/>
  <c r="A176" i="20"/>
  <c r="H175" i="20"/>
  <c r="C175" i="20"/>
  <c r="A175" i="20"/>
  <c r="H174" i="20"/>
  <c r="C174" i="20"/>
  <c r="A174" i="20"/>
  <c r="H173" i="20"/>
  <c r="C173" i="20"/>
  <c r="A173" i="20"/>
  <c r="H171" i="20"/>
  <c r="C171" i="20"/>
  <c r="A171" i="20"/>
  <c r="H170" i="20"/>
  <c r="D170" i="20"/>
  <c r="C170" i="20"/>
  <c r="B144" i="20"/>
  <c r="H134" i="20"/>
  <c r="C134" i="20"/>
  <c r="A134" i="20"/>
  <c r="H133" i="20"/>
  <c r="C133" i="20"/>
  <c r="A133" i="20"/>
  <c r="H132" i="20"/>
  <c r="C132" i="20"/>
  <c r="A132" i="20"/>
  <c r="H131" i="20"/>
  <c r="C131" i="20"/>
  <c r="A131" i="20"/>
  <c r="H130" i="20"/>
  <c r="C130" i="20"/>
  <c r="A130" i="20"/>
  <c r="H129" i="20"/>
  <c r="C129" i="20"/>
  <c r="A129" i="20"/>
  <c r="H128" i="20"/>
  <c r="C128" i="20"/>
  <c r="A128" i="20"/>
  <c r="H127" i="20"/>
  <c r="C127" i="20"/>
  <c r="A127" i="20"/>
  <c r="H125" i="20"/>
  <c r="C125" i="20"/>
  <c r="A125" i="20"/>
  <c r="H124" i="20"/>
  <c r="D124" i="20"/>
  <c r="C124" i="20"/>
  <c r="B98" i="20"/>
  <c r="H88" i="20"/>
  <c r="C88" i="20"/>
  <c r="A88" i="20"/>
  <c r="H87" i="20"/>
  <c r="C87" i="20"/>
  <c r="A87" i="20"/>
  <c r="H86" i="20"/>
  <c r="C86" i="20"/>
  <c r="A86" i="20"/>
  <c r="H85" i="20"/>
  <c r="C85" i="20"/>
  <c r="A85" i="20"/>
  <c r="H84" i="20"/>
  <c r="C84" i="20"/>
  <c r="A84" i="20"/>
  <c r="H83" i="20"/>
  <c r="C83" i="20"/>
  <c r="A83" i="20"/>
  <c r="H82" i="20"/>
  <c r="C82" i="20"/>
  <c r="A82" i="20"/>
  <c r="H81" i="20"/>
  <c r="C81" i="20"/>
  <c r="A81" i="20"/>
  <c r="H79" i="20"/>
  <c r="C79" i="20"/>
  <c r="A79" i="20"/>
  <c r="H78" i="20"/>
  <c r="D78" i="20"/>
  <c r="C78" i="20"/>
  <c r="B52" i="20"/>
  <c r="H42" i="20"/>
  <c r="C42" i="20"/>
  <c r="A42" i="20"/>
  <c r="H41" i="20"/>
  <c r="C41" i="20"/>
  <c r="A41" i="20"/>
  <c r="H40" i="20"/>
  <c r="C40" i="20"/>
  <c r="A40" i="20"/>
  <c r="H39" i="20"/>
  <c r="C39" i="20"/>
  <c r="A39" i="20"/>
  <c r="H38" i="20"/>
  <c r="C38" i="20"/>
  <c r="A38" i="20"/>
  <c r="H37" i="20"/>
  <c r="C37" i="20"/>
  <c r="A37" i="20"/>
  <c r="H36" i="20"/>
  <c r="C36" i="20"/>
  <c r="A36" i="20"/>
  <c r="H35" i="20"/>
  <c r="C35" i="20"/>
  <c r="A35" i="20"/>
  <c r="H34" i="20"/>
  <c r="C34" i="20"/>
  <c r="A34" i="20"/>
  <c r="H33" i="20"/>
  <c r="D33" i="20"/>
  <c r="C33" i="20"/>
  <c r="B7" i="20"/>
  <c r="H339" i="19"/>
  <c r="D339" i="19"/>
  <c r="C339" i="19"/>
  <c r="A339" i="19"/>
  <c r="H338" i="19"/>
  <c r="D338" i="19"/>
  <c r="C338" i="19"/>
  <c r="A338" i="19"/>
  <c r="H337" i="19"/>
  <c r="D337" i="19"/>
  <c r="C337" i="19"/>
  <c r="A337" i="19"/>
  <c r="H335" i="19"/>
  <c r="D335" i="19"/>
  <c r="C335" i="19"/>
  <c r="A335" i="19"/>
  <c r="H334" i="19"/>
  <c r="D334" i="19"/>
  <c r="C334" i="19"/>
  <c r="A334" i="19"/>
  <c r="H333" i="19"/>
  <c r="D333" i="19"/>
  <c r="C333" i="19"/>
  <c r="A333" i="19"/>
  <c r="C332" i="19"/>
  <c r="C331" i="19"/>
  <c r="B308" i="19"/>
  <c r="H331" i="19"/>
  <c r="H332" i="19"/>
  <c r="A331" i="19"/>
  <c r="A332" i="19"/>
  <c r="H300" i="19"/>
  <c r="D300" i="19"/>
  <c r="C300" i="19"/>
  <c r="A300" i="19"/>
  <c r="H299" i="19"/>
  <c r="D299" i="19"/>
  <c r="C299" i="19"/>
  <c r="A299" i="19"/>
  <c r="H298" i="19"/>
  <c r="D298" i="19"/>
  <c r="C298" i="19"/>
  <c r="A298" i="19"/>
  <c r="H296" i="19"/>
  <c r="D296" i="19"/>
  <c r="C296" i="19"/>
  <c r="A296" i="19"/>
  <c r="H295" i="19"/>
  <c r="D295" i="19"/>
  <c r="C295" i="19"/>
  <c r="A295" i="19"/>
  <c r="H294" i="19"/>
  <c r="D294" i="19"/>
  <c r="C294" i="19"/>
  <c r="A294" i="19"/>
  <c r="C293" i="19"/>
  <c r="C292" i="19"/>
  <c r="B269" i="19"/>
  <c r="H292" i="19"/>
  <c r="H293" i="19"/>
  <c r="A292" i="19"/>
  <c r="A293" i="19"/>
  <c r="H261" i="19"/>
  <c r="D261" i="19"/>
  <c r="C261" i="19"/>
  <c r="A261" i="19"/>
  <c r="H260" i="19"/>
  <c r="D260" i="19"/>
  <c r="C260" i="19"/>
  <c r="A260" i="19"/>
  <c r="H259" i="19"/>
  <c r="D259" i="19"/>
  <c r="C259" i="19"/>
  <c r="A259" i="19"/>
  <c r="H257" i="19"/>
  <c r="D257" i="19"/>
  <c r="C257" i="19"/>
  <c r="A257" i="19"/>
  <c r="H256" i="19"/>
  <c r="D256" i="19"/>
  <c r="C256" i="19"/>
  <c r="A256" i="19"/>
  <c r="H255" i="19"/>
  <c r="D255" i="19"/>
  <c r="C255" i="19"/>
  <c r="A255" i="19"/>
  <c r="C254" i="19"/>
  <c r="C253" i="19"/>
  <c r="B230" i="19"/>
  <c r="H253" i="19"/>
  <c r="H254" i="19"/>
  <c r="A253" i="19"/>
  <c r="A254" i="19"/>
  <c r="H222" i="19"/>
  <c r="D222" i="19"/>
  <c r="C222" i="19"/>
  <c r="A222" i="19"/>
  <c r="H221" i="19"/>
  <c r="D221" i="19"/>
  <c r="C221" i="19"/>
  <c r="A221" i="19"/>
  <c r="H220" i="19"/>
  <c r="D220" i="19"/>
  <c r="C220" i="19"/>
  <c r="A220" i="19"/>
  <c r="H218" i="19"/>
  <c r="D218" i="19"/>
  <c r="C218" i="19"/>
  <c r="A218" i="19"/>
  <c r="H217" i="19"/>
  <c r="D217" i="19"/>
  <c r="C217" i="19"/>
  <c r="A217" i="19"/>
  <c r="H216" i="19"/>
  <c r="D216" i="19"/>
  <c r="C216" i="19"/>
  <c r="A216" i="19"/>
  <c r="C215" i="19"/>
  <c r="C214" i="19"/>
  <c r="B191" i="19"/>
  <c r="H214" i="19"/>
  <c r="H215" i="19"/>
  <c r="A214" i="19"/>
  <c r="A215" i="19"/>
  <c r="H181" i="19"/>
  <c r="C181" i="19"/>
  <c r="A181" i="19"/>
  <c r="H180" i="19"/>
  <c r="C180" i="19"/>
  <c r="A180" i="19"/>
  <c r="H179" i="19"/>
  <c r="C179" i="19"/>
  <c r="A179" i="19"/>
  <c r="H178" i="19"/>
  <c r="C178" i="19"/>
  <c r="A178" i="19"/>
  <c r="H177" i="19"/>
  <c r="C177" i="19"/>
  <c r="A177" i="19"/>
  <c r="H176" i="19"/>
  <c r="C176" i="19"/>
  <c r="A176" i="19"/>
  <c r="H175" i="19"/>
  <c r="C175" i="19"/>
  <c r="A175" i="19"/>
  <c r="H174" i="19"/>
  <c r="C174" i="19"/>
  <c r="A174" i="19"/>
  <c r="H172" i="19"/>
  <c r="C172" i="19"/>
  <c r="A172" i="19"/>
  <c r="H171" i="19"/>
  <c r="D171" i="19"/>
  <c r="C171" i="19"/>
  <c r="B145" i="19"/>
  <c r="D181" i="19"/>
  <c r="B150" i="19"/>
  <c r="A171" i="19"/>
  <c r="H135" i="19"/>
  <c r="C135" i="19"/>
  <c r="A135" i="19"/>
  <c r="H134" i="19"/>
  <c r="C134" i="19"/>
  <c r="A134" i="19"/>
  <c r="H133" i="19"/>
  <c r="C133" i="19"/>
  <c r="A133" i="19"/>
  <c r="H132" i="19"/>
  <c r="C132" i="19"/>
  <c r="A132" i="19"/>
  <c r="H131" i="19"/>
  <c r="C131" i="19"/>
  <c r="A131" i="19"/>
  <c r="H130" i="19"/>
  <c r="C130" i="19"/>
  <c r="A130" i="19"/>
  <c r="H129" i="19"/>
  <c r="C129" i="19"/>
  <c r="A129" i="19"/>
  <c r="H128" i="19"/>
  <c r="C128" i="19"/>
  <c r="A128" i="19"/>
  <c r="H126" i="19"/>
  <c r="C126" i="19"/>
  <c r="A126" i="19"/>
  <c r="H125" i="19"/>
  <c r="D125" i="19"/>
  <c r="C125" i="19"/>
  <c r="B99" i="19"/>
  <c r="D135" i="19"/>
  <c r="B128" i="19"/>
  <c r="A125" i="19"/>
  <c r="H89" i="19"/>
  <c r="C89" i="19"/>
  <c r="A89" i="19"/>
  <c r="H88" i="19"/>
  <c r="C88" i="19"/>
  <c r="A88" i="19"/>
  <c r="H87" i="19"/>
  <c r="C87" i="19"/>
  <c r="A87" i="19"/>
  <c r="H86" i="19"/>
  <c r="C86" i="19"/>
  <c r="A86" i="19"/>
  <c r="H85" i="19"/>
  <c r="C85" i="19"/>
  <c r="A85" i="19"/>
  <c r="H84" i="19"/>
  <c r="C84" i="19"/>
  <c r="A84" i="19"/>
  <c r="H83" i="19"/>
  <c r="C83" i="19"/>
  <c r="A83" i="19"/>
  <c r="H82" i="19"/>
  <c r="C82" i="19"/>
  <c r="A82" i="19"/>
  <c r="H80" i="19"/>
  <c r="C80" i="19"/>
  <c r="A80" i="19"/>
  <c r="H79" i="19"/>
  <c r="D79" i="19"/>
  <c r="C79" i="19"/>
  <c r="B53" i="19"/>
  <c r="D89" i="19"/>
  <c r="A79" i="19"/>
  <c r="H43" i="19"/>
  <c r="C43" i="19"/>
  <c r="A43" i="19"/>
  <c r="H42" i="19"/>
  <c r="C42" i="19"/>
  <c r="A42" i="19"/>
  <c r="H41" i="19"/>
  <c r="C41" i="19"/>
  <c r="A41" i="19"/>
  <c r="H40" i="19"/>
  <c r="C40" i="19"/>
  <c r="A40" i="19"/>
  <c r="H39" i="19"/>
  <c r="C39" i="19"/>
  <c r="A39" i="19"/>
  <c r="H38" i="19"/>
  <c r="C38" i="19"/>
  <c r="A38" i="19"/>
  <c r="H37" i="19"/>
  <c r="C37" i="19"/>
  <c r="A37" i="19"/>
  <c r="H36" i="19"/>
  <c r="C36" i="19"/>
  <c r="A36" i="19"/>
  <c r="H34" i="19"/>
  <c r="C34" i="19"/>
  <c r="A34" i="19"/>
  <c r="H33" i="19"/>
  <c r="D33" i="19"/>
  <c r="C33" i="19"/>
  <c r="B7" i="19"/>
  <c r="D43" i="19"/>
  <c r="B36" i="19"/>
  <c r="H644" i="13"/>
  <c r="D644" i="13"/>
  <c r="C644" i="13"/>
  <c r="A644" i="13"/>
  <c r="H567" i="13"/>
  <c r="D567" i="13"/>
  <c r="C567" i="13"/>
  <c r="A567" i="13"/>
  <c r="H490" i="13"/>
  <c r="D490" i="13"/>
  <c r="C490" i="13"/>
  <c r="A490" i="13"/>
  <c r="H413" i="13"/>
  <c r="D413" i="13"/>
  <c r="C413" i="13"/>
  <c r="A413" i="13"/>
  <c r="H336" i="13"/>
  <c r="D336" i="13"/>
  <c r="C336" i="13"/>
  <c r="A336" i="13"/>
  <c r="H259" i="13"/>
  <c r="D259" i="13"/>
  <c r="C259" i="13"/>
  <c r="A259" i="13"/>
  <c r="H654" i="14"/>
  <c r="D654" i="14"/>
  <c r="C654" i="14"/>
  <c r="A654" i="14"/>
  <c r="H576" i="14"/>
  <c r="D576" i="14"/>
  <c r="C576" i="14"/>
  <c r="A576" i="14"/>
  <c r="H498" i="14"/>
  <c r="D498" i="14"/>
  <c r="C498" i="14"/>
  <c r="A498" i="14"/>
  <c r="H420" i="14"/>
  <c r="D420" i="14"/>
  <c r="C420" i="14"/>
  <c r="A420" i="14"/>
  <c r="H342" i="14"/>
  <c r="D342" i="14"/>
  <c r="C342" i="14"/>
  <c r="A342" i="14"/>
  <c r="H264" i="14"/>
  <c r="D264" i="14"/>
  <c r="C264" i="14"/>
  <c r="A264" i="14"/>
  <c r="H654" i="18"/>
  <c r="D654" i="18"/>
  <c r="C654" i="18"/>
  <c r="A654" i="18"/>
  <c r="H576" i="18"/>
  <c r="D576" i="18"/>
  <c r="C576" i="18"/>
  <c r="A576" i="18"/>
  <c r="H498" i="18"/>
  <c r="D498" i="18"/>
  <c r="C498" i="18"/>
  <c r="A498" i="18"/>
  <c r="H420" i="18"/>
  <c r="D420" i="18"/>
  <c r="C420" i="18"/>
  <c r="A420" i="18"/>
  <c r="H342" i="18"/>
  <c r="D342" i="18"/>
  <c r="C342" i="18"/>
  <c r="A342" i="18"/>
  <c r="H264" i="18"/>
  <c r="D264" i="18"/>
  <c r="C264" i="18"/>
  <c r="A264" i="18"/>
  <c r="H654" i="17"/>
  <c r="D654" i="17"/>
  <c r="C654" i="17"/>
  <c r="A654" i="17"/>
  <c r="H576" i="17"/>
  <c r="D576" i="17"/>
  <c r="C576" i="17"/>
  <c r="A576" i="17"/>
  <c r="H498" i="17"/>
  <c r="D498" i="17"/>
  <c r="C498" i="17"/>
  <c r="A498" i="17"/>
  <c r="H420" i="17"/>
  <c r="D420" i="17"/>
  <c r="C420" i="17"/>
  <c r="A420" i="17"/>
  <c r="H342" i="17"/>
  <c r="D342" i="17"/>
  <c r="C342" i="17"/>
  <c r="A342" i="17"/>
  <c r="H264" i="17"/>
  <c r="D264" i="17"/>
  <c r="C264" i="17"/>
  <c r="A264" i="17"/>
  <c r="H653" i="16"/>
  <c r="D653" i="16"/>
  <c r="C653" i="16"/>
  <c r="A653" i="16"/>
  <c r="H575" i="16"/>
  <c r="D575" i="16"/>
  <c r="C575" i="16"/>
  <c r="A575" i="16"/>
  <c r="H497" i="16"/>
  <c r="D497" i="16"/>
  <c r="C497" i="16"/>
  <c r="A497" i="16"/>
  <c r="H420" i="16"/>
  <c r="D420" i="16"/>
  <c r="C420" i="16"/>
  <c r="A420" i="16"/>
  <c r="H342" i="16"/>
  <c r="D342" i="16"/>
  <c r="C342" i="16"/>
  <c r="A342" i="16"/>
  <c r="H698" i="18"/>
  <c r="D698" i="18"/>
  <c r="C698" i="18"/>
  <c r="A698" i="18"/>
  <c r="H697" i="18"/>
  <c r="D697" i="18"/>
  <c r="C697" i="18"/>
  <c r="A697" i="18"/>
  <c r="H696" i="18"/>
  <c r="D696" i="18"/>
  <c r="C696" i="18"/>
  <c r="A696" i="18"/>
  <c r="E664" i="18"/>
  <c r="D664" i="18"/>
  <c r="A664" i="18"/>
  <c r="E663" i="18"/>
  <c r="D663" i="18"/>
  <c r="A663" i="18"/>
  <c r="E662" i="18"/>
  <c r="D662" i="18"/>
  <c r="A662" i="18"/>
  <c r="E661" i="18"/>
  <c r="D661" i="18"/>
  <c r="A661" i="18"/>
  <c r="E660" i="18"/>
  <c r="D660" i="18"/>
  <c r="A660" i="18"/>
  <c r="E659" i="18"/>
  <c r="D659" i="18"/>
  <c r="A659" i="18"/>
  <c r="E658" i="18"/>
  <c r="D658" i="18"/>
  <c r="A658" i="18"/>
  <c r="E657" i="18"/>
  <c r="D657" i="18"/>
  <c r="A657" i="18"/>
  <c r="E655" i="18"/>
  <c r="D655" i="18"/>
  <c r="A655" i="18"/>
  <c r="H653" i="18"/>
  <c r="D653" i="18"/>
  <c r="C653" i="18"/>
  <c r="A653" i="18"/>
  <c r="H652" i="18"/>
  <c r="D652" i="18"/>
  <c r="C652" i="18"/>
  <c r="A652" i="18"/>
  <c r="C650" i="18"/>
  <c r="C649" i="18"/>
  <c r="B628" i="18"/>
  <c r="H649" i="18"/>
  <c r="H650" i="18"/>
  <c r="B627" i="18"/>
  <c r="B622" i="18"/>
  <c r="A649" i="18"/>
  <c r="A650" i="18"/>
  <c r="H620" i="18"/>
  <c r="D620" i="18"/>
  <c r="C620" i="18"/>
  <c r="A620" i="18"/>
  <c r="H619" i="18"/>
  <c r="D619" i="18"/>
  <c r="C619" i="18"/>
  <c r="A619" i="18"/>
  <c r="H618" i="18"/>
  <c r="D618" i="18"/>
  <c r="C618" i="18"/>
  <c r="A618" i="18"/>
  <c r="E586" i="18"/>
  <c r="D586" i="18"/>
  <c r="A586" i="18"/>
  <c r="E585" i="18"/>
  <c r="D585" i="18"/>
  <c r="A585" i="18"/>
  <c r="E584" i="18"/>
  <c r="D584" i="18"/>
  <c r="A584" i="18"/>
  <c r="E583" i="18"/>
  <c r="D583" i="18"/>
  <c r="A583" i="18"/>
  <c r="E582" i="18"/>
  <c r="D582" i="18"/>
  <c r="A582" i="18"/>
  <c r="E581" i="18"/>
  <c r="D581" i="18"/>
  <c r="A581" i="18"/>
  <c r="E580" i="18"/>
  <c r="D580" i="18"/>
  <c r="A580" i="18"/>
  <c r="E579" i="18"/>
  <c r="D579" i="18"/>
  <c r="A579" i="18"/>
  <c r="E577" i="18"/>
  <c r="D577" i="18"/>
  <c r="A577" i="18"/>
  <c r="H575" i="18"/>
  <c r="D575" i="18"/>
  <c r="C575" i="18"/>
  <c r="A575" i="18"/>
  <c r="H574" i="18"/>
  <c r="D574" i="18"/>
  <c r="C574" i="18"/>
  <c r="A574" i="18"/>
  <c r="C572" i="18"/>
  <c r="C571" i="18"/>
  <c r="B550" i="18"/>
  <c r="H571" i="18"/>
  <c r="H572" i="18"/>
  <c r="B549" i="18"/>
  <c r="B544" i="18"/>
  <c r="A571" i="18"/>
  <c r="A572" i="18"/>
  <c r="H542" i="18"/>
  <c r="D542" i="18"/>
  <c r="C542" i="18"/>
  <c r="A542" i="18"/>
  <c r="H541" i="18"/>
  <c r="D541" i="18"/>
  <c r="C541" i="18"/>
  <c r="A541" i="18"/>
  <c r="H540" i="18"/>
  <c r="D540" i="18"/>
  <c r="C540" i="18"/>
  <c r="A540" i="18"/>
  <c r="E508" i="18"/>
  <c r="D508" i="18"/>
  <c r="A508" i="18"/>
  <c r="E507" i="18"/>
  <c r="D507" i="18"/>
  <c r="A507" i="18"/>
  <c r="E506" i="18"/>
  <c r="D506" i="18"/>
  <c r="A506" i="18"/>
  <c r="E505" i="18"/>
  <c r="D505" i="18"/>
  <c r="A505" i="18"/>
  <c r="E504" i="18"/>
  <c r="D504" i="18"/>
  <c r="A504" i="18"/>
  <c r="E503" i="18"/>
  <c r="D503" i="18"/>
  <c r="A503" i="18"/>
  <c r="E502" i="18"/>
  <c r="D502" i="18"/>
  <c r="A502" i="18"/>
  <c r="E501" i="18"/>
  <c r="D501" i="18"/>
  <c r="A501" i="18"/>
  <c r="E499" i="18"/>
  <c r="D499" i="18"/>
  <c r="A499" i="18"/>
  <c r="H497" i="18"/>
  <c r="D497" i="18"/>
  <c r="C497" i="18"/>
  <c r="A497" i="18"/>
  <c r="H496" i="18"/>
  <c r="D496" i="18"/>
  <c r="C496" i="18"/>
  <c r="A496" i="18"/>
  <c r="C494" i="18"/>
  <c r="C493" i="18"/>
  <c r="B472" i="18"/>
  <c r="H493" i="18"/>
  <c r="H494" i="18"/>
  <c r="B471" i="18"/>
  <c r="B500" i="18"/>
  <c r="B466" i="18"/>
  <c r="A493" i="18"/>
  <c r="A494" i="18"/>
  <c r="H464" i="18"/>
  <c r="D464" i="18"/>
  <c r="C464" i="18"/>
  <c r="A464" i="18"/>
  <c r="H463" i="18"/>
  <c r="D463" i="18"/>
  <c r="C463" i="18"/>
  <c r="A463" i="18"/>
  <c r="H462" i="18"/>
  <c r="D462" i="18"/>
  <c r="C462" i="18"/>
  <c r="A462" i="18"/>
  <c r="E430" i="18"/>
  <c r="D430" i="18"/>
  <c r="A430" i="18"/>
  <c r="E429" i="18"/>
  <c r="D429" i="18"/>
  <c r="A429" i="18"/>
  <c r="E428" i="18"/>
  <c r="D428" i="18"/>
  <c r="A428" i="18"/>
  <c r="E427" i="18"/>
  <c r="D427" i="18"/>
  <c r="A427" i="18"/>
  <c r="E426" i="18"/>
  <c r="D426" i="18"/>
  <c r="A426" i="18"/>
  <c r="E425" i="18"/>
  <c r="D425" i="18"/>
  <c r="A425" i="18"/>
  <c r="E424" i="18"/>
  <c r="D424" i="18"/>
  <c r="A424" i="18"/>
  <c r="E423" i="18"/>
  <c r="D423" i="18"/>
  <c r="A423" i="18"/>
  <c r="E421" i="18"/>
  <c r="D421" i="18"/>
  <c r="A421" i="18"/>
  <c r="H419" i="18"/>
  <c r="D419" i="18"/>
  <c r="C419" i="18"/>
  <c r="A419" i="18"/>
  <c r="H418" i="18"/>
  <c r="D418" i="18"/>
  <c r="C418" i="18"/>
  <c r="A418" i="18"/>
  <c r="C416" i="18"/>
  <c r="C415" i="18"/>
  <c r="B394" i="18"/>
  <c r="H415" i="18"/>
  <c r="H416" i="18"/>
  <c r="B393" i="18"/>
  <c r="B388" i="18"/>
  <c r="A415" i="18"/>
  <c r="A416" i="18"/>
  <c r="H386" i="18"/>
  <c r="D386" i="18"/>
  <c r="C386" i="18"/>
  <c r="A386" i="18"/>
  <c r="H385" i="18"/>
  <c r="D385" i="18"/>
  <c r="C385" i="18"/>
  <c r="A385" i="18"/>
  <c r="H384" i="18"/>
  <c r="D384" i="18"/>
  <c r="C384" i="18"/>
  <c r="A384" i="18"/>
  <c r="E352" i="18"/>
  <c r="D352" i="18"/>
  <c r="A352" i="18"/>
  <c r="E351" i="18"/>
  <c r="D351" i="18"/>
  <c r="A351" i="18"/>
  <c r="E350" i="18"/>
  <c r="D350" i="18"/>
  <c r="A350" i="18"/>
  <c r="E349" i="18"/>
  <c r="D349" i="18"/>
  <c r="A349" i="18"/>
  <c r="E348" i="18"/>
  <c r="D348" i="18"/>
  <c r="A348" i="18"/>
  <c r="E347" i="18"/>
  <c r="D347" i="18"/>
  <c r="A347" i="18"/>
  <c r="E346" i="18"/>
  <c r="D346" i="18"/>
  <c r="A346" i="18"/>
  <c r="E345" i="18"/>
  <c r="D345" i="18"/>
  <c r="A345" i="18"/>
  <c r="E343" i="18"/>
  <c r="D343" i="18"/>
  <c r="A343" i="18"/>
  <c r="H341" i="18"/>
  <c r="D341" i="18"/>
  <c r="C341" i="18"/>
  <c r="A341" i="18"/>
  <c r="H340" i="18"/>
  <c r="D340" i="18"/>
  <c r="C340" i="18"/>
  <c r="A340" i="18"/>
  <c r="C338" i="18"/>
  <c r="C337" i="18"/>
  <c r="B316" i="18"/>
  <c r="H337" i="18"/>
  <c r="H338" i="18"/>
  <c r="B315" i="18"/>
  <c r="B344" i="18"/>
  <c r="B310" i="18"/>
  <c r="A337" i="18"/>
  <c r="A338" i="18"/>
  <c r="H308" i="18"/>
  <c r="D308" i="18"/>
  <c r="C308" i="18"/>
  <c r="A308" i="18"/>
  <c r="H307" i="18"/>
  <c r="D307" i="18"/>
  <c r="C307" i="18"/>
  <c r="A307" i="18"/>
  <c r="H306" i="18"/>
  <c r="D306" i="18"/>
  <c r="C306" i="18"/>
  <c r="A306" i="18"/>
  <c r="E274" i="18"/>
  <c r="D274" i="18"/>
  <c r="A274" i="18"/>
  <c r="E273" i="18"/>
  <c r="D273" i="18"/>
  <c r="A273" i="18"/>
  <c r="E272" i="18"/>
  <c r="D272" i="18"/>
  <c r="A272" i="18"/>
  <c r="E271" i="18"/>
  <c r="D271" i="18"/>
  <c r="A271" i="18"/>
  <c r="E270" i="18"/>
  <c r="D270" i="18"/>
  <c r="A270" i="18"/>
  <c r="E269" i="18"/>
  <c r="D269" i="18"/>
  <c r="A269" i="18"/>
  <c r="E268" i="18"/>
  <c r="D268" i="18"/>
  <c r="A268" i="18"/>
  <c r="E267" i="18"/>
  <c r="D267" i="18"/>
  <c r="A267" i="18"/>
  <c r="E265" i="18"/>
  <c r="D265" i="18"/>
  <c r="A265" i="18"/>
  <c r="H263" i="18"/>
  <c r="D263" i="18"/>
  <c r="C263" i="18"/>
  <c r="A263" i="18"/>
  <c r="H262" i="18"/>
  <c r="D262" i="18"/>
  <c r="C262" i="18"/>
  <c r="A262" i="18"/>
  <c r="C260" i="18"/>
  <c r="C259" i="18"/>
  <c r="B238" i="18"/>
  <c r="H259" i="18"/>
  <c r="H260" i="18"/>
  <c r="B237" i="18"/>
  <c r="B266" i="18"/>
  <c r="B232" i="18"/>
  <c r="A259" i="18"/>
  <c r="A260" i="18"/>
  <c r="H227" i="18"/>
  <c r="C227" i="18"/>
  <c r="A227" i="18"/>
  <c r="H225" i="18"/>
  <c r="C225" i="18"/>
  <c r="A225" i="18"/>
  <c r="H224" i="18"/>
  <c r="C224" i="18"/>
  <c r="A224" i="18"/>
  <c r="H223" i="18"/>
  <c r="D223" i="18"/>
  <c r="C223" i="18"/>
  <c r="B199" i="18"/>
  <c r="B198" i="18"/>
  <c r="B193" i="18"/>
  <c r="A223" i="18"/>
  <c r="H188" i="18"/>
  <c r="C188" i="18"/>
  <c r="A188" i="18"/>
  <c r="H186" i="18"/>
  <c r="C186" i="18"/>
  <c r="A186" i="18"/>
  <c r="H185" i="18"/>
  <c r="C185" i="18"/>
  <c r="A185" i="18"/>
  <c r="H184" i="18"/>
  <c r="D184" i="18"/>
  <c r="C184" i="18"/>
  <c r="B160" i="18"/>
  <c r="B159" i="18"/>
  <c r="B154" i="18"/>
  <c r="A184" i="18"/>
  <c r="H149" i="18"/>
  <c r="C149" i="18"/>
  <c r="A149" i="18"/>
  <c r="H147" i="18"/>
  <c r="C147" i="18"/>
  <c r="A147" i="18"/>
  <c r="H146" i="18"/>
  <c r="C146" i="18"/>
  <c r="A146" i="18"/>
  <c r="H145" i="18"/>
  <c r="D145" i="18"/>
  <c r="C145" i="18"/>
  <c r="B121" i="18"/>
  <c r="B120" i="18"/>
  <c r="B132" i="18"/>
  <c r="B115" i="18"/>
  <c r="A145" i="18"/>
  <c r="H110" i="18"/>
  <c r="C110" i="18"/>
  <c r="A110" i="18"/>
  <c r="H109" i="18"/>
  <c r="C109" i="18"/>
  <c r="A109" i="18"/>
  <c r="H108" i="18"/>
  <c r="C108" i="18"/>
  <c r="A108" i="18"/>
  <c r="H107" i="18"/>
  <c r="D107" i="18"/>
  <c r="C107" i="18"/>
  <c r="B83" i="18"/>
  <c r="B82" i="18"/>
  <c r="B99" i="18"/>
  <c r="B77" i="18"/>
  <c r="A107" i="18"/>
  <c r="H72" i="18"/>
  <c r="C72" i="18"/>
  <c r="A72" i="18"/>
  <c r="H71" i="18"/>
  <c r="C71" i="18"/>
  <c r="A71" i="18"/>
  <c r="H70" i="18"/>
  <c r="C70" i="18"/>
  <c r="A70" i="18"/>
  <c r="H69" i="18"/>
  <c r="D69" i="18"/>
  <c r="C69" i="18"/>
  <c r="B45" i="18"/>
  <c r="B44" i="18"/>
  <c r="B52" i="18"/>
  <c r="B39" i="18"/>
  <c r="A69" i="18"/>
  <c r="H34" i="18"/>
  <c r="C34" i="18"/>
  <c r="A34" i="18"/>
  <c r="H33" i="18"/>
  <c r="C33" i="18"/>
  <c r="A33" i="18"/>
  <c r="H32" i="18"/>
  <c r="C32" i="18"/>
  <c r="A32" i="18"/>
  <c r="H31" i="18"/>
  <c r="D31" i="18"/>
  <c r="C31" i="18"/>
  <c r="B7" i="18"/>
  <c r="B6" i="18"/>
  <c r="B1" i="18"/>
  <c r="A31" i="18"/>
  <c r="H698" i="17"/>
  <c r="D698" i="17"/>
  <c r="C698" i="17"/>
  <c r="A698" i="17"/>
  <c r="H697" i="17"/>
  <c r="D697" i="17"/>
  <c r="C697" i="17"/>
  <c r="A697" i="17"/>
  <c r="H696" i="17"/>
  <c r="D696" i="17"/>
  <c r="C696" i="17"/>
  <c r="A696" i="17"/>
  <c r="E664" i="17"/>
  <c r="D664" i="17"/>
  <c r="A664" i="17"/>
  <c r="E663" i="17"/>
  <c r="D663" i="17"/>
  <c r="A663" i="17"/>
  <c r="E662" i="17"/>
  <c r="D662" i="17"/>
  <c r="A662" i="17"/>
  <c r="E661" i="17"/>
  <c r="D661" i="17"/>
  <c r="A661" i="17"/>
  <c r="E660" i="17"/>
  <c r="D660" i="17"/>
  <c r="A660" i="17"/>
  <c r="E659" i="17"/>
  <c r="D659" i="17"/>
  <c r="A659" i="17"/>
  <c r="E658" i="17"/>
  <c r="D658" i="17"/>
  <c r="A658" i="17"/>
  <c r="E657" i="17"/>
  <c r="D657" i="17"/>
  <c r="A657" i="17"/>
  <c r="E655" i="17"/>
  <c r="D655" i="17"/>
  <c r="A655" i="17"/>
  <c r="H653" i="17"/>
  <c r="D653" i="17"/>
  <c r="C653" i="17"/>
  <c r="A653" i="17"/>
  <c r="H652" i="17"/>
  <c r="D652" i="17"/>
  <c r="C652" i="17"/>
  <c r="A652" i="17"/>
  <c r="C650" i="17"/>
  <c r="C649" i="17"/>
  <c r="B628" i="17"/>
  <c r="H649" i="17"/>
  <c r="H650" i="17"/>
  <c r="B627" i="17"/>
  <c r="B622" i="17"/>
  <c r="A649" i="17"/>
  <c r="A650" i="17"/>
  <c r="H620" i="17"/>
  <c r="D620" i="17"/>
  <c r="C620" i="17"/>
  <c r="A620" i="17"/>
  <c r="H619" i="17"/>
  <c r="D619" i="17"/>
  <c r="C619" i="17"/>
  <c r="A619" i="17"/>
  <c r="H618" i="17"/>
  <c r="D618" i="17"/>
  <c r="C618" i="17"/>
  <c r="A618" i="17"/>
  <c r="E586" i="17"/>
  <c r="D586" i="17"/>
  <c r="A586" i="17"/>
  <c r="E585" i="17"/>
  <c r="D585" i="17"/>
  <c r="A585" i="17"/>
  <c r="E584" i="17"/>
  <c r="D584" i="17"/>
  <c r="A584" i="17"/>
  <c r="E583" i="17"/>
  <c r="D583" i="17"/>
  <c r="A583" i="17"/>
  <c r="E582" i="17"/>
  <c r="D582" i="17"/>
  <c r="A582" i="17"/>
  <c r="E581" i="17"/>
  <c r="D581" i="17"/>
  <c r="A581" i="17"/>
  <c r="E580" i="17"/>
  <c r="D580" i="17"/>
  <c r="A580" i="17"/>
  <c r="E579" i="17"/>
  <c r="D579" i="17"/>
  <c r="A579" i="17"/>
  <c r="E577" i="17"/>
  <c r="D577" i="17"/>
  <c r="A577" i="17"/>
  <c r="H575" i="17"/>
  <c r="D575" i="17"/>
  <c r="C575" i="17"/>
  <c r="A575" i="17"/>
  <c r="H574" i="17"/>
  <c r="D574" i="17"/>
  <c r="C574" i="17"/>
  <c r="A574" i="17"/>
  <c r="C572" i="17"/>
  <c r="C571" i="17"/>
  <c r="B550" i="17"/>
  <c r="H571" i="17"/>
  <c r="H572" i="17"/>
  <c r="B549" i="17"/>
  <c r="B544" i="17"/>
  <c r="A571" i="17"/>
  <c r="A572" i="17"/>
  <c r="H542" i="17"/>
  <c r="D542" i="17"/>
  <c r="C542" i="17"/>
  <c r="A542" i="17"/>
  <c r="H541" i="17"/>
  <c r="D541" i="17"/>
  <c r="C541" i="17"/>
  <c r="A541" i="17"/>
  <c r="H540" i="17"/>
  <c r="D540" i="17"/>
  <c r="C540" i="17"/>
  <c r="A540" i="17"/>
  <c r="E508" i="17"/>
  <c r="D508" i="17"/>
  <c r="A508" i="17"/>
  <c r="E507" i="17"/>
  <c r="D507" i="17"/>
  <c r="A507" i="17"/>
  <c r="E506" i="17"/>
  <c r="D506" i="17"/>
  <c r="A506" i="17"/>
  <c r="E505" i="17"/>
  <c r="D505" i="17"/>
  <c r="A505" i="17"/>
  <c r="E504" i="17"/>
  <c r="D504" i="17"/>
  <c r="A504" i="17"/>
  <c r="E503" i="17"/>
  <c r="D503" i="17"/>
  <c r="A503" i="17"/>
  <c r="E502" i="17"/>
  <c r="D502" i="17"/>
  <c r="A502" i="17"/>
  <c r="E501" i="17"/>
  <c r="D501" i="17"/>
  <c r="A501" i="17"/>
  <c r="E499" i="17"/>
  <c r="D499" i="17"/>
  <c r="A499" i="17"/>
  <c r="H497" i="17"/>
  <c r="D497" i="17"/>
  <c r="C497" i="17"/>
  <c r="A497" i="17"/>
  <c r="H496" i="17"/>
  <c r="D496" i="17"/>
  <c r="C496" i="17"/>
  <c r="A496" i="17"/>
  <c r="C494" i="17"/>
  <c r="C493" i="17"/>
  <c r="B472" i="17"/>
  <c r="H493" i="17"/>
  <c r="H494" i="17"/>
  <c r="B471" i="17"/>
  <c r="B466" i="17"/>
  <c r="A493" i="17"/>
  <c r="A494" i="17"/>
  <c r="H464" i="17"/>
  <c r="D464" i="17"/>
  <c r="C464" i="17"/>
  <c r="A464" i="17"/>
  <c r="H463" i="17"/>
  <c r="D463" i="17"/>
  <c r="C463" i="17"/>
  <c r="A463" i="17"/>
  <c r="H462" i="17"/>
  <c r="D462" i="17"/>
  <c r="C462" i="17"/>
  <c r="A462" i="17"/>
  <c r="E430" i="17"/>
  <c r="D430" i="17"/>
  <c r="A430" i="17"/>
  <c r="E429" i="17"/>
  <c r="D429" i="17"/>
  <c r="A429" i="17"/>
  <c r="E428" i="17"/>
  <c r="D428" i="17"/>
  <c r="A428" i="17"/>
  <c r="E427" i="17"/>
  <c r="D427" i="17"/>
  <c r="A427" i="17"/>
  <c r="E426" i="17"/>
  <c r="D426" i="17"/>
  <c r="A426" i="17"/>
  <c r="E425" i="17"/>
  <c r="D425" i="17"/>
  <c r="A425" i="17"/>
  <c r="E424" i="17"/>
  <c r="D424" i="17"/>
  <c r="A424" i="17"/>
  <c r="E423" i="17"/>
  <c r="D423" i="17"/>
  <c r="A423" i="17"/>
  <c r="E421" i="17"/>
  <c r="D421" i="17"/>
  <c r="A421" i="17"/>
  <c r="H419" i="17"/>
  <c r="D419" i="17"/>
  <c r="C419" i="17"/>
  <c r="A419" i="17"/>
  <c r="H418" i="17"/>
  <c r="D418" i="17"/>
  <c r="C418" i="17"/>
  <c r="A418" i="17"/>
  <c r="C416" i="17"/>
  <c r="C415" i="17"/>
  <c r="B394" i="17"/>
  <c r="H415" i="17"/>
  <c r="H416" i="17"/>
  <c r="B393" i="17"/>
  <c r="B422" i="17"/>
  <c r="B388" i="17"/>
  <c r="A415" i="17"/>
  <c r="A416" i="17"/>
  <c r="H386" i="17"/>
  <c r="D386" i="17"/>
  <c r="C386" i="17"/>
  <c r="A386" i="17"/>
  <c r="H385" i="17"/>
  <c r="D385" i="17"/>
  <c r="C385" i="17"/>
  <c r="A385" i="17"/>
  <c r="H384" i="17"/>
  <c r="D384" i="17"/>
  <c r="C384" i="17"/>
  <c r="A384" i="17"/>
  <c r="E352" i="17"/>
  <c r="D352" i="17"/>
  <c r="A352" i="17"/>
  <c r="E351" i="17"/>
  <c r="D351" i="17"/>
  <c r="A351" i="17"/>
  <c r="E350" i="17"/>
  <c r="D350" i="17"/>
  <c r="A350" i="17"/>
  <c r="E349" i="17"/>
  <c r="D349" i="17"/>
  <c r="A349" i="17"/>
  <c r="E348" i="17"/>
  <c r="D348" i="17"/>
  <c r="A348" i="17"/>
  <c r="E347" i="17"/>
  <c r="D347" i="17"/>
  <c r="A347" i="17"/>
  <c r="E346" i="17"/>
  <c r="D346" i="17"/>
  <c r="A346" i="17"/>
  <c r="E345" i="17"/>
  <c r="D345" i="17"/>
  <c r="A345" i="17"/>
  <c r="E343" i="17"/>
  <c r="D343" i="17"/>
  <c r="A343" i="17"/>
  <c r="H341" i="17"/>
  <c r="D341" i="17"/>
  <c r="C341" i="17"/>
  <c r="A341" i="17"/>
  <c r="H340" i="17"/>
  <c r="D340" i="17"/>
  <c r="C340" i="17"/>
  <c r="A340" i="17"/>
  <c r="C338" i="17"/>
  <c r="C337" i="17"/>
  <c r="B316" i="17"/>
  <c r="H337" i="17"/>
  <c r="H338" i="17"/>
  <c r="B315" i="17"/>
  <c r="B344" i="17"/>
  <c r="B310" i="17"/>
  <c r="A337" i="17"/>
  <c r="A338" i="17"/>
  <c r="H308" i="17"/>
  <c r="D308" i="17"/>
  <c r="C308" i="17"/>
  <c r="A308" i="17"/>
  <c r="H307" i="17"/>
  <c r="D307" i="17"/>
  <c r="C307" i="17"/>
  <c r="A307" i="17"/>
  <c r="H306" i="17"/>
  <c r="D306" i="17"/>
  <c r="C306" i="17"/>
  <c r="A306" i="17"/>
  <c r="E274" i="17"/>
  <c r="D274" i="17"/>
  <c r="A274" i="17"/>
  <c r="E273" i="17"/>
  <c r="D273" i="17"/>
  <c r="A273" i="17"/>
  <c r="E272" i="17"/>
  <c r="D272" i="17"/>
  <c r="A272" i="17"/>
  <c r="E271" i="17"/>
  <c r="D271" i="17"/>
  <c r="A271" i="17"/>
  <c r="E270" i="17"/>
  <c r="D270" i="17"/>
  <c r="A270" i="17"/>
  <c r="E269" i="17"/>
  <c r="D269" i="17"/>
  <c r="A269" i="17"/>
  <c r="E268" i="17"/>
  <c r="D268" i="17"/>
  <c r="A268" i="17"/>
  <c r="E267" i="17"/>
  <c r="D267" i="17"/>
  <c r="A267" i="17"/>
  <c r="E265" i="17"/>
  <c r="D265" i="17"/>
  <c r="A265" i="17"/>
  <c r="H263" i="17"/>
  <c r="D263" i="17"/>
  <c r="C263" i="17"/>
  <c r="A263" i="17"/>
  <c r="H262" i="17"/>
  <c r="D262" i="17"/>
  <c r="C262" i="17"/>
  <c r="A262" i="17"/>
  <c r="C260" i="17"/>
  <c r="C259" i="17"/>
  <c r="B238" i="17"/>
  <c r="H259" i="17"/>
  <c r="H260" i="17"/>
  <c r="B237" i="17"/>
  <c r="B243" i="17"/>
  <c r="B232" i="17"/>
  <c r="A259" i="17"/>
  <c r="A260" i="17"/>
  <c r="H227" i="17"/>
  <c r="C227" i="17"/>
  <c r="A227" i="17"/>
  <c r="H225" i="17"/>
  <c r="C225" i="17"/>
  <c r="A225" i="17"/>
  <c r="H224" i="17"/>
  <c r="C224" i="17"/>
  <c r="A224" i="17"/>
  <c r="H223" i="17"/>
  <c r="D223" i="17"/>
  <c r="C223" i="17"/>
  <c r="B199" i="17"/>
  <c r="B198" i="17"/>
  <c r="B206" i="17"/>
  <c r="B193" i="17"/>
  <c r="A223" i="17"/>
  <c r="H188" i="17"/>
  <c r="C188" i="17"/>
  <c r="A188" i="17"/>
  <c r="H186" i="17"/>
  <c r="C186" i="17"/>
  <c r="A186" i="17"/>
  <c r="H185" i="17"/>
  <c r="C185" i="17"/>
  <c r="A185" i="17"/>
  <c r="H184" i="17"/>
  <c r="D184" i="17"/>
  <c r="C184" i="17"/>
  <c r="B160" i="17"/>
  <c r="B159" i="17"/>
  <c r="B176" i="17"/>
  <c r="B154" i="17"/>
  <c r="A184" i="17"/>
  <c r="H149" i="17"/>
  <c r="C149" i="17"/>
  <c r="A149" i="17"/>
  <c r="H147" i="17"/>
  <c r="C147" i="17"/>
  <c r="A147" i="17"/>
  <c r="H146" i="17"/>
  <c r="C146" i="17"/>
  <c r="A146" i="17"/>
  <c r="H145" i="17"/>
  <c r="D145" i="17"/>
  <c r="C145" i="17"/>
  <c r="B121" i="17"/>
  <c r="B120" i="17"/>
  <c r="B127" i="17"/>
  <c r="B115" i="17"/>
  <c r="A145" i="17"/>
  <c r="H110" i="17"/>
  <c r="C110" i="17"/>
  <c r="A110" i="17"/>
  <c r="H109" i="17"/>
  <c r="C109" i="17"/>
  <c r="A109" i="17"/>
  <c r="H108" i="17"/>
  <c r="C108" i="17"/>
  <c r="A108" i="17"/>
  <c r="H107" i="17"/>
  <c r="D107" i="17"/>
  <c r="C107" i="17"/>
  <c r="B83" i="17"/>
  <c r="B82" i="17"/>
  <c r="B99" i="17"/>
  <c r="B77" i="17"/>
  <c r="A107" i="17"/>
  <c r="H72" i="17"/>
  <c r="C72" i="17"/>
  <c r="A72" i="17"/>
  <c r="H71" i="17"/>
  <c r="C71" i="17"/>
  <c r="A71" i="17"/>
  <c r="H70" i="17"/>
  <c r="C70" i="17"/>
  <c r="A70" i="17"/>
  <c r="H69" i="17"/>
  <c r="D69" i="17"/>
  <c r="C69" i="17"/>
  <c r="B45" i="17"/>
  <c r="B44" i="17"/>
  <c r="B59" i="17"/>
  <c r="B39" i="17"/>
  <c r="A69" i="17"/>
  <c r="H34" i="17"/>
  <c r="C34" i="17"/>
  <c r="A34" i="17"/>
  <c r="H33" i="17"/>
  <c r="C33" i="17"/>
  <c r="A33" i="17"/>
  <c r="H32" i="17"/>
  <c r="C32" i="17"/>
  <c r="A32" i="17"/>
  <c r="H31" i="17"/>
  <c r="D31" i="17"/>
  <c r="C31" i="17"/>
  <c r="B7" i="17"/>
  <c r="B6" i="17"/>
  <c r="B15" i="17"/>
  <c r="B1" i="17"/>
  <c r="A31" i="17"/>
  <c r="H698" i="16"/>
  <c r="D698" i="16"/>
  <c r="C698" i="16"/>
  <c r="A698" i="16"/>
  <c r="H697" i="16"/>
  <c r="D697" i="16"/>
  <c r="C697" i="16"/>
  <c r="A697" i="16"/>
  <c r="H696" i="16"/>
  <c r="D696" i="16"/>
  <c r="C696" i="16"/>
  <c r="A696" i="16"/>
  <c r="E664" i="16"/>
  <c r="D664" i="16"/>
  <c r="A664" i="16"/>
  <c r="E663" i="16"/>
  <c r="D663" i="16"/>
  <c r="A663" i="16"/>
  <c r="E662" i="16"/>
  <c r="D662" i="16"/>
  <c r="A662" i="16"/>
  <c r="E661" i="16"/>
  <c r="D661" i="16"/>
  <c r="A661" i="16"/>
  <c r="E660" i="16"/>
  <c r="D660" i="16"/>
  <c r="A660" i="16"/>
  <c r="E659" i="16"/>
  <c r="D659" i="16"/>
  <c r="A659" i="16"/>
  <c r="E658" i="16"/>
  <c r="D658" i="16"/>
  <c r="A658" i="16"/>
  <c r="E657" i="16"/>
  <c r="D657" i="16"/>
  <c r="A657" i="16"/>
  <c r="E655" i="16"/>
  <c r="D655" i="16"/>
  <c r="A655" i="16"/>
  <c r="H652" i="16"/>
  <c r="D652" i="16"/>
  <c r="C652" i="16"/>
  <c r="A652" i="16"/>
  <c r="H651" i="16"/>
  <c r="D651" i="16"/>
  <c r="C651" i="16"/>
  <c r="A651" i="16"/>
  <c r="C650" i="16"/>
  <c r="C649" i="16"/>
  <c r="B628" i="16"/>
  <c r="H649" i="16"/>
  <c r="H650" i="16"/>
  <c r="B627" i="16"/>
  <c r="B622" i="16"/>
  <c r="A649" i="16"/>
  <c r="A650" i="16"/>
  <c r="H620" i="16"/>
  <c r="D620" i="16"/>
  <c r="C620" i="16"/>
  <c r="A620" i="16"/>
  <c r="H619" i="16"/>
  <c r="D619" i="16"/>
  <c r="C619" i="16"/>
  <c r="A619" i="16"/>
  <c r="H618" i="16"/>
  <c r="D618" i="16"/>
  <c r="C618" i="16"/>
  <c r="A618" i="16"/>
  <c r="E586" i="16"/>
  <c r="D586" i="16"/>
  <c r="A586" i="16"/>
  <c r="E585" i="16"/>
  <c r="D585" i="16"/>
  <c r="A585" i="16"/>
  <c r="E584" i="16"/>
  <c r="D584" i="16"/>
  <c r="A584" i="16"/>
  <c r="E583" i="16"/>
  <c r="D583" i="16"/>
  <c r="A583" i="16"/>
  <c r="E582" i="16"/>
  <c r="D582" i="16"/>
  <c r="A582" i="16"/>
  <c r="E581" i="16"/>
  <c r="D581" i="16"/>
  <c r="A581" i="16"/>
  <c r="E580" i="16"/>
  <c r="D580" i="16"/>
  <c r="A580" i="16"/>
  <c r="E579" i="16"/>
  <c r="D579" i="16"/>
  <c r="A579" i="16"/>
  <c r="E577" i="16"/>
  <c r="D577" i="16"/>
  <c r="A577" i="16"/>
  <c r="H574" i="16"/>
  <c r="D574" i="16"/>
  <c r="C574" i="16"/>
  <c r="A574" i="16"/>
  <c r="H573" i="16"/>
  <c r="D573" i="16"/>
  <c r="C573" i="16"/>
  <c r="A573" i="16"/>
  <c r="C572" i="16"/>
  <c r="C571" i="16"/>
  <c r="B550" i="16"/>
  <c r="H571" i="16"/>
  <c r="H572" i="16"/>
  <c r="B549" i="16"/>
  <c r="B544" i="16"/>
  <c r="A571" i="16"/>
  <c r="A572" i="16"/>
  <c r="H542" i="16"/>
  <c r="D542" i="16"/>
  <c r="C542" i="16"/>
  <c r="A542" i="16"/>
  <c r="H541" i="16"/>
  <c r="D541" i="16"/>
  <c r="C541" i="16"/>
  <c r="A541" i="16"/>
  <c r="H540" i="16"/>
  <c r="D540" i="16"/>
  <c r="C540" i="16"/>
  <c r="A540" i="16"/>
  <c r="E508" i="16"/>
  <c r="D508" i="16"/>
  <c r="A508" i="16"/>
  <c r="E507" i="16"/>
  <c r="D507" i="16"/>
  <c r="A507" i="16"/>
  <c r="E506" i="16"/>
  <c r="D506" i="16"/>
  <c r="A506" i="16"/>
  <c r="E505" i="16"/>
  <c r="D505" i="16"/>
  <c r="A505" i="16"/>
  <c r="E504" i="16"/>
  <c r="D504" i="16"/>
  <c r="A504" i="16"/>
  <c r="E503" i="16"/>
  <c r="D503" i="16"/>
  <c r="A503" i="16"/>
  <c r="E502" i="16"/>
  <c r="D502" i="16"/>
  <c r="A502" i="16"/>
  <c r="E501" i="16"/>
  <c r="D501" i="16"/>
  <c r="A501" i="16"/>
  <c r="E499" i="16"/>
  <c r="D499" i="16"/>
  <c r="A499" i="16"/>
  <c r="H496" i="16"/>
  <c r="D496" i="16"/>
  <c r="C496" i="16"/>
  <c r="A496" i="16"/>
  <c r="H495" i="16"/>
  <c r="D495" i="16"/>
  <c r="C495" i="16"/>
  <c r="A495" i="16"/>
  <c r="C494" i="16"/>
  <c r="C493" i="16"/>
  <c r="B472" i="16"/>
  <c r="H493" i="16"/>
  <c r="H494" i="16"/>
  <c r="B471" i="16"/>
  <c r="B466" i="16"/>
  <c r="A493" i="16"/>
  <c r="A494" i="16"/>
  <c r="H464" i="16"/>
  <c r="D464" i="16"/>
  <c r="C464" i="16"/>
  <c r="A464" i="16"/>
  <c r="H463" i="16"/>
  <c r="D463" i="16"/>
  <c r="C463" i="16"/>
  <c r="A463" i="16"/>
  <c r="H462" i="16"/>
  <c r="D462" i="16"/>
  <c r="C462" i="16"/>
  <c r="A462" i="16"/>
  <c r="E430" i="16"/>
  <c r="D430" i="16"/>
  <c r="A430" i="16"/>
  <c r="E429" i="16"/>
  <c r="D429" i="16"/>
  <c r="A429" i="16"/>
  <c r="E428" i="16"/>
  <c r="D428" i="16"/>
  <c r="A428" i="16"/>
  <c r="E427" i="16"/>
  <c r="D427" i="16"/>
  <c r="A427" i="16"/>
  <c r="E426" i="16"/>
  <c r="D426" i="16"/>
  <c r="A426" i="16"/>
  <c r="E425" i="16"/>
  <c r="D425" i="16"/>
  <c r="A425" i="16"/>
  <c r="E424" i="16"/>
  <c r="D424" i="16"/>
  <c r="A424" i="16"/>
  <c r="E423" i="16"/>
  <c r="D423" i="16"/>
  <c r="A423" i="16"/>
  <c r="E421" i="16"/>
  <c r="D421" i="16"/>
  <c r="A421" i="16"/>
  <c r="H419" i="16"/>
  <c r="D419" i="16"/>
  <c r="C419" i="16"/>
  <c r="A419" i="16"/>
  <c r="H417" i="16"/>
  <c r="D417" i="16"/>
  <c r="C417" i="16"/>
  <c r="A417" i="16"/>
  <c r="C416" i="16"/>
  <c r="C415" i="16"/>
  <c r="B394" i="16"/>
  <c r="H415" i="16"/>
  <c r="H416" i="16"/>
  <c r="B393" i="16"/>
  <c r="B388" i="16"/>
  <c r="A415" i="16"/>
  <c r="A416" i="16"/>
  <c r="H386" i="16"/>
  <c r="D386" i="16"/>
  <c r="C386" i="16"/>
  <c r="A386" i="16"/>
  <c r="H385" i="16"/>
  <c r="D385" i="16"/>
  <c r="C385" i="16"/>
  <c r="A385" i="16"/>
  <c r="H384" i="16"/>
  <c r="D384" i="16"/>
  <c r="C384" i="16"/>
  <c r="A384" i="16"/>
  <c r="E352" i="16"/>
  <c r="D352" i="16"/>
  <c r="A352" i="16"/>
  <c r="E351" i="16"/>
  <c r="D351" i="16"/>
  <c r="A351" i="16"/>
  <c r="E350" i="16"/>
  <c r="D350" i="16"/>
  <c r="A350" i="16"/>
  <c r="E349" i="16"/>
  <c r="D349" i="16"/>
  <c r="A349" i="16"/>
  <c r="E348" i="16"/>
  <c r="D348" i="16"/>
  <c r="A348" i="16"/>
  <c r="E347" i="16"/>
  <c r="D347" i="16"/>
  <c r="A347" i="16"/>
  <c r="E346" i="16"/>
  <c r="D346" i="16"/>
  <c r="A346" i="16"/>
  <c r="E345" i="16"/>
  <c r="D345" i="16"/>
  <c r="A345" i="16"/>
  <c r="E343" i="16"/>
  <c r="D343" i="16"/>
  <c r="A343" i="16"/>
  <c r="H341" i="16"/>
  <c r="D341" i="16"/>
  <c r="C341" i="16"/>
  <c r="A341" i="16"/>
  <c r="H339" i="16"/>
  <c r="D339" i="16"/>
  <c r="C339" i="16"/>
  <c r="A339" i="16"/>
  <c r="C338" i="16"/>
  <c r="C337" i="16"/>
  <c r="B316" i="16"/>
  <c r="H337" i="16"/>
  <c r="H338" i="16"/>
  <c r="B315" i="16"/>
  <c r="B333" i="16"/>
  <c r="B310" i="16"/>
  <c r="A337" i="16"/>
  <c r="A338" i="16"/>
  <c r="H308" i="16"/>
  <c r="D308" i="16"/>
  <c r="C308" i="16"/>
  <c r="A308" i="16"/>
  <c r="H307" i="16"/>
  <c r="D307" i="16"/>
  <c r="C307" i="16"/>
  <c r="A307" i="16"/>
  <c r="H306" i="16"/>
  <c r="D306" i="16"/>
  <c r="C306" i="16"/>
  <c r="A306" i="16"/>
  <c r="E273" i="16"/>
  <c r="D273" i="16"/>
  <c r="A273" i="16"/>
  <c r="E272" i="16"/>
  <c r="D272" i="16"/>
  <c r="A272" i="16"/>
  <c r="E271" i="16"/>
  <c r="D271" i="16"/>
  <c r="A271" i="16"/>
  <c r="E270" i="16"/>
  <c r="D270" i="16"/>
  <c r="A270" i="16"/>
  <c r="E269" i="16"/>
  <c r="D269" i="16"/>
  <c r="A269" i="16"/>
  <c r="E268" i="16"/>
  <c r="D268" i="16"/>
  <c r="A268" i="16"/>
  <c r="E267" i="16"/>
  <c r="D267" i="16"/>
  <c r="A267" i="16"/>
  <c r="E265" i="16"/>
  <c r="D265" i="16"/>
  <c r="A265" i="16"/>
  <c r="H263" i="16"/>
  <c r="D263" i="16"/>
  <c r="C263" i="16"/>
  <c r="A263" i="16"/>
  <c r="H261" i="16"/>
  <c r="D261" i="16"/>
  <c r="C261" i="16"/>
  <c r="A261" i="16"/>
  <c r="C260" i="16"/>
  <c r="C259" i="16"/>
  <c r="B238" i="16"/>
  <c r="H259" i="16"/>
  <c r="H260" i="16"/>
  <c r="B237" i="16"/>
  <c r="B266" i="16"/>
  <c r="B232" i="16"/>
  <c r="A259" i="16"/>
  <c r="A260" i="16"/>
  <c r="H227" i="16"/>
  <c r="C227" i="16"/>
  <c r="A227" i="16"/>
  <c r="H225" i="16"/>
  <c r="C225" i="16"/>
  <c r="A225" i="16"/>
  <c r="H224" i="16"/>
  <c r="C224" i="16"/>
  <c r="A224" i="16"/>
  <c r="H223" i="16"/>
  <c r="D223" i="16"/>
  <c r="C223" i="16"/>
  <c r="B199" i="16"/>
  <c r="B198" i="16"/>
  <c r="B193" i="16"/>
  <c r="A223" i="16"/>
  <c r="H188" i="16"/>
  <c r="C188" i="16"/>
  <c r="A188" i="16"/>
  <c r="H186" i="16"/>
  <c r="C186" i="16"/>
  <c r="A186" i="16"/>
  <c r="H185" i="16"/>
  <c r="C185" i="16"/>
  <c r="A185" i="16"/>
  <c r="H184" i="16"/>
  <c r="D184" i="16"/>
  <c r="C184" i="16"/>
  <c r="B160" i="16"/>
  <c r="B159" i="16"/>
  <c r="B170" i="16"/>
  <c r="B154" i="16"/>
  <c r="A184" i="16"/>
  <c r="H149" i="16"/>
  <c r="C149" i="16"/>
  <c r="A149" i="16"/>
  <c r="H147" i="16"/>
  <c r="C147" i="16"/>
  <c r="A147" i="16"/>
  <c r="H146" i="16"/>
  <c r="C146" i="16"/>
  <c r="A146" i="16"/>
  <c r="H145" i="16"/>
  <c r="D145" i="16"/>
  <c r="C145" i="16"/>
  <c r="B121" i="16"/>
  <c r="B120" i="16"/>
  <c r="B138" i="16"/>
  <c r="B115" i="16"/>
  <c r="A145" i="16"/>
  <c r="H110" i="16"/>
  <c r="C110" i="16"/>
  <c r="A110" i="16"/>
  <c r="H109" i="16"/>
  <c r="C109" i="16"/>
  <c r="A109" i="16"/>
  <c r="H108" i="16"/>
  <c r="C108" i="16"/>
  <c r="A108" i="16"/>
  <c r="H107" i="16"/>
  <c r="D107" i="16"/>
  <c r="C107" i="16"/>
  <c r="B83" i="16"/>
  <c r="B82" i="16"/>
  <c r="B91" i="16"/>
  <c r="B77" i="16"/>
  <c r="A107" i="16"/>
  <c r="H72" i="16"/>
  <c r="C72" i="16"/>
  <c r="A72" i="16"/>
  <c r="H71" i="16"/>
  <c r="C71" i="16"/>
  <c r="A71" i="16"/>
  <c r="H70" i="16"/>
  <c r="C70" i="16"/>
  <c r="A70" i="16"/>
  <c r="H69" i="16"/>
  <c r="D69" i="16"/>
  <c r="C69" i="16"/>
  <c r="B45" i="16"/>
  <c r="B44" i="16"/>
  <c r="B39" i="16"/>
  <c r="A69" i="16"/>
  <c r="H34" i="16"/>
  <c r="C34" i="16"/>
  <c r="A34" i="16"/>
  <c r="H33" i="16"/>
  <c r="C33" i="16"/>
  <c r="A33" i="16"/>
  <c r="H32" i="16"/>
  <c r="C32" i="16"/>
  <c r="A32" i="16"/>
  <c r="H31" i="16"/>
  <c r="D31" i="16"/>
  <c r="C31" i="16"/>
  <c r="B7" i="16"/>
  <c r="B6" i="16"/>
  <c r="B17" i="16"/>
  <c r="B1" i="16"/>
  <c r="A31" i="16"/>
  <c r="H334" i="15"/>
  <c r="D334" i="15"/>
  <c r="C334" i="15"/>
  <c r="A334" i="15"/>
  <c r="H295" i="15"/>
  <c r="D295" i="15"/>
  <c r="C295" i="15"/>
  <c r="A295" i="15"/>
  <c r="H256" i="15"/>
  <c r="D256" i="15"/>
  <c r="C256" i="15"/>
  <c r="A256" i="15"/>
  <c r="H217" i="15"/>
  <c r="A217" i="15"/>
  <c r="D217" i="15"/>
  <c r="C217" i="15"/>
  <c r="H180" i="15"/>
  <c r="C180" i="15"/>
  <c r="A180" i="15"/>
  <c r="H179" i="15"/>
  <c r="C179" i="15"/>
  <c r="A179" i="15"/>
  <c r="H178" i="15"/>
  <c r="C178" i="15"/>
  <c r="A178" i="15"/>
  <c r="H177" i="15"/>
  <c r="C177" i="15"/>
  <c r="A177" i="15"/>
  <c r="H176" i="15"/>
  <c r="C176" i="15"/>
  <c r="A176" i="15"/>
  <c r="H175" i="15"/>
  <c r="C175" i="15"/>
  <c r="A175" i="15"/>
  <c r="H174" i="15"/>
  <c r="C174" i="15"/>
  <c r="A174" i="15"/>
  <c r="H173" i="15"/>
  <c r="C173" i="15"/>
  <c r="A173" i="15"/>
  <c r="H171" i="15"/>
  <c r="C171" i="15"/>
  <c r="A171" i="15"/>
  <c r="H170" i="15"/>
  <c r="D170" i="15"/>
  <c r="C170" i="15"/>
  <c r="B144" i="15"/>
  <c r="A170" i="15"/>
  <c r="H134" i="15"/>
  <c r="C134" i="15"/>
  <c r="A134" i="15"/>
  <c r="H133" i="15"/>
  <c r="C133" i="15"/>
  <c r="A133" i="15"/>
  <c r="H132" i="15"/>
  <c r="C132" i="15"/>
  <c r="A132" i="15"/>
  <c r="H131" i="15"/>
  <c r="C131" i="15"/>
  <c r="A131" i="15"/>
  <c r="H130" i="15"/>
  <c r="C130" i="15"/>
  <c r="A130" i="15"/>
  <c r="H129" i="15"/>
  <c r="C129" i="15"/>
  <c r="A129" i="15"/>
  <c r="H128" i="15"/>
  <c r="C128" i="15"/>
  <c r="A128" i="15"/>
  <c r="H127" i="15"/>
  <c r="C127" i="15"/>
  <c r="A127" i="15"/>
  <c r="H125" i="15"/>
  <c r="C125" i="15"/>
  <c r="A125" i="15"/>
  <c r="H124" i="15"/>
  <c r="D124" i="15"/>
  <c r="C124" i="15"/>
  <c r="B98" i="15"/>
  <c r="A124" i="15"/>
  <c r="H88" i="15"/>
  <c r="C88" i="15"/>
  <c r="A88" i="15"/>
  <c r="H87" i="15"/>
  <c r="C87" i="15"/>
  <c r="A87" i="15"/>
  <c r="H86" i="15"/>
  <c r="C86" i="15"/>
  <c r="A86" i="15"/>
  <c r="H85" i="15"/>
  <c r="C85" i="15"/>
  <c r="A85" i="15"/>
  <c r="H84" i="15"/>
  <c r="C84" i="15"/>
  <c r="A84" i="15"/>
  <c r="H83" i="15"/>
  <c r="C83" i="15"/>
  <c r="A83" i="15"/>
  <c r="H82" i="15"/>
  <c r="C82" i="15"/>
  <c r="A82" i="15"/>
  <c r="H81" i="15"/>
  <c r="C81" i="15"/>
  <c r="A81" i="15"/>
  <c r="H79" i="15"/>
  <c r="C79" i="15"/>
  <c r="A79" i="15"/>
  <c r="H78" i="15"/>
  <c r="D78" i="15"/>
  <c r="C78" i="15"/>
  <c r="B52" i="15"/>
  <c r="B82" i="15"/>
  <c r="A78" i="15"/>
  <c r="H42" i="15"/>
  <c r="H41" i="15"/>
  <c r="H40" i="15"/>
  <c r="H39" i="15"/>
  <c r="H38" i="15"/>
  <c r="C42" i="15"/>
  <c r="C41" i="15"/>
  <c r="C40" i="15"/>
  <c r="C39" i="15"/>
  <c r="C38" i="15"/>
  <c r="A42" i="15"/>
  <c r="A41" i="15"/>
  <c r="A40" i="15"/>
  <c r="A39" i="15"/>
  <c r="A38" i="15"/>
  <c r="H34" i="15"/>
  <c r="H338" i="15"/>
  <c r="D338" i="15"/>
  <c r="C338" i="15"/>
  <c r="A338" i="15"/>
  <c r="H337" i="15"/>
  <c r="D337" i="15"/>
  <c r="C337" i="15"/>
  <c r="A337" i="15"/>
  <c r="H336" i="15"/>
  <c r="D336" i="15"/>
  <c r="C336" i="15"/>
  <c r="A336" i="15"/>
  <c r="H335" i="15"/>
  <c r="D335" i="15"/>
  <c r="C335" i="15"/>
  <c r="A335" i="15"/>
  <c r="H333" i="15"/>
  <c r="D333" i="15"/>
  <c r="C333" i="15"/>
  <c r="A333" i="15"/>
  <c r="C331" i="15"/>
  <c r="C330" i="15"/>
  <c r="B307" i="15"/>
  <c r="H330" i="15"/>
  <c r="H331" i="15"/>
  <c r="A330" i="15"/>
  <c r="A331" i="15"/>
  <c r="H299" i="15"/>
  <c r="D299" i="15"/>
  <c r="C299" i="15"/>
  <c r="A299" i="15"/>
  <c r="H298" i="15"/>
  <c r="D298" i="15"/>
  <c r="C298" i="15"/>
  <c r="A298" i="15"/>
  <c r="H297" i="15"/>
  <c r="D297" i="15"/>
  <c r="C297" i="15"/>
  <c r="A297" i="15"/>
  <c r="H296" i="15"/>
  <c r="D296" i="15"/>
  <c r="C296" i="15"/>
  <c r="A296" i="15"/>
  <c r="H294" i="15"/>
  <c r="D294" i="15"/>
  <c r="C294" i="15"/>
  <c r="A294" i="15"/>
  <c r="C292" i="15"/>
  <c r="C291" i="15"/>
  <c r="B268" i="15"/>
  <c r="H291" i="15"/>
  <c r="H292" i="15"/>
  <c r="B276" i="15"/>
  <c r="A291" i="15"/>
  <c r="A292" i="15"/>
  <c r="H260" i="15"/>
  <c r="D260" i="15"/>
  <c r="C260" i="15"/>
  <c r="A260" i="15"/>
  <c r="H259" i="15"/>
  <c r="D259" i="15"/>
  <c r="C259" i="15"/>
  <c r="A259" i="15"/>
  <c r="H258" i="15"/>
  <c r="D258" i="15"/>
  <c r="C258" i="15"/>
  <c r="A258" i="15"/>
  <c r="H257" i="15"/>
  <c r="D257" i="15"/>
  <c r="C257" i="15"/>
  <c r="A257" i="15"/>
  <c r="H255" i="15"/>
  <c r="D255" i="15"/>
  <c r="C255" i="15"/>
  <c r="A255" i="15"/>
  <c r="C253" i="15"/>
  <c r="C252" i="15"/>
  <c r="B229" i="15"/>
  <c r="H252" i="15"/>
  <c r="H253" i="15"/>
  <c r="A252" i="15"/>
  <c r="A253" i="15"/>
  <c r="H221" i="15"/>
  <c r="D221" i="15"/>
  <c r="C221" i="15"/>
  <c r="A221" i="15"/>
  <c r="H220" i="15"/>
  <c r="D220" i="15"/>
  <c r="C220" i="15"/>
  <c r="A220" i="15"/>
  <c r="H219" i="15"/>
  <c r="D219" i="15"/>
  <c r="C219" i="15"/>
  <c r="A219" i="15"/>
  <c r="H218" i="15"/>
  <c r="D218" i="15"/>
  <c r="C218" i="15"/>
  <c r="A218" i="15"/>
  <c r="H216" i="15"/>
  <c r="D216" i="15"/>
  <c r="C216" i="15"/>
  <c r="A216" i="15"/>
  <c r="C214" i="15"/>
  <c r="C213" i="15"/>
  <c r="B190" i="15"/>
  <c r="H213" i="15"/>
  <c r="H214" i="15"/>
  <c r="H37" i="15"/>
  <c r="C37" i="15"/>
  <c r="A37" i="15"/>
  <c r="H36" i="15"/>
  <c r="C36" i="15"/>
  <c r="A36" i="15"/>
  <c r="H35" i="15"/>
  <c r="C35" i="15"/>
  <c r="A35" i="15"/>
  <c r="C34" i="15"/>
  <c r="A34" i="15"/>
  <c r="H33" i="15"/>
  <c r="D33" i="15"/>
  <c r="C33" i="15"/>
  <c r="B7" i="15"/>
  <c r="A33" i="15"/>
  <c r="H698" i="14"/>
  <c r="D698" i="14"/>
  <c r="C698" i="14"/>
  <c r="A698" i="14"/>
  <c r="H697" i="14"/>
  <c r="D697" i="14"/>
  <c r="C697" i="14"/>
  <c r="A697" i="14"/>
  <c r="H696" i="14"/>
  <c r="D696" i="14"/>
  <c r="C696" i="14"/>
  <c r="A696" i="14"/>
  <c r="E664" i="14"/>
  <c r="D664" i="14"/>
  <c r="A664" i="14"/>
  <c r="E663" i="14"/>
  <c r="D663" i="14"/>
  <c r="A663" i="14"/>
  <c r="E662" i="14"/>
  <c r="D662" i="14"/>
  <c r="A662" i="14"/>
  <c r="E661" i="14"/>
  <c r="D661" i="14"/>
  <c r="A661" i="14"/>
  <c r="E660" i="14"/>
  <c r="D660" i="14"/>
  <c r="A660" i="14"/>
  <c r="E659" i="14"/>
  <c r="D659" i="14"/>
  <c r="A659" i="14"/>
  <c r="E658" i="14"/>
  <c r="D658" i="14"/>
  <c r="A658" i="14"/>
  <c r="E657" i="14"/>
  <c r="D657" i="14"/>
  <c r="A657" i="14"/>
  <c r="E655" i="14"/>
  <c r="D655" i="14"/>
  <c r="A655" i="14"/>
  <c r="H653" i="14"/>
  <c r="D653" i="14"/>
  <c r="C653" i="14"/>
  <c r="A653" i="14"/>
  <c r="H652" i="14"/>
  <c r="D652" i="14"/>
  <c r="C652" i="14"/>
  <c r="A652" i="14"/>
  <c r="C650" i="14"/>
  <c r="C649" i="14"/>
  <c r="B628" i="14"/>
  <c r="H649" i="14"/>
  <c r="H650" i="14"/>
  <c r="B627" i="14"/>
  <c r="B694" i="14"/>
  <c r="B622" i="14"/>
  <c r="A649" i="14"/>
  <c r="A650" i="14"/>
  <c r="H620" i="14"/>
  <c r="D620" i="14"/>
  <c r="C620" i="14"/>
  <c r="A620" i="14"/>
  <c r="H619" i="14"/>
  <c r="D619" i="14"/>
  <c r="C619" i="14"/>
  <c r="A619" i="14"/>
  <c r="H618" i="14"/>
  <c r="D618" i="14"/>
  <c r="C618" i="14"/>
  <c r="A618" i="14"/>
  <c r="E586" i="14"/>
  <c r="D586" i="14"/>
  <c r="A586" i="14"/>
  <c r="E585" i="14"/>
  <c r="D585" i="14"/>
  <c r="A585" i="14"/>
  <c r="E584" i="14"/>
  <c r="D584" i="14"/>
  <c r="A584" i="14"/>
  <c r="E583" i="14"/>
  <c r="D583" i="14"/>
  <c r="A583" i="14"/>
  <c r="E582" i="14"/>
  <c r="D582" i="14"/>
  <c r="A582" i="14"/>
  <c r="E581" i="14"/>
  <c r="D581" i="14"/>
  <c r="A581" i="14"/>
  <c r="E580" i="14"/>
  <c r="D580" i="14"/>
  <c r="A580" i="14"/>
  <c r="E579" i="14"/>
  <c r="D579" i="14"/>
  <c r="A579" i="14"/>
  <c r="E577" i="14"/>
  <c r="D577" i="14"/>
  <c r="A577" i="14"/>
  <c r="H575" i="14"/>
  <c r="D575" i="14"/>
  <c r="C575" i="14"/>
  <c r="A575" i="14"/>
  <c r="H574" i="14"/>
  <c r="D574" i="14"/>
  <c r="C574" i="14"/>
  <c r="A574" i="14"/>
  <c r="C572" i="14"/>
  <c r="C571" i="14"/>
  <c r="B550" i="14"/>
  <c r="H571" i="14"/>
  <c r="H572" i="14"/>
  <c r="B549" i="14"/>
  <c r="B578" i="14"/>
  <c r="B544" i="14"/>
  <c r="A571" i="14"/>
  <c r="A572" i="14"/>
  <c r="H542" i="14"/>
  <c r="D542" i="14"/>
  <c r="C542" i="14"/>
  <c r="A542" i="14"/>
  <c r="H541" i="14"/>
  <c r="D541" i="14"/>
  <c r="C541" i="14"/>
  <c r="A541" i="14"/>
  <c r="H540" i="14"/>
  <c r="D540" i="14"/>
  <c r="C540" i="14"/>
  <c r="A540" i="14"/>
  <c r="E508" i="14"/>
  <c r="D508" i="14"/>
  <c r="A508" i="14"/>
  <c r="E507" i="14"/>
  <c r="D507" i="14"/>
  <c r="A507" i="14"/>
  <c r="E506" i="14"/>
  <c r="D506" i="14"/>
  <c r="A506" i="14"/>
  <c r="E505" i="14"/>
  <c r="D505" i="14"/>
  <c r="A505" i="14"/>
  <c r="E504" i="14"/>
  <c r="D504" i="14"/>
  <c r="A504" i="14"/>
  <c r="E503" i="14"/>
  <c r="D503" i="14"/>
  <c r="A503" i="14"/>
  <c r="E502" i="14"/>
  <c r="D502" i="14"/>
  <c r="A502" i="14"/>
  <c r="E501" i="14"/>
  <c r="D501" i="14"/>
  <c r="A501" i="14"/>
  <c r="E499" i="14"/>
  <c r="D499" i="14"/>
  <c r="A499" i="14"/>
  <c r="H497" i="14"/>
  <c r="D497" i="14"/>
  <c r="C497" i="14"/>
  <c r="A497" i="14"/>
  <c r="H496" i="14"/>
  <c r="D496" i="14"/>
  <c r="C496" i="14"/>
  <c r="A496" i="14"/>
  <c r="C494" i="14"/>
  <c r="C493" i="14"/>
  <c r="B472" i="14"/>
  <c r="H493" i="14"/>
  <c r="H494" i="14"/>
  <c r="B471" i="14"/>
  <c r="B500" i="14"/>
  <c r="B466" i="14"/>
  <c r="A493" i="14"/>
  <c r="A494" i="14"/>
  <c r="H464" i="14"/>
  <c r="D464" i="14"/>
  <c r="C464" i="14"/>
  <c r="A464" i="14"/>
  <c r="H463" i="14"/>
  <c r="D463" i="14"/>
  <c r="C463" i="14"/>
  <c r="A463" i="14"/>
  <c r="H462" i="14"/>
  <c r="D462" i="14"/>
  <c r="C462" i="14"/>
  <c r="A462" i="14"/>
  <c r="E430" i="14"/>
  <c r="D430" i="14"/>
  <c r="A430" i="14"/>
  <c r="E429" i="14"/>
  <c r="D429" i="14"/>
  <c r="A429" i="14"/>
  <c r="E428" i="14"/>
  <c r="D428" i="14"/>
  <c r="A428" i="14"/>
  <c r="E427" i="14"/>
  <c r="D427" i="14"/>
  <c r="A427" i="14"/>
  <c r="E426" i="14"/>
  <c r="D426" i="14"/>
  <c r="A426" i="14"/>
  <c r="E425" i="14"/>
  <c r="D425" i="14"/>
  <c r="A425" i="14"/>
  <c r="E424" i="14"/>
  <c r="D424" i="14"/>
  <c r="A424" i="14"/>
  <c r="E423" i="14"/>
  <c r="D423" i="14"/>
  <c r="A423" i="14"/>
  <c r="E421" i="14"/>
  <c r="D421" i="14"/>
  <c r="A421" i="14"/>
  <c r="H419" i="14"/>
  <c r="D419" i="14"/>
  <c r="C419" i="14"/>
  <c r="A419" i="14"/>
  <c r="H418" i="14"/>
  <c r="D418" i="14"/>
  <c r="C418" i="14"/>
  <c r="A418" i="14"/>
  <c r="C416" i="14"/>
  <c r="C415" i="14"/>
  <c r="B394" i="14"/>
  <c r="H415" i="14"/>
  <c r="H416" i="14"/>
  <c r="B393" i="14"/>
  <c r="B422" i="14"/>
  <c r="B388" i="14"/>
  <c r="A415" i="14"/>
  <c r="A416" i="14"/>
  <c r="H386" i="14"/>
  <c r="D386" i="14"/>
  <c r="C386" i="14"/>
  <c r="A386" i="14"/>
  <c r="H385" i="14"/>
  <c r="D385" i="14"/>
  <c r="C385" i="14"/>
  <c r="A385" i="14"/>
  <c r="H384" i="14"/>
  <c r="D384" i="14"/>
  <c r="C384" i="14"/>
  <c r="A384" i="14"/>
  <c r="E352" i="14"/>
  <c r="D352" i="14"/>
  <c r="A352" i="14"/>
  <c r="E351" i="14"/>
  <c r="D351" i="14"/>
  <c r="A351" i="14"/>
  <c r="E350" i="14"/>
  <c r="D350" i="14"/>
  <c r="A350" i="14"/>
  <c r="E349" i="14"/>
  <c r="D349" i="14"/>
  <c r="A349" i="14"/>
  <c r="E348" i="14"/>
  <c r="D348" i="14"/>
  <c r="A348" i="14"/>
  <c r="E347" i="14"/>
  <c r="D347" i="14"/>
  <c r="A347" i="14"/>
  <c r="E346" i="14"/>
  <c r="D346" i="14"/>
  <c r="A346" i="14"/>
  <c r="E345" i="14"/>
  <c r="D345" i="14"/>
  <c r="A345" i="14"/>
  <c r="E343" i="14"/>
  <c r="D343" i="14"/>
  <c r="A343" i="14"/>
  <c r="H341" i="14"/>
  <c r="D341" i="14"/>
  <c r="C341" i="14"/>
  <c r="A341" i="14"/>
  <c r="H340" i="14"/>
  <c r="D340" i="14"/>
  <c r="C340" i="14"/>
  <c r="A340" i="14"/>
  <c r="C338" i="14"/>
  <c r="C337" i="14"/>
  <c r="B316" i="14"/>
  <c r="H337" i="14"/>
  <c r="H338" i="14"/>
  <c r="B315" i="14"/>
  <c r="B310" i="14"/>
  <c r="A337" i="14"/>
  <c r="A338" i="14"/>
  <c r="H308" i="14"/>
  <c r="D308" i="14"/>
  <c r="C308" i="14"/>
  <c r="A308" i="14"/>
  <c r="H307" i="14"/>
  <c r="D307" i="14"/>
  <c r="C307" i="14"/>
  <c r="A307" i="14"/>
  <c r="H306" i="14"/>
  <c r="D306" i="14"/>
  <c r="C306" i="14"/>
  <c r="A306" i="14"/>
  <c r="E274" i="14"/>
  <c r="D274" i="14"/>
  <c r="A274" i="14"/>
  <c r="E273" i="14"/>
  <c r="D273" i="14"/>
  <c r="A273" i="14"/>
  <c r="E272" i="14"/>
  <c r="D272" i="14"/>
  <c r="A272" i="14"/>
  <c r="E271" i="14"/>
  <c r="D271" i="14"/>
  <c r="A271" i="14"/>
  <c r="E270" i="14"/>
  <c r="D270" i="14"/>
  <c r="A270" i="14"/>
  <c r="E269" i="14"/>
  <c r="D269" i="14"/>
  <c r="A269" i="14"/>
  <c r="E268" i="14"/>
  <c r="D268" i="14"/>
  <c r="A268" i="14"/>
  <c r="E267" i="14"/>
  <c r="D267" i="14"/>
  <c r="A267" i="14"/>
  <c r="E265" i="14"/>
  <c r="D265" i="14"/>
  <c r="A265" i="14"/>
  <c r="H263" i="14"/>
  <c r="D263" i="14"/>
  <c r="C263" i="14"/>
  <c r="A263" i="14"/>
  <c r="H262" i="14"/>
  <c r="D262" i="14"/>
  <c r="C262" i="14"/>
  <c r="A262" i="14"/>
  <c r="C260" i="14"/>
  <c r="C259" i="14"/>
  <c r="B238" i="14"/>
  <c r="H259" i="14"/>
  <c r="H260" i="14"/>
  <c r="B237" i="14"/>
  <c r="B266" i="14"/>
  <c r="B232" i="14"/>
  <c r="A259" i="14"/>
  <c r="A260" i="14"/>
  <c r="H227" i="14"/>
  <c r="D227" i="14"/>
  <c r="C227" i="14"/>
  <c r="A227" i="14"/>
  <c r="H225" i="14"/>
  <c r="D225" i="14"/>
  <c r="C225" i="14"/>
  <c r="A225" i="14"/>
  <c r="H224" i="14"/>
  <c r="D224" i="14"/>
  <c r="C224" i="14"/>
  <c r="A224" i="14"/>
  <c r="H223" i="14"/>
  <c r="D223" i="14"/>
  <c r="C223" i="14"/>
  <c r="B199" i="14"/>
  <c r="B198" i="14"/>
  <c r="B193" i="14"/>
  <c r="A223" i="14"/>
  <c r="H188" i="14"/>
  <c r="D188" i="14"/>
  <c r="C188" i="14"/>
  <c r="A188" i="14"/>
  <c r="H186" i="14"/>
  <c r="D186" i="14"/>
  <c r="C186" i="14"/>
  <c r="A186" i="14"/>
  <c r="H185" i="14"/>
  <c r="D185" i="14"/>
  <c r="C185" i="14"/>
  <c r="A185" i="14"/>
  <c r="H184" i="14"/>
  <c r="D184" i="14"/>
  <c r="C184" i="14"/>
  <c r="B160" i="14"/>
  <c r="B159" i="14"/>
  <c r="B165" i="14"/>
  <c r="B154" i="14"/>
  <c r="A184" i="14"/>
  <c r="H149" i="14"/>
  <c r="D149" i="14"/>
  <c r="C149" i="14"/>
  <c r="A149" i="14"/>
  <c r="H147" i="14"/>
  <c r="D147" i="14"/>
  <c r="C147" i="14"/>
  <c r="A147" i="14"/>
  <c r="H146" i="14"/>
  <c r="D146" i="14"/>
  <c r="C146" i="14"/>
  <c r="A146" i="14"/>
  <c r="H145" i="14"/>
  <c r="D145" i="14"/>
  <c r="C145" i="14"/>
  <c r="B121" i="14"/>
  <c r="B120" i="14"/>
  <c r="B115" i="14"/>
  <c r="A145" i="14"/>
  <c r="H110" i="14"/>
  <c r="D110" i="14"/>
  <c r="C110" i="14"/>
  <c r="A110" i="14"/>
  <c r="H109" i="14"/>
  <c r="D109" i="14"/>
  <c r="C109" i="14"/>
  <c r="A109" i="14"/>
  <c r="H108" i="14"/>
  <c r="D108" i="14"/>
  <c r="C108" i="14"/>
  <c r="A108" i="14"/>
  <c r="H107" i="14"/>
  <c r="D107" i="14"/>
  <c r="C107" i="14"/>
  <c r="B83" i="14"/>
  <c r="B82" i="14"/>
  <c r="B89" i="14"/>
  <c r="B77" i="14"/>
  <c r="A107" i="14"/>
  <c r="H72" i="14"/>
  <c r="D72" i="14"/>
  <c r="C72" i="14"/>
  <c r="A72" i="14"/>
  <c r="H71" i="14"/>
  <c r="D71" i="14"/>
  <c r="C71" i="14"/>
  <c r="A71" i="14"/>
  <c r="H70" i="14"/>
  <c r="D70" i="14"/>
  <c r="C70" i="14"/>
  <c r="A70" i="14"/>
  <c r="H69" i="14"/>
  <c r="D69" i="14"/>
  <c r="C69" i="14"/>
  <c r="B45" i="14"/>
  <c r="B44" i="14"/>
  <c r="B53" i="14"/>
  <c r="B39" i="14"/>
  <c r="A69" i="14"/>
  <c r="H34" i="14"/>
  <c r="D34" i="14"/>
  <c r="C34" i="14"/>
  <c r="A34" i="14"/>
  <c r="H33" i="14"/>
  <c r="D33" i="14"/>
  <c r="C33" i="14"/>
  <c r="A33" i="14"/>
  <c r="H32" i="14"/>
  <c r="C32" i="14"/>
  <c r="A32" i="14"/>
  <c r="H31" i="14"/>
  <c r="D31" i="14"/>
  <c r="C31" i="14"/>
  <c r="B7" i="14"/>
  <c r="B6" i="14"/>
  <c r="B18" i="14"/>
  <c r="B1" i="14"/>
  <c r="A31" i="14"/>
  <c r="R138" i="7"/>
  <c r="R139" i="7"/>
  <c r="R140" i="7"/>
  <c r="R149" i="7"/>
  <c r="R150" i="7"/>
  <c r="R151" i="7"/>
  <c r="R152" i="7"/>
  <c r="R153" i="7"/>
  <c r="R154" i="7"/>
  <c r="R155" i="7"/>
  <c r="R156" i="7"/>
  <c r="R157" i="7"/>
  <c r="R158" i="7"/>
  <c r="R159" i="7"/>
  <c r="R160" i="7"/>
  <c r="R161" i="7"/>
  <c r="R162" i="7"/>
  <c r="R163" i="7"/>
  <c r="R164" i="7"/>
  <c r="R189" i="7"/>
  <c r="R190" i="7"/>
  <c r="R191" i="7"/>
  <c r="R192" i="7"/>
  <c r="R193" i="7"/>
  <c r="R194" i="7"/>
  <c r="R195" i="7"/>
  <c r="R196" i="7"/>
  <c r="R197" i="7"/>
  <c r="R198" i="7"/>
  <c r="R205" i="7"/>
  <c r="R206" i="7"/>
  <c r="R207" i="7"/>
  <c r="R208" i="7"/>
  <c r="R209" i="7"/>
  <c r="R210" i="7"/>
  <c r="R223" i="7"/>
  <c r="R224" i="7"/>
  <c r="R225" i="7"/>
  <c r="R226" i="7"/>
  <c r="R235" i="7"/>
  <c r="R236" i="7"/>
  <c r="R237" i="7"/>
  <c r="R238" i="7"/>
  <c r="R239" i="7"/>
  <c r="R240" i="7"/>
  <c r="R241" i="7"/>
  <c r="R242" i="7"/>
  <c r="R243" i="7"/>
  <c r="R244" i="7"/>
  <c r="R245" i="7"/>
  <c r="R246" i="7"/>
  <c r="R247" i="7"/>
  <c r="R248" i="7"/>
  <c r="R249" i="7"/>
  <c r="R250" i="7"/>
  <c r="R251" i="7"/>
  <c r="R252" i="7"/>
  <c r="R253" i="7"/>
  <c r="R286" i="7"/>
  <c r="R287" i="7"/>
  <c r="R288" i="7"/>
  <c r="R289" i="7"/>
  <c r="R290" i="7"/>
  <c r="R291" i="7"/>
  <c r="R292" i="7"/>
  <c r="R293" i="7"/>
  <c r="R294" i="7"/>
  <c r="R295" i="7"/>
  <c r="R296" i="7"/>
  <c r="R297" i="7"/>
  <c r="R298" i="7"/>
  <c r="R299" i="7"/>
  <c r="R300" i="7"/>
  <c r="R137" i="7"/>
  <c r="F189" i="7"/>
  <c r="G189" i="7"/>
  <c r="F190" i="7"/>
  <c r="G190" i="7"/>
  <c r="F191" i="7"/>
  <c r="G191" i="7"/>
  <c r="F192" i="7"/>
  <c r="G192" i="7"/>
  <c r="F193" i="7"/>
  <c r="G193" i="7"/>
  <c r="F194" i="7"/>
  <c r="G194" i="7"/>
  <c r="F195" i="7"/>
  <c r="G195" i="7"/>
  <c r="F196" i="7"/>
  <c r="G196" i="7"/>
  <c r="F197" i="7"/>
  <c r="G197" i="7"/>
  <c r="F198" i="7"/>
  <c r="G198" i="7"/>
  <c r="F205" i="7"/>
  <c r="G205" i="7"/>
  <c r="F206" i="7"/>
  <c r="G206" i="7"/>
  <c r="F207" i="7"/>
  <c r="G207" i="7"/>
  <c r="F208" i="7"/>
  <c r="G208" i="7"/>
  <c r="F209" i="7"/>
  <c r="G209" i="7"/>
  <c r="F210" i="7"/>
  <c r="G210" i="7"/>
  <c r="F223" i="7"/>
  <c r="G223" i="7"/>
  <c r="F224" i="7"/>
  <c r="G224" i="7"/>
  <c r="F225" i="7"/>
  <c r="G225" i="7"/>
  <c r="F226" i="7"/>
  <c r="G226" i="7"/>
  <c r="F235" i="7"/>
  <c r="G235" i="7"/>
  <c r="F236" i="7"/>
  <c r="G236" i="7"/>
  <c r="F237" i="7"/>
  <c r="G237" i="7"/>
  <c r="F238" i="7"/>
  <c r="G238" i="7"/>
  <c r="F239" i="7"/>
  <c r="G239" i="7"/>
  <c r="F240" i="7"/>
  <c r="G240" i="7"/>
  <c r="F241" i="7"/>
  <c r="G241" i="7"/>
  <c r="F242" i="7"/>
  <c r="G242" i="7"/>
  <c r="F243" i="7"/>
  <c r="G243" i="7"/>
  <c r="F244" i="7"/>
  <c r="G244" i="7"/>
  <c r="F245" i="7"/>
  <c r="G245" i="7"/>
  <c r="F246" i="7"/>
  <c r="G246" i="7"/>
  <c r="F247" i="7"/>
  <c r="G247" i="7"/>
  <c r="F248" i="7"/>
  <c r="G248" i="7"/>
  <c r="F249" i="7"/>
  <c r="G249" i="7"/>
  <c r="F250" i="7"/>
  <c r="G250" i="7"/>
  <c r="F251" i="7"/>
  <c r="G251" i="7"/>
  <c r="F252" i="7"/>
  <c r="G252" i="7"/>
  <c r="F253" i="7"/>
  <c r="G253" i="7"/>
  <c r="F286" i="7"/>
  <c r="B84" i="33"/>
  <c r="G286" i="7"/>
  <c r="B85" i="33"/>
  <c r="F287" i="7"/>
  <c r="B130" i="33"/>
  <c r="G287" i="7"/>
  <c r="B131" i="33"/>
  <c r="F288" i="7"/>
  <c r="B176" i="33"/>
  <c r="G288" i="7"/>
  <c r="B177" i="33"/>
  <c r="F289" i="7"/>
  <c r="B37" i="35"/>
  <c r="G289" i="7"/>
  <c r="B38" i="35"/>
  <c r="F290" i="7"/>
  <c r="B83" i="35"/>
  <c r="G290" i="7"/>
  <c r="B84" i="35"/>
  <c r="F291" i="7"/>
  <c r="B129" i="35"/>
  <c r="G291" i="7"/>
  <c r="B130" i="35"/>
  <c r="F292" i="7"/>
  <c r="B175" i="35"/>
  <c r="G292" i="7"/>
  <c r="B176" i="35"/>
  <c r="F293" i="7"/>
  <c r="B37" i="37"/>
  <c r="G293" i="7"/>
  <c r="B38" i="37"/>
  <c r="F294" i="7"/>
  <c r="B83" i="37"/>
  <c r="G294" i="7"/>
  <c r="B84" i="37"/>
  <c r="F295" i="7"/>
  <c r="B129" i="37"/>
  <c r="G295" i="7"/>
  <c r="B130" i="37"/>
  <c r="F296" i="7"/>
  <c r="B175" i="37"/>
  <c r="G296" i="7"/>
  <c r="B176" i="37"/>
  <c r="F297" i="7"/>
  <c r="B37" i="39"/>
  <c r="G297" i="7"/>
  <c r="B38" i="39"/>
  <c r="F298" i="7"/>
  <c r="B83" i="39"/>
  <c r="G298" i="7"/>
  <c r="B84" i="39"/>
  <c r="F299" i="7"/>
  <c r="B129" i="39"/>
  <c r="G299" i="7"/>
  <c r="B130" i="39"/>
  <c r="F300" i="7"/>
  <c r="B175" i="39"/>
  <c r="G300" i="7"/>
  <c r="B176" i="39"/>
  <c r="F138" i="7"/>
  <c r="G138" i="7"/>
  <c r="F139" i="7"/>
  <c r="G139" i="7"/>
  <c r="B130" i="6"/>
  <c r="F140" i="7"/>
  <c r="G140" i="7"/>
  <c r="F149" i="7"/>
  <c r="G149" i="7"/>
  <c r="F150" i="7"/>
  <c r="G150" i="7"/>
  <c r="F151" i="7"/>
  <c r="G151" i="7"/>
  <c r="F152" i="7"/>
  <c r="G152" i="7"/>
  <c r="F153" i="7"/>
  <c r="G153" i="7"/>
  <c r="F154" i="7"/>
  <c r="G154" i="7"/>
  <c r="F155" i="7"/>
  <c r="G155" i="7"/>
  <c r="F156" i="7"/>
  <c r="B172" i="9"/>
  <c r="G156" i="7"/>
  <c r="F157" i="7"/>
  <c r="G157" i="7"/>
  <c r="F158" i="7"/>
  <c r="G158" i="7"/>
  <c r="F159" i="7"/>
  <c r="G159" i="7"/>
  <c r="F160" i="7"/>
  <c r="G160" i="7"/>
  <c r="F161" i="7"/>
  <c r="G161" i="7"/>
  <c r="F162" i="7"/>
  <c r="G162" i="7"/>
  <c r="F163" i="7"/>
  <c r="G163" i="7"/>
  <c r="F164" i="7"/>
  <c r="G164" i="7"/>
  <c r="G137" i="7"/>
  <c r="F137" i="7"/>
  <c r="S190" i="7"/>
  <c r="U190" i="7"/>
  <c r="V190" i="7"/>
  <c r="W190" i="7"/>
  <c r="X190" i="7"/>
  <c r="Y190" i="7"/>
  <c r="Z190" i="7"/>
  <c r="AA190" i="7"/>
  <c r="AB190" i="7"/>
  <c r="AC190" i="7"/>
  <c r="BJ190" i="7"/>
  <c r="BK190" i="7"/>
  <c r="BL190" i="7"/>
  <c r="S191" i="7"/>
  <c r="U191" i="7"/>
  <c r="V191" i="7"/>
  <c r="W191" i="7"/>
  <c r="X191" i="7"/>
  <c r="Y191" i="7"/>
  <c r="Z191" i="7"/>
  <c r="AA191" i="7"/>
  <c r="AB191" i="7"/>
  <c r="AC191" i="7"/>
  <c r="BJ191" i="7"/>
  <c r="BK191" i="7"/>
  <c r="BL191" i="7"/>
  <c r="S192" i="7"/>
  <c r="U192" i="7"/>
  <c r="V192" i="7"/>
  <c r="W192" i="7"/>
  <c r="X192" i="7"/>
  <c r="Y192" i="7"/>
  <c r="Z192" i="7"/>
  <c r="AA192" i="7"/>
  <c r="AB192" i="7"/>
  <c r="AC192" i="7"/>
  <c r="BJ192" i="7"/>
  <c r="BK192" i="7"/>
  <c r="BL192" i="7"/>
  <c r="BK189" i="7"/>
  <c r="BL189" i="7"/>
  <c r="BJ189" i="7"/>
  <c r="U189" i="7"/>
  <c r="V189" i="7"/>
  <c r="W189" i="7"/>
  <c r="X189" i="7"/>
  <c r="Y189" i="7"/>
  <c r="Z189" i="7"/>
  <c r="AA189" i="7"/>
  <c r="AB189" i="7"/>
  <c r="AC189" i="7"/>
  <c r="S189" i="7"/>
  <c r="O194" i="7"/>
  <c r="O195" i="7"/>
  <c r="O196" i="7"/>
  <c r="O197" i="7"/>
  <c r="O198" i="7"/>
  <c r="O205" i="7"/>
  <c r="O206" i="7"/>
  <c r="O207" i="7"/>
  <c r="O208" i="7"/>
  <c r="O209" i="7"/>
  <c r="B574" i="14"/>
  <c r="O210" i="7"/>
  <c r="O223" i="7"/>
  <c r="O224" i="7"/>
  <c r="O225" i="7"/>
  <c r="O226" i="7"/>
  <c r="B333" i="15"/>
  <c r="O235" i="7"/>
  <c r="O236" i="7"/>
  <c r="O237" i="7"/>
  <c r="O238" i="7"/>
  <c r="O239" i="7"/>
  <c r="O240" i="7"/>
  <c r="O241" i="7"/>
  <c r="O242" i="7"/>
  <c r="O243" i="7"/>
  <c r="O244" i="7"/>
  <c r="O245" i="7"/>
  <c r="O246" i="7"/>
  <c r="O247" i="7"/>
  <c r="B262" i="18"/>
  <c r="O248" i="7"/>
  <c r="O249" i="7"/>
  <c r="O250" i="7"/>
  <c r="O251" i="7"/>
  <c r="O252" i="7"/>
  <c r="B652" i="18"/>
  <c r="O253" i="7"/>
  <c r="O286" i="7"/>
  <c r="O287" i="7"/>
  <c r="O288" i="7"/>
  <c r="O289" i="7"/>
  <c r="O290" i="7"/>
  <c r="O291" i="7"/>
  <c r="O292" i="7"/>
  <c r="O293" i="7"/>
  <c r="O294" i="7"/>
  <c r="O295" i="7"/>
  <c r="O296" i="7"/>
  <c r="O297" i="7"/>
  <c r="O298" i="7"/>
  <c r="O299" i="7"/>
  <c r="O300" i="7"/>
  <c r="O193" i="7"/>
  <c r="O138" i="7"/>
  <c r="O139" i="7"/>
  <c r="O140" i="7"/>
  <c r="O149" i="7"/>
  <c r="O150" i="7"/>
  <c r="O151" i="7"/>
  <c r="O152" i="7"/>
  <c r="O153" i="7"/>
  <c r="O154" i="7"/>
  <c r="O155" i="7"/>
  <c r="O156" i="7"/>
  <c r="O157" i="7"/>
  <c r="O158" i="7"/>
  <c r="O159" i="7"/>
  <c r="O160" i="7"/>
  <c r="O161" i="7"/>
  <c r="O162" i="7"/>
  <c r="O163" i="7"/>
  <c r="O164" i="7"/>
  <c r="O137" i="7"/>
  <c r="M194" i="7"/>
  <c r="M195" i="7"/>
  <c r="M196" i="7"/>
  <c r="M197" i="7"/>
  <c r="M198" i="7"/>
  <c r="M205" i="7"/>
  <c r="M206" i="7"/>
  <c r="M207" i="7"/>
  <c r="M208" i="7"/>
  <c r="M209" i="7"/>
  <c r="M210" i="7"/>
  <c r="M223" i="7"/>
  <c r="M224" i="7"/>
  <c r="M225" i="7"/>
  <c r="M226" i="7"/>
  <c r="M235" i="7"/>
  <c r="M236" i="7"/>
  <c r="M237" i="7"/>
  <c r="M238" i="7"/>
  <c r="M239" i="7"/>
  <c r="M240" i="7"/>
  <c r="M241" i="7"/>
  <c r="M242" i="7"/>
  <c r="M243" i="7"/>
  <c r="M244" i="7"/>
  <c r="M245" i="7"/>
  <c r="M246" i="7"/>
  <c r="M247" i="7"/>
  <c r="M248" i="7"/>
  <c r="M249" i="7"/>
  <c r="M250" i="7"/>
  <c r="M251" i="7"/>
  <c r="M252" i="7"/>
  <c r="M253" i="7"/>
  <c r="M286" i="7"/>
  <c r="M287" i="7"/>
  <c r="M288" i="7"/>
  <c r="M289" i="7"/>
  <c r="M290" i="7"/>
  <c r="M291" i="7"/>
  <c r="M292" i="7"/>
  <c r="M293" i="7"/>
  <c r="M294" i="7"/>
  <c r="M295" i="7"/>
  <c r="M296" i="7"/>
  <c r="M297" i="7"/>
  <c r="M298" i="7"/>
  <c r="M299" i="7"/>
  <c r="M300" i="7"/>
  <c r="M193" i="7"/>
  <c r="M138" i="7"/>
  <c r="M139" i="7"/>
  <c r="M140" i="7"/>
  <c r="M149" i="7"/>
  <c r="M150" i="7"/>
  <c r="B210" i="8"/>
  <c r="M151" i="7"/>
  <c r="M152" i="7"/>
  <c r="M153" i="7"/>
  <c r="B215" i="9"/>
  <c r="M154" i="7"/>
  <c r="B253" i="9"/>
  <c r="M155" i="7"/>
  <c r="B291" i="9"/>
  <c r="M156" i="7"/>
  <c r="M157" i="7"/>
  <c r="B214" i="10"/>
  <c r="M158" i="7"/>
  <c r="B252" i="10"/>
  <c r="M159" i="7"/>
  <c r="M160" i="7"/>
  <c r="B328" i="10"/>
  <c r="M161" i="7"/>
  <c r="B214" i="11"/>
  <c r="M162" i="7"/>
  <c r="M163" i="7"/>
  <c r="M164" i="7"/>
  <c r="B328" i="11"/>
  <c r="M137" i="7"/>
  <c r="BJ138" i="7"/>
  <c r="BK138" i="7"/>
  <c r="BL138" i="7"/>
  <c r="BJ139" i="7"/>
  <c r="BK139" i="7"/>
  <c r="BL139" i="7"/>
  <c r="BJ140" i="7"/>
  <c r="BK140" i="7"/>
  <c r="BL140" i="7"/>
  <c r="BJ149" i="7"/>
  <c r="BK149" i="7"/>
  <c r="BL149" i="7"/>
  <c r="BJ150" i="7"/>
  <c r="BK150" i="7"/>
  <c r="BL150" i="7"/>
  <c r="BJ151" i="7"/>
  <c r="BK151" i="7"/>
  <c r="BL151" i="7"/>
  <c r="BJ152" i="7"/>
  <c r="BK152" i="7"/>
  <c r="BL152" i="7"/>
  <c r="BJ153" i="7"/>
  <c r="BK153" i="7"/>
  <c r="BL153" i="7"/>
  <c r="BJ154" i="7"/>
  <c r="BK154" i="7"/>
  <c r="BL154" i="7"/>
  <c r="BJ155" i="7"/>
  <c r="BK155" i="7"/>
  <c r="BL155" i="7"/>
  <c r="BJ156" i="7"/>
  <c r="BK156" i="7"/>
  <c r="BL156" i="7"/>
  <c r="BJ157" i="7"/>
  <c r="BK157" i="7"/>
  <c r="BL157" i="7"/>
  <c r="BJ158" i="7"/>
  <c r="BK158" i="7"/>
  <c r="BL158" i="7"/>
  <c r="BJ159" i="7"/>
  <c r="BK159" i="7"/>
  <c r="BL159" i="7"/>
  <c r="BJ160" i="7"/>
  <c r="BK160" i="7"/>
  <c r="BL160" i="7"/>
  <c r="BJ161" i="7"/>
  <c r="BK161" i="7"/>
  <c r="BL161" i="7"/>
  <c r="BJ162" i="7"/>
  <c r="BK162" i="7"/>
  <c r="BL162" i="7"/>
  <c r="BJ163" i="7"/>
  <c r="BK163" i="7"/>
  <c r="BL163" i="7"/>
  <c r="BJ164" i="7"/>
  <c r="BK164" i="7"/>
  <c r="BL164" i="7"/>
  <c r="BJ137" i="7"/>
  <c r="BK137" i="7"/>
  <c r="BL137" i="7"/>
  <c r="O189" i="7"/>
  <c r="O190" i="7"/>
  <c r="O191" i="7"/>
  <c r="O192" i="7"/>
  <c r="M189" i="7"/>
  <c r="M190" i="7"/>
  <c r="M191" i="7"/>
  <c r="M192" i="7"/>
  <c r="E192" i="7"/>
  <c r="E191" i="7"/>
  <c r="E190" i="7"/>
  <c r="E189" i="7"/>
  <c r="D252" i="7"/>
  <c r="D251" i="7"/>
  <c r="D250" i="7"/>
  <c r="D249" i="7"/>
  <c r="D248" i="7"/>
  <c r="D247" i="7"/>
  <c r="D246" i="7"/>
  <c r="D245" i="7"/>
  <c r="D244" i="7"/>
  <c r="D243" i="7"/>
  <c r="D242" i="7"/>
  <c r="D241" i="7"/>
  <c r="D240" i="7"/>
  <c r="D239" i="7"/>
  <c r="D238" i="7"/>
  <c r="D237" i="7"/>
  <c r="D236" i="7"/>
  <c r="D235" i="7"/>
  <c r="D210" i="7"/>
  <c r="D209" i="7"/>
  <c r="D208" i="7"/>
  <c r="D207" i="7"/>
  <c r="D206" i="7"/>
  <c r="D205" i="7"/>
  <c r="D198" i="7"/>
  <c r="D197" i="7"/>
  <c r="D196" i="7"/>
  <c r="D195" i="7"/>
  <c r="D194" i="7"/>
  <c r="D193" i="7"/>
  <c r="D192" i="7"/>
  <c r="D191" i="7"/>
  <c r="D190" i="7"/>
  <c r="B72" i="12"/>
  <c r="D189" i="7"/>
  <c r="D164" i="7"/>
  <c r="D163" i="7"/>
  <c r="D162" i="7"/>
  <c r="D161" i="7"/>
  <c r="D160" i="7"/>
  <c r="D159" i="7"/>
  <c r="D158" i="7"/>
  <c r="D157" i="7"/>
  <c r="D156" i="7"/>
  <c r="D155" i="7"/>
  <c r="D154" i="7"/>
  <c r="D153" i="7"/>
  <c r="D152" i="7"/>
  <c r="D151" i="7"/>
  <c r="D150" i="7"/>
  <c r="D149" i="7"/>
  <c r="D140" i="7"/>
  <c r="D139" i="7"/>
  <c r="D138" i="7"/>
  <c r="D137" i="7"/>
  <c r="B252" i="7"/>
  <c r="B251" i="7"/>
  <c r="B250" i="7"/>
  <c r="B249" i="7"/>
  <c r="B248" i="7"/>
  <c r="B247" i="7"/>
  <c r="B246" i="7"/>
  <c r="B245" i="7"/>
  <c r="B244" i="7"/>
  <c r="B243" i="7"/>
  <c r="B242" i="7"/>
  <c r="B241" i="7"/>
  <c r="B240" i="7"/>
  <c r="B239" i="7"/>
  <c r="B238" i="7"/>
  <c r="B237" i="7"/>
  <c r="B236" i="7"/>
  <c r="B235" i="7"/>
  <c r="B210" i="7"/>
  <c r="B224" i="14"/>
  <c r="B209" i="7"/>
  <c r="B208" i="7"/>
  <c r="B207" i="7"/>
  <c r="B206" i="7"/>
  <c r="B205" i="7"/>
  <c r="B198" i="7"/>
  <c r="B220" i="13"/>
  <c r="B197" i="7"/>
  <c r="B196" i="7"/>
  <c r="B195" i="7"/>
  <c r="B194" i="7"/>
  <c r="B193" i="7"/>
  <c r="B192" i="7"/>
  <c r="B191" i="7"/>
  <c r="B190" i="7"/>
  <c r="B189" i="7"/>
  <c r="B164" i="7"/>
  <c r="B169" i="11"/>
  <c r="B163" i="7"/>
  <c r="B124" i="11"/>
  <c r="B162" i="7"/>
  <c r="B79" i="11"/>
  <c r="B161" i="7"/>
  <c r="B34" i="11"/>
  <c r="B160" i="7"/>
  <c r="B169" i="10"/>
  <c r="B159" i="7"/>
  <c r="B124" i="10"/>
  <c r="B158" i="7"/>
  <c r="B79" i="10"/>
  <c r="B157" i="7"/>
  <c r="B34" i="10"/>
  <c r="B156" i="7"/>
  <c r="B169" i="9"/>
  <c r="B155" i="7"/>
  <c r="B124" i="9"/>
  <c r="B154" i="7"/>
  <c r="B153" i="7"/>
  <c r="B34" i="9"/>
  <c r="B152" i="7"/>
  <c r="B151" i="7"/>
  <c r="B150" i="7"/>
  <c r="B149" i="7"/>
  <c r="B140" i="7"/>
  <c r="B171" i="6"/>
  <c r="B139" i="7"/>
  <c r="B126" i="6"/>
  <c r="B138" i="7"/>
  <c r="B137" i="7"/>
  <c r="H687" i="13"/>
  <c r="D687" i="13"/>
  <c r="C687" i="13"/>
  <c r="A687" i="13"/>
  <c r="H686" i="13"/>
  <c r="D686" i="13"/>
  <c r="C686" i="13"/>
  <c r="A686" i="13"/>
  <c r="H685" i="13"/>
  <c r="D685" i="13"/>
  <c r="C685" i="13"/>
  <c r="A685" i="13"/>
  <c r="E653" i="13"/>
  <c r="D653" i="13"/>
  <c r="A653" i="13"/>
  <c r="E652" i="13"/>
  <c r="D652" i="13"/>
  <c r="A652" i="13"/>
  <c r="E651" i="13"/>
  <c r="D651" i="13"/>
  <c r="A651" i="13"/>
  <c r="E650" i="13"/>
  <c r="D650" i="13"/>
  <c r="A650" i="13"/>
  <c r="E649" i="13"/>
  <c r="D649" i="13"/>
  <c r="A649" i="13"/>
  <c r="E648" i="13"/>
  <c r="D648" i="13"/>
  <c r="A648" i="13"/>
  <c r="E647" i="13"/>
  <c r="D647" i="13"/>
  <c r="A647" i="13"/>
  <c r="E646" i="13"/>
  <c r="D646" i="13"/>
  <c r="A646" i="13"/>
  <c r="E645" i="13"/>
  <c r="D645" i="13"/>
  <c r="A645" i="13"/>
  <c r="H643" i="13"/>
  <c r="D643" i="13"/>
  <c r="C643" i="13"/>
  <c r="A643" i="13"/>
  <c r="H642" i="13"/>
  <c r="D642" i="13"/>
  <c r="C642" i="13"/>
  <c r="A642" i="13"/>
  <c r="C640" i="13"/>
  <c r="C639" i="13"/>
  <c r="B618" i="13"/>
  <c r="H639" i="13"/>
  <c r="H640" i="13"/>
  <c r="B617" i="13"/>
  <c r="B612" i="13"/>
  <c r="A639" i="13"/>
  <c r="A640" i="13"/>
  <c r="H610" i="13"/>
  <c r="D610" i="13"/>
  <c r="C610" i="13"/>
  <c r="A610" i="13"/>
  <c r="H609" i="13"/>
  <c r="D609" i="13"/>
  <c r="C609" i="13"/>
  <c r="A609" i="13"/>
  <c r="H608" i="13"/>
  <c r="D608" i="13"/>
  <c r="C608" i="13"/>
  <c r="A608" i="13"/>
  <c r="E576" i="13"/>
  <c r="D576" i="13"/>
  <c r="A576" i="13"/>
  <c r="E575" i="13"/>
  <c r="D575" i="13"/>
  <c r="A575" i="13"/>
  <c r="E574" i="13"/>
  <c r="D574" i="13"/>
  <c r="A574" i="13"/>
  <c r="E573" i="13"/>
  <c r="D573" i="13"/>
  <c r="A573" i="13"/>
  <c r="E572" i="13"/>
  <c r="D572" i="13"/>
  <c r="A572" i="13"/>
  <c r="E571" i="13"/>
  <c r="D571" i="13"/>
  <c r="A571" i="13"/>
  <c r="E570" i="13"/>
  <c r="D570" i="13"/>
  <c r="A570" i="13"/>
  <c r="E569" i="13"/>
  <c r="D569" i="13"/>
  <c r="A569" i="13"/>
  <c r="E568" i="13"/>
  <c r="D568" i="13"/>
  <c r="A568" i="13"/>
  <c r="H566" i="13"/>
  <c r="D566" i="13"/>
  <c r="C566" i="13"/>
  <c r="A566" i="13"/>
  <c r="H565" i="13"/>
  <c r="D565" i="13"/>
  <c r="C565" i="13"/>
  <c r="A565" i="13"/>
  <c r="C563" i="13"/>
  <c r="C562" i="13"/>
  <c r="B541" i="13"/>
  <c r="H562" i="13"/>
  <c r="H563" i="13"/>
  <c r="B540" i="13"/>
  <c r="B535" i="13"/>
  <c r="A562" i="13"/>
  <c r="A563" i="13"/>
  <c r="H533" i="13"/>
  <c r="D533" i="13"/>
  <c r="C533" i="13"/>
  <c r="A533" i="13"/>
  <c r="H532" i="13"/>
  <c r="D532" i="13"/>
  <c r="C532" i="13"/>
  <c r="A532" i="13"/>
  <c r="H531" i="13"/>
  <c r="D531" i="13"/>
  <c r="C531" i="13"/>
  <c r="A531" i="13"/>
  <c r="E499" i="13"/>
  <c r="D499" i="13"/>
  <c r="A499" i="13"/>
  <c r="E498" i="13"/>
  <c r="D498" i="13"/>
  <c r="A498" i="13"/>
  <c r="E497" i="13"/>
  <c r="D497" i="13"/>
  <c r="A497" i="13"/>
  <c r="E496" i="13"/>
  <c r="D496" i="13"/>
  <c r="A496" i="13"/>
  <c r="E495" i="13"/>
  <c r="D495" i="13"/>
  <c r="A495" i="13"/>
  <c r="E494" i="13"/>
  <c r="D494" i="13"/>
  <c r="A494" i="13"/>
  <c r="E493" i="13"/>
  <c r="D493" i="13"/>
  <c r="A493" i="13"/>
  <c r="E492" i="13"/>
  <c r="D492" i="13"/>
  <c r="A492" i="13"/>
  <c r="E491" i="13"/>
  <c r="D491" i="13"/>
  <c r="A491" i="13"/>
  <c r="H489" i="13"/>
  <c r="D489" i="13"/>
  <c r="C489" i="13"/>
  <c r="A489" i="13"/>
  <c r="H488" i="13"/>
  <c r="D488" i="13"/>
  <c r="C488" i="13"/>
  <c r="A488" i="13"/>
  <c r="C486" i="13"/>
  <c r="C485" i="13"/>
  <c r="B464" i="13"/>
  <c r="H485" i="13"/>
  <c r="H486" i="13"/>
  <c r="B463" i="13"/>
  <c r="B458" i="13"/>
  <c r="A485" i="13"/>
  <c r="A486" i="13"/>
  <c r="H456" i="13"/>
  <c r="D456" i="13"/>
  <c r="C456" i="13"/>
  <c r="A456" i="13"/>
  <c r="H455" i="13"/>
  <c r="D455" i="13"/>
  <c r="C455" i="13"/>
  <c r="A455" i="13"/>
  <c r="H454" i="13"/>
  <c r="D454" i="13"/>
  <c r="C454" i="13"/>
  <c r="A454" i="13"/>
  <c r="E422" i="13"/>
  <c r="D422" i="13"/>
  <c r="A422" i="13"/>
  <c r="E421" i="13"/>
  <c r="D421" i="13"/>
  <c r="A421" i="13"/>
  <c r="E420" i="13"/>
  <c r="D420" i="13"/>
  <c r="A420" i="13"/>
  <c r="E419" i="13"/>
  <c r="D419" i="13"/>
  <c r="A419" i="13"/>
  <c r="E418" i="13"/>
  <c r="D418" i="13"/>
  <c r="A418" i="13"/>
  <c r="E417" i="13"/>
  <c r="D417" i="13"/>
  <c r="A417" i="13"/>
  <c r="E416" i="13"/>
  <c r="D416" i="13"/>
  <c r="A416" i="13"/>
  <c r="E415" i="13"/>
  <c r="D415" i="13"/>
  <c r="A415" i="13"/>
  <c r="E414" i="13"/>
  <c r="D414" i="13"/>
  <c r="A414" i="13"/>
  <c r="H412" i="13"/>
  <c r="D412" i="13"/>
  <c r="C412" i="13"/>
  <c r="A412" i="13"/>
  <c r="H411" i="13"/>
  <c r="D411" i="13"/>
  <c r="C411" i="13"/>
  <c r="A411" i="13"/>
  <c r="C409" i="13"/>
  <c r="C408" i="13"/>
  <c r="B387" i="13"/>
  <c r="H408" i="13"/>
  <c r="H409" i="13"/>
  <c r="B386" i="13"/>
  <c r="B381" i="13"/>
  <c r="A408" i="13"/>
  <c r="A409" i="13"/>
  <c r="H379" i="13"/>
  <c r="D379" i="13"/>
  <c r="C379" i="13"/>
  <c r="A379" i="13"/>
  <c r="H378" i="13"/>
  <c r="D378" i="13"/>
  <c r="C378" i="13"/>
  <c r="A378" i="13"/>
  <c r="H377" i="13"/>
  <c r="D377" i="13"/>
  <c r="C377" i="13"/>
  <c r="A377" i="13"/>
  <c r="E345" i="13"/>
  <c r="D345" i="13"/>
  <c r="A345" i="13"/>
  <c r="E344" i="13"/>
  <c r="D344" i="13"/>
  <c r="A344" i="13"/>
  <c r="E343" i="13"/>
  <c r="D343" i="13"/>
  <c r="A343" i="13"/>
  <c r="E342" i="13"/>
  <c r="D342" i="13"/>
  <c r="A342" i="13"/>
  <c r="E341" i="13"/>
  <c r="D341" i="13"/>
  <c r="A341" i="13"/>
  <c r="E340" i="13"/>
  <c r="D340" i="13"/>
  <c r="A340" i="13"/>
  <c r="E339" i="13"/>
  <c r="D339" i="13"/>
  <c r="A339" i="13"/>
  <c r="E338" i="13"/>
  <c r="D338" i="13"/>
  <c r="A338" i="13"/>
  <c r="E337" i="13"/>
  <c r="D337" i="13"/>
  <c r="A337" i="13"/>
  <c r="H335" i="13"/>
  <c r="D335" i="13"/>
  <c r="C335" i="13"/>
  <c r="A335" i="13"/>
  <c r="H334" i="13"/>
  <c r="D334" i="13"/>
  <c r="C334" i="13"/>
  <c r="A334" i="13"/>
  <c r="C332" i="13"/>
  <c r="C331" i="13"/>
  <c r="B310" i="13"/>
  <c r="H331" i="13"/>
  <c r="H332" i="13"/>
  <c r="B309" i="13"/>
  <c r="B304" i="13"/>
  <c r="A331" i="13"/>
  <c r="A332" i="13"/>
  <c r="E268" i="13"/>
  <c r="E267" i="13"/>
  <c r="E266" i="13"/>
  <c r="E265" i="13"/>
  <c r="E264" i="13"/>
  <c r="E263" i="13"/>
  <c r="E262" i="13"/>
  <c r="E261" i="13"/>
  <c r="E260" i="13"/>
  <c r="H302" i="13"/>
  <c r="H301" i="13"/>
  <c r="H300" i="13"/>
  <c r="H258" i="13"/>
  <c r="H257" i="13"/>
  <c r="D302" i="13"/>
  <c r="D301" i="13"/>
  <c r="D300" i="13"/>
  <c r="D268" i="13"/>
  <c r="D267" i="13"/>
  <c r="D266" i="13"/>
  <c r="D265" i="13"/>
  <c r="D264" i="13"/>
  <c r="D263" i="13"/>
  <c r="D262" i="13"/>
  <c r="D261" i="13"/>
  <c r="D260" i="13"/>
  <c r="D258" i="13"/>
  <c r="C302" i="13"/>
  <c r="C301" i="13"/>
  <c r="C300" i="13"/>
  <c r="C258" i="13"/>
  <c r="A302" i="13"/>
  <c r="A301" i="13"/>
  <c r="A300" i="13"/>
  <c r="A268" i="13"/>
  <c r="A267" i="13"/>
  <c r="A266" i="13"/>
  <c r="A265" i="13"/>
  <c r="A264" i="13"/>
  <c r="A263" i="13"/>
  <c r="A262" i="13"/>
  <c r="A261" i="13"/>
  <c r="A260" i="13"/>
  <c r="A258" i="13"/>
  <c r="A257" i="13"/>
  <c r="C257" i="13"/>
  <c r="C255" i="13"/>
  <c r="C254" i="13"/>
  <c r="B233" i="13"/>
  <c r="H254" i="13"/>
  <c r="H255" i="13"/>
  <c r="B232" i="13"/>
  <c r="B227" i="13"/>
  <c r="A254" i="13"/>
  <c r="A255" i="13"/>
  <c r="H223" i="13"/>
  <c r="C223" i="13"/>
  <c r="A223" i="13"/>
  <c r="H221" i="13"/>
  <c r="C221" i="13"/>
  <c r="A221" i="13"/>
  <c r="H220" i="13"/>
  <c r="C220" i="13"/>
  <c r="A220" i="13"/>
  <c r="H219" i="13"/>
  <c r="D219" i="13"/>
  <c r="C219" i="13"/>
  <c r="B195" i="13"/>
  <c r="B194" i="13"/>
  <c r="B189" i="13"/>
  <c r="A219" i="13"/>
  <c r="H185" i="13"/>
  <c r="C185" i="13"/>
  <c r="A185" i="13"/>
  <c r="H183" i="13"/>
  <c r="C183" i="13"/>
  <c r="A183" i="13"/>
  <c r="H182" i="13"/>
  <c r="C182" i="13"/>
  <c r="A182" i="13"/>
  <c r="H181" i="13"/>
  <c r="D181" i="13"/>
  <c r="C181" i="13"/>
  <c r="B157" i="13"/>
  <c r="B156" i="13"/>
  <c r="B151" i="13"/>
  <c r="A181" i="13"/>
  <c r="H147" i="13"/>
  <c r="C147" i="13"/>
  <c r="A147" i="13"/>
  <c r="H145" i="13"/>
  <c r="C145" i="13"/>
  <c r="A145" i="13"/>
  <c r="H144" i="13"/>
  <c r="C144" i="13"/>
  <c r="A144" i="13"/>
  <c r="H143" i="13"/>
  <c r="D143" i="13"/>
  <c r="C143" i="13"/>
  <c r="B119" i="13"/>
  <c r="B118" i="13"/>
  <c r="B113" i="13"/>
  <c r="A143" i="13"/>
  <c r="H109" i="13"/>
  <c r="C109" i="13"/>
  <c r="A109" i="13"/>
  <c r="H107" i="13"/>
  <c r="C107" i="13"/>
  <c r="A107" i="13"/>
  <c r="H106" i="13"/>
  <c r="C106" i="13"/>
  <c r="A106" i="13"/>
  <c r="H105" i="13"/>
  <c r="D105" i="13"/>
  <c r="C105" i="13"/>
  <c r="B81" i="13"/>
  <c r="B80" i="13"/>
  <c r="B75" i="13"/>
  <c r="A105" i="13"/>
  <c r="H71" i="13"/>
  <c r="C71" i="13"/>
  <c r="A71" i="13"/>
  <c r="H70" i="13"/>
  <c r="C70" i="13"/>
  <c r="A70" i="13"/>
  <c r="H69" i="13"/>
  <c r="C69" i="13"/>
  <c r="A69" i="13"/>
  <c r="H34" i="13"/>
  <c r="H33" i="13"/>
  <c r="H32" i="13"/>
  <c r="A34" i="13"/>
  <c r="A33" i="13"/>
  <c r="A32" i="13"/>
  <c r="C34" i="13"/>
  <c r="C33" i="13"/>
  <c r="C32" i="13"/>
  <c r="H68" i="13"/>
  <c r="C68" i="13"/>
  <c r="B44" i="13"/>
  <c r="B43" i="13"/>
  <c r="B38" i="13"/>
  <c r="A68" i="13"/>
  <c r="H31" i="13"/>
  <c r="D31" i="13"/>
  <c r="C31" i="13"/>
  <c r="B7" i="13"/>
  <c r="B6" i="13"/>
  <c r="B1" i="13"/>
  <c r="A31" i="13"/>
  <c r="H317" i="12"/>
  <c r="D317" i="12"/>
  <c r="C317" i="12"/>
  <c r="A317" i="12"/>
  <c r="H315" i="12"/>
  <c r="D315" i="12"/>
  <c r="C315" i="12"/>
  <c r="A315" i="12"/>
  <c r="H274" i="12"/>
  <c r="D274" i="12"/>
  <c r="C274" i="12"/>
  <c r="A274" i="12"/>
  <c r="H272" i="12"/>
  <c r="D272" i="12"/>
  <c r="C272" i="12"/>
  <c r="A272" i="12"/>
  <c r="H231" i="12"/>
  <c r="D231" i="12"/>
  <c r="C231" i="12"/>
  <c r="A231" i="12"/>
  <c r="H229" i="12"/>
  <c r="D229" i="12"/>
  <c r="C229" i="12"/>
  <c r="A229" i="12"/>
  <c r="C188" i="12"/>
  <c r="C186" i="12"/>
  <c r="D188" i="12"/>
  <c r="D186" i="12"/>
  <c r="H188" i="12"/>
  <c r="H186" i="12"/>
  <c r="A188" i="12"/>
  <c r="A186" i="12"/>
  <c r="B163" i="12"/>
  <c r="H184" i="12"/>
  <c r="H185" i="12"/>
  <c r="D227" i="12"/>
  <c r="D270" i="12"/>
  <c r="D313" i="12"/>
  <c r="D184" i="12"/>
  <c r="H36" i="12"/>
  <c r="C36" i="12"/>
  <c r="A36" i="12"/>
  <c r="B142" i="11"/>
  <c r="B97" i="11"/>
  <c r="B52" i="11"/>
  <c r="B7" i="11"/>
  <c r="B142" i="10"/>
  <c r="B97" i="10"/>
  <c r="B52" i="10"/>
  <c r="B7" i="10"/>
  <c r="B302" i="9"/>
  <c r="B264" i="9"/>
  <c r="H287" i="9"/>
  <c r="H288" i="9"/>
  <c r="B226" i="9"/>
  <c r="H249" i="9"/>
  <c r="H250" i="9"/>
  <c r="B188" i="9"/>
  <c r="H211" i="9"/>
  <c r="H212" i="9"/>
  <c r="B142" i="9"/>
  <c r="B97" i="9"/>
  <c r="B52" i="9"/>
  <c r="B7" i="9"/>
  <c r="B115" i="8"/>
  <c r="B79" i="8"/>
  <c r="B43" i="8"/>
  <c r="B7" i="8"/>
  <c r="B144" i="6"/>
  <c r="H170" i="6"/>
  <c r="B99" i="6"/>
  <c r="H125" i="6"/>
  <c r="B54" i="6"/>
  <c r="H80" i="6"/>
  <c r="B9" i="6"/>
  <c r="H35" i="6"/>
  <c r="B124" i="12"/>
  <c r="B85" i="12"/>
  <c r="B46" i="12"/>
  <c r="B7" i="12"/>
  <c r="C314" i="12"/>
  <c r="C313" i="12"/>
  <c r="B292" i="12"/>
  <c r="H313" i="12"/>
  <c r="H314" i="12"/>
  <c r="B291" i="12"/>
  <c r="B299" i="12"/>
  <c r="B286" i="12"/>
  <c r="A313" i="12"/>
  <c r="A314" i="12"/>
  <c r="C271" i="12"/>
  <c r="C270" i="12"/>
  <c r="B249" i="12"/>
  <c r="H270" i="12"/>
  <c r="H271" i="12"/>
  <c r="B248" i="12"/>
  <c r="B265" i="12"/>
  <c r="B243" i="12"/>
  <c r="A270" i="12"/>
  <c r="A271" i="12"/>
  <c r="C228" i="12"/>
  <c r="C227" i="12"/>
  <c r="B206" i="12"/>
  <c r="H227" i="12"/>
  <c r="H228" i="12"/>
  <c r="B205" i="12"/>
  <c r="B219" i="12"/>
  <c r="B200" i="12"/>
  <c r="A227" i="12"/>
  <c r="A228" i="12"/>
  <c r="C185" i="12"/>
  <c r="C184" i="12"/>
  <c r="B162" i="12"/>
  <c r="B157" i="12"/>
  <c r="A184" i="12"/>
  <c r="A185" i="12"/>
  <c r="H153" i="12"/>
  <c r="C153" i="12"/>
  <c r="A153" i="12"/>
  <c r="H151" i="12"/>
  <c r="C151" i="12"/>
  <c r="A151" i="12"/>
  <c r="H150" i="12"/>
  <c r="C150" i="12"/>
  <c r="A150" i="12"/>
  <c r="H149" i="12"/>
  <c r="C149" i="12"/>
  <c r="A149" i="12"/>
  <c r="H148" i="12"/>
  <c r="D148" i="12"/>
  <c r="C148" i="12"/>
  <c r="B123" i="12"/>
  <c r="B141" i="12"/>
  <c r="B118" i="12"/>
  <c r="A148" i="12"/>
  <c r="H114" i="12"/>
  <c r="C114" i="12"/>
  <c r="A114" i="12"/>
  <c r="H112" i="12"/>
  <c r="C112" i="12"/>
  <c r="A112" i="12"/>
  <c r="H111" i="12"/>
  <c r="C111" i="12"/>
  <c r="A111" i="12"/>
  <c r="H110" i="12"/>
  <c r="C110" i="12"/>
  <c r="A110" i="12"/>
  <c r="H109" i="12"/>
  <c r="D109" i="12"/>
  <c r="C109" i="12"/>
  <c r="B84" i="12"/>
  <c r="B102" i="12"/>
  <c r="B79" i="12"/>
  <c r="A109" i="12"/>
  <c r="H75" i="12"/>
  <c r="C75" i="12"/>
  <c r="A75" i="12"/>
  <c r="H73" i="12"/>
  <c r="C73" i="12"/>
  <c r="A73" i="12"/>
  <c r="H72" i="12"/>
  <c r="C72" i="12"/>
  <c r="A72" i="12"/>
  <c r="H71" i="12"/>
  <c r="C71" i="12"/>
  <c r="A71" i="12"/>
  <c r="H70" i="12"/>
  <c r="D70" i="12"/>
  <c r="C70" i="12"/>
  <c r="B45" i="12"/>
  <c r="B62" i="12"/>
  <c r="B40" i="12"/>
  <c r="A70" i="12"/>
  <c r="H34" i="12"/>
  <c r="C34" i="12"/>
  <c r="A34" i="12"/>
  <c r="H33" i="12"/>
  <c r="C33" i="12"/>
  <c r="A33" i="12"/>
  <c r="H32" i="12"/>
  <c r="C32" i="12"/>
  <c r="A32" i="12"/>
  <c r="H31" i="12"/>
  <c r="D31" i="12"/>
  <c r="C31" i="12"/>
  <c r="B6" i="12"/>
  <c r="B21" i="12"/>
  <c r="B1" i="12"/>
  <c r="A31" i="12"/>
  <c r="H331" i="11"/>
  <c r="D331" i="11"/>
  <c r="C331" i="11"/>
  <c r="A331" i="11"/>
  <c r="H330" i="11"/>
  <c r="D330" i="11"/>
  <c r="C330" i="11"/>
  <c r="A330" i="11"/>
  <c r="H329" i="11"/>
  <c r="D329" i="11"/>
  <c r="C329" i="11"/>
  <c r="A329" i="11"/>
  <c r="H328" i="11"/>
  <c r="D328" i="11"/>
  <c r="C328" i="11"/>
  <c r="A328" i="11"/>
  <c r="H327" i="11"/>
  <c r="D327" i="11"/>
  <c r="C327" i="11"/>
  <c r="A327" i="11"/>
  <c r="C325" i="11"/>
  <c r="C324" i="11"/>
  <c r="B301" i="11"/>
  <c r="H324" i="11"/>
  <c r="H325" i="11"/>
  <c r="A324" i="11"/>
  <c r="A325" i="11"/>
  <c r="H293" i="11"/>
  <c r="D293" i="11"/>
  <c r="C293" i="11"/>
  <c r="A293" i="11"/>
  <c r="H292" i="11"/>
  <c r="D292" i="11"/>
  <c r="C292" i="11"/>
  <c r="A292" i="11"/>
  <c r="H291" i="11"/>
  <c r="D291" i="11"/>
  <c r="C291" i="11"/>
  <c r="A291" i="11"/>
  <c r="H290" i="11"/>
  <c r="D290" i="11"/>
  <c r="C290" i="11"/>
  <c r="A290" i="11"/>
  <c r="H289" i="11"/>
  <c r="D289" i="11"/>
  <c r="C289" i="11"/>
  <c r="A289" i="11"/>
  <c r="C287" i="11"/>
  <c r="C286" i="11"/>
  <c r="B263" i="11"/>
  <c r="H286" i="11"/>
  <c r="H287" i="11"/>
  <c r="A286" i="11"/>
  <c r="A287" i="11"/>
  <c r="H255" i="11"/>
  <c r="D255" i="11"/>
  <c r="C255" i="11"/>
  <c r="A255" i="11"/>
  <c r="H254" i="11"/>
  <c r="D254" i="11"/>
  <c r="C254" i="11"/>
  <c r="A254" i="11"/>
  <c r="H253" i="11"/>
  <c r="D253" i="11"/>
  <c r="C253" i="11"/>
  <c r="A253" i="11"/>
  <c r="H252" i="11"/>
  <c r="D252" i="11"/>
  <c r="C252" i="11"/>
  <c r="A252" i="11"/>
  <c r="H251" i="11"/>
  <c r="D251" i="11"/>
  <c r="C251" i="11"/>
  <c r="A251" i="11"/>
  <c r="C249" i="11"/>
  <c r="C248" i="11"/>
  <c r="B225" i="11"/>
  <c r="H248" i="11"/>
  <c r="H249" i="11"/>
  <c r="A248" i="11"/>
  <c r="A249" i="11"/>
  <c r="H217" i="11"/>
  <c r="A217" i="11"/>
  <c r="H216" i="11"/>
  <c r="A216" i="11"/>
  <c r="H215" i="11"/>
  <c r="D215" i="11"/>
  <c r="C215" i="11"/>
  <c r="A215" i="11"/>
  <c r="H214" i="11"/>
  <c r="D214" i="11"/>
  <c r="C214" i="11"/>
  <c r="A214" i="11"/>
  <c r="H213" i="11"/>
  <c r="D213" i="11"/>
  <c r="C213" i="11"/>
  <c r="A213" i="11"/>
  <c r="C211" i="11"/>
  <c r="C210" i="11"/>
  <c r="B187" i="11"/>
  <c r="H210" i="11"/>
  <c r="H211" i="11"/>
  <c r="A210" i="11"/>
  <c r="A211" i="11"/>
  <c r="H177" i="11"/>
  <c r="C177" i="11"/>
  <c r="A177" i="11"/>
  <c r="H176" i="11"/>
  <c r="C176" i="11"/>
  <c r="A176" i="11"/>
  <c r="H175" i="11"/>
  <c r="C175" i="11"/>
  <c r="A175" i="11"/>
  <c r="H174" i="11"/>
  <c r="C174" i="11"/>
  <c r="A174" i="11"/>
  <c r="H173" i="11"/>
  <c r="C173" i="11"/>
  <c r="A173" i="11"/>
  <c r="H172" i="11"/>
  <c r="C172" i="11"/>
  <c r="A172" i="11"/>
  <c r="H170" i="11"/>
  <c r="C170" i="11"/>
  <c r="A170" i="11"/>
  <c r="H169" i="11"/>
  <c r="C169" i="11"/>
  <c r="A169" i="11"/>
  <c r="H168" i="11"/>
  <c r="D168" i="11"/>
  <c r="C168" i="11"/>
  <c r="A168" i="11"/>
  <c r="H132" i="11"/>
  <c r="C132" i="11"/>
  <c r="A132" i="11"/>
  <c r="H131" i="11"/>
  <c r="C131" i="11"/>
  <c r="A131" i="11"/>
  <c r="H130" i="11"/>
  <c r="C130" i="11"/>
  <c r="A130" i="11"/>
  <c r="H129" i="11"/>
  <c r="C129" i="11"/>
  <c r="A129" i="11"/>
  <c r="H128" i="11"/>
  <c r="C128" i="11"/>
  <c r="A128" i="11"/>
  <c r="H127" i="11"/>
  <c r="C127" i="11"/>
  <c r="A127" i="11"/>
  <c r="H125" i="11"/>
  <c r="C125" i="11"/>
  <c r="A125" i="11"/>
  <c r="H124" i="11"/>
  <c r="C124" i="11"/>
  <c r="A124" i="11"/>
  <c r="H123" i="11"/>
  <c r="D123" i="11"/>
  <c r="C123" i="11"/>
  <c r="A123" i="11"/>
  <c r="H87" i="11"/>
  <c r="C87" i="11"/>
  <c r="A87" i="11"/>
  <c r="H86" i="11"/>
  <c r="C86" i="11"/>
  <c r="A86" i="11"/>
  <c r="H85" i="11"/>
  <c r="C85" i="11"/>
  <c r="A85" i="11"/>
  <c r="H84" i="11"/>
  <c r="C84" i="11"/>
  <c r="A84" i="11"/>
  <c r="H83" i="11"/>
  <c r="C83" i="11"/>
  <c r="A83" i="11"/>
  <c r="H82" i="11"/>
  <c r="C82" i="11"/>
  <c r="A82" i="11"/>
  <c r="H80" i="11"/>
  <c r="C80" i="11"/>
  <c r="A80" i="11"/>
  <c r="H79" i="11"/>
  <c r="C79" i="11"/>
  <c r="A79" i="11"/>
  <c r="H78" i="11"/>
  <c r="D78" i="11"/>
  <c r="C78" i="11"/>
  <c r="A78" i="11"/>
  <c r="H42" i="11"/>
  <c r="C42" i="11"/>
  <c r="A42" i="11"/>
  <c r="H41" i="11"/>
  <c r="C41" i="11"/>
  <c r="A41" i="11"/>
  <c r="H40" i="11"/>
  <c r="C40" i="11"/>
  <c r="A40" i="11"/>
  <c r="H39" i="11"/>
  <c r="C39" i="11"/>
  <c r="A39" i="11"/>
  <c r="H38" i="11"/>
  <c r="C38" i="11"/>
  <c r="A38" i="11"/>
  <c r="H37" i="11"/>
  <c r="C37" i="11"/>
  <c r="A37" i="11"/>
  <c r="H35" i="11"/>
  <c r="C35" i="11"/>
  <c r="A35" i="11"/>
  <c r="H34" i="11"/>
  <c r="C34" i="11"/>
  <c r="A34" i="11"/>
  <c r="H33" i="11"/>
  <c r="D33" i="11"/>
  <c r="C33" i="11"/>
  <c r="A33" i="11"/>
  <c r="H331" i="10"/>
  <c r="D331" i="10"/>
  <c r="C331" i="10"/>
  <c r="A331" i="10"/>
  <c r="H330" i="10"/>
  <c r="D330" i="10"/>
  <c r="C330" i="10"/>
  <c r="A330" i="10"/>
  <c r="H329" i="10"/>
  <c r="D329" i="10"/>
  <c r="C329" i="10"/>
  <c r="A329" i="10"/>
  <c r="H328" i="10"/>
  <c r="D328" i="10"/>
  <c r="C328" i="10"/>
  <c r="A328" i="10"/>
  <c r="H327" i="10"/>
  <c r="D327" i="10"/>
  <c r="C327" i="10"/>
  <c r="A327" i="10"/>
  <c r="C325" i="10"/>
  <c r="C324" i="10"/>
  <c r="B301" i="10"/>
  <c r="H324" i="10"/>
  <c r="H325" i="10"/>
  <c r="A324" i="10"/>
  <c r="A325" i="10"/>
  <c r="H293" i="10"/>
  <c r="D293" i="10"/>
  <c r="C293" i="10"/>
  <c r="A293" i="10"/>
  <c r="H292" i="10"/>
  <c r="D292" i="10"/>
  <c r="C292" i="10"/>
  <c r="A292" i="10"/>
  <c r="H291" i="10"/>
  <c r="D291" i="10"/>
  <c r="C291" i="10"/>
  <c r="A291" i="10"/>
  <c r="H290" i="10"/>
  <c r="D290" i="10"/>
  <c r="C290" i="10"/>
  <c r="A290" i="10"/>
  <c r="H289" i="10"/>
  <c r="D289" i="10"/>
  <c r="C289" i="10"/>
  <c r="A289" i="10"/>
  <c r="C287" i="10"/>
  <c r="C286" i="10"/>
  <c r="B263" i="10"/>
  <c r="H286" i="10"/>
  <c r="H287" i="10"/>
  <c r="A286" i="10"/>
  <c r="A287" i="10"/>
  <c r="H255" i="10"/>
  <c r="D255" i="10"/>
  <c r="C255" i="10"/>
  <c r="A255" i="10"/>
  <c r="H254" i="10"/>
  <c r="D254" i="10"/>
  <c r="C254" i="10"/>
  <c r="A254" i="10"/>
  <c r="H253" i="10"/>
  <c r="D253" i="10"/>
  <c r="C253" i="10"/>
  <c r="A253" i="10"/>
  <c r="H252" i="10"/>
  <c r="D252" i="10"/>
  <c r="C252" i="10"/>
  <c r="A252" i="10"/>
  <c r="H251" i="10"/>
  <c r="D251" i="10"/>
  <c r="C251" i="10"/>
  <c r="A251" i="10"/>
  <c r="C249" i="10"/>
  <c r="C248" i="10"/>
  <c r="B225" i="10"/>
  <c r="H248" i="10"/>
  <c r="H249" i="10"/>
  <c r="A248" i="10"/>
  <c r="A249" i="10"/>
  <c r="H217" i="10"/>
  <c r="A217" i="10"/>
  <c r="H216" i="10"/>
  <c r="A216" i="10"/>
  <c r="H215" i="10"/>
  <c r="D215" i="10"/>
  <c r="C215" i="10"/>
  <c r="A215" i="10"/>
  <c r="H214" i="10"/>
  <c r="D214" i="10"/>
  <c r="C214" i="10"/>
  <c r="A214" i="10"/>
  <c r="H213" i="10"/>
  <c r="D213" i="10"/>
  <c r="C213" i="10"/>
  <c r="A213" i="10"/>
  <c r="C211" i="10"/>
  <c r="C210" i="10"/>
  <c r="B187" i="10"/>
  <c r="H210" i="10"/>
  <c r="H211" i="10"/>
  <c r="A210" i="10"/>
  <c r="A211" i="10"/>
  <c r="H177" i="10"/>
  <c r="C177" i="10"/>
  <c r="A177" i="10"/>
  <c r="H176" i="10"/>
  <c r="C176" i="10"/>
  <c r="A176" i="10"/>
  <c r="H175" i="10"/>
  <c r="C175" i="10"/>
  <c r="A175" i="10"/>
  <c r="H174" i="10"/>
  <c r="C174" i="10"/>
  <c r="A174" i="10"/>
  <c r="H173" i="10"/>
  <c r="C173" i="10"/>
  <c r="A173" i="10"/>
  <c r="H172" i="10"/>
  <c r="C172" i="10"/>
  <c r="A172" i="10"/>
  <c r="H170" i="10"/>
  <c r="C170" i="10"/>
  <c r="A170" i="10"/>
  <c r="H169" i="10"/>
  <c r="C169" i="10"/>
  <c r="A169" i="10"/>
  <c r="H168" i="10"/>
  <c r="D168" i="10"/>
  <c r="C168" i="10"/>
  <c r="A168" i="10"/>
  <c r="H132" i="10"/>
  <c r="C132" i="10"/>
  <c r="A132" i="10"/>
  <c r="H131" i="10"/>
  <c r="C131" i="10"/>
  <c r="A131" i="10"/>
  <c r="H130" i="10"/>
  <c r="C130" i="10"/>
  <c r="A130" i="10"/>
  <c r="H129" i="10"/>
  <c r="C129" i="10"/>
  <c r="A129" i="10"/>
  <c r="H128" i="10"/>
  <c r="C128" i="10"/>
  <c r="A128" i="10"/>
  <c r="H127" i="10"/>
  <c r="C127" i="10"/>
  <c r="A127" i="10"/>
  <c r="H125" i="10"/>
  <c r="C125" i="10"/>
  <c r="A125" i="10"/>
  <c r="H124" i="10"/>
  <c r="C124" i="10"/>
  <c r="A124" i="10"/>
  <c r="H123" i="10"/>
  <c r="D123" i="10"/>
  <c r="C123" i="10"/>
  <c r="A123" i="10"/>
  <c r="H87" i="10"/>
  <c r="C87" i="10"/>
  <c r="A87" i="10"/>
  <c r="H86" i="10"/>
  <c r="C86" i="10"/>
  <c r="A86" i="10"/>
  <c r="H85" i="10"/>
  <c r="C85" i="10"/>
  <c r="A85" i="10"/>
  <c r="H84" i="10"/>
  <c r="C84" i="10"/>
  <c r="A84" i="10"/>
  <c r="H83" i="10"/>
  <c r="C83" i="10"/>
  <c r="A83" i="10"/>
  <c r="H82" i="10"/>
  <c r="C82" i="10"/>
  <c r="A82" i="10"/>
  <c r="H80" i="10"/>
  <c r="C80" i="10"/>
  <c r="A80" i="10"/>
  <c r="H79" i="10"/>
  <c r="C79" i="10"/>
  <c r="A79" i="10"/>
  <c r="H78" i="10"/>
  <c r="D78" i="10"/>
  <c r="C78" i="10"/>
  <c r="A78" i="10"/>
  <c r="H42" i="10"/>
  <c r="C42" i="10"/>
  <c r="A42" i="10"/>
  <c r="H41" i="10"/>
  <c r="C41" i="10"/>
  <c r="A41" i="10"/>
  <c r="H40" i="10"/>
  <c r="C40" i="10"/>
  <c r="A40" i="10"/>
  <c r="H39" i="10"/>
  <c r="C39" i="10"/>
  <c r="A39" i="10"/>
  <c r="H38" i="10"/>
  <c r="C38" i="10"/>
  <c r="A38" i="10"/>
  <c r="H37" i="10"/>
  <c r="C37" i="10"/>
  <c r="A37" i="10"/>
  <c r="H35" i="10"/>
  <c r="C35" i="10"/>
  <c r="A35" i="10"/>
  <c r="H34" i="10"/>
  <c r="C34" i="10"/>
  <c r="A34" i="10"/>
  <c r="H33" i="10"/>
  <c r="D33" i="10"/>
  <c r="C33" i="10"/>
  <c r="A33" i="10"/>
  <c r="H329" i="9"/>
  <c r="D329" i="9"/>
  <c r="C329" i="9"/>
  <c r="A329" i="9"/>
  <c r="H328" i="9"/>
  <c r="D328" i="9"/>
  <c r="C328" i="9"/>
  <c r="A328" i="9"/>
  <c r="H291" i="9"/>
  <c r="D291" i="9"/>
  <c r="C291" i="9"/>
  <c r="A291" i="9"/>
  <c r="H290" i="9"/>
  <c r="D290" i="9"/>
  <c r="C290" i="9"/>
  <c r="A290" i="9"/>
  <c r="H253" i="9"/>
  <c r="D253" i="9"/>
  <c r="C253" i="9"/>
  <c r="A253" i="9"/>
  <c r="H252" i="9"/>
  <c r="D252" i="9"/>
  <c r="C252" i="9"/>
  <c r="A252" i="9"/>
  <c r="H280" i="8"/>
  <c r="D280" i="8"/>
  <c r="C280" i="8"/>
  <c r="A280" i="8"/>
  <c r="H245" i="8"/>
  <c r="D245" i="8"/>
  <c r="C245" i="8"/>
  <c r="A245" i="8"/>
  <c r="H210" i="8"/>
  <c r="D210" i="8"/>
  <c r="C210" i="8"/>
  <c r="A210" i="8"/>
  <c r="H325" i="6"/>
  <c r="D325" i="6"/>
  <c r="C325" i="6"/>
  <c r="A325" i="6"/>
  <c r="H288" i="6"/>
  <c r="D288" i="6"/>
  <c r="C288" i="6"/>
  <c r="A288" i="6"/>
  <c r="H251" i="6"/>
  <c r="D251" i="6"/>
  <c r="C251" i="6"/>
  <c r="A251" i="6"/>
  <c r="H177" i="9"/>
  <c r="C177" i="9"/>
  <c r="A177" i="9"/>
  <c r="H176" i="9"/>
  <c r="C176" i="9"/>
  <c r="A176" i="9"/>
  <c r="H175" i="9"/>
  <c r="C175" i="9"/>
  <c r="A175" i="9"/>
  <c r="H174" i="9"/>
  <c r="C174" i="9"/>
  <c r="A174" i="9"/>
  <c r="H173" i="9"/>
  <c r="C173" i="9"/>
  <c r="A173" i="9"/>
  <c r="H172" i="9"/>
  <c r="C172" i="9"/>
  <c r="A172" i="9"/>
  <c r="H170" i="9"/>
  <c r="C170" i="9"/>
  <c r="A170" i="9"/>
  <c r="H169" i="9"/>
  <c r="C169" i="9"/>
  <c r="A169" i="9"/>
  <c r="H168" i="9"/>
  <c r="D168" i="9"/>
  <c r="C168" i="9"/>
  <c r="A168" i="9"/>
  <c r="H132" i="9"/>
  <c r="C132" i="9"/>
  <c r="A132" i="9"/>
  <c r="H131" i="9"/>
  <c r="C131" i="9"/>
  <c r="A131" i="9"/>
  <c r="H130" i="9"/>
  <c r="C130" i="9"/>
  <c r="A130" i="9"/>
  <c r="H129" i="9"/>
  <c r="C129" i="9"/>
  <c r="A129" i="9"/>
  <c r="H128" i="9"/>
  <c r="C128" i="9"/>
  <c r="A128" i="9"/>
  <c r="H127" i="9"/>
  <c r="C127" i="9"/>
  <c r="A127" i="9"/>
  <c r="H125" i="9"/>
  <c r="C125" i="9"/>
  <c r="A125" i="9"/>
  <c r="H124" i="9"/>
  <c r="C124" i="9"/>
  <c r="A124" i="9"/>
  <c r="H123" i="9"/>
  <c r="D123" i="9"/>
  <c r="C123" i="9"/>
  <c r="A123" i="9"/>
  <c r="H87" i="9"/>
  <c r="C87" i="9"/>
  <c r="A87" i="9"/>
  <c r="H86" i="9"/>
  <c r="C86" i="9"/>
  <c r="A86" i="9"/>
  <c r="H85" i="9"/>
  <c r="C85" i="9"/>
  <c r="A85" i="9"/>
  <c r="H84" i="9"/>
  <c r="C84" i="9"/>
  <c r="A84" i="9"/>
  <c r="H83" i="9"/>
  <c r="C83" i="9"/>
  <c r="A83" i="9"/>
  <c r="H82" i="9"/>
  <c r="C82" i="9"/>
  <c r="A82" i="9"/>
  <c r="H80" i="9"/>
  <c r="C80" i="9"/>
  <c r="A80" i="9"/>
  <c r="H79" i="9"/>
  <c r="C79" i="9"/>
  <c r="A79" i="9"/>
  <c r="H78" i="9"/>
  <c r="D78" i="9"/>
  <c r="C78" i="9"/>
  <c r="A78" i="9"/>
  <c r="H37" i="9"/>
  <c r="H38" i="9"/>
  <c r="H39" i="9"/>
  <c r="H214" i="9"/>
  <c r="H215" i="9"/>
  <c r="H40" i="9"/>
  <c r="H41" i="9"/>
  <c r="H42" i="9"/>
  <c r="C37" i="9"/>
  <c r="C38" i="9"/>
  <c r="C39" i="9"/>
  <c r="C214" i="9"/>
  <c r="D214" i="9"/>
  <c r="C215" i="9"/>
  <c r="D215" i="9"/>
  <c r="C40" i="9"/>
  <c r="C41" i="9"/>
  <c r="C42" i="9"/>
  <c r="A37" i="9"/>
  <c r="A38" i="9"/>
  <c r="A39" i="9"/>
  <c r="A214" i="9"/>
  <c r="A215" i="9"/>
  <c r="A40" i="9"/>
  <c r="A41" i="9"/>
  <c r="A42" i="9"/>
  <c r="H332" i="9"/>
  <c r="D332" i="9"/>
  <c r="C332" i="9"/>
  <c r="A332" i="9"/>
  <c r="H331" i="9"/>
  <c r="D331" i="9"/>
  <c r="C331" i="9"/>
  <c r="A331" i="9"/>
  <c r="H330" i="9"/>
  <c r="D330" i="9"/>
  <c r="C330" i="9"/>
  <c r="A330" i="9"/>
  <c r="C326" i="9"/>
  <c r="C325" i="9"/>
  <c r="H325" i="9"/>
  <c r="H326" i="9"/>
  <c r="A325" i="9"/>
  <c r="A326" i="9"/>
  <c r="H294" i="9"/>
  <c r="D294" i="9"/>
  <c r="C294" i="9"/>
  <c r="A294" i="9"/>
  <c r="H293" i="9"/>
  <c r="D293" i="9"/>
  <c r="C293" i="9"/>
  <c r="A293" i="9"/>
  <c r="H292" i="9"/>
  <c r="D292" i="9"/>
  <c r="C292" i="9"/>
  <c r="A292" i="9"/>
  <c r="C288" i="9"/>
  <c r="C287" i="9"/>
  <c r="A287" i="9"/>
  <c r="A288" i="9"/>
  <c r="H256" i="9"/>
  <c r="D256" i="9"/>
  <c r="C256" i="9"/>
  <c r="A256" i="9"/>
  <c r="H255" i="9"/>
  <c r="D255" i="9"/>
  <c r="C255" i="9"/>
  <c r="A255" i="9"/>
  <c r="H254" i="9"/>
  <c r="D254" i="9"/>
  <c r="C254" i="9"/>
  <c r="A254" i="9"/>
  <c r="C250" i="9"/>
  <c r="C249" i="9"/>
  <c r="A249" i="9"/>
  <c r="A250" i="9"/>
  <c r="H218" i="9"/>
  <c r="A218" i="9"/>
  <c r="H217" i="9"/>
  <c r="A217" i="9"/>
  <c r="H216" i="9"/>
  <c r="D216" i="9"/>
  <c r="C216" i="9"/>
  <c r="A216" i="9"/>
  <c r="C212" i="9"/>
  <c r="C211" i="9"/>
  <c r="A211" i="9"/>
  <c r="A212" i="9"/>
  <c r="H35" i="9"/>
  <c r="C35" i="9"/>
  <c r="A35" i="9"/>
  <c r="H34" i="9"/>
  <c r="C34" i="9"/>
  <c r="A34" i="9"/>
  <c r="H33" i="9"/>
  <c r="D33" i="9"/>
  <c r="C33" i="9"/>
  <c r="A33" i="9"/>
  <c r="H283" i="8"/>
  <c r="D283" i="8"/>
  <c r="C283" i="8"/>
  <c r="A283" i="8"/>
  <c r="H282" i="8"/>
  <c r="D282" i="8"/>
  <c r="C282" i="8"/>
  <c r="A282" i="8"/>
  <c r="H281" i="8"/>
  <c r="D281" i="8"/>
  <c r="C281" i="8"/>
  <c r="A281" i="8"/>
  <c r="C278" i="8"/>
  <c r="C277" i="8"/>
  <c r="B256" i="8"/>
  <c r="H277" i="8"/>
  <c r="H278" i="8"/>
  <c r="B255" i="8"/>
  <c r="B250" i="8"/>
  <c r="A277" i="8"/>
  <c r="A278" i="8"/>
  <c r="H248" i="8"/>
  <c r="D248" i="8"/>
  <c r="C248" i="8"/>
  <c r="A248" i="8"/>
  <c r="H247" i="8"/>
  <c r="D247" i="8"/>
  <c r="C247" i="8"/>
  <c r="A247" i="8"/>
  <c r="H246" i="8"/>
  <c r="D246" i="8"/>
  <c r="C246" i="8"/>
  <c r="A246" i="8"/>
  <c r="C243" i="8"/>
  <c r="C242" i="8"/>
  <c r="B221" i="8"/>
  <c r="H242" i="8"/>
  <c r="H243" i="8"/>
  <c r="B220" i="8"/>
  <c r="B234" i="8"/>
  <c r="B215" i="8"/>
  <c r="A242" i="8"/>
  <c r="A243" i="8"/>
  <c r="D212" i="8"/>
  <c r="D213" i="8"/>
  <c r="C212" i="8"/>
  <c r="C213" i="8"/>
  <c r="H213" i="8"/>
  <c r="A213" i="8"/>
  <c r="H212" i="8"/>
  <c r="A212" i="8"/>
  <c r="H211" i="8"/>
  <c r="D211" i="8"/>
  <c r="C211" i="8"/>
  <c r="A211" i="8"/>
  <c r="C208" i="8"/>
  <c r="C207" i="8"/>
  <c r="B186" i="8"/>
  <c r="H207" i="8"/>
  <c r="H208" i="8"/>
  <c r="B185" i="8"/>
  <c r="B180" i="8"/>
  <c r="A207" i="8"/>
  <c r="A208" i="8"/>
  <c r="H178" i="8"/>
  <c r="H177" i="8"/>
  <c r="A177" i="8"/>
  <c r="A178" i="8"/>
  <c r="H176" i="8"/>
  <c r="D176" i="8"/>
  <c r="C176" i="8"/>
  <c r="A176" i="8"/>
  <c r="C173" i="8"/>
  <c r="C172" i="8"/>
  <c r="B151" i="8"/>
  <c r="H172" i="8"/>
  <c r="H173" i="8"/>
  <c r="B150" i="8"/>
  <c r="B145" i="8"/>
  <c r="A172" i="8"/>
  <c r="A173" i="8"/>
  <c r="H140" i="8"/>
  <c r="C140" i="8"/>
  <c r="A140" i="8"/>
  <c r="H139" i="8"/>
  <c r="D139" i="8"/>
  <c r="C139" i="8"/>
  <c r="B114" i="8"/>
  <c r="B125" i="8"/>
  <c r="B109" i="8"/>
  <c r="A139" i="8"/>
  <c r="H104" i="8"/>
  <c r="C104" i="8"/>
  <c r="A104" i="8"/>
  <c r="H103" i="8"/>
  <c r="D103" i="8"/>
  <c r="C103" i="8"/>
  <c r="B78" i="8"/>
  <c r="B73" i="8"/>
  <c r="A103" i="8"/>
  <c r="H68" i="8"/>
  <c r="C68" i="8"/>
  <c r="A68" i="8"/>
  <c r="H67" i="8"/>
  <c r="D67" i="8"/>
  <c r="C67" i="8"/>
  <c r="B42" i="8"/>
  <c r="B37" i="8"/>
  <c r="A67" i="8"/>
  <c r="H175" i="8"/>
  <c r="H32" i="8"/>
  <c r="A175" i="8"/>
  <c r="C175" i="8"/>
  <c r="D175" i="8"/>
  <c r="C32" i="8"/>
  <c r="A32" i="8"/>
  <c r="B1" i="8"/>
  <c r="A31" i="8"/>
  <c r="B6" i="8"/>
  <c r="H31" i="8"/>
  <c r="D31" i="8"/>
  <c r="C31" i="8"/>
  <c r="H329" i="6"/>
  <c r="D329" i="6"/>
  <c r="C329" i="6"/>
  <c r="A329" i="6"/>
  <c r="H328" i="6"/>
  <c r="D328" i="6"/>
  <c r="C328" i="6"/>
  <c r="A328" i="6"/>
  <c r="H327" i="6"/>
  <c r="D327" i="6"/>
  <c r="C327" i="6"/>
  <c r="A327" i="6"/>
  <c r="C324" i="6"/>
  <c r="C323" i="6"/>
  <c r="B300" i="6"/>
  <c r="H323" i="6"/>
  <c r="H324" i="6"/>
  <c r="A323" i="6"/>
  <c r="A324" i="6"/>
  <c r="H292" i="6"/>
  <c r="D292" i="6"/>
  <c r="C292" i="6"/>
  <c r="A292" i="6"/>
  <c r="H291" i="6"/>
  <c r="D291" i="6"/>
  <c r="C291" i="6"/>
  <c r="A291" i="6"/>
  <c r="H290" i="6"/>
  <c r="D290" i="6"/>
  <c r="C290" i="6"/>
  <c r="A290" i="6"/>
  <c r="C287" i="6"/>
  <c r="C286" i="6"/>
  <c r="B263" i="6"/>
  <c r="H286" i="6"/>
  <c r="H287" i="6"/>
  <c r="A286" i="6"/>
  <c r="A287" i="6"/>
  <c r="H255" i="6"/>
  <c r="D255" i="6"/>
  <c r="C255" i="6"/>
  <c r="A255" i="6"/>
  <c r="H254" i="6"/>
  <c r="D254" i="6"/>
  <c r="C254" i="6"/>
  <c r="A254" i="6"/>
  <c r="H253" i="6"/>
  <c r="D253" i="6"/>
  <c r="C253" i="6"/>
  <c r="A253" i="6"/>
  <c r="C250" i="6"/>
  <c r="C249" i="6"/>
  <c r="B226" i="6"/>
  <c r="H249" i="6"/>
  <c r="H250" i="6"/>
  <c r="B230" i="6"/>
  <c r="B250" i="6"/>
  <c r="A249" i="6"/>
  <c r="A250" i="6"/>
  <c r="H216" i="6"/>
  <c r="H217" i="6"/>
  <c r="H218" i="6"/>
  <c r="A216" i="6"/>
  <c r="C216" i="6"/>
  <c r="D216" i="6"/>
  <c r="A217" i="6"/>
  <c r="C217" i="6"/>
  <c r="D217" i="6"/>
  <c r="A218" i="6"/>
  <c r="C218" i="6"/>
  <c r="D218" i="6"/>
  <c r="C213" i="6"/>
  <c r="B189" i="6"/>
  <c r="H212" i="6"/>
  <c r="H213" i="6"/>
  <c r="A212" i="6"/>
  <c r="A213" i="6"/>
  <c r="C212" i="6"/>
  <c r="B208" i="6"/>
  <c r="H179" i="6"/>
  <c r="D179" i="6"/>
  <c r="C179" i="6"/>
  <c r="A179" i="6"/>
  <c r="H177" i="6"/>
  <c r="D177" i="6"/>
  <c r="C177" i="6"/>
  <c r="A177" i="6"/>
  <c r="H176" i="6"/>
  <c r="D176" i="6"/>
  <c r="C176" i="6"/>
  <c r="A176" i="6"/>
  <c r="H175" i="6"/>
  <c r="D175" i="6"/>
  <c r="C175" i="6"/>
  <c r="A175" i="6"/>
  <c r="H174" i="6"/>
  <c r="D174" i="6"/>
  <c r="C174" i="6"/>
  <c r="A174" i="6"/>
  <c r="H172" i="6"/>
  <c r="D172" i="6"/>
  <c r="C172" i="6"/>
  <c r="A172" i="6"/>
  <c r="H171" i="6"/>
  <c r="D171" i="6"/>
  <c r="C171" i="6"/>
  <c r="A171" i="6"/>
  <c r="D170" i="6"/>
  <c r="C170" i="6"/>
  <c r="A170" i="6"/>
  <c r="H134" i="6"/>
  <c r="D134" i="6"/>
  <c r="C134" i="6"/>
  <c r="A134" i="6"/>
  <c r="H132" i="6"/>
  <c r="D132" i="6"/>
  <c r="C132" i="6"/>
  <c r="A132" i="6"/>
  <c r="H131" i="6"/>
  <c r="D131" i="6"/>
  <c r="C131" i="6"/>
  <c r="A131" i="6"/>
  <c r="H130" i="6"/>
  <c r="D130" i="6"/>
  <c r="C130" i="6"/>
  <c r="A130" i="6"/>
  <c r="H129" i="6"/>
  <c r="D129" i="6"/>
  <c r="C129" i="6"/>
  <c r="A129" i="6"/>
  <c r="H127" i="6"/>
  <c r="D127" i="6"/>
  <c r="C127" i="6"/>
  <c r="A127" i="6"/>
  <c r="H126" i="6"/>
  <c r="D126" i="6"/>
  <c r="C126" i="6"/>
  <c r="A126" i="6"/>
  <c r="D125" i="6"/>
  <c r="C125" i="6"/>
  <c r="A125" i="6"/>
  <c r="D81" i="6"/>
  <c r="C81" i="6"/>
  <c r="H89" i="6"/>
  <c r="D89" i="6"/>
  <c r="C89" i="6"/>
  <c r="A89" i="6"/>
  <c r="H86" i="6"/>
  <c r="D86" i="6"/>
  <c r="C86" i="6"/>
  <c r="A86" i="6"/>
  <c r="H85" i="6"/>
  <c r="D85" i="6"/>
  <c r="C85" i="6"/>
  <c r="A85" i="6"/>
  <c r="H84" i="6"/>
  <c r="D84" i="6"/>
  <c r="C84" i="6"/>
  <c r="A84" i="6"/>
  <c r="H82" i="6"/>
  <c r="D82" i="6"/>
  <c r="C82" i="6"/>
  <c r="A82" i="6"/>
  <c r="H81" i="6"/>
  <c r="A81" i="6"/>
  <c r="D80" i="6"/>
  <c r="C80" i="6"/>
  <c r="A80" i="6"/>
  <c r="H37" i="6"/>
  <c r="H39" i="6"/>
  <c r="H40" i="6"/>
  <c r="H41" i="6"/>
  <c r="H214" i="6"/>
  <c r="H42" i="6"/>
  <c r="H44" i="6"/>
  <c r="D37" i="6"/>
  <c r="D39" i="6"/>
  <c r="D40" i="6"/>
  <c r="D41" i="6"/>
  <c r="D214" i="6"/>
  <c r="D42" i="6"/>
  <c r="D44" i="6"/>
  <c r="C37" i="6"/>
  <c r="C39" i="6"/>
  <c r="C40" i="6"/>
  <c r="C41" i="6"/>
  <c r="C214" i="6"/>
  <c r="C42" i="6"/>
  <c r="C44" i="6"/>
  <c r="A37" i="6"/>
  <c r="A39" i="6"/>
  <c r="A40" i="6"/>
  <c r="A41" i="6"/>
  <c r="A214" i="6"/>
  <c r="A42" i="6"/>
  <c r="A44" i="6"/>
  <c r="H36" i="6"/>
  <c r="D36" i="6"/>
  <c r="C36" i="6"/>
  <c r="A36" i="6"/>
  <c r="AO4" i="1"/>
  <c r="AO5" i="1"/>
  <c r="B132" i="6"/>
  <c r="AO6" i="1"/>
  <c r="AO15" i="1"/>
  <c r="AO16" i="1"/>
  <c r="AO17" i="1"/>
  <c r="AO18" i="1"/>
  <c r="AO19" i="1"/>
  <c r="AO20" i="1"/>
  <c r="AO21" i="1"/>
  <c r="B131" i="9"/>
  <c r="AO22" i="1"/>
  <c r="AO23" i="1"/>
  <c r="AO24" i="1"/>
  <c r="AO25" i="1"/>
  <c r="AO26" i="1"/>
  <c r="AO27" i="1"/>
  <c r="AO28" i="1"/>
  <c r="AO29" i="1"/>
  <c r="B131" i="11"/>
  <c r="AO30" i="1"/>
  <c r="AO55" i="1"/>
  <c r="AO56" i="1"/>
  <c r="AO57" i="1"/>
  <c r="AO58" i="1"/>
  <c r="AO59" i="1"/>
  <c r="AO60" i="1"/>
  <c r="AO61" i="1"/>
  <c r="AO62" i="1"/>
  <c r="AO63" i="1"/>
  <c r="AO64" i="1"/>
  <c r="AO71" i="1"/>
  <c r="AO72" i="1"/>
  <c r="AO73" i="1"/>
  <c r="AO74" i="1"/>
  <c r="AO75" i="1"/>
  <c r="AO76" i="1"/>
  <c r="AO81" i="1"/>
  <c r="B41" i="15"/>
  <c r="AO82" i="1"/>
  <c r="B87" i="15"/>
  <c r="AO83" i="1"/>
  <c r="AO84" i="1"/>
  <c r="B179" i="15"/>
  <c r="AO112" i="1"/>
  <c r="AO113" i="1"/>
  <c r="AO114" i="1"/>
  <c r="AO116" i="1"/>
  <c r="AO117" i="1"/>
  <c r="AO118" i="1"/>
  <c r="AO151" i="1"/>
  <c r="B42" i="33"/>
  <c r="AO152" i="1"/>
  <c r="B88" i="33"/>
  <c r="AO153" i="1"/>
  <c r="B134" i="33"/>
  <c r="AO154" i="1"/>
  <c r="B180" i="33"/>
  <c r="AO159" i="1"/>
  <c r="B41" i="37"/>
  <c r="AO160" i="1"/>
  <c r="B87" i="37"/>
  <c r="AO161" i="1"/>
  <c r="B133" i="37"/>
  <c r="AO162" i="1"/>
  <c r="B179" i="37"/>
  <c r="AO163" i="1"/>
  <c r="B41" i="39"/>
  <c r="AO164" i="1"/>
  <c r="B87" i="39"/>
  <c r="AO165" i="1"/>
  <c r="B133" i="39"/>
  <c r="AO166" i="1"/>
  <c r="B179" i="39"/>
  <c r="AO3" i="1"/>
  <c r="A35" i="6"/>
  <c r="B19" i="6"/>
  <c r="B235" i="15"/>
  <c r="B163" i="13"/>
  <c r="AL56" i="1"/>
  <c r="B75" i="12"/>
  <c r="B76" i="12"/>
  <c r="AL57" i="1"/>
  <c r="B114" i="12"/>
  <c r="B115" i="12"/>
  <c r="AL58" i="1"/>
  <c r="AL55" i="1"/>
  <c r="B36" i="12"/>
  <c r="B37" i="12"/>
  <c r="D35" i="6"/>
  <c r="C35" i="6"/>
  <c r="Z4" i="1"/>
  <c r="AT4" i="1"/>
  <c r="Z5" i="1"/>
  <c r="AT5" i="1"/>
  <c r="Z6" i="1"/>
  <c r="AT6" i="1"/>
  <c r="B317" i="6"/>
  <c r="Z15" i="1"/>
  <c r="B163" i="8"/>
  <c r="Z16" i="1"/>
  <c r="Z17" i="1"/>
  <c r="B91" i="8"/>
  <c r="Z18" i="1"/>
  <c r="Z19" i="1"/>
  <c r="AT19" i="1"/>
  <c r="B24" i="9"/>
  <c r="Z20" i="1"/>
  <c r="AT20" i="1"/>
  <c r="B243" i="9"/>
  <c r="Z21" i="1"/>
  <c r="Z22" i="1"/>
  <c r="Z23" i="1"/>
  <c r="AT23" i="1"/>
  <c r="Z24" i="1"/>
  <c r="Z25" i="1"/>
  <c r="Z26" i="1"/>
  <c r="AT26" i="1"/>
  <c r="Z27" i="1"/>
  <c r="AT27" i="1"/>
  <c r="B204" i="11"/>
  <c r="Z28" i="1"/>
  <c r="Z29" i="1"/>
  <c r="AT29" i="1"/>
  <c r="Z30" i="1"/>
  <c r="AT30" i="1"/>
  <c r="Z55" i="1"/>
  <c r="AT55" i="1"/>
  <c r="Z56" i="1"/>
  <c r="AT56" i="1"/>
  <c r="Z57" i="1"/>
  <c r="Z58" i="1"/>
  <c r="AT58" i="1"/>
  <c r="Z59" i="1"/>
  <c r="Z60" i="1"/>
  <c r="B56" i="13"/>
  <c r="Z61" i="1"/>
  <c r="Z62" i="1"/>
  <c r="B131" i="13"/>
  <c r="Z63" i="1"/>
  <c r="B169" i="13"/>
  <c r="Z64" i="1"/>
  <c r="Z71" i="1"/>
  <c r="Z72" i="1"/>
  <c r="Z73" i="1"/>
  <c r="Z74" i="1"/>
  <c r="Z75" i="1"/>
  <c r="Z76" i="1"/>
  <c r="B640" i="14"/>
  <c r="Z101" i="1"/>
  <c r="Z102" i="1"/>
  <c r="B328" i="16"/>
  <c r="Z103" i="1"/>
  <c r="Z104" i="1"/>
  <c r="Z105" i="1"/>
  <c r="Z106" i="1"/>
  <c r="Z107" i="1"/>
  <c r="Z108" i="1"/>
  <c r="Z109" i="1"/>
  <c r="Z110" i="1"/>
  <c r="Z111" i="1"/>
  <c r="Z112" i="1"/>
  <c r="Z113" i="1"/>
  <c r="B250" i="18"/>
  <c r="Z114" i="1"/>
  <c r="B328" i="18"/>
  <c r="Z115" i="1"/>
  <c r="Z116" i="1"/>
  <c r="Z117" i="1"/>
  <c r="Z118" i="1"/>
  <c r="Z151" i="1"/>
  <c r="AT151" i="1"/>
  <c r="Z152" i="1"/>
  <c r="AT152" i="1"/>
  <c r="Z153" i="1"/>
  <c r="AT153" i="1"/>
  <c r="Z154" i="1"/>
  <c r="AT154" i="1"/>
  <c r="Z155" i="1"/>
  <c r="AT155" i="1"/>
  <c r="Z156" i="1"/>
  <c r="AT156" i="1"/>
  <c r="Z157" i="1"/>
  <c r="AT157" i="1"/>
  <c r="Z158" i="1"/>
  <c r="AT158" i="1"/>
  <c r="Z159" i="1"/>
  <c r="AT159" i="1"/>
  <c r="Z160" i="1"/>
  <c r="AT160" i="1"/>
  <c r="Z161" i="1"/>
  <c r="AT161" i="1"/>
  <c r="Z162" i="1"/>
  <c r="AT162" i="1"/>
  <c r="Z163" i="1"/>
  <c r="AT163" i="1"/>
  <c r="Z164" i="1"/>
  <c r="AT164" i="1"/>
  <c r="Z165" i="1"/>
  <c r="AT165" i="1"/>
  <c r="Z166" i="1"/>
  <c r="AT166" i="1"/>
  <c r="Z3" i="1"/>
  <c r="AS15" i="1"/>
  <c r="AS16" i="1"/>
  <c r="AS17" i="1"/>
  <c r="AS18" i="1"/>
  <c r="AS59" i="1"/>
  <c r="AS60" i="1"/>
  <c r="AS61" i="1"/>
  <c r="AS62" i="1"/>
  <c r="AS63" i="1"/>
  <c r="AS64" i="1"/>
  <c r="AS71" i="1"/>
  <c r="AS72" i="1"/>
  <c r="AS73" i="1"/>
  <c r="AS74" i="1"/>
  <c r="AS75" i="1"/>
  <c r="AS76" i="1"/>
  <c r="AS101" i="1"/>
  <c r="AS102" i="1"/>
  <c r="AS103" i="1"/>
  <c r="AS104" i="1"/>
  <c r="AS105" i="1"/>
  <c r="AS106" i="1"/>
  <c r="AS107" i="1"/>
  <c r="AS108" i="1"/>
  <c r="AS109" i="1"/>
  <c r="AS110" i="1"/>
  <c r="AS111" i="1"/>
  <c r="AS112" i="1"/>
  <c r="AS113" i="1"/>
  <c r="AS114" i="1"/>
  <c r="AS115" i="1"/>
  <c r="AS116" i="1"/>
  <c r="AS117" i="1"/>
  <c r="AS118" i="1"/>
  <c r="AN81" i="1"/>
  <c r="B40" i="15"/>
  <c r="U84" i="1"/>
  <c r="AN84" i="1"/>
  <c r="AN101" i="1"/>
  <c r="AN105" i="1"/>
  <c r="AN108" i="1"/>
  <c r="U71" i="1"/>
  <c r="AN71" i="1"/>
  <c r="U73" i="1"/>
  <c r="AN73" i="1"/>
  <c r="U61" i="1"/>
  <c r="U64" i="1"/>
  <c r="AN64" i="1"/>
  <c r="K201" i="7"/>
  <c r="AF151" i="1"/>
  <c r="AF152" i="1"/>
  <c r="AF153" i="1"/>
  <c r="AF154" i="1"/>
  <c r="AF155" i="1"/>
  <c r="AF156" i="1"/>
  <c r="AF157" i="1"/>
  <c r="AF158" i="1"/>
  <c r="AF159" i="1"/>
  <c r="AF160" i="1"/>
  <c r="AF161" i="1"/>
  <c r="AF162" i="1"/>
  <c r="AF163" i="1"/>
  <c r="AF164" i="1"/>
  <c r="AF165" i="1"/>
  <c r="AF166" i="1"/>
  <c r="P166" i="1"/>
  <c r="AP59" i="1"/>
  <c r="AP60" i="1"/>
  <c r="AP61" i="1"/>
  <c r="AP62" i="1"/>
  <c r="AP63" i="1"/>
  <c r="AP64" i="1"/>
  <c r="AP71" i="1"/>
  <c r="AP72" i="1"/>
  <c r="AP73" i="1"/>
  <c r="AP74" i="1"/>
  <c r="AP75" i="1"/>
  <c r="AP76" i="1"/>
  <c r="AP102" i="1"/>
  <c r="AP103" i="1"/>
  <c r="AP104" i="1"/>
  <c r="AP105" i="1"/>
  <c r="AP106" i="1"/>
  <c r="AP107" i="1"/>
  <c r="AP108" i="1"/>
  <c r="AP110" i="1"/>
  <c r="AP111" i="1"/>
  <c r="AP112" i="1"/>
  <c r="AP113" i="1"/>
  <c r="AP114" i="1"/>
  <c r="AP115" i="1"/>
  <c r="AP117" i="1"/>
  <c r="AP118" i="1"/>
  <c r="AP166" i="1"/>
  <c r="AP160" i="1"/>
  <c r="AP158" i="1"/>
  <c r="AP82" i="1"/>
  <c r="AP81" i="1"/>
  <c r="AP58" i="1"/>
  <c r="B275" i="11"/>
  <c r="AP28" i="1"/>
  <c r="AP24" i="1"/>
  <c r="B314" i="9"/>
  <c r="AP6" i="1"/>
  <c r="U4" i="1"/>
  <c r="AN4" i="1"/>
  <c r="U5" i="1"/>
  <c r="AN5" i="1"/>
  <c r="B133" i="6"/>
  <c r="U6" i="1"/>
  <c r="AN6" i="1"/>
  <c r="B178" i="6"/>
  <c r="U15" i="1"/>
  <c r="AN15" i="1"/>
  <c r="U16" i="1"/>
  <c r="AN16" i="1"/>
  <c r="U17" i="1"/>
  <c r="AN17" i="1"/>
  <c r="U18" i="1"/>
  <c r="AN18" i="1"/>
  <c r="U19" i="1"/>
  <c r="AN19" i="1"/>
  <c r="U20" i="1"/>
  <c r="AN20" i="1"/>
  <c r="U21" i="1"/>
  <c r="AN21" i="1"/>
  <c r="U22" i="1"/>
  <c r="AN22" i="1"/>
  <c r="U23" i="1"/>
  <c r="P23" i="1"/>
  <c r="U24" i="1"/>
  <c r="AN24" i="1"/>
  <c r="B85" i="10"/>
  <c r="U25" i="1"/>
  <c r="AN25" i="1"/>
  <c r="U26" i="1"/>
  <c r="AN26" i="1"/>
  <c r="U27" i="1"/>
  <c r="AN27" i="1"/>
  <c r="U28" i="1"/>
  <c r="AN28" i="1"/>
  <c r="B85" i="11"/>
  <c r="U29" i="1"/>
  <c r="AN29" i="1"/>
  <c r="U30" i="1"/>
  <c r="AN30" i="1"/>
  <c r="U55" i="1"/>
  <c r="AN55" i="1"/>
  <c r="U56" i="1"/>
  <c r="AN56" i="1"/>
  <c r="U57" i="1"/>
  <c r="AN57" i="1"/>
  <c r="U58" i="1"/>
  <c r="AN58" i="1"/>
  <c r="U60" i="1"/>
  <c r="AN60" i="1"/>
  <c r="U62" i="1"/>
  <c r="AN62" i="1"/>
  <c r="U63" i="1"/>
  <c r="AN63" i="1"/>
  <c r="U72" i="1"/>
  <c r="AN72" i="1"/>
  <c r="U74" i="1"/>
  <c r="AN74" i="1"/>
  <c r="U75" i="1"/>
  <c r="U76" i="1"/>
  <c r="AN76" i="1"/>
  <c r="U82" i="1"/>
  <c r="U83" i="1"/>
  <c r="AN83" i="1"/>
  <c r="AN106" i="1"/>
  <c r="AN110" i="1"/>
  <c r="AN152" i="1"/>
  <c r="B87" i="33"/>
  <c r="AN154" i="1"/>
  <c r="B179" i="33"/>
  <c r="AN166" i="1"/>
  <c r="B178" i="39"/>
  <c r="U3" i="1"/>
  <c r="AN3" i="1"/>
  <c r="B43" i="6"/>
  <c r="L154" i="1"/>
  <c r="L153" i="1"/>
  <c r="L152" i="1"/>
  <c r="L151" i="1"/>
  <c r="L4" i="1"/>
  <c r="L5" i="1"/>
  <c r="L6" i="1"/>
  <c r="L15" i="1"/>
  <c r="L16" i="1"/>
  <c r="L17" i="1"/>
  <c r="L18" i="1"/>
  <c r="L19" i="1"/>
  <c r="L20" i="1"/>
  <c r="L21" i="1"/>
  <c r="L22" i="1"/>
  <c r="L23" i="1"/>
  <c r="L24" i="1"/>
  <c r="L25" i="1"/>
  <c r="L26" i="1"/>
  <c r="L27" i="1"/>
  <c r="L28" i="1"/>
  <c r="L29" i="1"/>
  <c r="L30" i="1"/>
  <c r="L55" i="1"/>
  <c r="AK55" i="1"/>
  <c r="L56" i="1"/>
  <c r="AK56" i="1"/>
  <c r="L57" i="1"/>
  <c r="AK57" i="1"/>
  <c r="B255" i="12"/>
  <c r="L58" i="1"/>
  <c r="AK58" i="1"/>
  <c r="L59" i="1"/>
  <c r="L60" i="1"/>
  <c r="L61" i="1"/>
  <c r="L62" i="1"/>
  <c r="L63" i="1"/>
  <c r="L64" i="1"/>
  <c r="L71" i="1"/>
  <c r="L72" i="1"/>
  <c r="L73" i="1"/>
  <c r="L74" i="1"/>
  <c r="L75" i="1"/>
  <c r="L76" i="1"/>
  <c r="L81" i="1"/>
  <c r="L82" i="1"/>
  <c r="L83" i="1"/>
  <c r="L84" i="1"/>
  <c r="L101" i="1"/>
  <c r="L102" i="1"/>
  <c r="L103" i="1"/>
  <c r="L104" i="1"/>
  <c r="L105" i="1"/>
  <c r="L106" i="1"/>
  <c r="L107" i="1"/>
  <c r="L108" i="1"/>
  <c r="L109" i="1"/>
  <c r="L110" i="1"/>
  <c r="L111" i="1"/>
  <c r="L112" i="1"/>
  <c r="L113" i="1"/>
  <c r="L114" i="1"/>
  <c r="L115" i="1"/>
  <c r="L116" i="1"/>
  <c r="L117" i="1"/>
  <c r="L118" i="1"/>
  <c r="L155" i="1"/>
  <c r="L156" i="1"/>
  <c r="L157" i="1"/>
  <c r="L158" i="1"/>
  <c r="L159" i="1"/>
  <c r="L160" i="1"/>
  <c r="L161" i="1"/>
  <c r="L162" i="1"/>
  <c r="L163" i="1"/>
  <c r="L164" i="1"/>
  <c r="L165" i="1"/>
  <c r="L166" i="1"/>
  <c r="L3" i="1"/>
  <c r="U59" i="1"/>
  <c r="AN59" i="1"/>
  <c r="K294" i="7"/>
  <c r="K286" i="7"/>
  <c r="K246" i="7"/>
  <c r="K238" i="7"/>
  <c r="K162" i="7"/>
  <c r="K154" i="7"/>
  <c r="K138" i="7"/>
  <c r="K253" i="7"/>
  <c r="K209" i="7"/>
  <c r="B576" i="14"/>
  <c r="K195" i="7"/>
  <c r="K153" i="7"/>
  <c r="K252" i="7"/>
  <c r="K244" i="7"/>
  <c r="K236" i="7"/>
  <c r="K208" i="7"/>
  <c r="K160" i="7"/>
  <c r="K251" i="7"/>
  <c r="K243" i="7"/>
  <c r="K235" i="7"/>
  <c r="K193" i="7"/>
  <c r="K159" i="7"/>
  <c r="K151" i="7"/>
  <c r="K250" i="7"/>
  <c r="K206" i="7"/>
  <c r="K192" i="7"/>
  <c r="K158" i="7"/>
  <c r="K150" i="7"/>
  <c r="K289" i="7"/>
  <c r="K225" i="7"/>
  <c r="K191" i="7"/>
  <c r="K137" i="7"/>
  <c r="K149" i="7"/>
  <c r="K248" i="7"/>
  <c r="K240" i="7"/>
  <c r="K224" i="7"/>
  <c r="K198" i="7"/>
  <c r="K295" i="7"/>
  <c r="K287" i="7"/>
  <c r="K247" i="7"/>
  <c r="K239" i="7"/>
  <c r="K197" i="7"/>
  <c r="AH75" i="1"/>
  <c r="B17" i="6"/>
  <c r="B15" i="6"/>
  <c r="B28" i="6"/>
  <c r="AW103" i="1"/>
  <c r="AW74" i="1"/>
  <c r="AW63" i="1"/>
  <c r="B569" i="13"/>
  <c r="AW114" i="1"/>
  <c r="B499" i="16"/>
  <c r="AW104" i="1"/>
  <c r="B501" i="16"/>
  <c r="AW113" i="1"/>
  <c r="AW101" i="1"/>
  <c r="AW105" i="1"/>
  <c r="B343" i="16"/>
  <c r="AW106" i="1"/>
  <c r="C237" i="7"/>
  <c r="V103" i="1"/>
  <c r="AO103" i="1"/>
  <c r="AN115" i="1"/>
  <c r="AO115" i="1"/>
  <c r="AZ112" i="1"/>
  <c r="BH112" i="1"/>
  <c r="BP112" i="1"/>
  <c r="BX112" i="1"/>
  <c r="CF112" i="1"/>
  <c r="BA112" i="1"/>
  <c r="BI112" i="1"/>
  <c r="BQ112" i="1"/>
  <c r="BY112" i="1"/>
  <c r="CG112" i="1"/>
  <c r="BB112" i="1"/>
  <c r="BJ112" i="1"/>
  <c r="BR112" i="1"/>
  <c r="BZ112" i="1"/>
  <c r="CH112" i="1"/>
  <c r="BC112" i="1"/>
  <c r="BK112" i="1"/>
  <c r="BS112" i="1"/>
  <c r="CA112" i="1"/>
  <c r="B686" i="17"/>
  <c r="CI112" i="1"/>
  <c r="BE112" i="1"/>
  <c r="BM112" i="1"/>
  <c r="BU112" i="1"/>
  <c r="CC112" i="1"/>
  <c r="BG112" i="1"/>
  <c r="CD112" i="1"/>
  <c r="BL112" i="1"/>
  <c r="CE112" i="1"/>
  <c r="BN112" i="1"/>
  <c r="CJ112" i="1"/>
  <c r="BO112" i="1"/>
  <c r="AX112" i="1"/>
  <c r="BT112" i="1"/>
  <c r="AY112" i="1"/>
  <c r="BV112" i="1"/>
  <c r="BD112" i="1"/>
  <c r="BW112" i="1"/>
  <c r="BF112" i="1"/>
  <c r="CB112" i="1"/>
  <c r="AW112" i="1"/>
  <c r="AY111" i="1"/>
  <c r="BG111" i="1"/>
  <c r="BO111" i="1"/>
  <c r="BW111" i="1"/>
  <c r="CE111" i="1"/>
  <c r="AZ111" i="1"/>
  <c r="BH111" i="1"/>
  <c r="BP111" i="1"/>
  <c r="BX111" i="1"/>
  <c r="CF111" i="1"/>
  <c r="BA111" i="1"/>
  <c r="BI111" i="1"/>
  <c r="BQ111" i="1"/>
  <c r="BY111" i="1"/>
  <c r="CG111" i="1"/>
  <c r="BB111" i="1"/>
  <c r="BJ111" i="1"/>
  <c r="BR111" i="1"/>
  <c r="BZ111" i="1"/>
  <c r="CH111" i="1"/>
  <c r="BD111" i="1"/>
  <c r="BL111" i="1"/>
  <c r="BT111" i="1"/>
  <c r="CB111" i="1"/>
  <c r="CJ111" i="1"/>
  <c r="BE111" i="1"/>
  <c r="CA111" i="1"/>
  <c r="B608" i="17"/>
  <c r="BF111" i="1"/>
  <c r="CC111" i="1"/>
  <c r="BK111" i="1"/>
  <c r="CD111" i="1"/>
  <c r="BM111" i="1"/>
  <c r="CI111" i="1"/>
  <c r="BN111" i="1"/>
  <c r="BS111" i="1"/>
  <c r="AX111" i="1"/>
  <c r="BU111" i="1"/>
  <c r="BC111" i="1"/>
  <c r="BV111" i="1"/>
  <c r="B603" i="17"/>
  <c r="AZ105" i="1"/>
  <c r="BH105" i="1"/>
  <c r="BP105" i="1"/>
  <c r="BX105" i="1"/>
  <c r="CF105" i="1"/>
  <c r="BA105" i="1"/>
  <c r="B583" i="16"/>
  <c r="BI105" i="1"/>
  <c r="BQ105" i="1"/>
  <c r="BY105" i="1"/>
  <c r="CG105" i="1"/>
  <c r="BC105" i="1"/>
  <c r="BK105" i="1"/>
  <c r="BS105" i="1"/>
  <c r="CA105" i="1"/>
  <c r="CI105" i="1"/>
  <c r="BD105" i="1"/>
  <c r="BL105" i="1"/>
  <c r="BT105" i="1"/>
  <c r="CB105" i="1"/>
  <c r="CJ105" i="1"/>
  <c r="BE105" i="1"/>
  <c r="BM105" i="1"/>
  <c r="BU105" i="1"/>
  <c r="CC105" i="1"/>
  <c r="AX105" i="1"/>
  <c r="BF105" i="1"/>
  <c r="BN105" i="1"/>
  <c r="BV105" i="1"/>
  <c r="CD105" i="1"/>
  <c r="AY105" i="1"/>
  <c r="BG105" i="1"/>
  <c r="BO105" i="1"/>
  <c r="BW105" i="1"/>
  <c r="CE105" i="1"/>
  <c r="BB105" i="1"/>
  <c r="BJ105" i="1"/>
  <c r="BR105" i="1"/>
  <c r="BZ105" i="1"/>
  <c r="CH105" i="1"/>
  <c r="BE102" i="1"/>
  <c r="BM102" i="1"/>
  <c r="BU102" i="1"/>
  <c r="CC102" i="1"/>
  <c r="AX102" i="1"/>
  <c r="BF102" i="1"/>
  <c r="BN102" i="1"/>
  <c r="BV102" i="1"/>
  <c r="CD102" i="1"/>
  <c r="AZ102" i="1"/>
  <c r="BH102" i="1"/>
  <c r="BP102" i="1"/>
  <c r="BX102" i="1"/>
  <c r="CF102" i="1"/>
  <c r="BA102" i="1"/>
  <c r="BI102" i="1"/>
  <c r="BQ102" i="1"/>
  <c r="BY102" i="1"/>
  <c r="CG102" i="1"/>
  <c r="BB102" i="1"/>
  <c r="BJ102" i="1"/>
  <c r="BR102" i="1"/>
  <c r="BZ102" i="1"/>
  <c r="CH102" i="1"/>
  <c r="BC102" i="1"/>
  <c r="BK102" i="1"/>
  <c r="BS102" i="1"/>
  <c r="CA102" i="1"/>
  <c r="CI102" i="1"/>
  <c r="BD102" i="1"/>
  <c r="BL102" i="1"/>
  <c r="BT102" i="1"/>
  <c r="CB102" i="1"/>
  <c r="CJ102" i="1"/>
  <c r="AY102" i="1"/>
  <c r="BG102" i="1"/>
  <c r="BO102" i="1"/>
  <c r="BW102" i="1"/>
  <c r="CE102" i="1"/>
  <c r="BA106" i="1"/>
  <c r="BI106" i="1"/>
  <c r="BQ106" i="1"/>
  <c r="BY106" i="1"/>
  <c r="CG106" i="1"/>
  <c r="BB106" i="1"/>
  <c r="BJ106" i="1"/>
  <c r="BR106" i="1"/>
  <c r="BZ106" i="1"/>
  <c r="CH106" i="1"/>
  <c r="BD106" i="1"/>
  <c r="BL106" i="1"/>
  <c r="BT106" i="1"/>
  <c r="CB106" i="1"/>
  <c r="CJ106" i="1"/>
  <c r="BE106" i="1"/>
  <c r="BM106" i="1"/>
  <c r="BU106" i="1"/>
  <c r="CC106" i="1"/>
  <c r="AX106" i="1"/>
  <c r="BF106" i="1"/>
  <c r="BN106" i="1"/>
  <c r="BV106" i="1"/>
  <c r="CD106" i="1"/>
  <c r="AY106" i="1"/>
  <c r="BG106" i="1"/>
  <c r="BO106" i="1"/>
  <c r="BW106" i="1"/>
  <c r="CE106" i="1"/>
  <c r="AZ106" i="1"/>
  <c r="BH106" i="1"/>
  <c r="BP106" i="1"/>
  <c r="BX106" i="1"/>
  <c r="CF106" i="1"/>
  <c r="BK106" i="1"/>
  <c r="BS106" i="1"/>
  <c r="CA106" i="1"/>
  <c r="CI106" i="1"/>
  <c r="BC106" i="1"/>
  <c r="BD113" i="1"/>
  <c r="BL113" i="1"/>
  <c r="BT113" i="1"/>
  <c r="CB113" i="1"/>
  <c r="CJ113" i="1"/>
  <c r="BE113" i="1"/>
  <c r="BM113" i="1"/>
  <c r="BU113" i="1"/>
  <c r="CC113" i="1"/>
  <c r="AX113" i="1"/>
  <c r="BF113" i="1"/>
  <c r="BN113" i="1"/>
  <c r="BV113" i="1"/>
  <c r="CD113" i="1"/>
  <c r="AY113" i="1"/>
  <c r="BG113" i="1"/>
  <c r="BO113" i="1"/>
  <c r="BW113" i="1"/>
  <c r="CE113" i="1"/>
  <c r="AZ113" i="1"/>
  <c r="BH113" i="1"/>
  <c r="BP113" i="1"/>
  <c r="BX113" i="1"/>
  <c r="CF113" i="1"/>
  <c r="BA113" i="1"/>
  <c r="BI113" i="1"/>
  <c r="BQ113" i="1"/>
  <c r="BY113" i="1"/>
  <c r="CG113" i="1"/>
  <c r="BC113" i="1"/>
  <c r="BK113" i="1"/>
  <c r="BS113" i="1"/>
  <c r="CA113" i="1"/>
  <c r="CI113" i="1"/>
  <c r="BB113" i="1"/>
  <c r="BJ113" i="1"/>
  <c r="BR113" i="1"/>
  <c r="BZ113" i="1"/>
  <c r="CH113" i="1"/>
  <c r="BD101" i="1"/>
  <c r="BE101" i="1"/>
  <c r="BF101" i="1"/>
  <c r="BH101" i="1"/>
  <c r="BP101" i="1"/>
  <c r="BX101" i="1"/>
  <c r="CF101" i="1"/>
  <c r="BI101" i="1"/>
  <c r="BQ101" i="1"/>
  <c r="BY101" i="1"/>
  <c r="CG101" i="1"/>
  <c r="AY101" i="1"/>
  <c r="BJ101" i="1"/>
  <c r="BR101" i="1"/>
  <c r="BZ101" i="1"/>
  <c r="CH101" i="1"/>
  <c r="BG101" i="1"/>
  <c r="AZ101" i="1"/>
  <c r="BK101" i="1"/>
  <c r="BS101" i="1"/>
  <c r="CA101" i="1"/>
  <c r="CI101" i="1"/>
  <c r="BO101" i="1"/>
  <c r="BA101" i="1"/>
  <c r="BL101" i="1"/>
  <c r="BT101" i="1"/>
  <c r="CB101" i="1"/>
  <c r="CJ101" i="1"/>
  <c r="BW101" i="1"/>
  <c r="BB101" i="1"/>
  <c r="BM101" i="1"/>
  <c r="BU101" i="1"/>
  <c r="CC101" i="1"/>
  <c r="AX101" i="1"/>
  <c r="BC101" i="1"/>
  <c r="BN101" i="1"/>
  <c r="BV101" i="1"/>
  <c r="CD101" i="1"/>
  <c r="CE101" i="1"/>
  <c r="BB64" i="1"/>
  <c r="BJ64" i="1"/>
  <c r="BR64" i="1"/>
  <c r="BZ64" i="1"/>
  <c r="CH64" i="1"/>
  <c r="BL64" i="1"/>
  <c r="BT64" i="1"/>
  <c r="CB64" i="1"/>
  <c r="CJ64" i="1"/>
  <c r="BE64" i="1"/>
  <c r="BU64" i="1"/>
  <c r="CC64" i="1"/>
  <c r="AX64" i="1"/>
  <c r="BF64" i="1"/>
  <c r="BN64" i="1"/>
  <c r="BV64" i="1"/>
  <c r="CD64" i="1"/>
  <c r="AY64" i="1"/>
  <c r="BG64" i="1"/>
  <c r="BO64" i="1"/>
  <c r="BW64" i="1"/>
  <c r="CE64" i="1"/>
  <c r="AZ64" i="1"/>
  <c r="BH64" i="1"/>
  <c r="BP64" i="1"/>
  <c r="BX64" i="1"/>
  <c r="CF64" i="1"/>
  <c r="BA64" i="1"/>
  <c r="CG64" i="1"/>
  <c r="BC64" i="1"/>
  <c r="B652" i="13"/>
  <c r="CI64" i="1"/>
  <c r="BI64" i="1"/>
  <c r="BY64" i="1"/>
  <c r="BK64" i="1"/>
  <c r="BQ64" i="1"/>
  <c r="BS64" i="1"/>
  <c r="CA64" i="1"/>
  <c r="AX60" i="1"/>
  <c r="BF60" i="1"/>
  <c r="BN60" i="1"/>
  <c r="BV60" i="1"/>
  <c r="CD60" i="1"/>
  <c r="BG60" i="1"/>
  <c r="BW60" i="1"/>
  <c r="AY60" i="1"/>
  <c r="BO60" i="1"/>
  <c r="CE60" i="1"/>
  <c r="AZ60" i="1"/>
  <c r="BH60" i="1"/>
  <c r="BP60" i="1"/>
  <c r="BX60" i="1"/>
  <c r="CF60" i="1"/>
  <c r="BA60" i="1"/>
  <c r="BI60" i="1"/>
  <c r="BQ60" i="1"/>
  <c r="BY60" i="1"/>
  <c r="CG60" i="1"/>
  <c r="BB60" i="1"/>
  <c r="BJ60" i="1"/>
  <c r="BR60" i="1"/>
  <c r="BZ60" i="1"/>
  <c r="CH60" i="1"/>
  <c r="BC60" i="1"/>
  <c r="BK60" i="1"/>
  <c r="BS60" i="1"/>
  <c r="CA60" i="1"/>
  <c r="CI60" i="1"/>
  <c r="BD60" i="1"/>
  <c r="BL60" i="1"/>
  <c r="BT60" i="1"/>
  <c r="CB60" i="1"/>
  <c r="CJ60" i="1"/>
  <c r="BE60" i="1"/>
  <c r="BM60" i="1"/>
  <c r="CC60" i="1"/>
  <c r="BU60" i="1"/>
  <c r="AW107" i="1"/>
  <c r="BA107" i="1"/>
  <c r="BI107" i="1"/>
  <c r="BD107" i="1"/>
  <c r="BM107" i="1"/>
  <c r="BU107" i="1"/>
  <c r="CC107" i="1"/>
  <c r="AX107" i="1"/>
  <c r="BE107" i="1"/>
  <c r="BN107" i="1"/>
  <c r="BV107" i="1"/>
  <c r="CD107" i="1"/>
  <c r="BG107" i="1"/>
  <c r="BP107" i="1"/>
  <c r="BX107" i="1"/>
  <c r="CF107" i="1"/>
  <c r="AY107" i="1"/>
  <c r="BH107" i="1"/>
  <c r="BQ107" i="1"/>
  <c r="BY107" i="1"/>
  <c r="CG107" i="1"/>
  <c r="AZ107" i="1"/>
  <c r="BJ107" i="1"/>
  <c r="BR107" i="1"/>
  <c r="BZ107" i="1"/>
  <c r="CH107" i="1"/>
  <c r="BB107" i="1"/>
  <c r="BK107" i="1"/>
  <c r="BS107" i="1"/>
  <c r="CA107" i="1"/>
  <c r="CI107" i="1"/>
  <c r="BC107" i="1"/>
  <c r="BL107" i="1"/>
  <c r="BT107" i="1"/>
  <c r="CB107" i="1"/>
  <c r="CJ107" i="1"/>
  <c r="BO107" i="1"/>
  <c r="BW107" i="1"/>
  <c r="CE107" i="1"/>
  <c r="BF107" i="1"/>
  <c r="BA63" i="1"/>
  <c r="BI63" i="1"/>
  <c r="BQ63" i="1"/>
  <c r="BY63" i="1"/>
  <c r="CG63" i="1"/>
  <c r="BB63" i="1"/>
  <c r="BR63" i="1"/>
  <c r="BJ63" i="1"/>
  <c r="BC63" i="1"/>
  <c r="BK63" i="1"/>
  <c r="BS63" i="1"/>
  <c r="CA63" i="1"/>
  <c r="CI63" i="1"/>
  <c r="BD63" i="1"/>
  <c r="BL63" i="1"/>
  <c r="BT63" i="1"/>
  <c r="CB63" i="1"/>
  <c r="CJ63" i="1"/>
  <c r="BE63" i="1"/>
  <c r="B577" i="13"/>
  <c r="BM63" i="1"/>
  <c r="BU63" i="1"/>
  <c r="CC63" i="1"/>
  <c r="AX63" i="1"/>
  <c r="BF63" i="1"/>
  <c r="BN63" i="1"/>
  <c r="BV63" i="1"/>
  <c r="CD63" i="1"/>
  <c r="AY63" i="1"/>
  <c r="BG63" i="1"/>
  <c r="B579" i="13"/>
  <c r="BO63" i="1"/>
  <c r="BW63" i="1"/>
  <c r="CE63" i="1"/>
  <c r="AZ63" i="1"/>
  <c r="BH63" i="1"/>
  <c r="BP63" i="1"/>
  <c r="CF63" i="1"/>
  <c r="BX63" i="1"/>
  <c r="BZ63" i="1"/>
  <c r="CH63" i="1"/>
  <c r="B605" i="13"/>
  <c r="BD59" i="1"/>
  <c r="BL59" i="1"/>
  <c r="BT59" i="1"/>
  <c r="CB59" i="1"/>
  <c r="CJ59" i="1"/>
  <c r="BF59" i="1"/>
  <c r="BN59" i="1"/>
  <c r="BV59" i="1"/>
  <c r="CD59" i="1"/>
  <c r="AY59" i="1"/>
  <c r="B263" i="13"/>
  <c r="BG59" i="1"/>
  <c r="BO59" i="1"/>
  <c r="BW59" i="1"/>
  <c r="CE59" i="1"/>
  <c r="BP59" i="1"/>
  <c r="BX59" i="1"/>
  <c r="AZ59" i="1"/>
  <c r="BH59" i="1"/>
  <c r="CF59" i="1"/>
  <c r="BA59" i="1"/>
  <c r="BI59" i="1"/>
  <c r="BQ59" i="1"/>
  <c r="BY59" i="1"/>
  <c r="CG59" i="1"/>
  <c r="BB59" i="1"/>
  <c r="BJ59" i="1"/>
  <c r="BR59" i="1"/>
  <c r="BZ59" i="1"/>
  <c r="CH59" i="1"/>
  <c r="CC59" i="1"/>
  <c r="BC59" i="1"/>
  <c r="CI59" i="1"/>
  <c r="BE59" i="1"/>
  <c r="AX59" i="1"/>
  <c r="BK59" i="1"/>
  <c r="BM59" i="1"/>
  <c r="BU59" i="1"/>
  <c r="CA59" i="1"/>
  <c r="BS59" i="1"/>
  <c r="AX103" i="1"/>
  <c r="BF103" i="1"/>
  <c r="BN103" i="1"/>
  <c r="BV103" i="1"/>
  <c r="CD103" i="1"/>
  <c r="AY103" i="1"/>
  <c r="BG103" i="1"/>
  <c r="BO103" i="1"/>
  <c r="BW103" i="1"/>
  <c r="CE103" i="1"/>
  <c r="BA103" i="1"/>
  <c r="BI103" i="1"/>
  <c r="BQ103" i="1"/>
  <c r="BY103" i="1"/>
  <c r="CG103" i="1"/>
  <c r="BB103" i="1"/>
  <c r="BJ103" i="1"/>
  <c r="BR103" i="1"/>
  <c r="BZ103" i="1"/>
  <c r="CH103" i="1"/>
  <c r="BC103" i="1"/>
  <c r="BK103" i="1"/>
  <c r="BS103" i="1"/>
  <c r="CA103" i="1"/>
  <c r="CI103" i="1"/>
  <c r="BD103" i="1"/>
  <c r="BL103" i="1"/>
  <c r="BT103" i="1"/>
  <c r="CB103" i="1"/>
  <c r="CJ103" i="1"/>
  <c r="BE103" i="1"/>
  <c r="BM103" i="1"/>
  <c r="BU103" i="1"/>
  <c r="CC103" i="1"/>
  <c r="AZ103" i="1"/>
  <c r="BH103" i="1"/>
  <c r="BP103" i="1"/>
  <c r="BX103" i="1"/>
  <c r="CF103" i="1"/>
  <c r="AY104" i="1"/>
  <c r="BG104" i="1"/>
  <c r="BO104" i="1"/>
  <c r="BW104" i="1"/>
  <c r="CE104" i="1"/>
  <c r="AZ104" i="1"/>
  <c r="BH104" i="1"/>
  <c r="BP104" i="1"/>
  <c r="BX104" i="1"/>
  <c r="CF104" i="1"/>
  <c r="BB104" i="1"/>
  <c r="BJ104" i="1"/>
  <c r="BR104" i="1"/>
  <c r="BZ104" i="1"/>
  <c r="CH104" i="1"/>
  <c r="BC104" i="1"/>
  <c r="BK104" i="1"/>
  <c r="BS104" i="1"/>
  <c r="CA104" i="1"/>
  <c r="CI104" i="1"/>
  <c r="BD104" i="1"/>
  <c r="BL104" i="1"/>
  <c r="BT104" i="1"/>
  <c r="CB104" i="1"/>
  <c r="CJ104" i="1"/>
  <c r="BE104" i="1"/>
  <c r="BM104" i="1"/>
  <c r="BU104" i="1"/>
  <c r="CC104" i="1"/>
  <c r="AX104" i="1"/>
  <c r="BF104" i="1"/>
  <c r="BN104" i="1"/>
  <c r="BV104" i="1"/>
  <c r="CD104" i="1"/>
  <c r="BY104" i="1"/>
  <c r="CG104" i="1"/>
  <c r="BA104" i="1"/>
  <c r="BI104" i="1"/>
  <c r="BQ104" i="1"/>
  <c r="AW108" i="1"/>
  <c r="BD108" i="1"/>
  <c r="BL108" i="1"/>
  <c r="BT108" i="1"/>
  <c r="CB108" i="1"/>
  <c r="CJ108" i="1"/>
  <c r="BE108" i="1"/>
  <c r="BM108" i="1"/>
  <c r="BU108" i="1"/>
  <c r="CC108" i="1"/>
  <c r="AX108" i="1"/>
  <c r="BF108" i="1"/>
  <c r="BN108" i="1"/>
  <c r="BV108" i="1"/>
  <c r="CD108" i="1"/>
  <c r="AY108" i="1"/>
  <c r="BG108" i="1"/>
  <c r="BO108" i="1"/>
  <c r="BW108" i="1"/>
  <c r="CE108" i="1"/>
  <c r="AZ108" i="1"/>
  <c r="BH108" i="1"/>
  <c r="BP108" i="1"/>
  <c r="BX108" i="1"/>
  <c r="CF108" i="1"/>
  <c r="BA108" i="1"/>
  <c r="BI108" i="1"/>
  <c r="BQ108" i="1"/>
  <c r="BY108" i="1"/>
  <c r="CG108" i="1"/>
  <c r="BC108" i="1"/>
  <c r="BK108" i="1"/>
  <c r="BS108" i="1"/>
  <c r="CA108" i="1"/>
  <c r="CI108" i="1"/>
  <c r="BZ108" i="1"/>
  <c r="CH108" i="1"/>
  <c r="BB108" i="1"/>
  <c r="BJ108" i="1"/>
  <c r="BR108" i="1"/>
  <c r="AZ62" i="1"/>
  <c r="BH62" i="1"/>
  <c r="BP62" i="1"/>
  <c r="BX62" i="1"/>
  <c r="CF62" i="1"/>
  <c r="BI62" i="1"/>
  <c r="BY62" i="1"/>
  <c r="BA62" i="1"/>
  <c r="BQ62" i="1"/>
  <c r="CG62" i="1"/>
  <c r="BB62" i="1"/>
  <c r="BJ62" i="1"/>
  <c r="BR62" i="1"/>
  <c r="BZ62" i="1"/>
  <c r="CH62" i="1"/>
  <c r="BC62" i="1"/>
  <c r="BK62" i="1"/>
  <c r="BS62" i="1"/>
  <c r="CA62" i="1"/>
  <c r="CI62" i="1"/>
  <c r="BD62" i="1"/>
  <c r="BL62" i="1"/>
  <c r="BT62" i="1"/>
  <c r="CB62" i="1"/>
  <c r="CJ62" i="1"/>
  <c r="BE62" i="1"/>
  <c r="BM62" i="1"/>
  <c r="BU62" i="1"/>
  <c r="CC62" i="1"/>
  <c r="AX62" i="1"/>
  <c r="BF62" i="1"/>
  <c r="BN62" i="1"/>
  <c r="BV62" i="1"/>
  <c r="CD62" i="1"/>
  <c r="CE62" i="1"/>
  <c r="BO62" i="1"/>
  <c r="AY62" i="1"/>
  <c r="BG62" i="1"/>
  <c r="BW62" i="1"/>
  <c r="AW75" i="1"/>
  <c r="AW61" i="1"/>
  <c r="AY61" i="1"/>
  <c r="BG61" i="1"/>
  <c r="BO61" i="1"/>
  <c r="BW61" i="1"/>
  <c r="CE61" i="1"/>
  <c r="AZ61" i="1"/>
  <c r="BP61" i="1"/>
  <c r="CF61" i="1"/>
  <c r="BH61" i="1"/>
  <c r="BX61" i="1"/>
  <c r="BA61" i="1"/>
  <c r="BI61" i="1"/>
  <c r="BQ61" i="1"/>
  <c r="BY61" i="1"/>
  <c r="CG61" i="1"/>
  <c r="BB61" i="1"/>
  <c r="BJ61" i="1"/>
  <c r="BR61" i="1"/>
  <c r="BZ61" i="1"/>
  <c r="CH61" i="1"/>
  <c r="BC61" i="1"/>
  <c r="BK61" i="1"/>
  <c r="BS61" i="1"/>
  <c r="CA61" i="1"/>
  <c r="CI61" i="1"/>
  <c r="BD61" i="1"/>
  <c r="BL61" i="1"/>
  <c r="BT61" i="1"/>
  <c r="CB61" i="1"/>
  <c r="CJ61" i="1"/>
  <c r="BE61" i="1"/>
  <c r="BM61" i="1"/>
  <c r="BU61" i="1"/>
  <c r="CC61" i="1"/>
  <c r="BF61" i="1"/>
  <c r="BN61" i="1"/>
  <c r="BV61" i="1"/>
  <c r="CD61" i="1"/>
  <c r="AX61" i="1"/>
  <c r="AX114" i="1"/>
  <c r="BF114" i="1"/>
  <c r="BN114" i="1"/>
  <c r="BV114" i="1"/>
  <c r="CD114" i="1"/>
  <c r="AY114" i="1"/>
  <c r="BG114" i="1"/>
  <c r="BO114" i="1"/>
  <c r="BW114" i="1"/>
  <c r="CE114" i="1"/>
  <c r="AZ114" i="1"/>
  <c r="BH114" i="1"/>
  <c r="BP114" i="1"/>
  <c r="BX114" i="1"/>
  <c r="CF114" i="1"/>
  <c r="BA114" i="1"/>
  <c r="BI114" i="1"/>
  <c r="BQ114" i="1"/>
  <c r="BY114" i="1"/>
  <c r="CG114" i="1"/>
  <c r="BB114" i="1"/>
  <c r="BJ114" i="1"/>
  <c r="BR114" i="1"/>
  <c r="BZ114" i="1"/>
  <c r="CH114" i="1"/>
  <c r="BC114" i="1"/>
  <c r="BK114" i="1"/>
  <c r="BS114" i="1"/>
  <c r="CA114" i="1"/>
  <c r="CI114" i="1"/>
  <c r="BE114" i="1"/>
  <c r="BM114" i="1"/>
  <c r="BU114" i="1"/>
  <c r="CC114" i="1"/>
  <c r="BD114" i="1"/>
  <c r="BL114" i="1"/>
  <c r="BT114" i="1"/>
  <c r="CB114" i="1"/>
  <c r="CJ114" i="1"/>
  <c r="B313" i="6"/>
  <c r="B310" i="6"/>
  <c r="B239" i="9"/>
  <c r="B21" i="13"/>
  <c r="AH59" i="1"/>
  <c r="B34" i="13"/>
  <c r="K164" i="7"/>
  <c r="K205" i="7"/>
  <c r="K298" i="7"/>
  <c r="K291" i="7"/>
  <c r="K163" i="7"/>
  <c r="K189" i="7"/>
  <c r="K223" i="7"/>
  <c r="K190" i="7"/>
  <c r="K157" i="7"/>
  <c r="K297" i="7"/>
  <c r="K290" i="7"/>
  <c r="K207" i="7"/>
  <c r="K194" i="7"/>
  <c r="K161" i="7"/>
  <c r="K293" i="7"/>
  <c r="K210" i="7"/>
  <c r="AG72" i="1"/>
  <c r="AG108" i="1"/>
  <c r="AG117" i="1"/>
  <c r="K140" i="7"/>
  <c r="K288" i="7"/>
  <c r="K241" i="7"/>
  <c r="K226" i="7"/>
  <c r="AG61" i="1"/>
  <c r="B400" i="13"/>
  <c r="K299" i="7"/>
  <c r="K292" i="7"/>
  <c r="K237" i="7"/>
  <c r="K139" i="7"/>
  <c r="K156" i="7"/>
  <c r="K296" i="7"/>
  <c r="K249" i="7"/>
  <c r="K242" i="7"/>
  <c r="AG75" i="1"/>
  <c r="K152" i="7"/>
  <c r="K300" i="7"/>
  <c r="K245" i="7"/>
  <c r="K196" i="7"/>
  <c r="K155" i="7"/>
  <c r="AG73" i="1"/>
  <c r="AG59" i="1"/>
  <c r="B246" i="13"/>
  <c r="AW76" i="1"/>
  <c r="AW72" i="1"/>
  <c r="AG109" i="1"/>
  <c r="AH109" i="1"/>
  <c r="AH117" i="1"/>
  <c r="AH111" i="1"/>
  <c r="AG101" i="1"/>
  <c r="P108" i="1"/>
  <c r="AG111" i="1"/>
  <c r="AW111" i="1"/>
  <c r="B568" i="13"/>
  <c r="AW59" i="1"/>
  <c r="AW62" i="1"/>
  <c r="B414" i="13"/>
  <c r="B285" i="14"/>
  <c r="AW71" i="1"/>
  <c r="AX110" i="1"/>
  <c r="BF110" i="1"/>
  <c r="BN110" i="1"/>
  <c r="BV110" i="1"/>
  <c r="CD110" i="1"/>
  <c r="AY110" i="1"/>
  <c r="BG110" i="1"/>
  <c r="BO110" i="1"/>
  <c r="BW110" i="1"/>
  <c r="CE110" i="1"/>
  <c r="AZ110" i="1"/>
  <c r="BH110" i="1"/>
  <c r="BP110" i="1"/>
  <c r="BX110" i="1"/>
  <c r="CF110" i="1"/>
  <c r="BA110" i="1"/>
  <c r="BI110" i="1"/>
  <c r="BQ110" i="1"/>
  <c r="BY110" i="1"/>
  <c r="CG110" i="1"/>
  <c r="BC110" i="1"/>
  <c r="BK110" i="1"/>
  <c r="BS110" i="1"/>
  <c r="CA110" i="1"/>
  <c r="CI110" i="1"/>
  <c r="BB110" i="1"/>
  <c r="BU110" i="1"/>
  <c r="BD110" i="1"/>
  <c r="BZ110" i="1"/>
  <c r="BE110" i="1"/>
  <c r="CB110" i="1"/>
  <c r="BJ110" i="1"/>
  <c r="CC110" i="1"/>
  <c r="BL110" i="1"/>
  <c r="CH110" i="1"/>
  <c r="BM110" i="1"/>
  <c r="CJ110" i="1"/>
  <c r="BR110" i="1"/>
  <c r="BT110" i="1"/>
  <c r="AW110" i="1"/>
  <c r="AY115" i="1"/>
  <c r="BG115" i="1"/>
  <c r="BO115" i="1"/>
  <c r="BW115" i="1"/>
  <c r="CE115" i="1"/>
  <c r="AZ115" i="1"/>
  <c r="BH115" i="1"/>
  <c r="BP115" i="1"/>
  <c r="BX115" i="1"/>
  <c r="CF115" i="1"/>
  <c r="BA115" i="1"/>
  <c r="BI115" i="1"/>
  <c r="BQ115" i="1"/>
  <c r="BY115" i="1"/>
  <c r="CG115" i="1"/>
  <c r="BB115" i="1"/>
  <c r="BJ115" i="1"/>
  <c r="BR115" i="1"/>
  <c r="BZ115" i="1"/>
  <c r="CH115" i="1"/>
  <c r="BC115" i="1"/>
  <c r="BK115" i="1"/>
  <c r="BS115" i="1"/>
  <c r="CA115" i="1"/>
  <c r="CI115" i="1"/>
  <c r="BD115" i="1"/>
  <c r="BL115" i="1"/>
  <c r="BT115" i="1"/>
  <c r="CB115" i="1"/>
  <c r="CJ115" i="1"/>
  <c r="AX115" i="1"/>
  <c r="BF115" i="1"/>
  <c r="BN115" i="1"/>
  <c r="BV115" i="1"/>
  <c r="CD115" i="1"/>
  <c r="CC115" i="1"/>
  <c r="BE115" i="1"/>
  <c r="BM115" i="1"/>
  <c r="BU115" i="1"/>
  <c r="AW115" i="1"/>
  <c r="B256" i="15"/>
  <c r="BE109" i="1"/>
  <c r="BM109" i="1"/>
  <c r="BU109" i="1"/>
  <c r="CC109" i="1"/>
  <c r="AX109" i="1"/>
  <c r="BF109" i="1"/>
  <c r="BN109" i="1"/>
  <c r="BV109" i="1"/>
  <c r="CD109" i="1"/>
  <c r="AY109" i="1"/>
  <c r="BG109" i="1"/>
  <c r="BO109" i="1"/>
  <c r="BW109" i="1"/>
  <c r="CE109" i="1"/>
  <c r="AZ109" i="1"/>
  <c r="BH109" i="1"/>
  <c r="BP109" i="1"/>
  <c r="BX109" i="1"/>
  <c r="CF109" i="1"/>
  <c r="BA109" i="1"/>
  <c r="BB109" i="1"/>
  <c r="BJ109" i="1"/>
  <c r="BR109" i="1"/>
  <c r="BZ109" i="1"/>
  <c r="CH109" i="1"/>
  <c r="BS109" i="1"/>
  <c r="BT109" i="1"/>
  <c r="BC109" i="1"/>
  <c r="BY109" i="1"/>
  <c r="BD109" i="1"/>
  <c r="CA109" i="1"/>
  <c r="BI109" i="1"/>
  <c r="CB109" i="1"/>
  <c r="BK109" i="1"/>
  <c r="CG109" i="1"/>
  <c r="BL109" i="1"/>
  <c r="CI109" i="1"/>
  <c r="BQ109" i="1"/>
  <c r="CJ109" i="1"/>
  <c r="AW109" i="1"/>
  <c r="BA117" i="1"/>
  <c r="BI117" i="1"/>
  <c r="BQ117" i="1"/>
  <c r="BY117" i="1"/>
  <c r="CG117" i="1"/>
  <c r="BB117" i="1"/>
  <c r="BJ117" i="1"/>
  <c r="BR117" i="1"/>
  <c r="BZ117" i="1"/>
  <c r="CH117" i="1"/>
  <c r="BC117" i="1"/>
  <c r="BK117" i="1"/>
  <c r="BS117" i="1"/>
  <c r="CA117" i="1"/>
  <c r="CI117" i="1"/>
  <c r="BD117" i="1"/>
  <c r="BL117" i="1"/>
  <c r="BT117" i="1"/>
  <c r="CB117" i="1"/>
  <c r="CJ117" i="1"/>
  <c r="BE117" i="1"/>
  <c r="BM117" i="1"/>
  <c r="BU117" i="1"/>
  <c r="CC117" i="1"/>
  <c r="AX117" i="1"/>
  <c r="BF117" i="1"/>
  <c r="BN117" i="1"/>
  <c r="BV117" i="1"/>
  <c r="CD117" i="1"/>
  <c r="AZ117" i="1"/>
  <c r="BH117" i="1"/>
  <c r="BP117" i="1"/>
  <c r="BX117" i="1"/>
  <c r="CF117" i="1"/>
  <c r="BO117" i="1"/>
  <c r="BW117" i="1"/>
  <c r="CE117" i="1"/>
  <c r="AY117" i="1"/>
  <c r="BG117" i="1"/>
  <c r="AW117" i="1"/>
  <c r="AW116" i="1"/>
  <c r="AZ116" i="1"/>
  <c r="BH116" i="1"/>
  <c r="BP116" i="1"/>
  <c r="BX116" i="1"/>
  <c r="CF116" i="1"/>
  <c r="BA116" i="1"/>
  <c r="BI116" i="1"/>
  <c r="BQ116" i="1"/>
  <c r="BY116" i="1"/>
  <c r="CG116" i="1"/>
  <c r="BB116" i="1"/>
  <c r="BJ116" i="1"/>
  <c r="BR116" i="1"/>
  <c r="BZ116" i="1"/>
  <c r="CH116" i="1"/>
  <c r="BC116" i="1"/>
  <c r="BK116" i="1"/>
  <c r="BS116" i="1"/>
  <c r="CA116" i="1"/>
  <c r="CI116" i="1"/>
  <c r="BD116" i="1"/>
  <c r="BL116" i="1"/>
  <c r="BT116" i="1"/>
  <c r="CB116" i="1"/>
  <c r="CJ116" i="1"/>
  <c r="BE116" i="1"/>
  <c r="BM116" i="1"/>
  <c r="BU116" i="1"/>
  <c r="CC116" i="1"/>
  <c r="AY116" i="1"/>
  <c r="BG116" i="1"/>
  <c r="BO116" i="1"/>
  <c r="BW116" i="1"/>
  <c r="CE116" i="1"/>
  <c r="AX116" i="1"/>
  <c r="BF116" i="1"/>
  <c r="BN116" i="1"/>
  <c r="BV116" i="1"/>
  <c r="CD116" i="1"/>
  <c r="BB118" i="1"/>
  <c r="BJ118" i="1"/>
  <c r="BR118" i="1"/>
  <c r="BZ118" i="1"/>
  <c r="CH118" i="1"/>
  <c r="BC118" i="1"/>
  <c r="BK118" i="1"/>
  <c r="BS118" i="1"/>
  <c r="CA118" i="1"/>
  <c r="CI118" i="1"/>
  <c r="BD118" i="1"/>
  <c r="BL118" i="1"/>
  <c r="BT118" i="1"/>
  <c r="CB118" i="1"/>
  <c r="CJ118" i="1"/>
  <c r="BE118" i="1"/>
  <c r="BM118" i="1"/>
  <c r="BU118" i="1"/>
  <c r="CC118" i="1"/>
  <c r="AX118" i="1"/>
  <c r="BF118" i="1"/>
  <c r="BN118" i="1"/>
  <c r="BV118" i="1"/>
  <c r="CD118" i="1"/>
  <c r="AY118" i="1"/>
  <c r="BG118" i="1"/>
  <c r="BO118" i="1"/>
  <c r="BW118" i="1"/>
  <c r="CE118" i="1"/>
  <c r="BA118" i="1"/>
  <c r="BI118" i="1"/>
  <c r="BQ118" i="1"/>
  <c r="BY118" i="1"/>
  <c r="CG118" i="1"/>
  <c r="AZ118" i="1"/>
  <c r="BH118" i="1"/>
  <c r="BP118" i="1"/>
  <c r="BX118" i="1"/>
  <c r="CF118" i="1"/>
  <c r="AW118" i="1"/>
  <c r="B515" i="14"/>
  <c r="B515" i="28"/>
  <c r="B645" i="13"/>
  <c r="AW64" i="1"/>
  <c r="B646" i="13"/>
  <c r="BD64" i="1"/>
  <c r="B653" i="13"/>
  <c r="BM64" i="1"/>
  <c r="B662" i="13"/>
  <c r="B246" i="15"/>
  <c r="B103" i="6"/>
  <c r="B192" i="10"/>
  <c r="B249" i="13"/>
  <c r="B154" i="15"/>
  <c r="B548" i="13"/>
  <c r="B39" i="15"/>
  <c r="B268" i="11"/>
  <c r="B307" i="9"/>
  <c r="B238" i="13"/>
  <c r="B247" i="15"/>
  <c r="B127" i="14"/>
  <c r="B62" i="9"/>
  <c r="B306" i="10"/>
  <c r="B35" i="15"/>
  <c r="B547" i="13"/>
  <c r="B199" i="13"/>
  <c r="B104" i="6"/>
  <c r="B62" i="6"/>
  <c r="B82" i="6"/>
  <c r="B308" i="9"/>
  <c r="B12" i="13"/>
  <c r="B319" i="6"/>
  <c r="B68" i="10"/>
  <c r="B60" i="13"/>
  <c r="B230" i="11"/>
  <c r="B107" i="11"/>
  <c r="B180" i="12"/>
  <c r="B157" i="11"/>
  <c r="B198" i="9"/>
  <c r="B268" i="8"/>
  <c r="B314" i="13"/>
  <c r="B332" i="13"/>
  <c r="B103" i="11"/>
  <c r="B23" i="10"/>
  <c r="B17" i="8"/>
  <c r="B125" i="10"/>
  <c r="B160" i="9"/>
  <c r="B312" i="15"/>
  <c r="B69" i="6"/>
  <c r="B320" i="13"/>
  <c r="B278" i="6"/>
  <c r="B271" i="6"/>
  <c r="B468" i="13"/>
  <c r="B486" i="13"/>
  <c r="B392" i="13"/>
  <c r="B98" i="12"/>
  <c r="B92" i="12"/>
  <c r="B148" i="11"/>
  <c r="B242" i="9"/>
  <c r="B168" i="8"/>
  <c r="B318" i="13"/>
  <c r="B52" i="13"/>
  <c r="B86" i="8"/>
  <c r="B54" i="12"/>
  <c r="B307" i="11"/>
  <c r="B270" i="10"/>
  <c r="B149" i="9"/>
  <c r="B22" i="8"/>
  <c r="B125" i="11"/>
  <c r="B17" i="9"/>
  <c r="B56" i="8"/>
  <c r="B477" i="16"/>
  <c r="B114" i="6"/>
  <c r="B270" i="6"/>
  <c r="B236" i="6"/>
  <c r="B117" i="6"/>
  <c r="B53" i="8"/>
  <c r="B125" i="13"/>
  <c r="B160" i="11"/>
  <c r="B327" i="13"/>
  <c r="B170" i="10"/>
  <c r="B306" i="11"/>
  <c r="B230" i="9"/>
  <c r="B250" i="9"/>
  <c r="B166" i="8"/>
  <c r="B326" i="13"/>
  <c r="B15" i="8"/>
  <c r="B308" i="12"/>
  <c r="B113" i="11"/>
  <c r="B62" i="10"/>
  <c r="B25" i="10"/>
  <c r="B67" i="6"/>
  <c r="B112" i="6"/>
  <c r="B58" i="6"/>
  <c r="B59" i="6"/>
  <c r="B306" i="6"/>
  <c r="B264" i="8"/>
  <c r="B60" i="8"/>
  <c r="B179" i="12"/>
  <c r="B129" i="9"/>
  <c r="B256" i="12"/>
  <c r="B230" i="10"/>
  <c r="B174" i="9"/>
  <c r="B194" i="8"/>
  <c r="B307" i="6"/>
  <c r="B112" i="10"/>
  <c r="B47" i="8"/>
  <c r="B401" i="13"/>
  <c r="B80" i="10"/>
  <c r="B262" i="8"/>
  <c r="B48" i="8"/>
  <c r="B159" i="8"/>
  <c r="B129" i="10"/>
  <c r="B131" i="6"/>
  <c r="B116" i="11"/>
  <c r="B102" i="11"/>
  <c r="B267" i="6"/>
  <c r="B95" i="13"/>
  <c r="B150" i="10"/>
  <c r="B39" i="10"/>
  <c r="B203" i="9"/>
  <c r="B60" i="12"/>
  <c r="B15" i="10"/>
  <c r="B233" i="9"/>
  <c r="B130" i="13"/>
  <c r="B107" i="9"/>
  <c r="B318" i="6"/>
  <c r="B13" i="9"/>
  <c r="B316" i="13"/>
  <c r="B21" i="8"/>
  <c r="B278" i="10"/>
  <c r="B51" i="8"/>
  <c r="B206" i="11"/>
  <c r="B104" i="9"/>
  <c r="B59" i="14"/>
  <c r="B158" i="9"/>
  <c r="B474" i="13"/>
  <c r="B273" i="6"/>
  <c r="B56" i="10"/>
  <c r="B272" i="9"/>
  <c r="B11" i="10"/>
  <c r="B229" i="10"/>
  <c r="B249" i="10"/>
  <c r="B125" i="9"/>
  <c r="B35" i="10"/>
  <c r="B113" i="9"/>
  <c r="B308" i="11"/>
  <c r="B233" i="10"/>
  <c r="B305" i="11"/>
  <c r="B325" i="11"/>
  <c r="B22" i="10"/>
  <c r="B97" i="13"/>
  <c r="B160" i="6"/>
  <c r="B240" i="11"/>
  <c r="B469" i="13"/>
  <c r="B24" i="13"/>
  <c r="B147" i="11"/>
  <c r="B83" i="8"/>
  <c r="B161" i="9"/>
  <c r="B325" i="6"/>
  <c r="B91" i="13"/>
  <c r="B159" i="6"/>
  <c r="B317" i="13"/>
  <c r="B480" i="13"/>
  <c r="B296" i="12"/>
  <c r="B109" i="6"/>
  <c r="B150" i="11"/>
  <c r="B273" i="11"/>
  <c r="B238" i="8"/>
  <c r="B107" i="6"/>
  <c r="B239" i="13"/>
  <c r="B148" i="9"/>
  <c r="B193" i="9"/>
  <c r="B203" i="11"/>
  <c r="B309" i="10"/>
  <c r="B102" i="9"/>
  <c r="B58" i="10"/>
  <c r="B123" i="8"/>
  <c r="B51" i="13"/>
  <c r="B58" i="8"/>
  <c r="B152" i="11"/>
  <c r="B50" i="8"/>
  <c r="B148" i="6"/>
  <c r="B103" i="10"/>
  <c r="B92" i="13"/>
  <c r="B26" i="10"/>
  <c r="B59" i="8"/>
  <c r="B157" i="8"/>
  <c r="B104" i="11"/>
  <c r="B49" i="8"/>
  <c r="B157" i="9"/>
  <c r="B88" i="13"/>
  <c r="B268" i="6"/>
  <c r="B83" i="6"/>
  <c r="B57" i="8"/>
  <c r="B157" i="6"/>
  <c r="B156" i="8"/>
  <c r="B113" i="10"/>
  <c r="B131" i="10"/>
  <c r="B271" i="8"/>
  <c r="B129" i="13"/>
  <c r="B105" i="11"/>
  <c r="B231" i="9"/>
  <c r="B475" i="13"/>
  <c r="B316" i="11"/>
  <c r="B244" i="9"/>
  <c r="B191" i="11"/>
  <c r="B211" i="11"/>
  <c r="B11" i="13"/>
  <c r="B81" i="11"/>
  <c r="B176" i="12"/>
  <c r="B146" i="9"/>
  <c r="B56" i="14"/>
  <c r="B207" i="9"/>
  <c r="B50" i="13"/>
  <c r="B84" i="9"/>
  <c r="B308" i="6"/>
  <c r="B172" i="6"/>
  <c r="B311" i="11"/>
  <c r="B311" i="10"/>
  <c r="B215" i="16"/>
  <c r="B477" i="14"/>
  <c r="B167" i="8"/>
  <c r="B128" i="12"/>
  <c r="B170" i="9"/>
  <c r="B136" i="13"/>
  <c r="B397" i="13"/>
  <c r="B12" i="10"/>
  <c r="B98" i="13"/>
  <c r="B300" i="12"/>
  <c r="B241" i="10"/>
  <c r="B260" i="8"/>
  <c r="B278" i="8"/>
  <c r="B135" i="13"/>
  <c r="B268" i="10"/>
  <c r="B158" i="8"/>
  <c r="B92" i="8"/>
  <c r="B231" i="10"/>
  <c r="B480" i="16"/>
  <c r="B273" i="8"/>
  <c r="B197" i="10"/>
  <c r="B35" i="9"/>
  <c r="B152" i="10"/>
  <c r="B26" i="9"/>
  <c r="B171" i="12"/>
  <c r="B213" i="14"/>
  <c r="B283" i="9"/>
  <c r="B251" i="10"/>
  <c r="B327" i="11"/>
  <c r="B60" i="6"/>
  <c r="B202" i="11"/>
  <c r="B395" i="13"/>
  <c r="B70" i="10"/>
  <c r="B63" i="12"/>
  <c r="B127" i="13"/>
  <c r="B270" i="9"/>
  <c r="B54" i="13"/>
  <c r="B101" i="11"/>
  <c r="B17" i="13"/>
  <c r="B95" i="8"/>
  <c r="B481" i="13"/>
  <c r="B124" i="13"/>
  <c r="B229" i="11"/>
  <c r="B249" i="11"/>
  <c r="B282" i="9"/>
  <c r="B73" i="6"/>
  <c r="B107" i="10"/>
  <c r="B233" i="11"/>
  <c r="B480" i="14"/>
  <c r="B129" i="14"/>
  <c r="B125" i="14"/>
  <c r="B278" i="15"/>
  <c r="B234" i="15"/>
  <c r="B209" i="14"/>
  <c r="B403" i="13"/>
  <c r="B274" i="9"/>
  <c r="B158" i="11"/>
  <c r="B11" i="9"/>
  <c r="B123" i="13"/>
  <c r="B152" i="9"/>
  <c r="B318" i="10"/>
  <c r="B315" i="6"/>
  <c r="B89" i="13"/>
  <c r="B152" i="6"/>
  <c r="B192" i="11"/>
  <c r="B328" i="9"/>
  <c r="B269" i="6"/>
  <c r="B251" i="11"/>
  <c r="B233" i="15"/>
  <c r="B253" i="15"/>
  <c r="B85" i="15"/>
  <c r="B276" i="6"/>
  <c r="B115" i="9"/>
  <c r="B241" i="9"/>
  <c r="B101" i="9"/>
  <c r="B174" i="11"/>
  <c r="B22" i="9"/>
  <c r="B174" i="10"/>
  <c r="B70" i="6"/>
  <c r="B281" i="6"/>
  <c r="B14" i="9"/>
  <c r="B155" i="8"/>
  <c r="B173" i="8"/>
  <c r="B161" i="8"/>
  <c r="B192" i="9"/>
  <c r="B212" i="9"/>
  <c r="B23" i="13"/>
  <c r="B140" i="12"/>
  <c r="B71" i="10"/>
  <c r="B126" i="11"/>
  <c r="B115" i="6"/>
  <c r="B327" i="10"/>
  <c r="B34" i="15"/>
  <c r="B624" i="13"/>
  <c r="B61" i="13"/>
  <c r="B23" i="9"/>
  <c r="B320" i="11"/>
  <c r="B315" i="13"/>
  <c r="B271" i="9"/>
  <c r="B394" i="13"/>
  <c r="B116" i="9"/>
  <c r="B12" i="9"/>
  <c r="B12" i="11"/>
  <c r="B15" i="9"/>
  <c r="B266" i="8"/>
  <c r="B470" i="13"/>
  <c r="B68" i="9"/>
  <c r="B203" i="8"/>
  <c r="B161" i="11"/>
  <c r="B558" i="16"/>
  <c r="B178" i="15"/>
  <c r="B81" i="15"/>
  <c r="B150" i="9"/>
  <c r="B243" i="10"/>
  <c r="B472" i="13"/>
  <c r="B164" i="8"/>
  <c r="B11" i="11"/>
  <c r="B126" i="13"/>
  <c r="B279" i="10"/>
  <c r="B90" i="12"/>
  <c r="B561" i="17"/>
  <c r="B165" i="13"/>
  <c r="B162" i="13"/>
  <c r="B244" i="13"/>
  <c r="B232" i="9"/>
  <c r="B269" i="8"/>
  <c r="B49" i="13"/>
  <c r="B149" i="11"/>
  <c r="B129" i="11"/>
  <c r="B13" i="10"/>
  <c r="B67" i="11"/>
  <c r="B557" i="17"/>
  <c r="B211" i="14"/>
  <c r="B206" i="14"/>
  <c r="B324" i="14"/>
  <c r="B62" i="14"/>
  <c r="B204" i="14"/>
  <c r="B104" i="10"/>
  <c r="B308" i="10"/>
  <c r="B244" i="11"/>
  <c r="B315" i="12"/>
  <c r="B112" i="9"/>
  <c r="B391" i="13"/>
  <c r="B409" i="13"/>
  <c r="B102" i="10"/>
  <c r="B57" i="10"/>
  <c r="B236" i="9"/>
  <c r="B267" i="10"/>
  <c r="B287" i="10"/>
  <c r="B149" i="15"/>
  <c r="B322" i="15"/>
  <c r="B202" i="13"/>
  <c r="B57" i="14"/>
  <c r="B138" i="14"/>
  <c r="B203" i="13"/>
  <c r="B13" i="14"/>
  <c r="B207" i="14"/>
  <c r="B116" i="10"/>
  <c r="B84" i="10"/>
  <c r="B319" i="11"/>
  <c r="B105" i="6"/>
  <c r="B302" i="12"/>
  <c r="B282" i="10"/>
  <c r="B269" i="11"/>
  <c r="B245" i="9"/>
  <c r="B206" i="9"/>
  <c r="B165" i="8"/>
  <c r="B476" i="14"/>
  <c r="B494" i="14"/>
  <c r="B323" i="15"/>
  <c r="B324" i="16"/>
  <c r="B210" i="14"/>
  <c r="B639" i="14"/>
  <c r="B281" i="10"/>
  <c r="B106" i="6"/>
  <c r="B269" i="9"/>
  <c r="B316" i="10"/>
  <c r="B306" i="12"/>
  <c r="B14" i="8"/>
  <c r="B11" i="8"/>
  <c r="B317" i="15"/>
  <c r="B23" i="18"/>
  <c r="B22" i="15"/>
  <c r="B206" i="13"/>
  <c r="B273" i="10"/>
  <c r="B231" i="11"/>
  <c r="B288" i="6"/>
  <c r="B168" i="12"/>
  <c r="B192" i="12"/>
  <c r="B196" i="9"/>
  <c r="B307" i="10"/>
  <c r="B290" i="9"/>
  <c r="B137" i="12"/>
  <c r="B311" i="15"/>
  <c r="B331" i="15"/>
  <c r="B315" i="15"/>
  <c r="B104" i="15"/>
  <c r="B203" i="14"/>
  <c r="B87" i="17"/>
  <c r="B401" i="14"/>
  <c r="B195" i="10"/>
  <c r="B60" i="10"/>
  <c r="B317" i="11"/>
  <c r="B177" i="12"/>
  <c r="B120" i="8"/>
  <c r="B204" i="9"/>
  <c r="B205" i="14"/>
  <c r="B327" i="14"/>
  <c r="B309" i="11"/>
  <c r="B176" i="6"/>
  <c r="B103" i="15"/>
  <c r="B70" i="15"/>
  <c r="B13" i="8"/>
  <c r="B24" i="12"/>
  <c r="B154" i="6"/>
  <c r="B93" i="12"/>
  <c r="B23" i="8"/>
  <c r="B60" i="9"/>
  <c r="B62" i="15"/>
  <c r="B59" i="15"/>
  <c r="B318" i="9"/>
  <c r="B306" i="9"/>
  <c r="B326" i="9"/>
  <c r="B195" i="9"/>
  <c r="B113" i="15"/>
  <c r="B236" i="15"/>
  <c r="B115" i="10"/>
  <c r="B205" i="13"/>
  <c r="B112" i="11"/>
  <c r="B94" i="8"/>
  <c r="B552" i="13"/>
  <c r="B243" i="13"/>
  <c r="B270" i="11"/>
  <c r="B629" i="13"/>
  <c r="B170" i="12"/>
  <c r="B241" i="13"/>
  <c r="B57" i="9"/>
  <c r="B305" i="6"/>
  <c r="B147" i="9"/>
  <c r="B320" i="17"/>
  <c r="B338" i="17"/>
  <c r="B232" i="11"/>
  <c r="B146" i="11"/>
  <c r="B173" i="15"/>
  <c r="B215" i="14"/>
  <c r="B635" i="13"/>
  <c r="B243" i="11"/>
  <c r="B26" i="15"/>
  <c r="B203" i="10"/>
  <c r="B279" i="9"/>
  <c r="B161" i="10"/>
  <c r="B148" i="10"/>
  <c r="B17" i="11"/>
  <c r="B558" i="13"/>
  <c r="B201" i="8"/>
  <c r="B85" i="13"/>
  <c r="B211" i="13"/>
  <c r="B122" i="8"/>
  <c r="B147" i="10"/>
  <c r="B57" i="11"/>
  <c r="B70" i="11"/>
  <c r="B248" i="15"/>
  <c r="B15" i="11"/>
  <c r="B62" i="11"/>
  <c r="B546" i="13"/>
  <c r="B167" i="12"/>
  <c r="B549" i="13"/>
  <c r="B316" i="6"/>
  <c r="B398" i="17"/>
  <c r="B416" i="17"/>
  <c r="B13" i="18"/>
  <c r="B39" i="9"/>
  <c r="B201" i="13"/>
  <c r="B402" i="14"/>
  <c r="B551" i="13"/>
  <c r="B58" i="15"/>
  <c r="B192" i="8"/>
  <c r="B125" i="15"/>
  <c r="B102" i="15"/>
  <c r="B289" i="11"/>
  <c r="B206" i="10"/>
  <c r="B148" i="15"/>
  <c r="B71" i="15"/>
  <c r="B22" i="11"/>
  <c r="B289" i="10"/>
  <c r="B12" i="15"/>
  <c r="B197" i="11"/>
  <c r="B321" i="9"/>
  <c r="B24" i="15"/>
  <c r="B128" i="14"/>
  <c r="B68" i="11"/>
  <c r="B150" i="6"/>
  <c r="B99" i="12"/>
  <c r="B244" i="15"/>
  <c r="B212" i="13"/>
  <c r="B59" i="10"/>
  <c r="B26" i="11"/>
  <c r="B633" i="17"/>
  <c r="B209" i="16"/>
  <c r="B260" i="21"/>
  <c r="B273" i="19"/>
  <c r="B293" i="19"/>
  <c r="B263" i="12"/>
  <c r="B206" i="22"/>
  <c r="B166" i="18"/>
  <c r="B105" i="10"/>
  <c r="B131" i="15"/>
  <c r="B186" i="12"/>
  <c r="B626" i="13"/>
  <c r="B636" i="14"/>
  <c r="B267" i="11"/>
  <c r="B287" i="11"/>
  <c r="B96" i="8"/>
  <c r="B195" i="11"/>
  <c r="B628" i="13"/>
  <c r="B23" i="11"/>
  <c r="B24" i="8"/>
  <c r="B116" i="15"/>
  <c r="B137" i="14"/>
  <c r="B280" i="9"/>
  <c r="B56" i="11"/>
  <c r="B235" i="10"/>
  <c r="B281" i="11"/>
  <c r="B174" i="15"/>
  <c r="B132" i="14"/>
  <c r="B164" i="13"/>
  <c r="B320" i="9"/>
  <c r="B13" i="15"/>
  <c r="B127" i="15"/>
  <c r="B191" i="8"/>
  <c r="B95" i="12"/>
  <c r="B101" i="10"/>
  <c r="B159" i="15"/>
  <c r="B35" i="11"/>
  <c r="B282" i="11"/>
  <c r="B18" i="13"/>
  <c r="AW73" i="1"/>
  <c r="AW60" i="1"/>
  <c r="B338" i="13"/>
  <c r="B337" i="13"/>
  <c r="B334" i="15"/>
  <c r="B241" i="15"/>
  <c r="B110" i="15"/>
  <c r="B89" i="8"/>
  <c r="B167" i="13"/>
  <c r="B115" i="11"/>
  <c r="B39" i="11"/>
  <c r="B310" i="9"/>
  <c r="B67" i="9"/>
  <c r="B84" i="11"/>
  <c r="B209" i="19"/>
  <c r="B260" i="20"/>
  <c r="B118" i="6"/>
  <c r="B393" i="13"/>
  <c r="B101" i="12"/>
  <c r="B162" i="15"/>
  <c r="B320" i="10"/>
  <c r="B171" i="15"/>
  <c r="B117" i="15"/>
  <c r="B17" i="15"/>
  <c r="B71" i="9"/>
  <c r="B634" i="13"/>
  <c r="B325" i="15"/>
  <c r="B205" i="11"/>
  <c r="B14" i="15"/>
  <c r="B119" i="8"/>
  <c r="B25" i="15"/>
  <c r="B128" i="8"/>
  <c r="B232" i="10"/>
  <c r="B332" i="16"/>
  <c r="B269" i="10"/>
  <c r="B64" i="15"/>
  <c r="B48" i="13"/>
  <c r="B113" i="21"/>
  <c r="B317" i="10"/>
  <c r="B105" i="9"/>
  <c r="B85" i="8"/>
  <c r="B41" i="22"/>
  <c r="B173" i="12"/>
  <c r="B200" i="13"/>
  <c r="B278" i="11"/>
  <c r="B149" i="6"/>
  <c r="B41" i="21"/>
  <c r="B321" i="17"/>
  <c r="B168" i="18"/>
  <c r="B117" i="21"/>
  <c r="B190" i="8"/>
  <c r="B208" i="8"/>
  <c r="B56" i="12"/>
  <c r="B79" i="15"/>
  <c r="B131" i="14"/>
  <c r="B625" i="13"/>
  <c r="B193" i="10"/>
  <c r="B272" i="8"/>
  <c r="B317" i="9"/>
  <c r="B279" i="11"/>
  <c r="B200" i="8"/>
  <c r="B304" i="6"/>
  <c r="B324" i="6"/>
  <c r="B240" i="10"/>
  <c r="B14" i="10"/>
  <c r="B326" i="15"/>
  <c r="B170" i="11"/>
  <c r="B172" i="15"/>
  <c r="B13" i="13"/>
  <c r="B81" i="9"/>
  <c r="B70" i="21"/>
  <c r="B238" i="19"/>
  <c r="B263" i="8"/>
  <c r="B25" i="11"/>
  <c r="B231" i="8"/>
  <c r="B336" i="22"/>
  <c r="B171" i="21"/>
  <c r="B67" i="10"/>
  <c r="B126" i="14"/>
  <c r="B323" i="22"/>
  <c r="B40" i="19"/>
  <c r="B12" i="21"/>
  <c r="B81" i="21"/>
  <c r="B332" i="17"/>
  <c r="B312" i="22"/>
  <c r="B61" i="19"/>
  <c r="B171" i="18"/>
  <c r="B131" i="21"/>
  <c r="B298" i="22"/>
  <c r="B56" i="22"/>
  <c r="B320" i="18"/>
  <c r="B338" i="18"/>
  <c r="B127" i="21"/>
  <c r="B293" i="20"/>
  <c r="B151" i="6"/>
  <c r="B93" i="8"/>
  <c r="B58" i="9"/>
  <c r="B80" i="11"/>
  <c r="B86" i="9"/>
  <c r="B11" i="15"/>
  <c r="B174" i="13"/>
  <c r="B146" i="10"/>
  <c r="B557" i="13"/>
  <c r="B108" i="15"/>
  <c r="B271" i="10"/>
  <c r="B160" i="10"/>
  <c r="B279" i="6"/>
  <c r="B67" i="15"/>
  <c r="B261" i="8"/>
  <c r="B17" i="10"/>
  <c r="B558" i="14"/>
  <c r="B655" i="16"/>
  <c r="B132" i="12"/>
  <c r="B79" i="21"/>
  <c r="B314" i="15"/>
  <c r="B313" i="22"/>
  <c r="B208" i="20"/>
  <c r="B103" i="9"/>
  <c r="B58" i="11"/>
  <c r="B311" i="22"/>
  <c r="B331" i="22"/>
  <c r="B194" i="9"/>
  <c r="B200" i="21"/>
  <c r="B72" i="19"/>
  <c r="B59" i="19"/>
  <c r="B275" i="22"/>
  <c r="B198" i="19"/>
  <c r="B35" i="22"/>
  <c r="B312" i="19"/>
  <c r="B332" i="19"/>
  <c r="B298" i="20"/>
  <c r="B633" i="18"/>
  <c r="B209" i="22"/>
  <c r="B160" i="22"/>
  <c r="B205" i="21"/>
  <c r="B324" i="18"/>
  <c r="B106" i="21"/>
  <c r="B57" i="21"/>
  <c r="B105" i="21"/>
  <c r="B60" i="19"/>
  <c r="B60" i="11"/>
  <c r="B152" i="15"/>
  <c r="B128" i="15"/>
  <c r="B57" i="15"/>
  <c r="B13" i="11"/>
  <c r="B160" i="15"/>
  <c r="B191" i="10"/>
  <c r="B211" i="10"/>
  <c r="B158" i="10"/>
  <c r="B36" i="15"/>
  <c r="B268" i="9"/>
  <c r="B288" i="9"/>
  <c r="B163" i="15"/>
  <c r="B282" i="6"/>
  <c r="B309" i="9"/>
  <c r="B57" i="17"/>
  <c r="B125" i="17"/>
  <c r="B322" i="20"/>
  <c r="B40" i="22"/>
  <c r="B133" i="15"/>
  <c r="B205" i="10"/>
  <c r="B17" i="22"/>
  <c r="B40" i="21"/>
  <c r="B25" i="9"/>
  <c r="B244" i="10"/>
  <c r="B14" i="11"/>
  <c r="B175" i="8"/>
  <c r="B34" i="21"/>
  <c r="B270" i="8"/>
  <c r="B299" i="20"/>
  <c r="B313" i="19"/>
  <c r="B59" i="21"/>
  <c r="B235" i="20"/>
  <c r="B638" i="18"/>
  <c r="B221" i="21"/>
  <c r="B324" i="17"/>
  <c r="B67" i="21"/>
  <c r="B234" i="21"/>
  <c r="B283" i="20"/>
  <c r="B273" i="20"/>
  <c r="B298" i="19"/>
  <c r="B26" i="19"/>
  <c r="B278" i="20"/>
  <c r="B277" i="19"/>
  <c r="B323" i="17"/>
  <c r="B315" i="21"/>
  <c r="B178" i="22"/>
  <c r="B272" i="20"/>
  <c r="B292" i="20"/>
  <c r="B12" i="18"/>
  <c r="B317" i="21"/>
  <c r="B217" i="20"/>
  <c r="B323" i="18"/>
  <c r="B200" i="22"/>
  <c r="B71" i="22"/>
  <c r="B172" i="19"/>
  <c r="B305" i="12"/>
  <c r="B14" i="13"/>
  <c r="B151" i="15"/>
  <c r="B149" i="10"/>
  <c r="B117" i="19"/>
  <c r="B84" i="8"/>
  <c r="B237" i="15"/>
  <c r="B20" i="12"/>
  <c r="B51" i="12"/>
  <c r="B305" i="10"/>
  <c r="B325" i="10"/>
  <c r="B15" i="15"/>
  <c r="B168" i="13"/>
  <c r="B202" i="8"/>
  <c r="B157" i="10"/>
  <c r="B59" i="12"/>
  <c r="B177" i="15"/>
  <c r="B161" i="13"/>
  <c r="B209" i="17"/>
  <c r="B61" i="14"/>
  <c r="B246" i="17"/>
  <c r="B132" i="15"/>
  <c r="B159" i="11"/>
  <c r="AP57" i="1"/>
  <c r="CE70" i="1"/>
  <c r="B690" i="28"/>
  <c r="BW70" i="1"/>
  <c r="B682" i="28"/>
  <c r="BO70" i="1"/>
  <c r="B675" i="28"/>
  <c r="BG70" i="1"/>
  <c r="B667" i="28"/>
  <c r="AY70" i="1"/>
  <c r="B659" i="28"/>
  <c r="CD70" i="1"/>
  <c r="B689" i="28"/>
  <c r="BV70" i="1"/>
  <c r="B681" i="28"/>
  <c r="BN70" i="1"/>
  <c r="B674" i="28"/>
  <c r="BF70" i="1"/>
  <c r="B666" i="28"/>
  <c r="AX70" i="1"/>
  <c r="B658" i="28"/>
  <c r="CC70" i="1"/>
  <c r="B688" i="28"/>
  <c r="BU70" i="1"/>
  <c r="B680" i="28"/>
  <c r="BM70" i="1"/>
  <c r="B673" i="28"/>
  <c r="BE70" i="1"/>
  <c r="B665" i="28"/>
  <c r="AW70" i="1"/>
  <c r="B657" i="28"/>
  <c r="CJ70" i="1"/>
  <c r="B695" i="28"/>
  <c r="CB70" i="1"/>
  <c r="B687" i="28"/>
  <c r="BT70" i="1"/>
  <c r="B679" i="28"/>
  <c r="BL70" i="1"/>
  <c r="B672" i="28"/>
  <c r="BD70" i="1"/>
  <c r="B664" i="28"/>
  <c r="B655" i="28"/>
  <c r="CI70" i="1"/>
  <c r="B694" i="28"/>
  <c r="CA70" i="1"/>
  <c r="B686" i="28"/>
  <c r="BS70" i="1"/>
  <c r="B678" i="28"/>
  <c r="BK70" i="1"/>
  <c r="B671" i="28"/>
  <c r="BC70" i="1"/>
  <c r="B663" i="28"/>
  <c r="CH70" i="1"/>
  <c r="B693" i="28"/>
  <c r="BZ70" i="1"/>
  <c r="B685" i="28"/>
  <c r="BR70" i="1"/>
  <c r="B677" i="28"/>
  <c r="BJ70" i="1"/>
  <c r="B670" i="28"/>
  <c r="BB70" i="1"/>
  <c r="B662" i="28"/>
  <c r="CG70" i="1"/>
  <c r="B692" i="28"/>
  <c r="BY70" i="1"/>
  <c r="B684" i="28"/>
  <c r="BQ70" i="1"/>
  <c r="B676" i="28"/>
  <c r="BI70" i="1"/>
  <c r="B669" i="28"/>
  <c r="BA70" i="1"/>
  <c r="B661" i="28"/>
  <c r="CF70" i="1"/>
  <c r="B691" i="28"/>
  <c r="BX70" i="1"/>
  <c r="B683" i="28"/>
  <c r="BP70" i="1"/>
  <c r="BH70" i="1"/>
  <c r="B668" i="28"/>
  <c r="AZ70" i="1"/>
  <c r="B660" i="28"/>
  <c r="B24" i="22"/>
  <c r="B64" i="11"/>
  <c r="B130" i="12"/>
  <c r="B19" i="22"/>
  <c r="B66" i="6"/>
  <c r="B19" i="9"/>
  <c r="P19" i="1"/>
  <c r="AP19" i="1"/>
  <c r="B200" i="9"/>
  <c r="B111" i="19"/>
  <c r="B64" i="22"/>
  <c r="AP164" i="1"/>
  <c r="B111" i="6"/>
  <c r="B64" i="21"/>
  <c r="AP15" i="1"/>
  <c r="B18" i="8"/>
  <c r="B162" i="8"/>
  <c r="B109" i="9"/>
  <c r="AP21" i="1"/>
  <c r="P21" i="1"/>
  <c r="B276" i="9"/>
  <c r="B128" i="10"/>
  <c r="B109" i="10"/>
  <c r="AP155" i="1"/>
  <c r="B319" i="22"/>
  <c r="B156" i="22"/>
  <c r="AP55" i="1"/>
  <c r="AP161" i="1"/>
  <c r="AP17" i="1"/>
  <c r="B90" i="8"/>
  <c r="AP27" i="1"/>
  <c r="P56" i="1"/>
  <c r="AP56" i="1"/>
  <c r="B203" i="19"/>
  <c r="B20" i="19"/>
  <c r="AW102" i="1"/>
  <c r="B345" i="16"/>
  <c r="B69" i="21"/>
  <c r="B246" i="21"/>
  <c r="B70" i="19"/>
  <c r="B247" i="19"/>
  <c r="B159" i="10"/>
  <c r="B681" i="14"/>
  <c r="B692" i="14"/>
  <c r="B668" i="14"/>
  <c r="B661" i="14"/>
  <c r="B695" i="14"/>
  <c r="B688" i="14"/>
  <c r="B676" i="14"/>
  <c r="B687" i="14"/>
  <c r="B161" i="21"/>
  <c r="B324" i="21"/>
  <c r="B286" i="19"/>
  <c r="B152" i="12"/>
  <c r="B266" i="12"/>
  <c r="B50" i="12"/>
  <c r="B229" i="12"/>
  <c r="B297" i="12"/>
  <c r="B136" i="12"/>
  <c r="B253" i="12"/>
  <c r="B275" i="12"/>
  <c r="B134" i="12"/>
  <c r="B53" i="12"/>
  <c r="B153" i="12"/>
  <c r="B154" i="12"/>
  <c r="B257" i="12"/>
  <c r="B254" i="12"/>
  <c r="B280" i="12"/>
  <c r="B150" i="12"/>
  <c r="B73" i="12"/>
  <c r="B272" i="12"/>
  <c r="B262" i="12"/>
  <c r="B259" i="12"/>
  <c r="B309" i="12"/>
  <c r="B304" i="12"/>
  <c r="B187" i="12"/>
  <c r="B189" i="12"/>
  <c r="B298" i="12"/>
  <c r="B133" i="14"/>
  <c r="B68" i="8"/>
  <c r="B488" i="13"/>
  <c r="B485" i="16"/>
  <c r="B583" i="17"/>
  <c r="B40" i="9"/>
  <c r="B245" i="13"/>
  <c r="B33" i="13"/>
  <c r="B257" i="13"/>
  <c r="B212" i="12"/>
  <c r="B86" i="10"/>
  <c r="B147" i="14"/>
  <c r="B151" i="12"/>
  <c r="B169" i="12"/>
  <c r="B316" i="12"/>
  <c r="B318" i="12"/>
  <c r="B55" i="8"/>
  <c r="B69" i="13"/>
  <c r="B145" i="13"/>
  <c r="B225" i="14"/>
  <c r="B280" i="8"/>
  <c r="B12" i="23"/>
  <c r="B175" i="12"/>
  <c r="B553" i="13"/>
  <c r="AN155" i="1"/>
  <c r="B40" i="35"/>
  <c r="W155" i="1"/>
  <c r="P155" i="1"/>
  <c r="AN158" i="1"/>
  <c r="B178" i="35"/>
  <c r="W158" i="1"/>
  <c r="AN157" i="1"/>
  <c r="B132" i="35"/>
  <c r="W157" i="1"/>
  <c r="AN156" i="1"/>
  <c r="B86" i="35"/>
  <c r="W156" i="1"/>
  <c r="B42" i="35"/>
  <c r="P55" i="1"/>
  <c r="B16" i="12"/>
  <c r="B38" i="12"/>
  <c r="P15" i="1"/>
  <c r="Q15" i="1"/>
  <c r="AN23" i="1"/>
  <c r="P83" i="1"/>
  <c r="B158" i="6"/>
  <c r="B161" i="6"/>
  <c r="B476" i="13"/>
  <c r="B314" i="6"/>
  <c r="AG115" i="1"/>
  <c r="B96" i="18"/>
  <c r="AG71" i="1"/>
  <c r="AT71" i="1"/>
  <c r="B22" i="14"/>
  <c r="B24" i="11"/>
  <c r="P17" i="1"/>
  <c r="B290" i="10"/>
  <c r="AG107" i="1"/>
  <c r="AT107" i="1"/>
  <c r="B22" i="17"/>
  <c r="B13" i="23"/>
  <c r="P110" i="1"/>
  <c r="B481" i="17"/>
  <c r="AT65" i="1"/>
  <c r="B106" i="9"/>
  <c r="B133" i="9"/>
  <c r="Q108" i="1"/>
  <c r="B196" i="10"/>
  <c r="B478" i="13"/>
  <c r="AH76" i="1"/>
  <c r="P76" i="1"/>
  <c r="AH104" i="1"/>
  <c r="P104" i="1"/>
  <c r="B133" i="13"/>
  <c r="B134" i="37"/>
  <c r="B555" i="13"/>
  <c r="B88" i="37"/>
  <c r="AH103" i="1"/>
  <c r="B110" i="16"/>
  <c r="B111" i="16"/>
  <c r="B21" i="18"/>
  <c r="B69" i="9"/>
  <c r="B322" i="13"/>
  <c r="AG63" i="1"/>
  <c r="B170" i="13"/>
  <c r="B57" i="18"/>
  <c r="B484" i="14"/>
  <c r="B171" i="13"/>
  <c r="AG105" i="1"/>
  <c r="AT105" i="1"/>
  <c r="AG113" i="1"/>
  <c r="AT113" i="1"/>
  <c r="AT118" i="1"/>
  <c r="B643" i="18"/>
  <c r="AT64" i="1"/>
  <c r="B130" i="10"/>
  <c r="B315" i="10"/>
  <c r="B57" i="16"/>
  <c r="B58" i="12"/>
  <c r="B198" i="8"/>
  <c r="AT104" i="1"/>
  <c r="B487" i="16"/>
  <c r="AT72" i="1"/>
  <c r="B60" i="14"/>
  <c r="B630" i="13"/>
  <c r="B207" i="13"/>
  <c r="AT3" i="1"/>
  <c r="B26" i="6"/>
  <c r="AT111" i="1"/>
  <c r="AT103" i="1"/>
  <c r="AT57" i="1"/>
  <c r="B100" i="12"/>
  <c r="AT25" i="1"/>
  <c r="AT79" i="1"/>
  <c r="B285" i="29"/>
  <c r="AT117" i="1"/>
  <c r="B565" i="18"/>
  <c r="AT109" i="1"/>
  <c r="B98" i="17"/>
  <c r="AT101" i="1"/>
  <c r="AT108" i="1"/>
  <c r="B331" i="17"/>
  <c r="AT76" i="1"/>
  <c r="AT22" i="1"/>
  <c r="B52" i="12"/>
  <c r="AT75" i="1"/>
  <c r="B565" i="14"/>
  <c r="B93" i="13"/>
  <c r="AT61" i="1"/>
  <c r="AT21" i="1"/>
  <c r="AT24" i="1"/>
  <c r="B242" i="10"/>
  <c r="AT28" i="1"/>
  <c r="B242" i="11"/>
  <c r="AT84" i="1"/>
  <c r="B161" i="15"/>
  <c r="AT73" i="1"/>
  <c r="B409" i="14"/>
  <c r="AT59" i="1"/>
  <c r="B22" i="13"/>
  <c r="B684" i="14"/>
  <c r="B672" i="14"/>
  <c r="B659" i="14"/>
  <c r="B665" i="14"/>
  <c r="B330" i="14"/>
  <c r="B690" i="14"/>
  <c r="B660" i="14"/>
  <c r="B658" i="14"/>
  <c r="B693" i="14"/>
  <c r="B680" i="14"/>
  <c r="B677" i="14"/>
  <c r="B691" i="14"/>
  <c r="B564" i="14"/>
  <c r="B408" i="14"/>
  <c r="B421" i="14"/>
  <c r="B242" i="14"/>
  <c r="B260" i="14"/>
  <c r="B406" i="14"/>
  <c r="B556" i="14"/>
  <c r="B482" i="14"/>
  <c r="B489" i="14"/>
  <c r="B478" i="14"/>
  <c r="B418" i="14"/>
  <c r="B644" i="14"/>
  <c r="B656" i="14"/>
  <c r="B678" i="14"/>
  <c r="B673" i="14"/>
  <c r="B674" i="14"/>
  <c r="B645" i="14"/>
  <c r="B535" i="14"/>
  <c r="B320" i="14"/>
  <c r="B338" i="14"/>
  <c r="B633" i="14"/>
  <c r="B328" i="14"/>
  <c r="B423" i="14"/>
  <c r="B555" i="14"/>
  <c r="B638" i="14"/>
  <c r="B654" i="14"/>
  <c r="B666" i="14"/>
  <c r="B682" i="14"/>
  <c r="B675" i="14"/>
  <c r="B669" i="14"/>
  <c r="B664" i="14"/>
  <c r="B686" i="14"/>
  <c r="B662" i="14"/>
  <c r="B670" i="14"/>
  <c r="B399" i="14"/>
  <c r="B566" i="14"/>
  <c r="B177" i="14"/>
  <c r="B405" i="14"/>
  <c r="B411" i="14"/>
  <c r="B634" i="14"/>
  <c r="B398" i="14"/>
  <c r="B416" i="14"/>
  <c r="B243" i="14"/>
  <c r="B410" i="14"/>
  <c r="B322" i="14"/>
  <c r="B554" i="14"/>
  <c r="B572" i="14"/>
  <c r="B479" i="14"/>
  <c r="B652" i="14"/>
  <c r="B632" i="14"/>
  <c r="B650" i="14"/>
  <c r="B560" i="14"/>
  <c r="B404" i="14"/>
  <c r="B488" i="14"/>
  <c r="B297" i="14"/>
  <c r="B501" i="14"/>
  <c r="B498" i="14"/>
  <c r="B496" i="14"/>
  <c r="B93" i="14"/>
  <c r="B100" i="14"/>
  <c r="B91" i="14"/>
  <c r="B344" i="14"/>
  <c r="B14" i="14"/>
  <c r="B188" i="14"/>
  <c r="B189" i="14"/>
  <c r="B108" i="14"/>
  <c r="B33" i="14"/>
  <c r="B94" i="14"/>
  <c r="B176" i="14"/>
  <c r="B87" i="14"/>
  <c r="B248" i="14"/>
  <c r="B23" i="14"/>
  <c r="B245" i="14"/>
  <c r="B90" i="14"/>
  <c r="B174" i="14"/>
  <c r="B170" i="14"/>
  <c r="B249" i="14"/>
  <c r="B168" i="14"/>
  <c r="B97" i="14"/>
  <c r="B299" i="14"/>
  <c r="B172" i="14"/>
  <c r="B19" i="14"/>
  <c r="B166" i="14"/>
  <c r="B71" i="14"/>
  <c r="B164" i="14"/>
  <c r="B95" i="14"/>
  <c r="B11" i="14"/>
  <c r="B15" i="14"/>
  <c r="B51" i="14"/>
  <c r="B246" i="14"/>
  <c r="B17" i="14"/>
  <c r="B244" i="14"/>
  <c r="B254" i="14"/>
  <c r="B99" i="14"/>
  <c r="B255" i="14"/>
  <c r="B326" i="14"/>
  <c r="B167" i="14"/>
  <c r="B24" i="14"/>
  <c r="B109" i="14"/>
  <c r="B262" i="14"/>
  <c r="B645" i="18"/>
  <c r="B656" i="18"/>
  <c r="B567" i="18"/>
  <c r="B578" i="18"/>
  <c r="B248" i="18"/>
  <c r="B411" i="18"/>
  <c r="B422" i="18"/>
  <c r="B343" i="18"/>
  <c r="B62" i="18"/>
  <c r="B55" i="18"/>
  <c r="B50" i="18"/>
  <c r="B326" i="18"/>
  <c r="B125" i="18"/>
  <c r="B126" i="18"/>
  <c r="B129" i="18"/>
  <c r="B632" i="18"/>
  <c r="B650" i="18"/>
  <c r="B138" i="18"/>
  <c r="B135" i="18"/>
  <c r="B149" i="18"/>
  <c r="B150" i="18"/>
  <c r="B108" i="17"/>
  <c r="B635" i="17"/>
  <c r="B656" i="17"/>
  <c r="B51" i="17"/>
  <c r="B207" i="17"/>
  <c r="B555" i="17"/>
  <c r="B578" i="17"/>
  <c r="B479" i="17"/>
  <c r="B500" i="17"/>
  <c r="B165" i="17"/>
  <c r="B340" i="17"/>
  <c r="B167" i="17"/>
  <c r="B90" i="17"/>
  <c r="B671" i="17"/>
  <c r="B593" i="17"/>
  <c r="B678" i="17"/>
  <c r="B692" i="17"/>
  <c r="B562" i="17"/>
  <c r="B558" i="17"/>
  <c r="B689" i="17"/>
  <c r="B688" i="17"/>
  <c r="B588" i="17"/>
  <c r="B644" i="17"/>
  <c r="B616" i="17"/>
  <c r="B560" i="17"/>
  <c r="B187" i="17"/>
  <c r="B166" i="17"/>
  <c r="B242" i="17"/>
  <c r="B260" i="17"/>
  <c r="B266" i="17"/>
  <c r="B636" i="16"/>
  <c r="B656" i="16"/>
  <c r="B564" i="16"/>
  <c r="B578" i="16"/>
  <c r="B224" i="16"/>
  <c r="B488" i="16"/>
  <c r="B500" i="16"/>
  <c r="B401" i="16"/>
  <c r="B422" i="16"/>
  <c r="B320" i="16"/>
  <c r="B338" i="16"/>
  <c r="B225" i="16"/>
  <c r="B340" i="16"/>
  <c r="B11" i="16"/>
  <c r="B344" i="16"/>
  <c r="B130" i="11"/>
  <c r="B88" i="6"/>
  <c r="B186" i="16"/>
  <c r="B407" i="14"/>
  <c r="AH64" i="1"/>
  <c r="P57" i="1"/>
  <c r="B94" i="12"/>
  <c r="B116" i="12"/>
  <c r="AH118" i="1"/>
  <c r="P118" i="1"/>
  <c r="B250" i="14"/>
  <c r="AG60" i="1"/>
  <c r="AT60" i="1"/>
  <c r="B59" i="13"/>
  <c r="AG106" i="1"/>
  <c r="B212" i="16"/>
  <c r="B632" i="13"/>
  <c r="AG74" i="1"/>
  <c r="AT74" i="1"/>
  <c r="P62" i="1"/>
  <c r="B180" i="35"/>
  <c r="P28" i="1"/>
  <c r="B264" i="12"/>
  <c r="B58" i="13"/>
  <c r="B257" i="15"/>
  <c r="B497" i="14"/>
  <c r="B643" i="13"/>
  <c r="B335" i="13"/>
  <c r="B115" i="35"/>
  <c r="B285" i="35"/>
  <c r="B324" i="39"/>
  <c r="B161" i="39"/>
  <c r="B284" i="35"/>
  <c r="B114" i="35"/>
  <c r="B21" i="35"/>
  <c r="B204" i="35"/>
  <c r="B334" i="35"/>
  <c r="B497" i="17"/>
  <c r="B254" i="39"/>
  <c r="B254" i="37"/>
  <c r="B254" i="35"/>
  <c r="B255" i="19"/>
  <c r="B255" i="33"/>
  <c r="B146" i="13"/>
  <c r="B41" i="9"/>
  <c r="AW65" i="1"/>
  <c r="AG66" i="1"/>
  <c r="AT66" i="1"/>
  <c r="K213" i="7"/>
  <c r="K199" i="7"/>
  <c r="K203" i="7"/>
  <c r="B217" i="35"/>
  <c r="B217" i="37"/>
  <c r="B217" i="39"/>
  <c r="B116" i="33"/>
  <c r="B286" i="33"/>
  <c r="B284" i="37"/>
  <c r="B114" i="37"/>
  <c r="B204" i="39"/>
  <c r="B21" i="39"/>
  <c r="B205" i="33"/>
  <c r="B21" i="33"/>
  <c r="B229" i="8"/>
  <c r="B220" i="12"/>
  <c r="B233" i="8"/>
  <c r="B213" i="12"/>
  <c r="B127" i="8"/>
  <c r="B19" i="12"/>
  <c r="B223" i="12"/>
  <c r="B55" i="14"/>
  <c r="B214" i="12"/>
  <c r="B129" i="8"/>
  <c r="B399" i="13"/>
  <c r="B50" i="14"/>
  <c r="B235" i="8"/>
  <c r="B161" i="37"/>
  <c r="B324" i="37"/>
  <c r="B631" i="13"/>
  <c r="B69" i="35"/>
  <c r="B246" i="35"/>
  <c r="B342" i="18"/>
  <c r="B245" i="39"/>
  <c r="B68" i="39"/>
  <c r="B245" i="37"/>
  <c r="B68" i="37"/>
  <c r="B68" i="35"/>
  <c r="B245" i="35"/>
  <c r="B69" i="33"/>
  <c r="B246" i="33"/>
  <c r="B321" i="39"/>
  <c r="B158" i="39"/>
  <c r="B321" i="37"/>
  <c r="B158" i="37"/>
  <c r="B158" i="35"/>
  <c r="B321" i="35"/>
  <c r="B322" i="33"/>
  <c r="B159" i="33"/>
  <c r="B274" i="39"/>
  <c r="B104" i="39"/>
  <c r="B295" i="39"/>
  <c r="B274" i="37"/>
  <c r="B295" i="37"/>
  <c r="B104" i="37"/>
  <c r="B110" i="12"/>
  <c r="B106" i="13"/>
  <c r="B33" i="12"/>
  <c r="B183" i="13"/>
  <c r="B112" i="12"/>
  <c r="B245" i="8"/>
  <c r="B295" i="35"/>
  <c r="B574" i="16"/>
  <c r="B419" i="14"/>
  <c r="B566" i="13"/>
  <c r="B216" i="39"/>
  <c r="B216" i="37"/>
  <c r="B216" i="35"/>
  <c r="B411" i="13"/>
  <c r="B51" i="16"/>
  <c r="B211" i="16"/>
  <c r="B108" i="13"/>
  <c r="B113" i="12"/>
  <c r="B176" i="11"/>
  <c r="B176" i="10"/>
  <c r="AW68" i="1"/>
  <c r="B501" i="28"/>
  <c r="AW69" i="1"/>
  <c r="B579" i="28"/>
  <c r="K212" i="7"/>
  <c r="K200" i="7"/>
  <c r="K204" i="7"/>
  <c r="B256" i="33"/>
  <c r="B255" i="35"/>
  <c r="B255" i="37"/>
  <c r="B255" i="39"/>
  <c r="B114" i="39"/>
  <c r="B284" i="39"/>
  <c r="B313" i="39"/>
  <c r="B150" i="39"/>
  <c r="B334" i="39"/>
  <c r="B88" i="22"/>
  <c r="B88" i="39"/>
  <c r="B236" i="8"/>
  <c r="B226" i="8"/>
  <c r="B261" i="12"/>
  <c r="B211" i="12"/>
  <c r="B225" i="8"/>
  <c r="B243" i="8"/>
  <c r="B210" i="12"/>
  <c r="B113" i="6"/>
  <c r="B121" i="8"/>
  <c r="B115" i="37"/>
  <c r="B285" i="37"/>
  <c r="Q166" i="1"/>
  <c r="B316" i="39"/>
  <c r="B153" i="39"/>
  <c r="B285" i="39"/>
  <c r="B115" i="39"/>
  <c r="B342" i="14"/>
  <c r="B180" i="39"/>
  <c r="B206" i="39"/>
  <c r="B23" i="39"/>
  <c r="B23" i="37"/>
  <c r="B206" i="37"/>
  <c r="B23" i="35"/>
  <c r="B206" i="35"/>
  <c r="B207" i="33"/>
  <c r="B23" i="33"/>
  <c r="B112" i="39"/>
  <c r="B282" i="39"/>
  <c r="B112" i="37"/>
  <c r="B282" i="37"/>
  <c r="B112" i="35"/>
  <c r="B282" i="35"/>
  <c r="B113" i="33"/>
  <c r="B283" i="33"/>
  <c r="B256" i="39"/>
  <c r="B58" i="39"/>
  <c r="B235" i="39"/>
  <c r="B256" i="37"/>
  <c r="B235" i="37"/>
  <c r="B58" i="37"/>
  <c r="B140" i="8"/>
  <c r="B144" i="13"/>
  <c r="B70" i="14"/>
  <c r="B224" i="17"/>
  <c r="B70" i="13"/>
  <c r="B221" i="13"/>
  <c r="B71" i="18"/>
  <c r="B188" i="12"/>
  <c r="B256" i="35"/>
  <c r="B653" i="14"/>
  <c r="B341" i="14"/>
  <c r="B489" i="13"/>
  <c r="B332" i="22"/>
  <c r="B332" i="39"/>
  <c r="B332" i="37"/>
  <c r="B332" i="35"/>
  <c r="B333" i="33"/>
  <c r="B642" i="13"/>
  <c r="B334" i="13"/>
  <c r="B172" i="16"/>
  <c r="B222" i="13"/>
  <c r="B74" i="12"/>
  <c r="B69" i="8"/>
  <c r="B175" i="10"/>
  <c r="B175" i="9"/>
  <c r="B85" i="9"/>
  <c r="AG62" i="1"/>
  <c r="B477" i="13"/>
  <c r="AG69" i="1"/>
  <c r="AT69" i="1"/>
  <c r="B265" i="28"/>
  <c r="K211" i="7"/>
  <c r="B295" i="33"/>
  <c r="B294" i="35"/>
  <c r="B294" i="37"/>
  <c r="B294" i="39"/>
  <c r="B115" i="33"/>
  <c r="B285" i="33"/>
  <c r="B21" i="37"/>
  <c r="B204" i="37"/>
  <c r="B150" i="37"/>
  <c r="B313" i="37"/>
  <c r="B334" i="37"/>
  <c r="B237" i="8"/>
  <c r="B23" i="12"/>
  <c r="B562" i="14"/>
  <c r="B132" i="8"/>
  <c r="B222" i="12"/>
  <c r="B130" i="8"/>
  <c r="B313" i="15"/>
  <c r="B15" i="12"/>
  <c r="B61" i="12"/>
  <c r="B671" i="14"/>
  <c r="B679" i="14"/>
  <c r="B663" i="14"/>
  <c r="B667" i="14"/>
  <c r="B685" i="14"/>
  <c r="B657" i="14"/>
  <c r="B655" i="14"/>
  <c r="B689" i="14"/>
  <c r="B683" i="14"/>
  <c r="B232" i="8"/>
  <c r="B13" i="12"/>
  <c r="B642" i="14"/>
  <c r="B635" i="14"/>
  <c r="B17" i="12"/>
  <c r="B218" i="12"/>
  <c r="B49" i="14"/>
  <c r="B227" i="8"/>
  <c r="B12" i="12"/>
  <c r="B97" i="12"/>
  <c r="B323" i="14"/>
  <c r="B333" i="14"/>
  <c r="B216" i="12"/>
  <c r="B141" i="8"/>
  <c r="B277" i="6"/>
  <c r="B69" i="39"/>
  <c r="B246" i="39"/>
  <c r="P64" i="1"/>
  <c r="Q64" i="1"/>
  <c r="B641" i="14"/>
  <c r="B497" i="16"/>
  <c r="B160" i="39"/>
  <c r="B323" i="39"/>
  <c r="B160" i="37"/>
  <c r="B323" i="37"/>
  <c r="B323" i="35"/>
  <c r="B160" i="35"/>
  <c r="P154" i="1"/>
  <c r="Q154" i="1"/>
  <c r="B324" i="33"/>
  <c r="B161" i="33"/>
  <c r="K285" i="7"/>
  <c r="K269" i="7"/>
  <c r="K218" i="7"/>
  <c r="K217" i="7"/>
  <c r="K216" i="7"/>
  <c r="K215" i="7"/>
  <c r="K222" i="7"/>
  <c r="K221" i="7"/>
  <c r="K220" i="7"/>
  <c r="K219" i="7"/>
  <c r="K186" i="7"/>
  <c r="K182" i="7"/>
  <c r="K178" i="7"/>
  <c r="K174" i="7"/>
  <c r="K170" i="7"/>
  <c r="K166" i="7"/>
  <c r="K146" i="7"/>
  <c r="K142" i="7"/>
  <c r="K188" i="7"/>
  <c r="K184" i="7"/>
  <c r="K180" i="7"/>
  <c r="K176" i="7"/>
  <c r="K172" i="7"/>
  <c r="K168" i="7"/>
  <c r="K148" i="7"/>
  <c r="K144" i="7"/>
  <c r="K284" i="7"/>
  <c r="K283" i="7"/>
  <c r="K282" i="7"/>
  <c r="K281" i="7"/>
  <c r="K280" i="7"/>
  <c r="K279" i="7"/>
  <c r="K278" i="7"/>
  <c r="K277" i="7"/>
  <c r="K276" i="7"/>
  <c r="K275" i="7"/>
  <c r="K274" i="7"/>
  <c r="K273" i="7"/>
  <c r="K272" i="7"/>
  <c r="K271" i="7"/>
  <c r="K270" i="7"/>
  <c r="K268" i="7"/>
  <c r="K267" i="7"/>
  <c r="K266" i="7"/>
  <c r="K265" i="7"/>
  <c r="K264" i="7"/>
  <c r="K263" i="7"/>
  <c r="K262" i="7"/>
  <c r="K261" i="7"/>
  <c r="K260" i="7"/>
  <c r="K259" i="7"/>
  <c r="K258" i="7"/>
  <c r="K257" i="7"/>
  <c r="K256" i="7"/>
  <c r="K255" i="7"/>
  <c r="K254" i="7"/>
  <c r="K234" i="7"/>
  <c r="K233" i="7"/>
  <c r="K232" i="7"/>
  <c r="K231" i="7"/>
  <c r="K230" i="7"/>
  <c r="K229" i="7"/>
  <c r="K228" i="7"/>
  <c r="K227" i="7"/>
  <c r="K185" i="7"/>
  <c r="K177" i="7"/>
  <c r="K169" i="7"/>
  <c r="K145" i="7"/>
  <c r="K183" i="7"/>
  <c r="K175" i="7"/>
  <c r="K167" i="7"/>
  <c r="K143" i="7"/>
  <c r="K181" i="7"/>
  <c r="K173" i="7"/>
  <c r="K165" i="7"/>
  <c r="K141" i="7"/>
  <c r="K187" i="7"/>
  <c r="K179" i="7"/>
  <c r="K171" i="7"/>
  <c r="K147" i="7"/>
  <c r="B66" i="39"/>
  <c r="B243" i="39"/>
  <c r="B243" i="37"/>
  <c r="B66" i="37"/>
  <c r="B243" i="35"/>
  <c r="B66" i="35"/>
  <c r="B67" i="33"/>
  <c r="B244" i="33"/>
  <c r="B13" i="39"/>
  <c r="B196" i="39"/>
  <c r="B218" i="39"/>
  <c r="B196" i="37"/>
  <c r="B218" i="37"/>
  <c r="B13" i="37"/>
  <c r="B32" i="8"/>
  <c r="B32" i="12"/>
  <c r="B32" i="13"/>
  <c r="B182" i="13"/>
  <c r="B111" i="12"/>
  <c r="B107" i="13"/>
  <c r="B34" i="12"/>
  <c r="B258" i="13"/>
  <c r="B218" i="35"/>
  <c r="B575" i="14"/>
  <c r="B263" i="14"/>
  <c r="B412" i="13"/>
  <c r="B293" i="39"/>
  <c r="B293" i="37"/>
  <c r="B293" i="35"/>
  <c r="B294" i="33"/>
  <c r="B565" i="13"/>
  <c r="B184" i="13"/>
  <c r="B35" i="12"/>
  <c r="B41" i="11"/>
  <c r="B41" i="10"/>
  <c r="AW66" i="1"/>
  <c r="AW67" i="1"/>
  <c r="B423" i="28"/>
  <c r="AG70" i="1"/>
  <c r="B641" i="28"/>
  <c r="K214" i="7"/>
  <c r="K202" i="7"/>
  <c r="B334" i="33"/>
  <c r="B333" i="35"/>
  <c r="B333" i="37"/>
  <c r="B333" i="39"/>
  <c r="B327" i="34"/>
  <c r="B327" i="38"/>
  <c r="B327" i="36"/>
  <c r="B121" i="34"/>
  <c r="B167" i="34"/>
  <c r="B121" i="43"/>
  <c r="B121" i="41"/>
  <c r="B121" i="40"/>
  <c r="B121" i="38"/>
  <c r="B121" i="36"/>
  <c r="B121" i="42"/>
  <c r="B122" i="32"/>
  <c r="B165" i="45"/>
  <c r="B165" i="44"/>
  <c r="B165" i="49"/>
  <c r="B165" i="48"/>
  <c r="B165" i="46"/>
  <c r="B165" i="47"/>
  <c r="B287" i="6"/>
  <c r="B328" i="32"/>
  <c r="B167" i="41"/>
  <c r="B167" i="42"/>
  <c r="B167" i="40"/>
  <c r="B168" i="32"/>
  <c r="B211" i="32"/>
  <c r="B167" i="43"/>
  <c r="B167" i="36"/>
  <c r="B167" i="38"/>
  <c r="B75" i="34"/>
  <c r="B335" i="33"/>
  <c r="B296" i="33"/>
  <c r="B257" i="33"/>
  <c r="B160" i="19"/>
  <c r="B153" i="19"/>
  <c r="B174" i="19"/>
  <c r="B161" i="19"/>
  <c r="B179" i="19"/>
  <c r="B173" i="19"/>
  <c r="B212" i="14"/>
  <c r="AG110" i="1"/>
  <c r="AT110" i="1"/>
  <c r="B55" i="13"/>
  <c r="P71" i="1"/>
  <c r="P22" i="1"/>
  <c r="AP29" i="1"/>
  <c r="B132" i="11"/>
  <c r="P59" i="1"/>
  <c r="B16" i="13"/>
  <c r="B36" i="13"/>
  <c r="B483" i="14"/>
  <c r="AP22" i="1"/>
  <c r="B177" i="9"/>
  <c r="P113" i="1"/>
  <c r="B16" i="18"/>
  <c r="P158" i="1"/>
  <c r="P72" i="1"/>
  <c r="B154" i="9"/>
  <c r="B561" i="14"/>
  <c r="B320" i="19"/>
  <c r="B157" i="19"/>
  <c r="P58" i="1"/>
  <c r="Q58" i="1"/>
  <c r="B171" i="14"/>
  <c r="B398" i="13"/>
  <c r="AP154" i="1"/>
  <c r="B181" i="19"/>
  <c r="P63" i="1"/>
  <c r="Q63" i="1"/>
  <c r="P74" i="1"/>
  <c r="B321" i="13"/>
  <c r="B249" i="16"/>
  <c r="P60" i="1"/>
  <c r="B53" i="13"/>
  <c r="B237" i="10"/>
  <c r="B16" i="10"/>
  <c r="B44" i="10"/>
  <c r="AP23" i="1"/>
  <c r="B42" i="10"/>
  <c r="B130" i="21"/>
  <c r="B131" i="19"/>
  <c r="B38" i="15"/>
  <c r="B42" i="15"/>
  <c r="B241" i="22"/>
  <c r="B130" i="19"/>
  <c r="B37" i="15"/>
  <c r="B64" i="10"/>
  <c r="B128" i="9"/>
  <c r="B176" i="15"/>
  <c r="Q23" i="1"/>
  <c r="P24" i="1"/>
  <c r="B83" i="22"/>
  <c r="B175" i="15"/>
  <c r="B19" i="15"/>
  <c r="B38" i="22"/>
  <c r="B38" i="21"/>
  <c r="B39" i="19"/>
  <c r="B130" i="15"/>
  <c r="B19" i="10"/>
  <c r="B129" i="15"/>
  <c r="B38" i="9"/>
  <c r="B199" i="10"/>
  <c r="B37" i="9"/>
  <c r="B127" i="9"/>
  <c r="B173" i="10"/>
  <c r="B172" i="10"/>
  <c r="B127" i="10"/>
  <c r="B82" i="10"/>
  <c r="B37" i="10"/>
  <c r="P29" i="1"/>
  <c r="B172" i="11"/>
  <c r="B109" i="11"/>
  <c r="B127" i="11"/>
  <c r="B83" i="11"/>
  <c r="B82" i="11"/>
  <c r="B38" i="11"/>
  <c r="B37" i="11"/>
  <c r="B241" i="6"/>
  <c r="B234" i="6"/>
  <c r="B245" i="6"/>
  <c r="B197" i="6"/>
  <c r="B173" i="6"/>
  <c r="B128" i="6"/>
  <c r="B251" i="6"/>
  <c r="B86" i="6"/>
  <c r="B239" i="6"/>
  <c r="B68" i="6"/>
  <c r="B72" i="6"/>
  <c r="B231" i="6"/>
  <c r="B36" i="6"/>
  <c r="B232" i="6"/>
  <c r="B240" i="6"/>
  <c r="B244" i="6"/>
  <c r="B61" i="6"/>
  <c r="B64" i="6"/>
  <c r="B81" i="6"/>
  <c r="B177" i="6"/>
  <c r="B233" i="6"/>
  <c r="B242" i="6"/>
  <c r="B87" i="6"/>
  <c r="B174" i="6"/>
  <c r="B238" i="6"/>
  <c r="B129" i="6"/>
  <c r="B85" i="6"/>
  <c r="B156" i="6"/>
  <c r="B84" i="6"/>
  <c r="B496" i="17"/>
  <c r="B480" i="17"/>
  <c r="B100" i="16"/>
  <c r="B137" i="16"/>
  <c r="B129" i="16"/>
  <c r="B93" i="16"/>
  <c r="B255" i="16"/>
  <c r="B237" i="22"/>
  <c r="B267" i="16"/>
  <c r="B614" i="16"/>
  <c r="B276" i="21"/>
  <c r="B423" i="16"/>
  <c r="B234" i="20"/>
  <c r="B579" i="16"/>
  <c r="B613" i="16"/>
  <c r="B356" i="16"/>
  <c r="B177" i="16"/>
  <c r="B237" i="20"/>
  <c r="B254" i="16"/>
  <c r="B321" i="16"/>
  <c r="B482" i="16"/>
  <c r="B95" i="16"/>
  <c r="B185" i="16"/>
  <c r="B263" i="16"/>
  <c r="B239" i="20"/>
  <c r="B244" i="20"/>
  <c r="B557" i="16"/>
  <c r="B164" i="16"/>
  <c r="B258" i="20"/>
  <c r="B168" i="16"/>
  <c r="B50" i="16"/>
  <c r="B202" i="21"/>
  <c r="B554" i="16"/>
  <c r="B572" i="16"/>
  <c r="B342" i="16"/>
  <c r="B32" i="16"/>
  <c r="B109" i="16"/>
  <c r="B575" i="16"/>
  <c r="B255" i="21"/>
  <c r="B241" i="21"/>
  <c r="B208" i="21"/>
  <c r="B194" i="21"/>
  <c r="B214" i="21"/>
  <c r="B242" i="16"/>
  <c r="B260" i="16"/>
  <c r="B148" i="16"/>
  <c r="B603" i="16"/>
  <c r="B243" i="16"/>
  <c r="B287" i="15"/>
  <c r="B286" i="15"/>
  <c r="B84" i="15"/>
  <c r="B285" i="15"/>
  <c r="B275" i="15"/>
  <c r="B175" i="21"/>
  <c r="B83" i="15"/>
  <c r="B88" i="15"/>
  <c r="B126" i="15"/>
  <c r="B273" i="15"/>
  <c r="B274" i="15"/>
  <c r="B80" i="15"/>
  <c r="B272" i="15"/>
  <c r="B292" i="15"/>
  <c r="B283" i="15"/>
  <c r="B69" i="15"/>
  <c r="B294" i="15"/>
  <c r="B186" i="14"/>
  <c r="B340" i="14"/>
  <c r="B185" i="14"/>
  <c r="P111" i="1"/>
  <c r="B169" i="17"/>
  <c r="B252" i="11"/>
  <c r="B231" i="12"/>
  <c r="B296" i="15"/>
  <c r="B290" i="11"/>
  <c r="B317" i="12"/>
  <c r="B134" i="21"/>
  <c r="B42" i="9"/>
  <c r="B256" i="21"/>
  <c r="B179" i="6"/>
  <c r="B42" i="11"/>
  <c r="B576" i="16"/>
  <c r="B146" i="17"/>
  <c r="B255" i="15"/>
  <c r="B335" i="15"/>
  <c r="B132" i="9"/>
  <c r="B167" i="16"/>
  <c r="B171" i="16"/>
  <c r="B406" i="16"/>
  <c r="B62" i="16"/>
  <c r="B135" i="17"/>
  <c r="B483" i="17"/>
  <c r="B128" i="17"/>
  <c r="B411" i="17"/>
  <c r="B51" i="18"/>
  <c r="B560" i="16"/>
  <c r="B418" i="16"/>
  <c r="B400" i="16"/>
  <c r="B15" i="18"/>
  <c r="B407" i="17"/>
  <c r="B321" i="19"/>
  <c r="B90" i="16"/>
  <c r="B52" i="17"/>
  <c r="B653" i="17"/>
  <c r="B644" i="16"/>
  <c r="B225" i="17"/>
  <c r="B484" i="16"/>
  <c r="B645" i="16"/>
  <c r="B33" i="16"/>
  <c r="B133" i="16"/>
  <c r="B639" i="17"/>
  <c r="B246" i="16"/>
  <c r="B33" i="17"/>
  <c r="B71" i="17"/>
  <c r="B126" i="17"/>
  <c r="B341" i="17"/>
  <c r="B633" i="16"/>
  <c r="B185" i="17"/>
  <c r="B632" i="16"/>
  <c r="B650" i="16"/>
  <c r="B125" i="21"/>
  <c r="B206" i="16"/>
  <c r="B564" i="17"/>
  <c r="B53" i="17"/>
  <c r="B61" i="17"/>
  <c r="B343" i="17"/>
  <c r="B91" i="17"/>
  <c r="B216" i="17"/>
  <c r="B263" i="17"/>
  <c r="B19" i="17"/>
  <c r="B33" i="18"/>
  <c r="B205" i="16"/>
  <c r="B126" i="16"/>
  <c r="B165" i="16"/>
  <c r="B400" i="17"/>
  <c r="B327" i="18"/>
  <c r="B106" i="19"/>
  <c r="B321" i="18"/>
  <c r="B221" i="22"/>
  <c r="B566" i="17"/>
  <c r="B297" i="21"/>
  <c r="B283" i="22"/>
  <c r="B325" i="22"/>
  <c r="B39" i="21"/>
  <c r="B322" i="18"/>
  <c r="B164" i="18"/>
  <c r="B594" i="16"/>
  <c r="B337" i="22"/>
  <c r="B42" i="19"/>
  <c r="B314" i="22"/>
  <c r="B325" i="17"/>
  <c r="B399" i="16"/>
  <c r="B159" i="19"/>
  <c r="B243" i="19"/>
  <c r="B489" i="16"/>
  <c r="B133" i="17"/>
  <c r="B24" i="16"/>
  <c r="B245" i="16"/>
  <c r="B49" i="18"/>
  <c r="B21" i="16"/>
  <c r="B12" i="16"/>
  <c r="B204" i="17"/>
  <c r="B323" i="16"/>
  <c r="B404" i="16"/>
  <c r="B496" i="16"/>
  <c r="B132" i="17"/>
  <c r="B99" i="16"/>
  <c r="B561" i="16"/>
  <c r="B640" i="16"/>
  <c r="B405" i="17"/>
  <c r="B164" i="17"/>
  <c r="B406" i="17"/>
  <c r="B263" i="18"/>
  <c r="B210" i="17"/>
  <c r="B56" i="17"/>
  <c r="B246" i="18"/>
  <c r="B566" i="16"/>
  <c r="B53" i="18"/>
  <c r="B332" i="18"/>
  <c r="B170" i="17"/>
  <c r="B333" i="17"/>
  <c r="B609" i="16"/>
  <c r="B26" i="21"/>
  <c r="B489" i="17"/>
  <c r="B218" i="20"/>
  <c r="B71" i="16"/>
  <c r="B125" i="16"/>
  <c r="B97" i="16"/>
  <c r="B419" i="16"/>
  <c r="B407" i="16"/>
  <c r="B21" i="17"/>
  <c r="B476" i="16"/>
  <c r="B494" i="16"/>
  <c r="B252" i="17"/>
  <c r="B205" i="17"/>
  <c r="B645" i="17"/>
  <c r="B333" i="18"/>
  <c r="B638" i="17"/>
  <c r="B567" i="17"/>
  <c r="B133" i="21"/>
  <c r="B327" i="16"/>
  <c r="B171" i="17"/>
  <c r="B484" i="17"/>
  <c r="B18" i="17"/>
  <c r="B137" i="17"/>
  <c r="B341" i="16"/>
  <c r="B55" i="16"/>
  <c r="B61" i="16"/>
  <c r="B147" i="16"/>
  <c r="B250" i="17"/>
  <c r="B250" i="16"/>
  <c r="B402" i="16"/>
  <c r="B483" i="18"/>
  <c r="B478" i="17"/>
  <c r="B399" i="17"/>
  <c r="B254" i="17"/>
  <c r="B172" i="17"/>
  <c r="B204" i="16"/>
  <c r="B488" i="17"/>
  <c r="B17" i="17"/>
  <c r="B244" i="22"/>
  <c r="B591" i="16"/>
  <c r="B134" i="19"/>
  <c r="B195" i="19"/>
  <c r="B215" i="19"/>
  <c r="B555" i="18"/>
  <c r="B655" i="17"/>
  <c r="B421" i="16"/>
  <c r="B287" i="21"/>
  <c r="B220" i="21"/>
  <c r="B133" i="19"/>
  <c r="B166" i="16"/>
  <c r="B11" i="21"/>
  <c r="B254" i="22"/>
  <c r="B337" i="19"/>
  <c r="B60" i="22"/>
  <c r="B11" i="17"/>
  <c r="B131" i="16"/>
  <c r="B134" i="16"/>
  <c r="B89" i="16"/>
  <c r="B53" i="16"/>
  <c r="B132" i="16"/>
  <c r="B652" i="16"/>
  <c r="B127" i="16"/>
  <c r="B177" i="17"/>
  <c r="B341" i="18"/>
  <c r="B70" i="16"/>
  <c r="B483" i="16"/>
  <c r="B94" i="16"/>
  <c r="B567" i="16"/>
  <c r="B213" i="16"/>
  <c r="B638" i="16"/>
  <c r="B95" i="17"/>
  <c r="B635" i="16"/>
  <c r="B243" i="18"/>
  <c r="B245" i="18"/>
  <c r="B23" i="16"/>
  <c r="B56" i="16"/>
  <c r="B242" i="18"/>
  <c r="B260" i="18"/>
  <c r="B211" i="17"/>
  <c r="B482" i="17"/>
  <c r="B330" i="17"/>
  <c r="B148" i="17"/>
  <c r="B575" i="17"/>
  <c r="B14" i="17"/>
  <c r="B248" i="16"/>
  <c r="B410" i="16"/>
  <c r="B11" i="18"/>
  <c r="B80" i="19"/>
  <c r="B245" i="17"/>
  <c r="B168" i="17"/>
  <c r="B590" i="16"/>
  <c r="B57" i="22"/>
  <c r="B104" i="19"/>
  <c r="B477" i="17"/>
  <c r="B293" i="22"/>
  <c r="B197" i="20"/>
  <c r="B659" i="17"/>
  <c r="B265" i="16"/>
  <c r="B86" i="19"/>
  <c r="B314" i="19"/>
  <c r="B274" i="22"/>
  <c r="B11" i="19"/>
  <c r="B247" i="20"/>
  <c r="B203" i="17"/>
  <c r="B586" i="17"/>
  <c r="B315" i="19"/>
  <c r="B37" i="22"/>
  <c r="B222" i="19"/>
  <c r="B248" i="17"/>
  <c r="B479" i="16"/>
  <c r="B654" i="16"/>
  <c r="B88" i="16"/>
  <c r="B149" i="17"/>
  <c r="B150" i="17"/>
  <c r="B478" i="16"/>
  <c r="B418" i="18"/>
  <c r="B19" i="16"/>
  <c r="B405" i="16"/>
  <c r="B408" i="16"/>
  <c r="B210" i="16"/>
  <c r="B12" i="17"/>
  <c r="B174" i="16"/>
  <c r="B326" i="16"/>
  <c r="B55" i="17"/>
  <c r="B556" i="16"/>
  <c r="B13" i="16"/>
  <c r="B82" i="22"/>
  <c r="B70" i="17"/>
  <c r="B207" i="16"/>
  <c r="B135" i="16"/>
  <c r="B18" i="16"/>
  <c r="B129" i="17"/>
  <c r="B186" i="17"/>
  <c r="B129" i="21"/>
  <c r="B138" i="17"/>
  <c r="B634" i="17"/>
  <c r="B404" i="17"/>
  <c r="B61" i="18"/>
  <c r="B255" i="18"/>
  <c r="B255" i="17"/>
  <c r="B632" i="17"/>
  <c r="B650" i="17"/>
  <c r="B159" i="22"/>
  <c r="B216" i="16"/>
  <c r="B272" i="21"/>
  <c r="B292" i="21"/>
  <c r="B217" i="21"/>
  <c r="B562" i="16"/>
  <c r="B56" i="18"/>
  <c r="B590" i="17"/>
  <c r="B197" i="19"/>
  <c r="B164" i="19"/>
  <c r="B244" i="17"/>
  <c r="B677" i="17"/>
  <c r="B324" i="19"/>
  <c r="B236" i="21"/>
  <c r="B644" i="18"/>
  <c r="B104" i="21"/>
  <c r="B402" i="17"/>
  <c r="B24" i="18"/>
  <c r="B337" i="21"/>
  <c r="B361" i="16"/>
  <c r="B654" i="17"/>
  <c r="B245" i="22"/>
  <c r="B12" i="22"/>
  <c r="B39" i="22"/>
  <c r="B234" i="19"/>
  <c r="B254" i="19"/>
  <c r="B561" i="18"/>
  <c r="B683" i="17"/>
  <c r="B79" i="22"/>
  <c r="B12" i="19"/>
  <c r="B249" i="17"/>
  <c r="B14" i="16"/>
  <c r="B486" i="16"/>
  <c r="B131" i="17"/>
  <c r="B94" i="17"/>
  <c r="B398" i="16"/>
  <c r="B416" i="16"/>
  <c r="B215" i="17"/>
  <c r="B265" i="17"/>
  <c r="B634" i="16"/>
  <c r="B345" i="18"/>
  <c r="B62" i="17"/>
  <c r="B147" i="17"/>
  <c r="B244" i="18"/>
  <c r="B146" i="16"/>
  <c r="B220" i="19"/>
  <c r="B555" i="16"/>
  <c r="B174" i="17"/>
  <c r="B639" i="16"/>
  <c r="B244" i="16"/>
  <c r="B87" i="16"/>
  <c r="B574" i="18"/>
  <c r="B252" i="18"/>
  <c r="B88" i="17"/>
  <c r="B411" i="16"/>
  <c r="B32" i="18"/>
  <c r="B419" i="18"/>
  <c r="B322" i="16"/>
  <c r="B326" i="19"/>
  <c r="B634" i="18"/>
  <c r="B322" i="17"/>
  <c r="B476" i="17"/>
  <c r="B494" i="17"/>
  <c r="B25" i="19"/>
  <c r="B13" i="17"/>
  <c r="B49" i="16"/>
  <c r="B326" i="17"/>
  <c r="B176" i="16"/>
  <c r="B70" i="18"/>
  <c r="B690" i="17"/>
  <c r="B13" i="22"/>
  <c r="B187" i="16"/>
  <c r="B14" i="22"/>
  <c r="B278" i="21"/>
  <c r="B276" i="22"/>
  <c r="B196" i="21"/>
  <c r="B70" i="22"/>
  <c r="B262" i="17"/>
  <c r="B599" i="16"/>
  <c r="B679" i="17"/>
  <c r="B273" i="22"/>
  <c r="B204" i="22"/>
  <c r="B560" i="18"/>
  <c r="B127" i="18"/>
  <c r="B111" i="21"/>
  <c r="B245" i="20"/>
  <c r="B206" i="20"/>
  <c r="B114" i="21"/>
  <c r="B211" i="18"/>
  <c r="B242" i="21"/>
  <c r="B208" i="22"/>
  <c r="B152" i="22"/>
  <c r="B126" i="21"/>
  <c r="B322" i="19"/>
  <c r="B157" i="22"/>
  <c r="B116" i="21"/>
  <c r="B325" i="20"/>
  <c r="B220" i="20"/>
  <c r="B402" i="18"/>
  <c r="B236" i="19"/>
  <c r="B334" i="21"/>
  <c r="B554" i="18"/>
  <c r="B572" i="18"/>
  <c r="B326" i="20"/>
  <c r="B562" i="18"/>
  <c r="B176" i="22"/>
  <c r="B408" i="18"/>
  <c r="B336" i="20"/>
  <c r="B89" i="18"/>
  <c r="B216" i="22"/>
  <c r="B209" i="21"/>
  <c r="B38" i="19"/>
  <c r="B245" i="19"/>
  <c r="B172" i="22"/>
  <c r="B210" i="19"/>
  <c r="B95" i="18"/>
  <c r="B197" i="21"/>
  <c r="B298" i="21"/>
  <c r="B82" i="21"/>
  <c r="B218" i="21"/>
  <c r="B326" i="22"/>
  <c r="B36" i="21"/>
  <c r="B314" i="20"/>
  <c r="B158" i="21"/>
  <c r="B170" i="18"/>
  <c r="B478" i="18"/>
  <c r="B13" i="19"/>
  <c r="B564" i="18"/>
  <c r="B162" i="22"/>
  <c r="B150" i="22"/>
  <c r="B476" i="18"/>
  <c r="B494" i="18"/>
  <c r="B83" i="19"/>
  <c r="B97" i="18"/>
  <c r="B22" i="22"/>
  <c r="B484" i="18"/>
  <c r="B59" i="22"/>
  <c r="B108" i="18"/>
  <c r="B209" i="20"/>
  <c r="B162" i="21"/>
  <c r="B177" i="18"/>
  <c r="B338" i="20"/>
  <c r="B150" i="21"/>
  <c r="B195" i="20"/>
  <c r="B11" i="22"/>
  <c r="B163" i="21"/>
  <c r="B333" i="19"/>
  <c r="B276" i="19"/>
  <c r="B23" i="21"/>
  <c r="B172" i="18"/>
  <c r="B323" i="21"/>
  <c r="B221" i="19"/>
  <c r="B274" i="19"/>
  <c r="B14" i="19"/>
  <c r="B315" i="22"/>
  <c r="B118" i="19"/>
  <c r="B178" i="19"/>
  <c r="B259" i="20"/>
  <c r="B57" i="19"/>
  <c r="B204" i="20"/>
  <c r="B320" i="22"/>
  <c r="B66" i="19"/>
  <c r="B215" i="18"/>
  <c r="B81" i="22"/>
  <c r="B218" i="19"/>
  <c r="B246" i="19"/>
  <c r="B177" i="22"/>
  <c r="B84" i="21"/>
  <c r="B239" i="22"/>
  <c r="B176" i="21"/>
  <c r="B100" i="18"/>
  <c r="B90" i="18"/>
  <c r="B210" i="18"/>
  <c r="B248" i="22"/>
  <c r="B128" i="18"/>
  <c r="B488" i="18"/>
  <c r="B199" i="19"/>
  <c r="B148" i="21"/>
  <c r="B225" i="18"/>
  <c r="B496" i="18"/>
  <c r="B146" i="18"/>
  <c r="B128" i="21"/>
  <c r="B109" i="19"/>
  <c r="B179" i="21"/>
  <c r="B185" i="18"/>
  <c r="B22" i="19"/>
  <c r="B17" i="19"/>
  <c r="B282" i="19"/>
  <c r="B281" i="21"/>
  <c r="B320" i="20"/>
  <c r="B66" i="22"/>
  <c r="B242" i="20"/>
  <c r="B208" i="19"/>
  <c r="B62" i="22"/>
  <c r="B132" i="21"/>
  <c r="B94" i="18"/>
  <c r="B85" i="22"/>
  <c r="B312" i="21"/>
  <c r="B205" i="19"/>
  <c r="B112" i="19"/>
  <c r="B317" i="20"/>
  <c r="B69" i="19"/>
  <c r="B102" i="21"/>
  <c r="B204" i="18"/>
  <c r="B286" i="21"/>
  <c r="B566" i="18"/>
  <c r="B556" i="18"/>
  <c r="B220" i="22"/>
  <c r="B87" i="18"/>
  <c r="B68" i="22"/>
  <c r="B219" i="22"/>
  <c r="B275" i="20"/>
  <c r="B163" i="22"/>
  <c r="B103" i="21"/>
  <c r="B133" i="18"/>
  <c r="B237" i="21"/>
  <c r="B274" i="20"/>
  <c r="B88" i="19"/>
  <c r="B37" i="21"/>
  <c r="B285" i="19"/>
  <c r="B221" i="20"/>
  <c r="B207" i="18"/>
  <c r="B186" i="18"/>
  <c r="B114" i="19"/>
  <c r="B180" i="19"/>
  <c r="B295" i="22"/>
  <c r="B84" i="19"/>
  <c r="B294" i="20"/>
  <c r="B489" i="18"/>
  <c r="B234" i="22"/>
  <c r="B243" i="20"/>
  <c r="B244" i="19"/>
  <c r="B242" i="22"/>
  <c r="B204" i="21"/>
  <c r="B20" i="21"/>
  <c r="B205" i="22"/>
  <c r="B321" i="21"/>
  <c r="B245" i="21"/>
  <c r="B68" i="21"/>
  <c r="B80" i="22"/>
  <c r="B480" i="18"/>
  <c r="B216" i="18"/>
  <c r="B216" i="20"/>
  <c r="B174" i="18"/>
  <c r="B226" i="18"/>
  <c r="B176" i="18"/>
  <c r="B288" i="19"/>
  <c r="B635" i="18"/>
  <c r="B287" i="22"/>
  <c r="B200" i="20"/>
  <c r="B26" i="22"/>
  <c r="B334" i="20"/>
  <c r="B276" i="20"/>
  <c r="B105" i="19"/>
  <c r="B311" i="20"/>
  <c r="B331" i="20"/>
  <c r="B103" i="19"/>
  <c r="B295" i="21"/>
  <c r="B151" i="19"/>
  <c r="B175" i="19"/>
  <c r="B337" i="20"/>
  <c r="B339" i="19"/>
  <c r="B278" i="22"/>
  <c r="B334" i="22"/>
  <c r="B335" i="19"/>
  <c r="B297" i="22"/>
  <c r="B205" i="18"/>
  <c r="B127" i="19"/>
  <c r="B281" i="22"/>
  <c r="B21" i="21"/>
  <c r="B203" i="22"/>
  <c r="B404" i="18"/>
  <c r="B147" i="18"/>
  <c r="B173" i="22"/>
  <c r="B282" i="21"/>
  <c r="B322" i="21"/>
  <c r="B203" i="18"/>
  <c r="B194" i="20"/>
  <c r="B214" i="20"/>
  <c r="B177" i="21"/>
  <c r="B557" i="18"/>
  <c r="B401" i="18"/>
  <c r="B398" i="18"/>
  <c r="B416" i="18"/>
  <c r="B332" i="21"/>
  <c r="B151" i="22"/>
  <c r="B482" i="18"/>
  <c r="B479" i="18"/>
  <c r="B477" i="18"/>
  <c r="B132" i="19"/>
  <c r="B165" i="18"/>
  <c r="B300" i="19"/>
  <c r="B235" i="21"/>
  <c r="B236" i="22"/>
  <c r="B313" i="21"/>
  <c r="B575" i="18"/>
  <c r="B175" i="22"/>
  <c r="B259" i="21"/>
  <c r="B295" i="20"/>
  <c r="B163" i="19"/>
  <c r="B406" i="18"/>
  <c r="B286" i="20"/>
  <c r="B131" i="18"/>
  <c r="B283" i="19"/>
  <c r="B21" i="22"/>
  <c r="B203" i="20"/>
  <c r="B204" i="19"/>
  <c r="B66" i="21"/>
  <c r="B282" i="22"/>
  <c r="B321" i="20"/>
  <c r="B126" i="19"/>
  <c r="B84" i="22"/>
  <c r="B218" i="22"/>
  <c r="B93" i="18"/>
  <c r="B178" i="21"/>
  <c r="B260" i="19"/>
  <c r="B497" i="18"/>
  <c r="B197" i="22"/>
  <c r="B313" i="20"/>
  <c r="B259" i="22"/>
  <c r="B486" i="18"/>
  <c r="B205" i="20"/>
  <c r="B187" i="18"/>
  <c r="B58" i="22"/>
  <c r="B34" i="22"/>
  <c r="B332" i="20"/>
  <c r="B91" i="18"/>
  <c r="B88" i="18"/>
  <c r="B159" i="21"/>
  <c r="B400" i="18"/>
  <c r="B237" i="19"/>
  <c r="B256" i="22"/>
  <c r="B177" i="19"/>
  <c r="B209" i="18"/>
  <c r="B154" i="22"/>
  <c r="B108" i="21"/>
  <c r="B410" i="18"/>
  <c r="B172" i="21"/>
  <c r="B173" i="21"/>
  <c r="B196" i="19"/>
  <c r="B62" i="21"/>
  <c r="B327" i="19"/>
  <c r="B24" i="21"/>
  <c r="B80" i="21"/>
  <c r="B311" i="21"/>
  <c r="B331" i="21"/>
  <c r="B13" i="21"/>
  <c r="B256" i="20"/>
  <c r="B15" i="22"/>
  <c r="B194" i="22"/>
  <c r="B214" i="22"/>
  <c r="B157" i="21"/>
  <c r="B112" i="21"/>
  <c r="B335" i="22"/>
  <c r="B655" i="18"/>
  <c r="B668" i="18"/>
  <c r="B65" i="22"/>
  <c r="B326" i="21"/>
  <c r="B171" i="22"/>
  <c r="B129" i="19"/>
  <c r="B258" i="21"/>
  <c r="B692" i="18"/>
  <c r="B667" i="18"/>
  <c r="B680" i="18"/>
  <c r="B694" i="18"/>
  <c r="B670" i="18"/>
  <c r="B589" i="18"/>
  <c r="B590" i="18"/>
  <c r="B602" i="18"/>
  <c r="B616" i="18"/>
  <c r="B592" i="18"/>
  <c r="B285" i="22"/>
  <c r="B684" i="18"/>
  <c r="B659" i="18"/>
  <c r="B510" i="18"/>
  <c r="B524" i="18"/>
  <c r="B538" i="18"/>
  <c r="B514" i="18"/>
  <c r="B20" i="22"/>
  <c r="B243" i="22"/>
  <c r="B652" i="17"/>
  <c r="B247" i="21"/>
  <c r="B15" i="21"/>
  <c r="B657" i="18"/>
  <c r="B676" i="18"/>
  <c r="B689" i="18"/>
  <c r="B665" i="18"/>
  <c r="B678" i="18"/>
  <c r="B321" i="22"/>
  <c r="B158" i="19"/>
  <c r="B196" i="22"/>
  <c r="B37" i="19"/>
  <c r="B296" i="19"/>
  <c r="B180" i="22"/>
  <c r="B336" i="21"/>
  <c r="B174" i="21"/>
  <c r="B58" i="19"/>
  <c r="B155" i="19"/>
  <c r="B299" i="21"/>
  <c r="B338" i="19"/>
  <c r="B88" i="21"/>
  <c r="B683" i="18"/>
  <c r="B661" i="18"/>
  <c r="B674" i="18"/>
  <c r="B687" i="18"/>
  <c r="B663" i="18"/>
  <c r="B158" i="22"/>
  <c r="B65" i="21"/>
  <c r="B636" i="17"/>
  <c r="B261" i="19"/>
  <c r="B153" i="22"/>
  <c r="B181" i="22"/>
  <c r="B690" i="18"/>
  <c r="B666" i="18"/>
  <c r="B679" i="18"/>
  <c r="B693" i="18"/>
  <c r="B281" i="20"/>
  <c r="B282" i="20"/>
  <c r="B203" i="21"/>
  <c r="B243" i="21"/>
  <c r="B283" i="21"/>
  <c r="B249" i="18"/>
  <c r="B212" i="18"/>
  <c r="B660" i="18"/>
  <c r="B675" i="18"/>
  <c r="B688" i="18"/>
  <c r="B664" i="18"/>
  <c r="B677" i="18"/>
  <c r="B446" i="18"/>
  <c r="B424" i="18"/>
  <c r="B444" i="18"/>
  <c r="B458" i="18"/>
  <c r="P156" i="1"/>
  <c r="Q21" i="1"/>
  <c r="B109" i="13"/>
  <c r="P153" i="1"/>
  <c r="B40" i="11"/>
  <c r="P27" i="1"/>
  <c r="B16" i="11"/>
  <c r="B43" i="11"/>
  <c r="B130" i="9"/>
  <c r="B633" i="13"/>
  <c r="B210" i="13"/>
  <c r="P115" i="1"/>
  <c r="B110" i="18"/>
  <c r="B111" i="18"/>
  <c r="B402" i="13"/>
  <c r="B96" i="13"/>
  <c r="B207" i="20"/>
  <c r="B280" i="11"/>
  <c r="B114" i="11"/>
  <c r="B116" i="6"/>
  <c r="B280" i="6"/>
  <c r="B185" i="13"/>
  <c r="B204" i="6"/>
  <c r="B25" i="6"/>
  <c r="B41" i="6"/>
  <c r="B195" i="6"/>
  <c r="P161" i="1"/>
  <c r="AP153" i="1"/>
  <c r="B135" i="19"/>
  <c r="B127" i="6"/>
  <c r="B199" i="6"/>
  <c r="B37" i="6"/>
  <c r="B22" i="6"/>
  <c r="B42" i="6"/>
  <c r="B14" i="6"/>
  <c r="B16" i="6"/>
  <c r="B13" i="6"/>
  <c r="B273" i="9"/>
  <c r="B208" i="13"/>
  <c r="B194" i="6"/>
  <c r="B24" i="6"/>
  <c r="B27" i="6"/>
  <c r="B280" i="21"/>
  <c r="B110" i="21"/>
  <c r="AH114" i="1"/>
  <c r="P114" i="1"/>
  <c r="AG114" i="1"/>
  <c r="B329" i="18"/>
  <c r="AH112" i="1"/>
  <c r="P112" i="1"/>
  <c r="AG112" i="1"/>
  <c r="AG102" i="1"/>
  <c r="AH102" i="1"/>
  <c r="B72" i="16"/>
  <c r="B73" i="16"/>
  <c r="AO105" i="1"/>
  <c r="P105" i="1"/>
  <c r="P117" i="1"/>
  <c r="AN117" i="1"/>
  <c r="B316" i="20"/>
  <c r="B246" i="22"/>
  <c r="B333" i="22"/>
  <c r="B96" i="17"/>
  <c r="B563" i="17"/>
  <c r="B294" i="21"/>
  <c r="B615" i="17"/>
  <c r="B173" i="17"/>
  <c r="B116" i="19"/>
  <c r="B576" i="18"/>
  <c r="B585" i="16"/>
  <c r="B666" i="17"/>
  <c r="B20" i="18"/>
  <c r="B161" i="22"/>
  <c r="B498" i="18"/>
  <c r="B617" i="17"/>
  <c r="B255" i="22"/>
  <c r="B251" i="18"/>
  <c r="B333" i="21"/>
  <c r="B23" i="19"/>
  <c r="B673" i="17"/>
  <c r="B255" i="20"/>
  <c r="B58" i="17"/>
  <c r="B188" i="18"/>
  <c r="B189" i="18"/>
  <c r="B324" i="22"/>
  <c r="B591" i="17"/>
  <c r="B329" i="17"/>
  <c r="B20" i="16"/>
  <c r="B682" i="18"/>
  <c r="B658" i="18"/>
  <c r="B69" i="22"/>
  <c r="B251" i="16"/>
  <c r="AP116" i="1"/>
  <c r="P116" i="1"/>
  <c r="AP101" i="1"/>
  <c r="P101" i="1"/>
  <c r="B295" i="19"/>
  <c r="B527" i="18"/>
  <c r="B581" i="18"/>
  <c r="B582" i="18"/>
  <c r="B595" i="18"/>
  <c r="B608" i="18"/>
  <c r="B584" i="18"/>
  <c r="B461" i="17"/>
  <c r="B452" i="17"/>
  <c r="B443" i="17"/>
  <c r="B426" i="17"/>
  <c r="B440" i="17"/>
  <c r="B502" i="18"/>
  <c r="B517" i="18"/>
  <c r="B530" i="18"/>
  <c r="B506" i="18"/>
  <c r="B442" i="17"/>
  <c r="B430" i="17"/>
  <c r="B436" i="17"/>
  <c r="B456" i="17"/>
  <c r="B432" i="17"/>
  <c r="B439" i="18"/>
  <c r="B461" i="18"/>
  <c r="B437" i="18"/>
  <c r="B450" i="18"/>
  <c r="B426" i="18"/>
  <c r="B563" i="16"/>
  <c r="B673" i="18"/>
  <c r="B686" i="18"/>
  <c r="B662" i="18"/>
  <c r="B534" i="18"/>
  <c r="B509" i="18"/>
  <c r="B522" i="18"/>
  <c r="B536" i="18"/>
  <c r="B512" i="18"/>
  <c r="B612" i="18"/>
  <c r="B611" i="18"/>
  <c r="B587" i="18"/>
  <c r="B600" i="18"/>
  <c r="B614" i="18"/>
  <c r="B460" i="17"/>
  <c r="B450" i="17"/>
  <c r="B428" i="17"/>
  <c r="B448" i="17"/>
  <c r="B424" i="17"/>
  <c r="B431" i="18"/>
  <c r="B453" i="18"/>
  <c r="B429" i="18"/>
  <c r="B442" i="18"/>
  <c r="B456" i="18"/>
  <c r="B499" i="18"/>
  <c r="B526" i="18"/>
  <c r="B539" i="18"/>
  <c r="B515" i="18"/>
  <c r="B528" i="18"/>
  <c r="B504" i="18"/>
  <c r="B604" i="18"/>
  <c r="B603" i="18"/>
  <c r="B617" i="18"/>
  <c r="B593" i="18"/>
  <c r="B606" i="18"/>
  <c r="B438" i="17"/>
  <c r="B429" i="17"/>
  <c r="B427" i="17"/>
  <c r="B441" i="17"/>
  <c r="B454" i="17"/>
  <c r="B454" i="18"/>
  <c r="B445" i="18"/>
  <c r="B459" i="18"/>
  <c r="B435" i="18"/>
  <c r="B364" i="17"/>
  <c r="B691" i="18"/>
  <c r="B669" i="18"/>
  <c r="B681" i="18"/>
  <c r="B695" i="18"/>
  <c r="B671" i="18"/>
  <c r="B519" i="18"/>
  <c r="B531" i="18"/>
  <c r="B507" i="18"/>
  <c r="B520" i="18"/>
  <c r="B501" i="18"/>
  <c r="B597" i="18"/>
  <c r="B596" i="18"/>
  <c r="B609" i="18"/>
  <c r="B585" i="18"/>
  <c r="B598" i="18"/>
  <c r="B458" i="17"/>
  <c r="B445" i="17"/>
  <c r="B457" i="17"/>
  <c r="B433" i="17"/>
  <c r="B446" i="17"/>
  <c r="B455" i="18"/>
  <c r="B438" i="18"/>
  <c r="B451" i="18"/>
  <c r="B427" i="18"/>
  <c r="B441" i="18"/>
  <c r="B499" i="17"/>
  <c r="B514" i="17"/>
  <c r="B530" i="17"/>
  <c r="B505" i="17"/>
  <c r="B519" i="17"/>
  <c r="B533" i="18"/>
  <c r="B511" i="18"/>
  <c r="B523" i="18"/>
  <c r="B537" i="18"/>
  <c r="B513" i="18"/>
  <c r="B613" i="18"/>
  <c r="B588" i="18"/>
  <c r="B601" i="18"/>
  <c r="B615" i="18"/>
  <c r="B591" i="18"/>
  <c r="B437" i="17"/>
  <c r="B444" i="17"/>
  <c r="B449" i="17"/>
  <c r="B425" i="17"/>
  <c r="B439" i="17"/>
  <c r="B447" i="18"/>
  <c r="B430" i="18"/>
  <c r="B443" i="18"/>
  <c r="B457" i="18"/>
  <c r="B433" i="18"/>
  <c r="B525" i="18"/>
  <c r="B503" i="18"/>
  <c r="B516" i="18"/>
  <c r="B529" i="18"/>
  <c r="B505" i="18"/>
  <c r="B579" i="18"/>
  <c r="B605" i="18"/>
  <c r="B580" i="18"/>
  <c r="B594" i="18"/>
  <c r="B607" i="18"/>
  <c r="B583" i="18"/>
  <c r="B421" i="17"/>
  <c r="B453" i="17"/>
  <c r="B459" i="17"/>
  <c r="B455" i="17"/>
  <c r="B431" i="17"/>
  <c r="B421" i="18"/>
  <c r="B440" i="18"/>
  <c r="B460" i="18"/>
  <c r="B436" i="18"/>
  <c r="B449" i="18"/>
  <c r="B425" i="18"/>
  <c r="B672" i="18"/>
  <c r="B685" i="18"/>
  <c r="B518" i="18"/>
  <c r="B532" i="18"/>
  <c r="B508" i="18"/>
  <c r="B521" i="18"/>
  <c r="B535" i="18"/>
  <c r="B577" i="18"/>
  <c r="B610" i="18"/>
  <c r="B586" i="18"/>
  <c r="B599" i="18"/>
  <c r="B423" i="17"/>
  <c r="B435" i="17"/>
  <c r="B451" i="17"/>
  <c r="B434" i="17"/>
  <c r="B447" i="17"/>
  <c r="B423" i="18"/>
  <c r="B432" i="18"/>
  <c r="B452" i="18"/>
  <c r="B428" i="18"/>
  <c r="B278" i="12"/>
  <c r="B283" i="12"/>
  <c r="B276" i="12"/>
  <c r="B282" i="12"/>
  <c r="B284" i="12"/>
  <c r="B281" i="12"/>
  <c r="B279" i="12"/>
  <c r="B277" i="12"/>
  <c r="Q81" i="1"/>
  <c r="P16" i="1"/>
  <c r="B197" i="8"/>
  <c r="AP16" i="1"/>
  <c r="B54" i="8"/>
  <c r="AP18" i="1"/>
  <c r="P18" i="1"/>
  <c r="B126" i="8"/>
  <c r="B267" i="8"/>
  <c r="B198" i="12"/>
  <c r="B197" i="12"/>
  <c r="B19" i="11"/>
  <c r="B190" i="12"/>
  <c r="B193" i="12"/>
  <c r="B194" i="12"/>
  <c r="B195" i="12"/>
  <c r="B196" i="12"/>
  <c r="B191" i="12"/>
  <c r="B320" i="12"/>
  <c r="B321" i="12"/>
  <c r="B111" i="10"/>
  <c r="B156" i="10"/>
  <c r="B97" i="17"/>
  <c r="B20" i="9"/>
  <c r="B240" i="9"/>
  <c r="B162" i="19"/>
  <c r="B504" i="14"/>
  <c r="B429" i="14"/>
  <c r="B420" i="14"/>
  <c r="B209" i="13"/>
  <c r="B508" i="13"/>
  <c r="B21" i="14"/>
  <c r="B324" i="20"/>
  <c r="B663" i="17"/>
  <c r="B676" i="17"/>
  <c r="B612" i="17"/>
  <c r="B672" i="17"/>
  <c r="B605" i="17"/>
  <c r="B278" i="13"/>
  <c r="B298" i="13"/>
  <c r="B584" i="13"/>
  <c r="B581" i="13"/>
  <c r="B276" i="13"/>
  <c r="B502" i="13"/>
  <c r="B429" i="13"/>
  <c r="B453" i="13"/>
  <c r="B290" i="14"/>
  <c r="B270" i="14"/>
  <c r="B303" i="14"/>
  <c r="B20" i="8"/>
  <c r="B517" i="13"/>
  <c r="B200" i="10"/>
  <c r="B71" i="13"/>
  <c r="B201" i="10"/>
  <c r="B155" i="9"/>
  <c r="B207" i="19"/>
  <c r="B96" i="16"/>
  <c r="B418" i="13"/>
  <c r="B342" i="17"/>
  <c r="B490" i="13"/>
  <c r="B284" i="15"/>
  <c r="B114" i="15"/>
  <c r="B667" i="17"/>
  <c r="B595" i="17"/>
  <c r="B597" i="17"/>
  <c r="B600" i="17"/>
  <c r="B604" i="13"/>
  <c r="B295" i="13"/>
  <c r="B280" i="13"/>
  <c r="B589" i="13"/>
  <c r="B289" i="13"/>
  <c r="B495" i="13"/>
  <c r="B452" i="13"/>
  <c r="B435" i="13"/>
  <c r="B269" i="14"/>
  <c r="B289" i="14"/>
  <c r="B358" i="14"/>
  <c r="B357" i="14"/>
  <c r="B458" i="16"/>
  <c r="B323" i="20"/>
  <c r="B115" i="19"/>
  <c r="B486" i="14"/>
  <c r="B426" i="14"/>
  <c r="B336" i="13"/>
  <c r="B207" i="22"/>
  <c r="B604" i="17"/>
  <c r="B661" i="17"/>
  <c r="B581" i="17"/>
  <c r="B675" i="17"/>
  <c r="B599" i="17"/>
  <c r="B597" i="13"/>
  <c r="B592" i="13"/>
  <c r="B277" i="13"/>
  <c r="B265" i="13"/>
  <c r="B601" i="13"/>
  <c r="B572" i="13"/>
  <c r="B451" i="13"/>
  <c r="B433" i="13"/>
  <c r="B302" i="14"/>
  <c r="B304" i="14"/>
  <c r="B274" i="14"/>
  <c r="B372" i="14"/>
  <c r="B113" i="19"/>
  <c r="B579" i="14"/>
  <c r="B67" i="19"/>
  <c r="B201" i="11"/>
  <c r="B110" i="10"/>
  <c r="B316" i="9"/>
  <c r="B213" i="17"/>
  <c r="B585" i="17"/>
  <c r="B135" i="14"/>
  <c r="B341" i="13"/>
  <c r="B173" i="14"/>
  <c r="B408" i="17"/>
  <c r="B205" i="9"/>
  <c r="B607" i="17"/>
  <c r="B658" i="17"/>
  <c r="B609" i="17"/>
  <c r="B691" i="17"/>
  <c r="B580" i="17"/>
  <c r="B580" i="13"/>
  <c r="B262" i="13"/>
  <c r="B282" i="13"/>
  <c r="B270" i="13"/>
  <c r="B291" i="13"/>
  <c r="B576" i="13"/>
  <c r="B491" i="13"/>
  <c r="B439" i="13"/>
  <c r="B432" i="13"/>
  <c r="B305" i="14"/>
  <c r="B286" i="14"/>
  <c r="B288" i="14"/>
  <c r="B155" i="10"/>
  <c r="B330" i="16"/>
  <c r="B663" i="16"/>
  <c r="B96" i="14"/>
  <c r="B284" i="22"/>
  <c r="B23" i="15"/>
  <c r="B72" i="14"/>
  <c r="B73" i="14"/>
  <c r="B188" i="16"/>
  <c r="B189" i="16"/>
  <c r="B285" i="20"/>
  <c r="B592" i="17"/>
  <c r="B670" i="17"/>
  <c r="B610" i="17"/>
  <c r="B662" i="17"/>
  <c r="B614" i="17"/>
  <c r="B590" i="13"/>
  <c r="B296" i="13"/>
  <c r="B600" i="13"/>
  <c r="B285" i="13"/>
  <c r="B606" i="13"/>
  <c r="B595" i="13"/>
  <c r="B442" i="13"/>
  <c r="B434" i="13"/>
  <c r="B273" i="14"/>
  <c r="B276" i="14"/>
  <c r="B294" i="22"/>
  <c r="B111" i="15"/>
  <c r="B20" i="15"/>
  <c r="B59" i="18"/>
  <c r="B206" i="21"/>
  <c r="B507" i="16"/>
  <c r="B585" i="14"/>
  <c r="B420" i="16"/>
  <c r="B252" i="14"/>
  <c r="B325" i="19"/>
  <c r="B149" i="14"/>
  <c r="B150" i="14"/>
  <c r="B589" i="17"/>
  <c r="B687" i="17"/>
  <c r="B587" i="17"/>
  <c r="B660" i="17"/>
  <c r="B598" i="17"/>
  <c r="B607" i="13"/>
  <c r="B287" i="13"/>
  <c r="B596" i="13"/>
  <c r="B272" i="13"/>
  <c r="B567" i="13"/>
  <c r="B598" i="13"/>
  <c r="B440" i="13"/>
  <c r="B441" i="13"/>
  <c r="B275" i="14"/>
  <c r="B294" i="14"/>
  <c r="B291" i="14"/>
  <c r="B295" i="14"/>
  <c r="B438" i="16"/>
  <c r="B242" i="15"/>
  <c r="B238" i="11"/>
  <c r="B213" i="18"/>
  <c r="B158" i="15"/>
  <c r="B155" i="11"/>
  <c r="B324" i="13"/>
  <c r="B264" i="14"/>
  <c r="B642" i="17"/>
  <c r="B351" i="16"/>
  <c r="B351" i="17"/>
  <c r="B507" i="14"/>
  <c r="B642" i="18"/>
  <c r="B264" i="17"/>
  <c r="B586" i="13"/>
  <c r="B420" i="18"/>
  <c r="B576" i="17"/>
  <c r="B284" i="20"/>
  <c r="B23" i="22"/>
  <c r="B584" i="17"/>
  <c r="B694" i="17"/>
  <c r="B601" i="17"/>
  <c r="B680" i="17"/>
  <c r="B613" i="17"/>
  <c r="B267" i="13"/>
  <c r="B264" i="13"/>
  <c r="B573" i="13"/>
  <c r="B587" i="13"/>
  <c r="B585" i="13"/>
  <c r="B293" i="13"/>
  <c r="B430" i="13"/>
  <c r="B428" i="13"/>
  <c r="B293" i="14"/>
  <c r="B272" i="14"/>
  <c r="B281" i="14"/>
  <c r="B577" i="14"/>
  <c r="B40" i="6"/>
  <c r="B39" i="6"/>
  <c r="B501" i="17"/>
  <c r="B532" i="17"/>
  <c r="B538" i="17"/>
  <c r="B513" i="17"/>
  <c r="B526" i="17"/>
  <c r="B502" i="17"/>
  <c r="B345" i="14"/>
  <c r="B641" i="18"/>
  <c r="B375" i="18"/>
  <c r="B347" i="18"/>
  <c r="B437" i="13"/>
  <c r="B434" i="18"/>
  <c r="B523" i="17"/>
  <c r="B531" i="17"/>
  <c r="B522" i="17"/>
  <c r="B535" i="17"/>
  <c r="B511" i="17"/>
  <c r="B343" i="14"/>
  <c r="B20" i="13"/>
  <c r="B173" i="18"/>
  <c r="B364" i="14"/>
  <c r="B521" i="17"/>
  <c r="B509" i="17"/>
  <c r="B515" i="17"/>
  <c r="B527" i="17"/>
  <c r="B503" i="17"/>
  <c r="B492" i="13"/>
  <c r="B22" i="16"/>
  <c r="B110" i="17"/>
  <c r="B111" i="17"/>
  <c r="B359" i="18"/>
  <c r="B381" i="14"/>
  <c r="B539" i="16"/>
  <c r="B515" i="16"/>
  <c r="B503" i="16"/>
  <c r="B538" i="14"/>
  <c r="B539" i="17"/>
  <c r="B529" i="17"/>
  <c r="B507" i="17"/>
  <c r="B533" i="17"/>
  <c r="B188" i="17"/>
  <c r="B189" i="17"/>
  <c r="B34" i="14"/>
  <c r="B35" i="14"/>
  <c r="B499" i="14"/>
  <c r="B227" i="18"/>
  <c r="B228" i="18"/>
  <c r="B348" i="14"/>
  <c r="B368" i="14"/>
  <c r="B352" i="14"/>
  <c r="B458" i="14"/>
  <c r="B448" i="18"/>
  <c r="B517" i="17"/>
  <c r="B508" i="17"/>
  <c r="B536" i="17"/>
  <c r="B512" i="17"/>
  <c r="B525" i="17"/>
  <c r="B563" i="14"/>
  <c r="B368" i="18"/>
  <c r="B595" i="14"/>
  <c r="B530" i="13"/>
  <c r="B506" i="13"/>
  <c r="B511" i="13"/>
  <c r="B520" i="16"/>
  <c r="B537" i="17"/>
  <c r="B524" i="17"/>
  <c r="B528" i="17"/>
  <c r="B504" i="17"/>
  <c r="B518" i="17"/>
  <c r="B260" i="13"/>
  <c r="B579" i="17"/>
  <c r="B94" i="13"/>
  <c r="B251" i="14"/>
  <c r="B283" i="14"/>
  <c r="B271" i="14"/>
  <c r="B608" i="14"/>
  <c r="B584" i="14"/>
  <c r="B611" i="14"/>
  <c r="B509" i="13"/>
  <c r="B353" i="17"/>
  <c r="B516" i="17"/>
  <c r="B506" i="17"/>
  <c r="B520" i="17"/>
  <c r="B534" i="17"/>
  <c r="B510" i="17"/>
  <c r="B267" i="14"/>
  <c r="B261" i="13"/>
  <c r="B577" i="17"/>
  <c r="B54" i="17"/>
  <c r="B421" i="13"/>
  <c r="B356" i="17"/>
  <c r="B319" i="12"/>
  <c r="B327" i="12"/>
  <c r="B325" i="12"/>
  <c r="B322" i="12"/>
  <c r="B323" i="12"/>
  <c r="B324" i="12"/>
  <c r="B563" i="18"/>
  <c r="B314" i="12"/>
  <c r="B326" i="12"/>
  <c r="B185" i="12"/>
  <c r="B271" i="12"/>
  <c r="B643" i="14"/>
  <c r="B214" i="14"/>
  <c r="AN61" i="1"/>
  <c r="P61" i="1"/>
  <c r="B221" i="12"/>
  <c r="Q22" i="1"/>
  <c r="B312" i="6"/>
  <c r="B173" i="16"/>
  <c r="P6" i="1"/>
  <c r="AH73" i="1"/>
  <c r="B110" i="14"/>
  <c r="B111" i="14"/>
  <c r="AN164" i="1"/>
  <c r="P164" i="1"/>
  <c r="B61" i="10"/>
  <c r="B234" i="10"/>
  <c r="P163" i="1"/>
  <c r="Q163" i="1"/>
  <c r="B160" i="8"/>
  <c r="B169" i="8"/>
  <c r="P4" i="1"/>
  <c r="Q19" i="1"/>
  <c r="B447" i="16"/>
  <c r="B503" i="13"/>
  <c r="B262" i="16"/>
  <c r="B350" i="18"/>
  <c r="B200" i="11"/>
  <c r="B66" i="9"/>
  <c r="B65" i="15"/>
  <c r="B34" i="16"/>
  <c r="B35" i="16"/>
  <c r="B236" i="20"/>
  <c r="B427" i="16"/>
  <c r="B428" i="16"/>
  <c r="B445" i="16"/>
  <c r="B509" i="16"/>
  <c r="B586" i="14"/>
  <c r="B223" i="13"/>
  <c r="B21" i="11"/>
  <c r="B147" i="13"/>
  <c r="B330" i="18"/>
  <c r="B276" i="11"/>
  <c r="B314" i="11"/>
  <c r="B65" i="10"/>
  <c r="B277" i="10"/>
  <c r="B297" i="16"/>
  <c r="B593" i="13"/>
  <c r="B444" i="16"/>
  <c r="B533" i="16"/>
  <c r="B380" i="14"/>
  <c r="B374" i="18"/>
  <c r="B315" i="11"/>
  <c r="B201" i="9"/>
  <c r="B238" i="10"/>
  <c r="B247" i="13"/>
  <c r="B282" i="15"/>
  <c r="B111" i="11"/>
  <c r="B321" i="15"/>
  <c r="B156" i="11"/>
  <c r="B202" i="9"/>
  <c r="B160" i="21"/>
  <c r="B72" i="17"/>
  <c r="B73" i="17"/>
  <c r="B112" i="15"/>
  <c r="B110" i="11"/>
  <c r="B435" i="16"/>
  <c r="B360" i="17"/>
  <c r="B580" i="14"/>
  <c r="B426" i="13"/>
  <c r="B157" i="15"/>
  <c r="B21" i="9"/>
  <c r="B66" i="10"/>
  <c r="B277" i="9"/>
  <c r="B315" i="9"/>
  <c r="B20" i="10"/>
  <c r="B68" i="15"/>
  <c r="B239" i="10"/>
  <c r="B433" i="16"/>
  <c r="B374" i="14"/>
  <c r="B523" i="13"/>
  <c r="B373" i="18"/>
  <c r="B367" i="18"/>
  <c r="B21" i="19"/>
  <c r="B59" i="16"/>
  <c r="B111" i="9"/>
  <c r="B156" i="9"/>
  <c r="B320" i="15"/>
  <c r="B66" i="15"/>
  <c r="B65" i="11"/>
  <c r="B110" i="9"/>
  <c r="B277" i="11"/>
  <c r="B665" i="13"/>
  <c r="B275" i="13"/>
  <c r="B354" i="17"/>
  <c r="B357" i="17"/>
  <c r="B349" i="14"/>
  <c r="B422" i="13"/>
  <c r="B348" i="18"/>
  <c r="B247" i="22"/>
  <c r="B294" i="13"/>
  <c r="B273" i="13"/>
  <c r="B459" i="16"/>
  <c r="B439" i="16"/>
  <c r="B361" i="18"/>
  <c r="B21" i="10"/>
  <c r="B243" i="15"/>
  <c r="B66" i="11"/>
  <c r="B34" i="18"/>
  <c r="B35" i="18"/>
  <c r="B276" i="10"/>
  <c r="B314" i="10"/>
  <c r="B21" i="15"/>
  <c r="B20" i="11"/>
  <c r="B65" i="9"/>
  <c r="B239" i="11"/>
  <c r="B278" i="9"/>
  <c r="B281" i="15"/>
  <c r="B383" i="18"/>
  <c r="B351" i="18"/>
  <c r="B380" i="18"/>
  <c r="B356" i="18"/>
  <c r="B377" i="18"/>
  <c r="B424" i="13"/>
  <c r="B427" i="13"/>
  <c r="B448" i="13"/>
  <c r="B287" i="14"/>
  <c r="B301" i="14"/>
  <c r="B600" i="14"/>
  <c r="B614" i="14"/>
  <c r="B590" i="14"/>
  <c r="B603" i="14"/>
  <c r="B587" i="14"/>
  <c r="B501" i="13"/>
  <c r="B522" i="13"/>
  <c r="B498" i="13"/>
  <c r="B496" i="13"/>
  <c r="B377" i="14"/>
  <c r="B361" i="14"/>
  <c r="B356" i="14"/>
  <c r="B373" i="14"/>
  <c r="B383" i="17"/>
  <c r="B513" i="16"/>
  <c r="B510" i="16"/>
  <c r="B440" i="16"/>
  <c r="B441" i="14"/>
  <c r="B424" i="14"/>
  <c r="B453" i="14"/>
  <c r="B381" i="18"/>
  <c r="B372" i="18"/>
  <c r="B369" i="18"/>
  <c r="B446" i="13"/>
  <c r="B443" i="13"/>
  <c r="B419" i="13"/>
  <c r="B284" i="14"/>
  <c r="B292" i="14"/>
  <c r="B296" i="14"/>
  <c r="B280" i="14"/>
  <c r="B593" i="14"/>
  <c r="B606" i="14"/>
  <c r="B582" i="14"/>
  <c r="B596" i="14"/>
  <c r="B617" i="14"/>
  <c r="B514" i="13"/>
  <c r="B528" i="13"/>
  <c r="B519" i="13"/>
  <c r="B379" i="14"/>
  <c r="B369" i="14"/>
  <c r="B353" i="14"/>
  <c r="B365" i="14"/>
  <c r="B378" i="17"/>
  <c r="B523" i="16"/>
  <c r="B537" i="16"/>
  <c r="B441" i="16"/>
  <c r="B574" i="13"/>
  <c r="B449" i="14"/>
  <c r="B351" i="13"/>
  <c r="B301" i="18"/>
  <c r="B353" i="18"/>
  <c r="B364" i="18"/>
  <c r="B362" i="18"/>
  <c r="B438" i="13"/>
  <c r="B598" i="14"/>
  <c r="B612" i="14"/>
  <c r="B588" i="14"/>
  <c r="B609" i="14"/>
  <c r="B494" i="13"/>
  <c r="B507" i="13"/>
  <c r="B520" i="13"/>
  <c r="B504" i="13"/>
  <c r="B378" i="14"/>
  <c r="B362" i="14"/>
  <c r="B366" i="17"/>
  <c r="B370" i="17"/>
  <c r="B367" i="17"/>
  <c r="B532" i="16"/>
  <c r="B431" i="16"/>
  <c r="B451" i="16"/>
  <c r="B571" i="13"/>
  <c r="B274" i="17"/>
  <c r="B304" i="16"/>
  <c r="B316" i="22"/>
  <c r="B382" i="18"/>
  <c r="B357" i="18"/>
  <c r="B378" i="18"/>
  <c r="B354" i="18"/>
  <c r="B431" i="13"/>
  <c r="B425" i="13"/>
  <c r="B268" i="14"/>
  <c r="B278" i="14"/>
  <c r="B615" i="14"/>
  <c r="B591" i="14"/>
  <c r="B604" i="14"/>
  <c r="B601" i="14"/>
  <c r="B510" i="13"/>
  <c r="B499" i="13"/>
  <c r="B512" i="13"/>
  <c r="B526" i="13"/>
  <c r="B370" i="14"/>
  <c r="B354" i="14"/>
  <c r="B383" i="14"/>
  <c r="B365" i="17"/>
  <c r="B359" i="17"/>
  <c r="B363" i="17"/>
  <c r="B346" i="17"/>
  <c r="B508" i="16"/>
  <c r="B521" i="16"/>
  <c r="B452" i="16"/>
  <c r="B360" i="18"/>
  <c r="B365" i="18"/>
  <c r="B349" i="18"/>
  <c r="B370" i="18"/>
  <c r="B346" i="18"/>
  <c r="B416" i="13"/>
  <c r="B423" i="13"/>
  <c r="B444" i="13"/>
  <c r="B420" i="13"/>
  <c r="B417" i="13"/>
  <c r="B607" i="14"/>
  <c r="B583" i="14"/>
  <c r="B597" i="14"/>
  <c r="B594" i="14"/>
  <c r="B525" i="13"/>
  <c r="B515" i="13"/>
  <c r="B529" i="13"/>
  <c r="B505" i="13"/>
  <c r="B518" i="13"/>
  <c r="B363" i="14"/>
  <c r="B346" i="14"/>
  <c r="B375" i="14"/>
  <c r="B366" i="14"/>
  <c r="B358" i="17"/>
  <c r="B434" i="16"/>
  <c r="B283" i="13"/>
  <c r="B678" i="16"/>
  <c r="P65" i="1"/>
  <c r="B352" i="18"/>
  <c r="B358" i="18"/>
  <c r="B379" i="18"/>
  <c r="B363" i="18"/>
  <c r="B447" i="13"/>
  <c r="B436" i="13"/>
  <c r="B450" i="13"/>
  <c r="B449" i="13"/>
  <c r="B415" i="13"/>
  <c r="B298" i="14"/>
  <c r="B282" i="14"/>
  <c r="B277" i="14"/>
  <c r="B265" i="14"/>
  <c r="B599" i="14"/>
  <c r="B613" i="14"/>
  <c r="B589" i="14"/>
  <c r="B610" i="14"/>
  <c r="B175" i="11"/>
  <c r="B524" i="13"/>
  <c r="B521" i="13"/>
  <c r="B497" i="13"/>
  <c r="B355" i="14"/>
  <c r="B371" i="14"/>
  <c r="B359" i="14"/>
  <c r="B371" i="17"/>
  <c r="B352" i="17"/>
  <c r="B426" i="16"/>
  <c r="B368" i="13"/>
  <c r="B371" i="13"/>
  <c r="B511" i="14"/>
  <c r="B297" i="18"/>
  <c r="B684" i="17"/>
  <c r="B23" i="6"/>
  <c r="AH70" i="1"/>
  <c r="P70" i="1"/>
  <c r="B40" i="10"/>
  <c r="B376" i="18"/>
  <c r="B366" i="18"/>
  <c r="B371" i="18"/>
  <c r="B355" i="18"/>
  <c r="B445" i="13"/>
  <c r="B300" i="14"/>
  <c r="B279" i="14"/>
  <c r="B616" i="14"/>
  <c r="B592" i="14"/>
  <c r="B605" i="14"/>
  <c r="B581" i="14"/>
  <c r="B602" i="14"/>
  <c r="B516" i="13"/>
  <c r="B500" i="13"/>
  <c r="B513" i="13"/>
  <c r="B527" i="13"/>
  <c r="B347" i="14"/>
  <c r="B376" i="14"/>
  <c r="B360" i="14"/>
  <c r="B381" i="17"/>
  <c r="B377" i="17"/>
  <c r="B361" i="17"/>
  <c r="B525" i="16"/>
  <c r="B535" i="16"/>
  <c r="B511" i="16"/>
  <c r="B288" i="13"/>
  <c r="B268" i="13"/>
  <c r="B456" i="14"/>
  <c r="B440" i="14"/>
  <c r="B276" i="17"/>
  <c r="B273" i="17"/>
  <c r="B287" i="17"/>
  <c r="B301" i="17"/>
  <c r="B649" i="13"/>
  <c r="B663" i="13"/>
  <c r="B668" i="13"/>
  <c r="B536" i="14"/>
  <c r="B294" i="16"/>
  <c r="P75" i="1"/>
  <c r="B65" i="19"/>
  <c r="B85" i="19"/>
  <c r="B204" i="10"/>
  <c r="B24" i="10"/>
  <c r="B227" i="16"/>
  <c r="B228" i="16"/>
  <c r="P106" i="1"/>
  <c r="B83" i="9"/>
  <c r="B34" i="17"/>
  <c r="B35" i="17"/>
  <c r="P107" i="1"/>
  <c r="AP30" i="1"/>
  <c r="B177" i="11"/>
  <c r="B173" i="11"/>
  <c r="P5" i="1"/>
  <c r="AG67" i="1"/>
  <c r="AT67" i="1"/>
  <c r="B275" i="6"/>
  <c r="B253" i="16"/>
  <c r="B574" i="17"/>
  <c r="P77" i="1"/>
  <c r="B202" i="20"/>
  <c r="AP4" i="1"/>
  <c r="B89" i="6"/>
  <c r="B16" i="8"/>
  <c r="B35" i="8"/>
  <c r="P160" i="1"/>
  <c r="B227" i="14"/>
  <c r="B228" i="14"/>
  <c r="P67" i="1"/>
  <c r="B20" i="14"/>
  <c r="B335" i="20"/>
  <c r="Q56" i="1"/>
  <c r="B55" i="12"/>
  <c r="B77" i="12"/>
  <c r="B154" i="19"/>
  <c r="B183" i="19"/>
  <c r="P151" i="1"/>
  <c r="AP151" i="1"/>
  <c r="B19" i="19"/>
  <c r="AP159" i="1"/>
  <c r="B280" i="20"/>
  <c r="P157" i="1"/>
  <c r="AP157" i="1"/>
  <c r="B134" i="35"/>
  <c r="B154" i="10"/>
  <c r="P26" i="1"/>
  <c r="B313" i="10"/>
  <c r="AP26" i="1"/>
  <c r="B177" i="10"/>
  <c r="P25" i="1"/>
  <c r="AP25" i="1"/>
  <c r="B132" i="10"/>
  <c r="B275" i="10"/>
  <c r="B277" i="21"/>
  <c r="AP5" i="1"/>
  <c r="B134" i="6"/>
  <c r="B16" i="15"/>
  <c r="B44" i="15"/>
  <c r="B373" i="17"/>
  <c r="B380" i="17"/>
  <c r="B349" i="17"/>
  <c r="B347" i="17"/>
  <c r="B376" i="17"/>
  <c r="B505" i="16"/>
  <c r="B530" i="16"/>
  <c r="B529" i="16"/>
  <c r="B504" i="16"/>
  <c r="B457" i="16"/>
  <c r="B454" i="16"/>
  <c r="B461" i="16"/>
  <c r="B430" i="16"/>
  <c r="B437" i="16"/>
  <c r="B443" i="16"/>
  <c r="B450" i="16"/>
  <c r="B456" i="16"/>
  <c r="B425" i="16"/>
  <c r="B432" i="16"/>
  <c r="B286" i="13"/>
  <c r="B599" i="13"/>
  <c r="B434" i="14"/>
  <c r="B425" i="14"/>
  <c r="B454" i="14"/>
  <c r="B438" i="14"/>
  <c r="B451" i="14"/>
  <c r="B292" i="17"/>
  <c r="B296" i="17"/>
  <c r="B270" i="17"/>
  <c r="B271" i="17"/>
  <c r="B369" i="13"/>
  <c r="B373" i="13"/>
  <c r="B372" i="13"/>
  <c r="B355" i="13"/>
  <c r="B660" i="13"/>
  <c r="B680" i="13"/>
  <c r="B671" i="13"/>
  <c r="B647" i="13"/>
  <c r="B682" i="13"/>
  <c r="B520" i="14"/>
  <c r="B530" i="14"/>
  <c r="B299" i="16"/>
  <c r="B289" i="16"/>
  <c r="B295" i="16"/>
  <c r="B286" i="16"/>
  <c r="B275" i="16"/>
  <c r="B237" i="11"/>
  <c r="B272" i="18"/>
  <c r="B358" i="16"/>
  <c r="B615" i="16"/>
  <c r="B610" i="16"/>
  <c r="B674" i="17"/>
  <c r="B67" i="22"/>
  <c r="AH66" i="1"/>
  <c r="B72" i="28"/>
  <c r="B73" i="28"/>
  <c r="B534" i="16"/>
  <c r="B290" i="13"/>
  <c r="B266" i="13"/>
  <c r="B299" i="13"/>
  <c r="B594" i="13"/>
  <c r="B578" i="13"/>
  <c r="B583" i="13"/>
  <c r="B588" i="13"/>
  <c r="B450" i="14"/>
  <c r="B446" i="14"/>
  <c r="B430" i="14"/>
  <c r="B443" i="14"/>
  <c r="B285" i="17"/>
  <c r="B288" i="17"/>
  <c r="B302" i="17"/>
  <c r="B277" i="17"/>
  <c r="B268" i="17"/>
  <c r="B353" i="13"/>
  <c r="B344" i="13"/>
  <c r="B364" i="13"/>
  <c r="B363" i="13"/>
  <c r="B347" i="13"/>
  <c r="B664" i="13"/>
  <c r="B677" i="13"/>
  <c r="B674" i="13"/>
  <c r="B513" i="14"/>
  <c r="B529" i="14"/>
  <c r="B521" i="14"/>
  <c r="B291" i="16"/>
  <c r="B281" i="16"/>
  <c r="B287" i="16"/>
  <c r="B304" i="18"/>
  <c r="B291" i="18"/>
  <c r="B290" i="18"/>
  <c r="B675" i="16"/>
  <c r="B284" i="19"/>
  <c r="B256" i="19"/>
  <c r="B89" i="12"/>
  <c r="AN160" i="1"/>
  <c r="B176" i="19"/>
  <c r="B350" i="14"/>
  <c r="B382" i="17"/>
  <c r="B372" i="17"/>
  <c r="B379" i="17"/>
  <c r="B369" i="17"/>
  <c r="B528" i="16"/>
  <c r="B502" i="16"/>
  <c r="B522" i="16"/>
  <c r="B514" i="16"/>
  <c r="B526" i="16"/>
  <c r="B446" i="16"/>
  <c r="B453" i="16"/>
  <c r="B460" i="16"/>
  <c r="B429" i="16"/>
  <c r="B436" i="16"/>
  <c r="B442" i="16"/>
  <c r="B448" i="16"/>
  <c r="B455" i="16"/>
  <c r="B424" i="16"/>
  <c r="B284" i="13"/>
  <c r="B292" i="13"/>
  <c r="B570" i="13"/>
  <c r="B591" i="13"/>
  <c r="B455" i="14"/>
  <c r="B439" i="14"/>
  <c r="B460" i="14"/>
  <c r="B436" i="14"/>
  <c r="B305" i="17"/>
  <c r="B281" i="17"/>
  <c r="B294" i="17"/>
  <c r="B267" i="17"/>
  <c r="B346" i="13"/>
  <c r="B345" i="13"/>
  <c r="B365" i="13"/>
  <c r="B339" i="13"/>
  <c r="B672" i="13"/>
  <c r="B656" i="13"/>
  <c r="B669" i="13"/>
  <c r="B666" i="13"/>
  <c r="B505" i="14"/>
  <c r="B533" i="14"/>
  <c r="B531" i="14"/>
  <c r="B522" i="14"/>
  <c r="B283" i="16"/>
  <c r="B282" i="16"/>
  <c r="B280" i="16"/>
  <c r="B303" i="18"/>
  <c r="B294" i="18"/>
  <c r="B270" i="18"/>
  <c r="B683" i="16"/>
  <c r="B25" i="22"/>
  <c r="B68" i="19"/>
  <c r="B506" i="16"/>
  <c r="B297" i="13"/>
  <c r="B271" i="13"/>
  <c r="B603" i="13"/>
  <c r="B582" i="13"/>
  <c r="B435" i="14"/>
  <c r="B447" i="14"/>
  <c r="B431" i="14"/>
  <c r="B452" i="14"/>
  <c r="B428" i="14"/>
  <c r="B297" i="17"/>
  <c r="B272" i="17"/>
  <c r="B286" i="17"/>
  <c r="B375" i="13"/>
  <c r="B349" i="13"/>
  <c r="B348" i="13"/>
  <c r="B658" i="13"/>
  <c r="B648" i="13"/>
  <c r="B654" i="13"/>
  <c r="B659" i="13"/>
  <c r="B514" i="14"/>
  <c r="B525" i="14"/>
  <c r="B524" i="14"/>
  <c r="B523" i="14"/>
  <c r="B273" i="16"/>
  <c r="B272" i="16"/>
  <c r="B270" i="16"/>
  <c r="B301" i="16"/>
  <c r="B288" i="18"/>
  <c r="B286" i="18"/>
  <c r="B284" i="18"/>
  <c r="B376" i="16"/>
  <c r="B616" i="16"/>
  <c r="B17" i="21"/>
  <c r="B87" i="13"/>
  <c r="B427" i="14"/>
  <c r="B444" i="14"/>
  <c r="B289" i="17"/>
  <c r="B303" i="17"/>
  <c r="B278" i="17"/>
  <c r="B290" i="17"/>
  <c r="B376" i="13"/>
  <c r="B366" i="13"/>
  <c r="B357" i="13"/>
  <c r="B667" i="13"/>
  <c r="B683" i="13"/>
  <c r="B678" i="13"/>
  <c r="B684" i="13"/>
  <c r="B651" i="13"/>
  <c r="B526" i="14"/>
  <c r="B516" i="14"/>
  <c r="B292" i="16"/>
  <c r="B302" i="16"/>
  <c r="B293" i="16"/>
  <c r="B295" i="18"/>
  <c r="B686" i="16"/>
  <c r="B594" i="17"/>
  <c r="B199" i="8"/>
  <c r="B32" i="17"/>
  <c r="AG116" i="1"/>
  <c r="AT116" i="1"/>
  <c r="B517" i="16"/>
  <c r="B516" i="16"/>
  <c r="B527" i="16"/>
  <c r="B281" i="13"/>
  <c r="B457" i="14"/>
  <c r="B448" i="14"/>
  <c r="B432" i="14"/>
  <c r="B461" i="14"/>
  <c r="B282" i="17"/>
  <c r="B295" i="17"/>
  <c r="B269" i="17"/>
  <c r="B284" i="17"/>
  <c r="B283" i="17"/>
  <c r="B359" i="13"/>
  <c r="B358" i="13"/>
  <c r="B370" i="13"/>
  <c r="B657" i="13"/>
  <c r="B670" i="13"/>
  <c r="B676" i="13"/>
  <c r="B537" i="14"/>
  <c r="B510" i="14"/>
  <c r="B517" i="14"/>
  <c r="B268" i="16"/>
  <c r="B285" i="16"/>
  <c r="B277" i="16"/>
  <c r="B281" i="18"/>
  <c r="B285" i="18"/>
  <c r="B377" i="16"/>
  <c r="B617" i="16"/>
  <c r="B228" i="8"/>
  <c r="B104" i="8"/>
  <c r="P69" i="1"/>
  <c r="B320" i="21"/>
  <c r="B269" i="13"/>
  <c r="B274" i="13"/>
  <c r="B602" i="13"/>
  <c r="B433" i="14"/>
  <c r="B442" i="14"/>
  <c r="B445" i="14"/>
  <c r="B459" i="14"/>
  <c r="B300" i="17"/>
  <c r="B304" i="17"/>
  <c r="B280" i="17"/>
  <c r="B293" i="17"/>
  <c r="B275" i="17"/>
  <c r="B361" i="13"/>
  <c r="B352" i="13"/>
  <c r="B342" i="13"/>
  <c r="B356" i="13"/>
  <c r="B679" i="13"/>
  <c r="B655" i="13"/>
  <c r="B661" i="13"/>
  <c r="B528" i="14"/>
  <c r="B502" i="14"/>
  <c r="B509" i="14"/>
  <c r="B319" i="20"/>
  <c r="B300" i="16"/>
  <c r="B298" i="16"/>
  <c r="B296" i="16"/>
  <c r="B280" i="18"/>
  <c r="B273" i="18"/>
  <c r="B293" i="18"/>
  <c r="B298" i="18"/>
  <c r="B674" i="16"/>
  <c r="B693" i="17"/>
  <c r="B577" i="16"/>
  <c r="B275" i="19"/>
  <c r="B91" i="12"/>
  <c r="B22" i="12"/>
  <c r="P80" i="1"/>
  <c r="B107" i="21"/>
  <c r="B135" i="21"/>
  <c r="AP163" i="1"/>
  <c r="B199" i="11"/>
  <c r="B243" i="6"/>
  <c r="B71" i="6"/>
  <c r="B199" i="22"/>
  <c r="B277" i="20"/>
  <c r="B19" i="21"/>
  <c r="P159" i="1"/>
  <c r="B202" i="22"/>
  <c r="B197" i="9"/>
  <c r="B16" i="9"/>
  <c r="B44" i="9"/>
  <c r="B285" i="21"/>
  <c r="B115" i="21"/>
  <c r="AN82" i="1"/>
  <c r="B86" i="15"/>
  <c r="P82" i="1"/>
  <c r="B319" i="21"/>
  <c r="B156" i="21"/>
  <c r="AP162" i="1"/>
  <c r="P162" i="1"/>
  <c r="AP109" i="1"/>
  <c r="P109" i="1"/>
  <c r="B215" i="12"/>
  <c r="B281" i="19"/>
  <c r="B473" i="13"/>
  <c r="Q62" i="1"/>
  <c r="B329" i="14"/>
  <c r="B58" i="14"/>
  <c r="AG68" i="1"/>
  <c r="AT68" i="1"/>
  <c r="AH68" i="1"/>
  <c r="B149" i="28"/>
  <c r="B150" i="28"/>
  <c r="AP83" i="1"/>
  <c r="B134" i="15"/>
  <c r="B280" i="15"/>
  <c r="B18" i="18"/>
  <c r="P79" i="1"/>
  <c r="AP79" i="1"/>
  <c r="B134" i="29"/>
  <c r="B219" i="21"/>
  <c r="B654" i="18"/>
  <c r="B420" i="17"/>
  <c r="B556" i="17"/>
  <c r="B106" i="15"/>
  <c r="B567" i="14"/>
  <c r="B34" i="19"/>
  <c r="B219" i="20"/>
  <c r="B35" i="21"/>
  <c r="B317" i="22"/>
  <c r="B58" i="21"/>
  <c r="B322" i="22"/>
  <c r="B87" i="19"/>
  <c r="B41" i="19"/>
  <c r="B36" i="22"/>
  <c r="B86" i="11"/>
  <c r="B321" i="14"/>
  <c r="B400" i="14"/>
  <c r="B24" i="17"/>
  <c r="B108" i="16"/>
  <c r="B668" i="17"/>
  <c r="B665" i="17"/>
  <c r="B681" i="17"/>
  <c r="B333" i="20"/>
  <c r="B582" i="17"/>
  <c r="B359" i="16"/>
  <c r="B352" i="16"/>
  <c r="B383" i="16"/>
  <c r="B370" i="16"/>
  <c r="B676" i="16"/>
  <c r="B687" i="16"/>
  <c r="B688" i="16"/>
  <c r="B660" i="16"/>
  <c r="B671" i="16"/>
  <c r="B274" i="18"/>
  <c r="B498" i="17"/>
  <c r="B264" i="16"/>
  <c r="B15" i="13"/>
  <c r="B32" i="14"/>
  <c r="B149" i="19"/>
  <c r="B152" i="19"/>
  <c r="B151" i="21"/>
  <c r="B15" i="19"/>
  <c r="B201" i="19"/>
  <c r="B56" i="21"/>
  <c r="B235" i="19"/>
  <c r="B293" i="21"/>
  <c r="B59" i="9"/>
  <c r="B174" i="22"/>
  <c r="B12" i="14"/>
  <c r="B244" i="21"/>
  <c r="B207" i="21"/>
  <c r="B584" i="16"/>
  <c r="B366" i="16"/>
  <c r="B360" i="16"/>
  <c r="B347" i="16"/>
  <c r="B378" i="16"/>
  <c r="B693" i="16"/>
  <c r="B695" i="16"/>
  <c r="B667" i="16"/>
  <c r="B668" i="16"/>
  <c r="B340" i="18"/>
  <c r="B194" i="11"/>
  <c r="B59" i="11"/>
  <c r="B240" i="13"/>
  <c r="B167" i="18"/>
  <c r="B206" i="18"/>
  <c r="B640" i="17"/>
  <c r="B294" i="19"/>
  <c r="B240" i="19"/>
  <c r="B558" i="18"/>
  <c r="B71" i="21"/>
  <c r="B297" i="20"/>
  <c r="B254" i="21"/>
  <c r="B56" i="9"/>
  <c r="B50" i="17"/>
  <c r="B179" i="22"/>
  <c r="B593" i="16"/>
  <c r="B586" i="16"/>
  <c r="B587" i="16"/>
  <c r="B580" i="16"/>
  <c r="B346" i="16"/>
  <c r="B364" i="16"/>
  <c r="B365" i="16"/>
  <c r="B299" i="22"/>
  <c r="B318" i="11"/>
  <c r="B137" i="18"/>
  <c r="B237" i="13"/>
  <c r="B255" i="13"/>
  <c r="B202" i="10"/>
  <c r="B71" i="11"/>
  <c r="B131" i="12"/>
  <c r="B100" i="17"/>
  <c r="B315" i="20"/>
  <c r="B60" i="21"/>
  <c r="B233" i="20"/>
  <c r="B253" i="20"/>
  <c r="B642" i="16"/>
  <c r="B87" i="21"/>
  <c r="B252" i="16"/>
  <c r="B299" i="19"/>
  <c r="B312" i="9"/>
  <c r="B622" i="13"/>
  <c r="B640" i="13"/>
  <c r="B224" i="18"/>
  <c r="B486" i="17"/>
  <c r="B589" i="16"/>
  <c r="B592" i="16"/>
  <c r="B374" i="16"/>
  <c r="B367" i="16"/>
  <c r="B355" i="16"/>
  <c r="B662" i="16"/>
  <c r="B664" i="16"/>
  <c r="B644" i="13"/>
  <c r="B87" i="22"/>
  <c r="B557" i="14"/>
  <c r="B56" i="15"/>
  <c r="B154" i="21"/>
  <c r="B149" i="22"/>
  <c r="B206" i="19"/>
  <c r="B107" i="19"/>
  <c r="B195" i="21"/>
  <c r="B639" i="18"/>
  <c r="B128" i="16"/>
  <c r="B284" i="21"/>
  <c r="B265" i="18"/>
  <c r="B598" i="16"/>
  <c r="B600" i="16"/>
  <c r="B595" i="16"/>
  <c r="B588" i="16"/>
  <c r="B353" i="16"/>
  <c r="B372" i="16"/>
  <c r="B338" i="22"/>
  <c r="B399" i="18"/>
  <c r="B193" i="11"/>
  <c r="B146" i="14"/>
  <c r="B14" i="12"/>
  <c r="B235" i="22"/>
  <c r="B314" i="21"/>
  <c r="B203" i="16"/>
  <c r="B272" i="22"/>
  <c r="B292" i="22"/>
  <c r="B14" i="18"/>
  <c r="B82" i="19"/>
  <c r="B286" i="22"/>
  <c r="B198" i="22"/>
  <c r="B234" i="9"/>
  <c r="B274" i="21"/>
  <c r="B404" i="13"/>
  <c r="B70" i="9"/>
  <c r="B156" i="15"/>
  <c r="B109" i="18"/>
  <c r="B669" i="17"/>
  <c r="B596" i="17"/>
  <c r="B601" i="16"/>
  <c r="B597" i="16"/>
  <c r="B371" i="16"/>
  <c r="B382" i="16"/>
  <c r="B375" i="16"/>
  <c r="B363" i="16"/>
  <c r="B669" i="16"/>
  <c r="B670" i="16"/>
  <c r="B680" i="16"/>
  <c r="B681" i="16"/>
  <c r="B305" i="18"/>
  <c r="B277" i="18"/>
  <c r="B278" i="18"/>
  <c r="B279" i="18"/>
  <c r="B545" i="13"/>
  <c r="B563" i="13"/>
  <c r="B250" i="13"/>
  <c r="B79" i="9"/>
  <c r="B198" i="20"/>
  <c r="B312" i="20"/>
  <c r="B17" i="18"/>
  <c r="B254" i="18"/>
  <c r="B287" i="20"/>
  <c r="B287" i="19"/>
  <c r="B24" i="19"/>
  <c r="B176" i="9"/>
  <c r="B248" i="21"/>
  <c r="B52" i="14"/>
  <c r="B152" i="21"/>
  <c r="B267" i="18"/>
  <c r="B334" i="19"/>
  <c r="B109" i="17"/>
  <c r="B685" i="17"/>
  <c r="B657" i="17"/>
  <c r="B606" i="16"/>
  <c r="B608" i="16"/>
  <c r="B602" i="16"/>
  <c r="B596" i="16"/>
  <c r="B607" i="16"/>
  <c r="B369" i="16"/>
  <c r="P84" i="1"/>
  <c r="AP84" i="1"/>
  <c r="B180" i="15"/>
  <c r="P78" i="1"/>
  <c r="AP78" i="1"/>
  <c r="B88" i="29"/>
  <c r="AP77" i="1"/>
  <c r="B42" i="29"/>
  <c r="AN75" i="1"/>
  <c r="AN68" i="1"/>
  <c r="B83" i="10"/>
  <c r="B207" i="6"/>
  <c r="B205" i="6"/>
  <c r="B203" i="6"/>
  <c r="B196" i="6"/>
  <c r="B202" i="6"/>
  <c r="B193" i="6"/>
  <c r="B338" i="21"/>
  <c r="B264" i="18"/>
  <c r="B471" i="13"/>
  <c r="B49" i="17"/>
  <c r="B332" i="14"/>
  <c r="B271" i="11"/>
  <c r="B259" i="19"/>
  <c r="B413" i="13"/>
  <c r="B259" i="13"/>
  <c r="B653" i="16"/>
  <c r="B235" i="11"/>
  <c r="B216" i="14"/>
  <c r="B71" i="12"/>
  <c r="B129" i="12"/>
  <c r="B150" i="15"/>
  <c r="B60" i="15"/>
  <c r="B149" i="12"/>
  <c r="B105" i="15"/>
  <c r="B325" i="21"/>
  <c r="B149" i="21"/>
  <c r="B410" i="17"/>
  <c r="B318" i="19"/>
  <c r="B25" i="21"/>
  <c r="B216" i="21"/>
  <c r="B636" i="18"/>
  <c r="B328" i="17"/>
  <c r="B216" i="19"/>
  <c r="B196" i="20"/>
  <c r="B23" i="17"/>
  <c r="B640" i="18"/>
  <c r="B15" i="16"/>
  <c r="B319" i="10"/>
  <c r="B88" i="14"/>
  <c r="B52" i="16"/>
  <c r="B33" i="8"/>
  <c r="B173" i="13"/>
  <c r="B319" i="15"/>
  <c r="B657" i="16"/>
  <c r="B695" i="17"/>
  <c r="B664" i="17"/>
  <c r="B611" i="16"/>
  <c r="B604" i="16"/>
  <c r="B354" i="16"/>
  <c r="B348" i="16"/>
  <c r="B349" i="16"/>
  <c r="B380" i="16"/>
  <c r="B373" i="16"/>
  <c r="B684" i="16"/>
  <c r="B677" i="16"/>
  <c r="B672" i="16"/>
  <c r="B665" i="16"/>
  <c r="B658" i="16"/>
  <c r="B689" i="16"/>
  <c r="B682" i="16"/>
  <c r="B282" i="18"/>
  <c r="B275" i="18"/>
  <c r="B268" i="18"/>
  <c r="B299" i="18"/>
  <c r="B292" i="18"/>
  <c r="B278" i="16"/>
  <c r="B508" i="14"/>
  <c r="B539" i="14"/>
  <c r="B532" i="14"/>
  <c r="B518" i="14"/>
  <c r="B503" i="14"/>
  <c r="B534" i="14"/>
  <c r="B527" i="14"/>
  <c r="B681" i="13"/>
  <c r="B279" i="17"/>
  <c r="B298" i="17"/>
  <c r="B291" i="17"/>
  <c r="B437" i="14"/>
  <c r="B89" i="17"/>
  <c r="B239" i="15"/>
  <c r="B19" i="13"/>
  <c r="B80" i="9"/>
  <c r="B623" i="13"/>
  <c r="B12" i="8"/>
  <c r="B196" i="8"/>
  <c r="B401" i="17"/>
  <c r="B418" i="17"/>
  <c r="B19" i="18"/>
  <c r="B63" i="19"/>
  <c r="B323" i="19"/>
  <c r="B71" i="19"/>
  <c r="B233" i="22"/>
  <c r="B239" i="21"/>
  <c r="B248" i="19"/>
  <c r="B254" i="20"/>
  <c r="B249" i="19"/>
  <c r="B35" i="19"/>
  <c r="B248" i="20"/>
  <c r="B19" i="8"/>
  <c r="B14" i="21"/>
  <c r="B87" i="8"/>
  <c r="B22" i="21"/>
  <c r="B193" i="8"/>
  <c r="B93" i="17"/>
  <c r="B682" i="17"/>
  <c r="B606" i="17"/>
  <c r="B582" i="16"/>
  <c r="B581" i="16"/>
  <c r="B612" i="16"/>
  <c r="B368" i="16"/>
  <c r="B362" i="16"/>
  <c r="B357" i="16"/>
  <c r="B350" i="16"/>
  <c r="B381" i="16"/>
  <c r="B661" i="16"/>
  <c r="B692" i="16"/>
  <c r="B685" i="16"/>
  <c r="B679" i="16"/>
  <c r="B673" i="16"/>
  <c r="B666" i="16"/>
  <c r="B659" i="16"/>
  <c r="B690" i="16"/>
  <c r="B289" i="18"/>
  <c r="B283" i="18"/>
  <c r="B276" i="18"/>
  <c r="B269" i="18"/>
  <c r="B300" i="18"/>
  <c r="B274" i="16"/>
  <c r="B554" i="17"/>
  <c r="B162" i="6"/>
  <c r="B138" i="12"/>
  <c r="B11" i="12"/>
  <c r="B148" i="22"/>
  <c r="B85" i="21"/>
  <c r="B217" i="22"/>
  <c r="B405" i="18"/>
  <c r="B279" i="19"/>
  <c r="B327" i="17"/>
  <c r="B316" i="19"/>
  <c r="B275" i="21"/>
  <c r="B258" i="22"/>
  <c r="B163" i="6"/>
  <c r="B131" i="8"/>
  <c r="B195" i="22"/>
  <c r="B86" i="13"/>
  <c r="B194" i="10"/>
  <c r="B611" i="17"/>
  <c r="B602" i="17"/>
  <c r="B605" i="16"/>
  <c r="B379" i="16"/>
  <c r="B691" i="16"/>
  <c r="B694" i="16"/>
  <c r="B271" i="18"/>
  <c r="B302" i="18"/>
  <c r="B296" i="18"/>
  <c r="B287" i="18"/>
  <c r="B276" i="16"/>
  <c r="B279" i="16"/>
  <c r="B269" i="16"/>
  <c r="B303" i="16"/>
  <c r="B288" i="16"/>
  <c r="B271" i="16"/>
  <c r="B305" i="16"/>
  <c r="B290" i="16"/>
  <c r="B284" i="16"/>
  <c r="B173" i="9"/>
  <c r="B506" i="14"/>
  <c r="B519" i="14"/>
  <c r="B512" i="14"/>
  <c r="B650" i="13"/>
  <c r="B673" i="13"/>
  <c r="B675" i="13"/>
  <c r="B362" i="13"/>
  <c r="B340" i="13"/>
  <c r="B350" i="13"/>
  <c r="B343" i="13"/>
  <c r="B374" i="13"/>
  <c r="B367" i="13"/>
  <c r="B360" i="13"/>
  <c r="B354" i="13"/>
  <c r="B299" i="17"/>
  <c r="B575" i="13"/>
  <c r="B279" i="13"/>
  <c r="B498" i="16"/>
  <c r="B449" i="16"/>
  <c r="B519" i="16"/>
  <c r="B512" i="16"/>
  <c r="B538" i="16"/>
  <c r="B531" i="16"/>
  <c r="B524" i="16"/>
  <c r="B518" i="16"/>
  <c r="B536" i="16"/>
  <c r="B345" i="17"/>
  <c r="B375" i="17"/>
  <c r="B368" i="17"/>
  <c r="B362" i="17"/>
  <c r="B355" i="17"/>
  <c r="B348" i="17"/>
  <c r="B374" i="17"/>
  <c r="B350" i="17"/>
  <c r="B351" i="14"/>
  <c r="B382" i="14"/>
  <c r="B367" i="14"/>
  <c r="B493" i="13"/>
  <c r="B187" i="14"/>
  <c r="B538" i="28"/>
  <c r="B207" i="28"/>
  <c r="B503" i="28"/>
  <c r="B405" i="28"/>
  <c r="B539" i="28"/>
  <c r="B435" i="28"/>
  <c r="B455" i="28"/>
  <c r="B37" i="29"/>
  <c r="B370" i="28"/>
  <c r="B354" i="28"/>
  <c r="B225" i="28"/>
  <c r="B518" i="28"/>
  <c r="B270" i="28"/>
  <c r="B431" i="28"/>
  <c r="B114" i="29"/>
  <c r="B508" i="28"/>
  <c r="B296" i="28"/>
  <c r="B243" i="28"/>
  <c r="B561" i="28"/>
  <c r="B534" i="28"/>
  <c r="B376" i="28"/>
  <c r="B110" i="28"/>
  <c r="B111" i="28"/>
  <c r="B524" i="28"/>
  <c r="B498" i="28"/>
  <c r="B253" i="21"/>
  <c r="B175" i="6"/>
  <c r="B38" i="6"/>
  <c r="B148" i="18"/>
  <c r="B105" i="8"/>
  <c r="B514" i="28"/>
  <c r="B527" i="28"/>
  <c r="B513" i="28"/>
  <c r="B583" i="28"/>
  <c r="B614" i="28"/>
  <c r="B607" i="28"/>
  <c r="B600" i="28"/>
  <c r="B586" i="28"/>
  <c r="B617" i="28"/>
  <c r="B602" i="28"/>
  <c r="B596" i="28"/>
  <c r="B589" i="28"/>
  <c r="B582" i="28"/>
  <c r="B373" i="28"/>
  <c r="B357" i="28"/>
  <c r="B356" i="28"/>
  <c r="B300" i="28"/>
  <c r="B284" i="28"/>
  <c r="B438" i="28"/>
  <c r="B433" i="28"/>
  <c r="B459" i="28"/>
  <c r="B251" i="28"/>
  <c r="B128" i="28"/>
  <c r="B575" i="28"/>
  <c r="B224" i="28"/>
  <c r="B483" i="28"/>
  <c r="B255" i="28"/>
  <c r="B131" i="28"/>
  <c r="B148" i="28"/>
  <c r="B167" i="28"/>
  <c r="B638" i="28"/>
  <c r="B60" i="29"/>
  <c r="B106" i="29"/>
  <c r="B257" i="19"/>
  <c r="B507" i="28"/>
  <c r="B535" i="28"/>
  <c r="B520" i="28"/>
  <c r="B591" i="28"/>
  <c r="B584" i="28"/>
  <c r="B615" i="28"/>
  <c r="B608" i="28"/>
  <c r="B594" i="28"/>
  <c r="B610" i="28"/>
  <c r="B603" i="28"/>
  <c r="B597" i="28"/>
  <c r="B590" i="28"/>
  <c r="B374" i="28"/>
  <c r="B358" i="28"/>
  <c r="B272" i="28"/>
  <c r="B276" i="28"/>
  <c r="B290" i="28"/>
  <c r="B437" i="28"/>
  <c r="B440" i="28"/>
  <c r="B434" i="28"/>
  <c r="B428" i="28"/>
  <c r="B93" i="28"/>
  <c r="B486" i="28"/>
  <c r="B137" i="28"/>
  <c r="B135" i="28"/>
  <c r="B330" i="28"/>
  <c r="B418" i="28"/>
  <c r="B557" i="28"/>
  <c r="B33" i="28"/>
  <c r="B320" i="29"/>
  <c r="B85" i="29"/>
  <c r="B252" i="28"/>
  <c r="B186" i="28"/>
  <c r="B138" i="28"/>
  <c r="B244" i="28"/>
  <c r="B203" i="29"/>
  <c r="B194" i="29"/>
  <c r="B214" i="29"/>
  <c r="B233" i="29"/>
  <c r="B253" i="29"/>
  <c r="B171" i="29"/>
  <c r="B112" i="29"/>
  <c r="B128" i="29"/>
  <c r="B243" i="29"/>
  <c r="B84" i="29"/>
  <c r="B86" i="29"/>
  <c r="B235" i="29"/>
  <c r="B15" i="29"/>
  <c r="B130" i="29"/>
  <c r="B71" i="29"/>
  <c r="B246" i="29"/>
  <c r="B69" i="29"/>
  <c r="B315" i="29"/>
  <c r="B104" i="29"/>
  <c r="B283" i="29"/>
  <c r="B50" i="28"/>
  <c r="B14" i="28"/>
  <c r="B20" i="28"/>
  <c r="B188" i="28"/>
  <c r="B189" i="28"/>
  <c r="B91" i="28"/>
  <c r="B563" i="28"/>
  <c r="B53" i="28"/>
  <c r="B147" i="28"/>
  <c r="B564" i="28"/>
  <c r="B484" i="28"/>
  <c r="B206" i="28"/>
  <c r="B171" i="28"/>
  <c r="B360" i="28"/>
  <c r="B129" i="28"/>
  <c r="B242" i="28"/>
  <c r="B260" i="28"/>
  <c r="B40" i="29"/>
  <c r="B636" i="28"/>
  <c r="B257" i="29"/>
  <c r="B103" i="29"/>
  <c r="B196" i="29"/>
  <c r="B129" i="29"/>
  <c r="B149" i="29"/>
  <c r="B317" i="29"/>
  <c r="B116" i="29"/>
  <c r="B244" i="29"/>
  <c r="B24" i="29"/>
  <c r="B151" i="29"/>
  <c r="B312" i="29"/>
  <c r="B25" i="29"/>
  <c r="B82" i="29"/>
  <c r="B324" i="29"/>
  <c r="B113" i="29"/>
  <c r="B325" i="29"/>
  <c r="B62" i="28"/>
  <c r="B295" i="15"/>
  <c r="B333" i="29"/>
  <c r="B281" i="29"/>
  <c r="B255" i="29"/>
  <c r="B247" i="29"/>
  <c r="B216" i="29"/>
  <c r="B87" i="29"/>
  <c r="B633" i="28"/>
  <c r="B482" i="28"/>
  <c r="B18" i="28"/>
  <c r="B180" i="29"/>
  <c r="B174" i="29"/>
  <c r="B205" i="29"/>
  <c r="B110" i="29"/>
  <c r="B273" i="29"/>
  <c r="B208" i="29"/>
  <c r="B157" i="29"/>
  <c r="B13" i="29"/>
  <c r="B158" i="29"/>
  <c r="B276" i="29"/>
  <c r="B326" i="29"/>
  <c r="B125" i="29"/>
  <c r="B256" i="29"/>
  <c r="B36" i="29"/>
  <c r="B160" i="29"/>
  <c r="B321" i="29"/>
  <c r="B34" i="29"/>
  <c r="B313" i="29"/>
  <c r="B154" i="29"/>
  <c r="B126" i="29"/>
  <c r="B71" i="28"/>
  <c r="B51" i="28"/>
  <c r="B245" i="28"/>
  <c r="B375" i="28"/>
  <c r="B562" i="28"/>
  <c r="B108" i="28"/>
  <c r="B133" i="28"/>
  <c r="B70" i="28"/>
  <c r="B177" i="28"/>
  <c r="B226" i="28"/>
  <c r="B404" i="28"/>
  <c r="B271" i="28"/>
  <c r="B146" i="28"/>
  <c r="B250" i="28"/>
  <c r="B476" i="28"/>
  <c r="B494" i="28"/>
  <c r="B639" i="28"/>
  <c r="B187" i="28"/>
  <c r="B333" i="28"/>
  <c r="B436" i="28"/>
  <c r="B458" i="28"/>
  <c r="B427" i="28"/>
  <c r="B447" i="28"/>
  <c r="B454" i="28"/>
  <c r="B445" i="28"/>
  <c r="B460" i="28"/>
  <c r="B353" i="28"/>
  <c r="B293" i="28"/>
  <c r="B279" i="28"/>
  <c r="B349" i="28"/>
  <c r="B380" i="28"/>
  <c r="B365" i="28"/>
  <c r="B213" i="11"/>
  <c r="B242" i="29"/>
  <c r="B632" i="28"/>
  <c r="B650" i="28"/>
  <c r="B567" i="28"/>
  <c r="B57" i="28"/>
  <c r="B162" i="29"/>
  <c r="B204" i="29"/>
  <c r="B272" i="29"/>
  <c r="B292" i="29"/>
  <c r="B132" i="29"/>
  <c r="B296" i="29"/>
  <c r="B275" i="29"/>
  <c r="B197" i="29"/>
  <c r="B22" i="29"/>
  <c r="B175" i="29"/>
  <c r="B14" i="29"/>
  <c r="B133" i="29"/>
  <c r="B286" i="29"/>
  <c r="B17" i="29"/>
  <c r="B57" i="29"/>
  <c r="B177" i="29"/>
  <c r="B41" i="29"/>
  <c r="B322" i="29"/>
  <c r="B38" i="29"/>
  <c r="B163" i="29"/>
  <c r="B19" i="29"/>
  <c r="B156" i="29"/>
  <c r="B653" i="28"/>
  <c r="B19" i="28"/>
  <c r="B59" i="28"/>
  <c r="B401" i="28"/>
  <c r="B574" i="28"/>
  <c r="B125" i="28"/>
  <c r="B402" i="28"/>
  <c r="B168" i="28"/>
  <c r="B204" i="28"/>
  <c r="B341" i="28"/>
  <c r="B205" i="28"/>
  <c r="B420" i="28"/>
  <c r="B209" i="28"/>
  <c r="B289" i="28"/>
  <c r="B17" i="28"/>
  <c r="B164" i="28"/>
  <c r="B55" i="28"/>
  <c r="B165" i="28"/>
  <c r="B399" i="28"/>
  <c r="B426" i="28"/>
  <c r="B441" i="28"/>
  <c r="B283" i="28"/>
  <c r="B291" i="28"/>
  <c r="B362" i="28"/>
  <c r="B22" i="28"/>
  <c r="B292" i="28"/>
  <c r="B363" i="28"/>
  <c r="B371" i="28"/>
  <c r="B287" i="28"/>
  <c r="B273" i="28"/>
  <c r="B351" i="28"/>
  <c r="B214" i="9"/>
  <c r="B566" i="28"/>
  <c r="B489" i="28"/>
  <c r="B174" i="28"/>
  <c r="B400" i="28"/>
  <c r="B179" i="29"/>
  <c r="B152" i="29"/>
  <c r="B102" i="29"/>
  <c r="B280" i="29"/>
  <c r="B200" i="29"/>
  <c r="B319" i="29"/>
  <c r="B23" i="29"/>
  <c r="B150" i="29"/>
  <c r="B294" i="29"/>
  <c r="B26" i="29"/>
  <c r="B66" i="29"/>
  <c r="B236" i="29"/>
  <c r="B58" i="29"/>
  <c r="B334" i="29"/>
  <c r="B314" i="29"/>
  <c r="B176" i="29"/>
  <c r="B11" i="29"/>
  <c r="B198" i="29"/>
  <c r="B109" i="28"/>
  <c r="B21" i="28"/>
  <c r="B90" i="28"/>
  <c r="B274" i="28"/>
  <c r="B480" i="28"/>
  <c r="B246" i="28"/>
  <c r="B410" i="28"/>
  <c r="B176" i="28"/>
  <c r="B212" i="28"/>
  <c r="B213" i="28"/>
  <c r="B326" i="28"/>
  <c r="B127" i="28"/>
  <c r="B297" i="28"/>
  <c r="B34" i="28"/>
  <c r="B35" i="28"/>
  <c r="B172" i="28"/>
  <c r="B324" i="28"/>
  <c r="B214" i="6"/>
  <c r="B654" i="28"/>
  <c r="B645" i="28"/>
  <c r="B560" i="28"/>
  <c r="B263" i="28"/>
  <c r="B166" i="28"/>
  <c r="B23" i="28"/>
  <c r="B478" i="28"/>
  <c r="B383" i="28"/>
  <c r="B161" i="29"/>
  <c r="B202" i="29"/>
  <c r="B105" i="29"/>
  <c r="B195" i="29"/>
  <c r="B284" i="29"/>
  <c r="B64" i="29"/>
  <c r="B209" i="29"/>
  <c r="B335" i="29"/>
  <c r="B39" i="29"/>
  <c r="B159" i="29"/>
  <c r="B311" i="29"/>
  <c r="B331" i="29"/>
  <c r="B21" i="29"/>
  <c r="B83" i="29"/>
  <c r="B245" i="29"/>
  <c r="B67" i="29"/>
  <c r="B323" i="29"/>
  <c r="B239" i="29"/>
  <c r="B20" i="29"/>
  <c r="B68" i="29"/>
  <c r="B644" i="28"/>
  <c r="B555" i="28"/>
  <c r="B408" i="28"/>
  <c r="B216" i="28"/>
  <c r="B15" i="28"/>
  <c r="B634" i="28"/>
  <c r="B282" i="28"/>
  <c r="B282" i="29"/>
  <c r="B148" i="29"/>
  <c r="B131" i="29"/>
  <c r="B206" i="29"/>
  <c r="B111" i="29"/>
  <c r="B81" i="29"/>
  <c r="B56" i="29"/>
  <c r="B172" i="29"/>
  <c r="B108" i="29"/>
  <c r="B278" i="29"/>
  <c r="B12" i="29"/>
  <c r="B80" i="29"/>
  <c r="B35" i="29"/>
  <c r="B248" i="29"/>
  <c r="B70" i="29"/>
  <c r="B241" i="29"/>
  <c r="B89" i="28"/>
  <c r="B13" i="28"/>
  <c r="B342" i="28"/>
  <c r="B132" i="28"/>
  <c r="B304" i="28"/>
  <c r="B52" i="28"/>
  <c r="B262" i="28"/>
  <c r="B203" i="28"/>
  <c r="B126" i="28"/>
  <c r="B554" i="28"/>
  <c r="B572" i="28"/>
  <c r="B322" i="28"/>
  <c r="B170" i="28"/>
  <c r="B343" i="28"/>
  <c r="B87" i="28"/>
  <c r="B215" i="28"/>
  <c r="B340" i="28"/>
  <c r="B558" i="28"/>
  <c r="B640" i="28"/>
  <c r="B451" i="28"/>
  <c r="B452" i="28"/>
  <c r="B442" i="28"/>
  <c r="B449" i="28"/>
  <c r="B432" i="28"/>
  <c r="B439" i="28"/>
  <c r="B461" i="28"/>
  <c r="B430" i="28"/>
  <c r="B368" i="28"/>
  <c r="B348" i="28"/>
  <c r="B294" i="28"/>
  <c r="B364" i="28"/>
  <c r="B303" i="28"/>
  <c r="B241" i="11"/>
  <c r="B87" i="10"/>
  <c r="B81" i="19"/>
  <c r="B148" i="14"/>
  <c r="B506" i="28"/>
  <c r="B516" i="28"/>
  <c r="B532" i="28"/>
  <c r="B525" i="28"/>
  <c r="B511" i="28"/>
  <c r="B504" i="28"/>
  <c r="B288" i="28"/>
  <c r="B302" i="28"/>
  <c r="B301" i="28"/>
  <c r="B285" i="28"/>
  <c r="B346" i="28"/>
  <c r="B453" i="28"/>
  <c r="B448" i="28"/>
  <c r="B488" i="28"/>
  <c r="B173" i="28"/>
  <c r="B652" i="28"/>
  <c r="B406" i="28"/>
  <c r="B95" i="28"/>
  <c r="B323" i="28"/>
  <c r="B264" i="28"/>
  <c r="B328" i="28"/>
  <c r="B497" i="28"/>
  <c r="B12" i="28"/>
  <c r="B274" i="29"/>
  <c r="B237" i="29"/>
  <c r="B218" i="29"/>
  <c r="B127" i="29"/>
  <c r="B11" i="28"/>
  <c r="B642" i="28"/>
  <c r="B173" i="29"/>
  <c r="B38" i="10"/>
  <c r="B82" i="9"/>
  <c r="B83" i="21"/>
  <c r="B529" i="28"/>
  <c r="B528" i="28"/>
  <c r="B598" i="28"/>
  <c r="B592" i="28"/>
  <c r="B585" i="28"/>
  <c r="B616" i="28"/>
  <c r="B601" i="28"/>
  <c r="B587" i="28"/>
  <c r="B580" i="28"/>
  <c r="B611" i="28"/>
  <c r="B604" i="28"/>
  <c r="B366" i="28"/>
  <c r="B295" i="28"/>
  <c r="B381" i="28"/>
  <c r="B379" i="28"/>
  <c r="B355" i="28"/>
  <c r="B377" i="28"/>
  <c r="B268" i="28"/>
  <c r="B361" i="28"/>
  <c r="B446" i="28"/>
  <c r="B450" i="28"/>
  <c r="B477" i="28"/>
  <c r="B635" i="28"/>
  <c r="B56" i="28"/>
  <c r="B94" i="28"/>
  <c r="B576" i="28"/>
  <c r="B100" i="28"/>
  <c r="B320" i="28"/>
  <c r="B338" i="28"/>
  <c r="B367" i="28"/>
  <c r="B32" i="28"/>
  <c r="B207" i="29"/>
  <c r="B62" i="29"/>
  <c r="B65" i="29"/>
  <c r="B217" i="29"/>
  <c r="B653" i="18"/>
  <c r="B226" i="16"/>
  <c r="B522" i="28"/>
  <c r="B537" i="28"/>
  <c r="B523" i="28"/>
  <c r="B509" i="28"/>
  <c r="B502" i="28"/>
  <c r="B533" i="28"/>
  <c r="B519" i="28"/>
  <c r="B512" i="28"/>
  <c r="B605" i="28"/>
  <c r="B281" i="28"/>
  <c r="B372" i="28"/>
  <c r="B277" i="28"/>
  <c r="B299" i="28"/>
  <c r="B275" i="28"/>
  <c r="B421" i="28"/>
  <c r="B456" i="28"/>
  <c r="B443" i="28"/>
  <c r="B419" i="28"/>
  <c r="B88" i="28"/>
  <c r="B398" i="28"/>
  <c r="B416" i="28"/>
  <c r="B382" i="28"/>
  <c r="B248" i="28"/>
  <c r="B61" i="28"/>
  <c r="B254" i="28"/>
  <c r="B327" i="28"/>
  <c r="B24" i="28"/>
  <c r="B79" i="29"/>
  <c r="B59" i="29"/>
  <c r="B274" i="12"/>
  <c r="B329" i="9"/>
  <c r="B128" i="11"/>
  <c r="B87" i="11"/>
  <c r="B226" i="17"/>
  <c r="B171" i="10"/>
  <c r="B505" i="28"/>
  <c r="B536" i="28"/>
  <c r="B606" i="28"/>
  <c r="B599" i="28"/>
  <c r="B593" i="28"/>
  <c r="B577" i="28"/>
  <c r="B609" i="28"/>
  <c r="B595" i="28"/>
  <c r="B588" i="28"/>
  <c r="B581" i="28"/>
  <c r="B612" i="28"/>
  <c r="B359" i="28"/>
  <c r="B286" i="28"/>
  <c r="B347" i="28"/>
  <c r="B369" i="28"/>
  <c r="B444" i="28"/>
  <c r="B425" i="28"/>
  <c r="B457" i="28"/>
  <c r="B49" i="28"/>
  <c r="B332" i="28"/>
  <c r="B352" i="28"/>
  <c r="B496" i="28"/>
  <c r="B411" i="28"/>
  <c r="B211" i="28"/>
  <c r="B99" i="28"/>
  <c r="B298" i="28"/>
  <c r="B287" i="29"/>
  <c r="B178" i="29"/>
  <c r="B556" i="28"/>
  <c r="B295" i="29"/>
  <c r="B419" i="17"/>
  <c r="B226" i="14"/>
  <c r="B530" i="28"/>
  <c r="B499" i="28"/>
  <c r="B531" i="28"/>
  <c r="B517" i="28"/>
  <c r="B510" i="28"/>
  <c r="B521" i="28"/>
  <c r="B526" i="28"/>
  <c r="B613" i="28"/>
  <c r="B253" i="28"/>
  <c r="B280" i="28"/>
  <c r="B350" i="28"/>
  <c r="B278" i="28"/>
  <c r="B378" i="28"/>
  <c r="B269" i="28"/>
  <c r="B345" i="28"/>
  <c r="B267" i="28"/>
  <c r="B424" i="28"/>
  <c r="B429" i="28"/>
  <c r="B249" i="28"/>
  <c r="B305" i="28"/>
  <c r="B479" i="28"/>
  <c r="B321" i="28"/>
  <c r="B185" i="28"/>
  <c r="B210" i="28"/>
  <c r="B97" i="28"/>
  <c r="B117" i="29"/>
  <c r="B234" i="29"/>
  <c r="B273" i="12"/>
  <c r="Q55" i="1"/>
  <c r="B407" i="18"/>
  <c r="B60" i="17"/>
  <c r="B172" i="12"/>
  <c r="P103" i="1"/>
  <c r="AT115" i="1"/>
  <c r="B98" i="18"/>
  <c r="B281" i="9"/>
  <c r="B284" i="9"/>
  <c r="B230" i="12"/>
  <c r="B232" i="12"/>
  <c r="AL15" i="1"/>
  <c r="B174" i="8"/>
  <c r="CN15" i="1"/>
  <c r="CO15" i="1"/>
  <c r="CP15" i="1"/>
  <c r="CQ15" i="1"/>
  <c r="CR15" i="1"/>
  <c r="CS15" i="1"/>
  <c r="CT15" i="1"/>
  <c r="CU15" i="1"/>
  <c r="B176" i="8"/>
  <c r="AL21" i="1"/>
  <c r="CN21" i="1"/>
  <c r="CO21" i="1"/>
  <c r="CP21" i="1"/>
  <c r="CQ21" i="1"/>
  <c r="CR21" i="1"/>
  <c r="CS21" i="1"/>
  <c r="CT21" i="1"/>
  <c r="CU21" i="1"/>
  <c r="CN58" i="1"/>
  <c r="CO58" i="1"/>
  <c r="CP58" i="1"/>
  <c r="CQ58" i="1"/>
  <c r="CR58" i="1"/>
  <c r="CS58" i="1"/>
  <c r="CT58" i="1"/>
  <c r="CU58" i="1"/>
  <c r="AL63" i="1"/>
  <c r="B564" i="13"/>
  <c r="CN63" i="1"/>
  <c r="CO63" i="1"/>
  <c r="CP63" i="1"/>
  <c r="CQ63" i="1"/>
  <c r="CR63" i="1"/>
  <c r="CS63" i="1"/>
  <c r="CT63" i="1"/>
  <c r="CU63" i="1"/>
  <c r="B608" i="13"/>
  <c r="CN56" i="1"/>
  <c r="CO56" i="1"/>
  <c r="CP56" i="1"/>
  <c r="CQ56" i="1"/>
  <c r="CR56" i="1"/>
  <c r="CS56" i="1"/>
  <c r="CT56" i="1"/>
  <c r="CU56" i="1"/>
  <c r="AL22" i="1"/>
  <c r="B327" i="9"/>
  <c r="CN22" i="1"/>
  <c r="CO22" i="1"/>
  <c r="CP22" i="1"/>
  <c r="CQ22" i="1"/>
  <c r="CR22" i="1"/>
  <c r="CS22" i="1"/>
  <c r="CT22" i="1"/>
  <c r="CU22" i="1"/>
  <c r="AL81" i="1"/>
  <c r="CN81" i="1"/>
  <c r="CO81" i="1"/>
  <c r="CQ81" i="1"/>
  <c r="CR81" i="1"/>
  <c r="CS81" i="1"/>
  <c r="CT81" i="1"/>
  <c r="CU81" i="1"/>
  <c r="CP81" i="1"/>
  <c r="AL64" i="1"/>
  <c r="B641" i="13"/>
  <c r="CN64" i="1"/>
  <c r="CO64" i="1"/>
  <c r="CP64" i="1"/>
  <c r="CQ64" i="1"/>
  <c r="CR64" i="1"/>
  <c r="CS64" i="1"/>
  <c r="CT64" i="1"/>
  <c r="CU64" i="1"/>
  <c r="B685" i="13"/>
  <c r="CN55" i="1"/>
  <c r="CO55" i="1"/>
  <c r="CP55" i="1"/>
  <c r="CQ55" i="1"/>
  <c r="CR55" i="1"/>
  <c r="CS55" i="1"/>
  <c r="CT55" i="1"/>
  <c r="CU55" i="1"/>
  <c r="AL108" i="1"/>
  <c r="B339" i="17"/>
  <c r="CR108" i="1"/>
  <c r="CS108" i="1"/>
  <c r="CT108" i="1"/>
  <c r="CU108" i="1"/>
  <c r="B384" i="17"/>
  <c r="CN108" i="1"/>
  <c r="CO108" i="1"/>
  <c r="CP108" i="1"/>
  <c r="CQ108" i="1"/>
  <c r="CW108" i="1"/>
  <c r="B386" i="17"/>
  <c r="AL19" i="1"/>
  <c r="B213" i="9"/>
  <c r="CN19" i="1"/>
  <c r="CO19" i="1"/>
  <c r="CP19" i="1"/>
  <c r="CQ19" i="1"/>
  <c r="CR19" i="1"/>
  <c r="CS19" i="1"/>
  <c r="CT19" i="1"/>
  <c r="CU19" i="1"/>
  <c r="AL62" i="1"/>
  <c r="B487" i="13"/>
  <c r="CN62" i="1"/>
  <c r="CO62" i="1"/>
  <c r="CP62" i="1"/>
  <c r="CQ62" i="1"/>
  <c r="CR62" i="1"/>
  <c r="CS62" i="1"/>
  <c r="CT62" i="1"/>
  <c r="CU62" i="1"/>
  <c r="B531" i="13"/>
  <c r="AL23" i="1"/>
  <c r="B212" i="10"/>
  <c r="CN23" i="1"/>
  <c r="CO23" i="1"/>
  <c r="CP23" i="1"/>
  <c r="CQ23" i="1"/>
  <c r="CR23" i="1"/>
  <c r="CS23" i="1"/>
  <c r="CT23" i="1"/>
  <c r="CU23" i="1"/>
  <c r="AL154" i="1"/>
  <c r="CR154" i="1"/>
  <c r="CO154" i="1"/>
  <c r="CP154" i="1"/>
  <c r="CN154" i="1"/>
  <c r="CQ154" i="1"/>
  <c r="CS154" i="1"/>
  <c r="CT154" i="1"/>
  <c r="CU154" i="1"/>
  <c r="AL166" i="1"/>
  <c r="CR166" i="1"/>
  <c r="CQ166" i="1"/>
  <c r="CS166" i="1"/>
  <c r="CT166" i="1"/>
  <c r="CU166" i="1"/>
  <c r="CN166" i="1"/>
  <c r="CO166" i="1"/>
  <c r="CP166" i="1"/>
  <c r="AL163" i="1"/>
  <c r="CO163" i="1"/>
  <c r="CR163" i="1"/>
  <c r="CS163" i="1"/>
  <c r="CT163" i="1"/>
  <c r="CU163" i="1"/>
  <c r="CN163" i="1"/>
  <c r="CQ163" i="1"/>
  <c r="CP163" i="1"/>
  <c r="Q17" i="1"/>
  <c r="B331" i="14"/>
  <c r="B107" i="15"/>
  <c r="B136" i="15"/>
  <c r="B230" i="8"/>
  <c r="B239" i="8"/>
  <c r="B149" i="16"/>
  <c r="B150" i="16"/>
  <c r="B277" i="15"/>
  <c r="B288" i="15"/>
  <c r="Q83" i="1"/>
  <c r="B88" i="8"/>
  <c r="B107" i="8"/>
  <c r="B98" i="14"/>
  <c r="B82" i="35"/>
  <c r="AO156" i="1"/>
  <c r="B87" i="35"/>
  <c r="B128" i="35"/>
  <c r="AO157" i="1"/>
  <c r="B133" i="35"/>
  <c r="B174" i="35"/>
  <c r="AO158" i="1"/>
  <c r="B179" i="35"/>
  <c r="B36" i="35"/>
  <c r="AO155" i="1"/>
  <c r="B41" i="35"/>
  <c r="B130" i="17"/>
  <c r="B151" i="17"/>
  <c r="B248" i="13"/>
  <c r="B258" i="12"/>
  <c r="B267" i="12"/>
  <c r="B251" i="17"/>
  <c r="B20" i="17"/>
  <c r="B134" i="14"/>
  <c r="Q110" i="1"/>
  <c r="B115" i="29"/>
  <c r="B319" i="13"/>
  <c r="B627" i="13"/>
  <c r="B636" i="13"/>
  <c r="B485" i="14"/>
  <c r="B204" i="13"/>
  <c r="B216" i="13"/>
  <c r="B641" i="16"/>
  <c r="B559" i="17"/>
  <c r="B236" i="12"/>
  <c r="B238" i="12"/>
  <c r="CV19" i="1"/>
  <c r="CV81" i="1"/>
  <c r="B485" i="17"/>
  <c r="B134" i="17"/>
  <c r="B247" i="18"/>
  <c r="B554" i="13"/>
  <c r="CV55" i="1"/>
  <c r="CV21" i="1"/>
  <c r="CW15" i="1"/>
  <c r="B178" i="8"/>
  <c r="CW23" i="1"/>
  <c r="CW21" i="1"/>
  <c r="CW55" i="1"/>
  <c r="CV15" i="1"/>
  <c r="B177" i="8"/>
  <c r="CV108" i="1"/>
  <c r="B385" i="17"/>
  <c r="CV56" i="1"/>
  <c r="CW166" i="1"/>
  <c r="B338" i="39"/>
  <c r="CW56" i="1"/>
  <c r="CW19" i="1"/>
  <c r="CW81" i="1"/>
  <c r="B114" i="9"/>
  <c r="B120" i="9"/>
  <c r="B253" i="14"/>
  <c r="Q115" i="1"/>
  <c r="B136" i="16"/>
  <c r="Q161" i="1"/>
  <c r="B96" i="28"/>
  <c r="B134" i="9"/>
  <c r="B289" i="9"/>
  <c r="B280" i="10"/>
  <c r="B106" i="8"/>
  <c r="B403" i="18"/>
  <c r="B92" i="18"/>
  <c r="B104" i="18"/>
  <c r="B637" i="14"/>
  <c r="B646" i="14"/>
  <c r="B114" i="10"/>
  <c r="B324" i="15"/>
  <c r="B22" i="18"/>
  <c r="B28" i="18"/>
  <c r="B253" i="18"/>
  <c r="Q70" i="1"/>
  <c r="B169" i="18"/>
  <c r="B190" i="18"/>
  <c r="B54" i="18"/>
  <c r="B75" i="18"/>
  <c r="B133" i="12"/>
  <c r="B155" i="12"/>
  <c r="Q103" i="1"/>
  <c r="B16" i="14"/>
  <c r="B28" i="14"/>
  <c r="B234" i="11"/>
  <c r="B245" i="11"/>
  <c r="B272" i="6"/>
  <c r="B283" i="6"/>
  <c r="Q105" i="1"/>
  <c r="Q27" i="1"/>
  <c r="B130" i="16"/>
  <c r="B152" i="16"/>
  <c r="Q77" i="1"/>
  <c r="Q65" i="1"/>
  <c r="Q60" i="1"/>
  <c r="Q113" i="1"/>
  <c r="B128" i="13"/>
  <c r="Q116" i="1"/>
  <c r="Q111" i="1"/>
  <c r="Q118" i="1"/>
  <c r="Q67" i="1"/>
  <c r="Q57" i="1"/>
  <c r="Q78" i="1"/>
  <c r="Q69" i="1"/>
  <c r="Q4" i="1"/>
  <c r="B481" i="14"/>
  <c r="Q59" i="1"/>
  <c r="Q79" i="1"/>
  <c r="B208" i="17"/>
  <c r="B230" i="17"/>
  <c r="Q72" i="1"/>
  <c r="B316" i="15"/>
  <c r="Q80" i="1"/>
  <c r="B265" i="8"/>
  <c r="B274" i="8"/>
  <c r="B166" i="13"/>
  <c r="B187" i="13"/>
  <c r="B311" i="9"/>
  <c r="CV22" i="1"/>
  <c r="Q76" i="1"/>
  <c r="B481" i="16"/>
  <c r="B490" i="16"/>
  <c r="AT63" i="1"/>
  <c r="B556" i="13"/>
  <c r="Q104" i="1"/>
  <c r="B43" i="10"/>
  <c r="P102" i="1"/>
  <c r="B54" i="16"/>
  <c r="P66" i="1"/>
  <c r="Q71" i="1"/>
  <c r="B35" i="13"/>
  <c r="B196" i="11"/>
  <c r="B207" i="11"/>
  <c r="B242" i="13"/>
  <c r="B251" i="13"/>
  <c r="B130" i="14"/>
  <c r="B151" i="14"/>
  <c r="Q74" i="1"/>
  <c r="B54" i="14"/>
  <c r="B66" i="14"/>
  <c r="B206" i="6"/>
  <c r="B227" i="28"/>
  <c r="B228" i="28"/>
  <c r="B407" i="28"/>
  <c r="B319" i="9"/>
  <c r="B159" i="9"/>
  <c r="B69" i="10"/>
  <c r="B75" i="10"/>
  <c r="B325" i="14"/>
  <c r="B334" i="14"/>
  <c r="B136" i="17"/>
  <c r="B487" i="17"/>
  <c r="B490" i="17"/>
  <c r="B409" i="28"/>
  <c r="B98" i="28"/>
  <c r="B175" i="28"/>
  <c r="B565" i="28"/>
  <c r="B136" i="14"/>
  <c r="B487" i="14"/>
  <c r="AT62" i="1"/>
  <c r="B134" i="13"/>
  <c r="B69" i="11"/>
  <c r="AT102" i="1"/>
  <c r="B331" i="16"/>
  <c r="AT112" i="1"/>
  <c r="B214" i="17"/>
  <c r="B132" i="13"/>
  <c r="AT70" i="1"/>
  <c r="B214" i="28"/>
  <c r="B325" i="13"/>
  <c r="AT106" i="1"/>
  <c r="B643" i="16"/>
  <c r="AT114" i="1"/>
  <c r="B331" i="18"/>
  <c r="B60" i="28"/>
  <c r="B331" i="28"/>
  <c r="B58" i="28"/>
  <c r="B235" i="12"/>
  <c r="B241" i="12"/>
  <c r="B208" i="14"/>
  <c r="B229" i="14"/>
  <c r="B57" i="13"/>
  <c r="B65" i="13"/>
  <c r="B175" i="14"/>
  <c r="B329" i="28"/>
  <c r="B234" i="12"/>
  <c r="B239" i="12"/>
  <c r="B240" i="12"/>
  <c r="B329" i="16"/>
  <c r="B637" i="18"/>
  <c r="B646" i="18"/>
  <c r="B208" i="18"/>
  <c r="B229" i="18"/>
  <c r="B301" i="12"/>
  <c r="B92" i="16"/>
  <c r="B112" i="16"/>
  <c r="B247" i="14"/>
  <c r="B403" i="16"/>
  <c r="B323" i="13"/>
  <c r="B237" i="12"/>
  <c r="B228" i="12"/>
  <c r="B233" i="12"/>
  <c r="B58" i="16"/>
  <c r="B92" i="28"/>
  <c r="B316" i="29"/>
  <c r="B327" i="29"/>
  <c r="B16" i="28"/>
  <c r="B36" i="28"/>
  <c r="B253" i="17"/>
  <c r="Q24" i="1"/>
  <c r="B550" i="13"/>
  <c r="B409" i="17"/>
  <c r="B247" i="28"/>
  <c r="B256" i="28"/>
  <c r="B153" i="29"/>
  <c r="B167" i="29"/>
  <c r="Q28" i="1"/>
  <c r="B403" i="28"/>
  <c r="B61" i="11"/>
  <c r="B89" i="11"/>
  <c r="Q18" i="1"/>
  <c r="B124" i="8"/>
  <c r="B143" i="8"/>
  <c r="B151" i="9"/>
  <c r="B179" i="9"/>
  <c r="B28" i="13"/>
  <c r="B28" i="8"/>
  <c r="B327" i="39"/>
  <c r="B167" i="39"/>
  <c r="B180" i="21"/>
  <c r="B180" i="37"/>
  <c r="B199" i="37"/>
  <c r="B16" i="37"/>
  <c r="B215" i="39"/>
  <c r="B42" i="22"/>
  <c r="B42" i="39"/>
  <c r="Q155" i="1"/>
  <c r="B16" i="35"/>
  <c r="B199" i="35"/>
  <c r="B200" i="33"/>
  <c r="B16" i="33"/>
  <c r="B336" i="19"/>
  <c r="B336" i="33"/>
  <c r="B199" i="39"/>
  <c r="B16" i="39"/>
  <c r="B86" i="22"/>
  <c r="B86" i="39"/>
  <c r="B108" i="19"/>
  <c r="B136" i="19"/>
  <c r="B108" i="33"/>
  <c r="B278" i="33"/>
  <c r="B289" i="33"/>
  <c r="B135" i="33"/>
  <c r="B207" i="35"/>
  <c r="B24" i="35"/>
  <c r="B107" i="35"/>
  <c r="B277" i="35"/>
  <c r="B288" i="35"/>
  <c r="B61" i="37"/>
  <c r="B238" i="37"/>
  <c r="B317" i="19"/>
  <c r="B328" i="19"/>
  <c r="B317" i="33"/>
  <c r="B154" i="33"/>
  <c r="B335" i="39"/>
  <c r="B296" i="21"/>
  <c r="B277" i="37"/>
  <c r="B288" i="37"/>
  <c r="B107" i="37"/>
  <c r="B246" i="37"/>
  <c r="B69" i="37"/>
  <c r="B182" i="39"/>
  <c r="B181" i="39"/>
  <c r="B24" i="33"/>
  <c r="B208" i="33"/>
  <c r="B24" i="39"/>
  <c r="B207" i="39"/>
  <c r="B316" i="37"/>
  <c r="B327" i="37"/>
  <c r="B153" i="37"/>
  <c r="B86" i="21"/>
  <c r="B86" i="37"/>
  <c r="B42" i="21"/>
  <c r="B42" i="37"/>
  <c r="B43" i="19"/>
  <c r="B43" i="33"/>
  <c r="B61" i="39"/>
  <c r="B238" i="39"/>
  <c r="B249" i="39"/>
  <c r="B61" i="35"/>
  <c r="B238" i="35"/>
  <c r="B249" i="35"/>
  <c r="Q158" i="1"/>
  <c r="B153" i="35"/>
  <c r="B316" i="35"/>
  <c r="B70" i="33"/>
  <c r="B247" i="33"/>
  <c r="B207" i="37"/>
  <c r="B24" i="37"/>
  <c r="B325" i="33"/>
  <c r="B162" i="33"/>
  <c r="B161" i="35"/>
  <c r="B324" i="35"/>
  <c r="B181" i="33"/>
  <c r="B334" i="17"/>
  <c r="B66" i="17"/>
  <c r="B210" i="34"/>
  <c r="B210" i="36"/>
  <c r="B210" i="38"/>
  <c r="B288" i="38"/>
  <c r="B288" i="34"/>
  <c r="B288" i="36"/>
  <c r="B249" i="34"/>
  <c r="B249" i="38"/>
  <c r="B249" i="36"/>
  <c r="A33" i="19"/>
  <c r="B169" i="16"/>
  <c r="B190" i="16"/>
  <c r="B559" i="16"/>
  <c r="B214" i="18"/>
  <c r="B175" i="18"/>
  <c r="B227" i="17"/>
  <c r="B228" i="17"/>
  <c r="P73" i="1"/>
  <c r="B208" i="28"/>
  <c r="B637" i="28"/>
  <c r="P30" i="1"/>
  <c r="B559" i="18"/>
  <c r="B568" i="18"/>
  <c r="Q117" i="1"/>
  <c r="B559" i="28"/>
  <c r="B169" i="28"/>
  <c r="B190" i="28"/>
  <c r="AP3" i="1"/>
  <c r="B44" i="6"/>
  <c r="B16" i="22"/>
  <c r="B44" i="22"/>
  <c r="B278" i="19"/>
  <c r="B289" i="19"/>
  <c r="Q153" i="1"/>
  <c r="B106" i="11"/>
  <c r="B120" i="11"/>
  <c r="B272" i="11"/>
  <c r="B283" i="11"/>
  <c r="Q29" i="1"/>
  <c r="Q5" i="1"/>
  <c r="B108" i="6"/>
  <c r="B135" i="6"/>
  <c r="B182" i="22"/>
  <c r="B106" i="12"/>
  <c r="B481" i="18"/>
  <c r="B199" i="29"/>
  <c r="B210" i="29"/>
  <c r="B16" i="29"/>
  <c r="B43" i="29"/>
  <c r="B134" i="28"/>
  <c r="B409" i="18"/>
  <c r="B485" i="28"/>
  <c r="B130" i="18"/>
  <c r="B152" i="18"/>
  <c r="AP156" i="1"/>
  <c r="B88" i="35"/>
  <c r="B241" i="20"/>
  <c r="P68" i="1"/>
  <c r="B72" i="18"/>
  <c r="B73" i="18"/>
  <c r="Q101" i="1"/>
  <c r="B247" i="16"/>
  <c r="B256" i="16"/>
  <c r="B191" i="18"/>
  <c r="Q112" i="1"/>
  <c r="B637" i="17"/>
  <c r="B16" i="16"/>
  <c r="B28" i="16"/>
  <c r="B212" i="17"/>
  <c r="B325" i="18"/>
  <c r="Q114" i="1"/>
  <c r="B58" i="18"/>
  <c r="B641" i="17"/>
  <c r="B565" i="17"/>
  <c r="B568" i="17"/>
  <c r="B175" i="17"/>
  <c r="B181" i="17"/>
  <c r="B30" i="15"/>
  <c r="B238" i="9"/>
  <c r="B225" i="13"/>
  <c r="B235" i="6"/>
  <c r="B246" i="6"/>
  <c r="B21" i="6"/>
  <c r="B63" i="6"/>
  <c r="B90" i="6"/>
  <c r="P3" i="1"/>
  <c r="B201" i="6"/>
  <c r="B195" i="8"/>
  <c r="B204" i="8"/>
  <c r="B52" i="8"/>
  <c r="B64" i="8"/>
  <c r="Q16" i="1"/>
  <c r="B168" i="19"/>
  <c r="B182" i="19"/>
  <c r="B30" i="10"/>
  <c r="B43" i="15"/>
  <c r="B44" i="11"/>
  <c r="B224" i="12"/>
  <c r="B208" i="9"/>
  <c r="B207" i="10"/>
  <c r="B30" i="9"/>
  <c r="B43" i="9"/>
  <c r="B34" i="8"/>
  <c r="B75" i="17"/>
  <c r="B74" i="17"/>
  <c r="B37" i="18"/>
  <c r="B36" i="18"/>
  <c r="B210" i="22"/>
  <c r="B327" i="22"/>
  <c r="B30" i="11"/>
  <c r="B245" i="10"/>
  <c r="B288" i="20"/>
  <c r="B565" i="16"/>
  <c r="B175" i="16"/>
  <c r="Q6" i="1"/>
  <c r="B153" i="6"/>
  <c r="B167" i="6"/>
  <c r="B309" i="6"/>
  <c r="B107" i="29"/>
  <c r="B238" i="22"/>
  <c r="B249" i="22"/>
  <c r="Q164" i="1"/>
  <c r="B61" i="22"/>
  <c r="B67" i="12"/>
  <c r="B288" i="21"/>
  <c r="B167" i="22"/>
  <c r="B136" i="21"/>
  <c r="Q156" i="1"/>
  <c r="B238" i="20"/>
  <c r="Q75" i="1"/>
  <c r="B559" i="14"/>
  <c r="B568" i="14"/>
  <c r="B169" i="14"/>
  <c r="B89" i="10"/>
  <c r="B88" i="10"/>
  <c r="B238" i="29"/>
  <c r="B249" i="29"/>
  <c r="Q61" i="1"/>
  <c r="B396" i="13"/>
  <c r="B405" i="13"/>
  <c r="B90" i="13"/>
  <c r="B102" i="13"/>
  <c r="B61" i="29"/>
  <c r="B90" i="29"/>
  <c r="B277" i="29"/>
  <c r="B288" i="29"/>
  <c r="B121" i="21"/>
  <c r="B28" i="12"/>
  <c r="B327" i="20"/>
  <c r="B208" i="16"/>
  <c r="Q106" i="1"/>
  <c r="B637" i="16"/>
  <c r="P152" i="1"/>
  <c r="B242" i="19"/>
  <c r="AP152" i="1"/>
  <c r="B154" i="11"/>
  <c r="B313" i="11"/>
  <c r="Q160" i="1"/>
  <c r="B238" i="21"/>
  <c r="B249" i="21"/>
  <c r="B61" i="21"/>
  <c r="B247" i="17"/>
  <c r="Q107" i="1"/>
  <c r="B16" i="17"/>
  <c r="AP165" i="1"/>
  <c r="B134" i="39"/>
  <c r="B280" i="22"/>
  <c r="P165" i="1"/>
  <c r="P20" i="1"/>
  <c r="B64" i="9"/>
  <c r="AP20" i="1"/>
  <c r="B87" i="9"/>
  <c r="B190" i="17"/>
  <c r="B191" i="17"/>
  <c r="Q151" i="1"/>
  <c r="B16" i="19"/>
  <c r="B200" i="19"/>
  <c r="B211" i="19"/>
  <c r="B310" i="10"/>
  <c r="B321" i="10"/>
  <c r="B151" i="10"/>
  <c r="Q26" i="1"/>
  <c r="B199" i="20"/>
  <c r="B210" i="20"/>
  <c r="Q157" i="1"/>
  <c r="B98" i="16"/>
  <c r="B409" i="16"/>
  <c r="B106" i="10"/>
  <c r="Q25" i="1"/>
  <c r="B272" i="10"/>
  <c r="B283" i="10"/>
  <c r="B134" i="18"/>
  <c r="B485" i="18"/>
  <c r="B178" i="12"/>
  <c r="B153" i="21"/>
  <c r="B167" i="21"/>
  <c r="B316" i="21"/>
  <c r="B327" i="21"/>
  <c r="Q162" i="1"/>
  <c r="B72" i="13"/>
  <c r="B73" i="13"/>
  <c r="B215" i="22"/>
  <c r="B215" i="20"/>
  <c r="B16" i="21"/>
  <c r="B30" i="21"/>
  <c r="B199" i="21"/>
  <c r="B210" i="21"/>
  <c r="Q159" i="1"/>
  <c r="B487" i="28"/>
  <c r="B136" i="28"/>
  <c r="Q84" i="1"/>
  <c r="B153" i="15"/>
  <c r="B167" i="15"/>
  <c r="B307" i="12"/>
  <c r="B139" i="12"/>
  <c r="Q109" i="1"/>
  <c r="B403" i="17"/>
  <c r="B92" i="17"/>
  <c r="B104" i="17"/>
  <c r="Q82" i="1"/>
  <c r="B238" i="15"/>
  <c r="B249" i="15"/>
  <c r="B61" i="15"/>
  <c r="B297" i="19"/>
  <c r="B572" i="17"/>
  <c r="B253" i="22"/>
  <c r="B213" i="6"/>
  <c r="B135" i="15"/>
  <c r="B121" i="15"/>
  <c r="B216" i="9"/>
  <c r="B121" i="29"/>
  <c r="B181" i="12"/>
  <c r="B28" i="17"/>
  <c r="B256" i="18"/>
  <c r="B100" i="8"/>
  <c r="CV166" i="1"/>
  <c r="B217" i="9"/>
  <c r="B215" i="10"/>
  <c r="CV23" i="1"/>
  <c r="B336" i="39"/>
  <c r="B292" i="9"/>
  <c r="AL82" i="1"/>
  <c r="CN82" i="1"/>
  <c r="CO82" i="1"/>
  <c r="CQ82" i="1"/>
  <c r="CR82" i="1"/>
  <c r="CS82" i="1"/>
  <c r="CT82" i="1"/>
  <c r="CU82" i="1"/>
  <c r="CP82" i="1"/>
  <c r="AL157" i="1"/>
  <c r="CR157" i="1"/>
  <c r="CO157" i="1"/>
  <c r="CP157" i="1"/>
  <c r="CS157" i="1"/>
  <c r="CT157" i="1"/>
  <c r="CU157" i="1"/>
  <c r="CQ157" i="1"/>
  <c r="CN157" i="1"/>
  <c r="AL29" i="1"/>
  <c r="CN29" i="1"/>
  <c r="CO29" i="1"/>
  <c r="CP29" i="1"/>
  <c r="CQ29" i="1"/>
  <c r="CR29" i="1"/>
  <c r="CS29" i="1"/>
  <c r="CT29" i="1"/>
  <c r="CU29" i="1"/>
  <c r="AL104" i="1"/>
  <c r="B495" i="16"/>
  <c r="CR104" i="1"/>
  <c r="CS104" i="1"/>
  <c r="CT104" i="1"/>
  <c r="CU104" i="1"/>
  <c r="B540" i="16"/>
  <c r="CN104" i="1"/>
  <c r="CO104" i="1"/>
  <c r="CP104" i="1"/>
  <c r="CQ104" i="1"/>
  <c r="AL77" i="1"/>
  <c r="B215" i="29"/>
  <c r="CN77" i="1"/>
  <c r="CO77" i="1"/>
  <c r="CQ77" i="1"/>
  <c r="CR77" i="1"/>
  <c r="CS77" i="1"/>
  <c r="CT77" i="1"/>
  <c r="CU77" i="1"/>
  <c r="CP77" i="1"/>
  <c r="AL103" i="1"/>
  <c r="B417" i="16"/>
  <c r="CR103" i="1"/>
  <c r="CS103" i="1"/>
  <c r="CT103" i="1"/>
  <c r="CU103" i="1"/>
  <c r="B462" i="16"/>
  <c r="CN103" i="1"/>
  <c r="CO103" i="1"/>
  <c r="CP103" i="1"/>
  <c r="CQ103" i="1"/>
  <c r="AL25" i="1"/>
  <c r="CN25" i="1"/>
  <c r="CO25" i="1"/>
  <c r="CP25" i="1"/>
  <c r="CQ25" i="1"/>
  <c r="CR25" i="1"/>
  <c r="CS25" i="1"/>
  <c r="CT25" i="1"/>
  <c r="CU25" i="1"/>
  <c r="AL26" i="1"/>
  <c r="CN26" i="1"/>
  <c r="CO26" i="1"/>
  <c r="CP26" i="1"/>
  <c r="CQ26" i="1"/>
  <c r="CR26" i="1"/>
  <c r="CS26" i="1"/>
  <c r="CT26" i="1"/>
  <c r="CU26" i="1"/>
  <c r="AL164" i="1"/>
  <c r="CR164" i="1"/>
  <c r="CT164" i="1"/>
  <c r="CU164" i="1"/>
  <c r="B258" i="39"/>
  <c r="CS164" i="1"/>
  <c r="CQ164" i="1"/>
  <c r="CN164" i="1"/>
  <c r="CO164" i="1"/>
  <c r="CP164" i="1"/>
  <c r="AL159" i="1"/>
  <c r="CR159" i="1"/>
  <c r="CO159" i="1"/>
  <c r="CP159" i="1"/>
  <c r="CN159" i="1"/>
  <c r="CQ159" i="1"/>
  <c r="CS159" i="1"/>
  <c r="CT159" i="1"/>
  <c r="CU159" i="1"/>
  <c r="B219" i="37"/>
  <c r="AL75" i="1"/>
  <c r="B573" i="14"/>
  <c r="CN75" i="1"/>
  <c r="CO75" i="1"/>
  <c r="CQ75" i="1"/>
  <c r="CR75" i="1"/>
  <c r="CS75" i="1"/>
  <c r="CT75" i="1"/>
  <c r="CU75" i="1"/>
  <c r="B618" i="14"/>
  <c r="CP75" i="1"/>
  <c r="AL17" i="1"/>
  <c r="B244" i="8"/>
  <c r="CN17" i="1"/>
  <c r="CO17" i="1"/>
  <c r="CP17" i="1"/>
  <c r="CQ17" i="1"/>
  <c r="CR17" i="1"/>
  <c r="CS17" i="1"/>
  <c r="CT17" i="1"/>
  <c r="CU17" i="1"/>
  <c r="B246" i="8"/>
  <c r="AL117" i="1"/>
  <c r="B573" i="18"/>
  <c r="CR117" i="1"/>
  <c r="CS117" i="1"/>
  <c r="CT117" i="1"/>
  <c r="CU117" i="1"/>
  <c r="B618" i="18"/>
  <c r="CN117" i="1"/>
  <c r="CO117" i="1"/>
  <c r="CP117" i="1"/>
  <c r="CQ117" i="1"/>
  <c r="AL28" i="1"/>
  <c r="CN28" i="1"/>
  <c r="CO28" i="1"/>
  <c r="CP28" i="1"/>
  <c r="CQ28" i="1"/>
  <c r="CR28" i="1"/>
  <c r="CS28" i="1"/>
  <c r="CT28" i="1"/>
  <c r="CU28" i="1"/>
  <c r="AL74" i="1"/>
  <c r="B495" i="14"/>
  <c r="CN74" i="1"/>
  <c r="CO74" i="1"/>
  <c r="CQ74" i="1"/>
  <c r="CR74" i="1"/>
  <c r="CS74" i="1"/>
  <c r="CT74" i="1"/>
  <c r="CU74" i="1"/>
  <c r="B540" i="14"/>
  <c r="CP74" i="1"/>
  <c r="AL80" i="1"/>
  <c r="CN80" i="1"/>
  <c r="CO80" i="1"/>
  <c r="CQ80" i="1"/>
  <c r="CR80" i="1"/>
  <c r="CS80" i="1"/>
  <c r="CT80" i="1"/>
  <c r="CU80" i="1"/>
  <c r="CP80" i="1"/>
  <c r="AL4" i="1"/>
  <c r="B252" i="6"/>
  <c r="CN4" i="1"/>
  <c r="CO4" i="1"/>
  <c r="CP4" i="1"/>
  <c r="CQ4" i="1"/>
  <c r="CR4" i="1"/>
  <c r="CS4" i="1"/>
  <c r="CT4" i="1"/>
  <c r="CU4" i="1"/>
  <c r="B253" i="6"/>
  <c r="AL111" i="1"/>
  <c r="B573" i="17"/>
  <c r="CR111" i="1"/>
  <c r="CS111" i="1"/>
  <c r="CT111" i="1"/>
  <c r="CU111" i="1"/>
  <c r="B618" i="17"/>
  <c r="CN111" i="1"/>
  <c r="CO111" i="1"/>
  <c r="CP111" i="1"/>
  <c r="CQ111" i="1"/>
  <c r="AL161" i="1"/>
  <c r="CR161" i="1"/>
  <c r="CO161" i="1"/>
  <c r="CN161" i="1"/>
  <c r="CP161" i="1"/>
  <c r="CQ161" i="1"/>
  <c r="CS161" i="1"/>
  <c r="CT161" i="1"/>
  <c r="CU161" i="1"/>
  <c r="AL83" i="1"/>
  <c r="CN83" i="1"/>
  <c r="CO83" i="1"/>
  <c r="CQ83" i="1"/>
  <c r="CR83" i="1"/>
  <c r="CS83" i="1"/>
  <c r="CT83" i="1"/>
  <c r="CU83" i="1"/>
  <c r="CP83" i="1"/>
  <c r="AL156" i="1"/>
  <c r="CR156" i="1"/>
  <c r="CO156" i="1"/>
  <c r="CP156" i="1"/>
  <c r="CN156" i="1"/>
  <c r="CQ156" i="1"/>
  <c r="CS156" i="1"/>
  <c r="CT156" i="1"/>
  <c r="CU156" i="1"/>
  <c r="AL84" i="1"/>
  <c r="CN84" i="1"/>
  <c r="CO84" i="1"/>
  <c r="CQ84" i="1"/>
  <c r="CR84" i="1"/>
  <c r="CS84" i="1"/>
  <c r="CT84" i="1"/>
  <c r="CU84" i="1"/>
  <c r="CP84" i="1"/>
  <c r="AL160" i="1"/>
  <c r="CR160" i="1"/>
  <c r="CO160" i="1"/>
  <c r="CT160" i="1"/>
  <c r="CU160" i="1"/>
  <c r="CS160" i="1"/>
  <c r="CN160" i="1"/>
  <c r="CP160" i="1"/>
  <c r="CQ160" i="1"/>
  <c r="AL106" i="1"/>
  <c r="B651" i="16"/>
  <c r="CR106" i="1"/>
  <c r="CS106" i="1"/>
  <c r="CT106" i="1"/>
  <c r="CU106" i="1"/>
  <c r="B696" i="16"/>
  <c r="CN106" i="1"/>
  <c r="CO106" i="1"/>
  <c r="CP106" i="1"/>
  <c r="CQ106" i="1"/>
  <c r="AL162" i="1"/>
  <c r="CR162" i="1"/>
  <c r="CO162" i="1"/>
  <c r="CP162" i="1"/>
  <c r="CQ162" i="1"/>
  <c r="CS162" i="1"/>
  <c r="CT162" i="1"/>
  <c r="CU162" i="1"/>
  <c r="CN162" i="1"/>
  <c r="AL151" i="1"/>
  <c r="CR151" i="1"/>
  <c r="CO151" i="1"/>
  <c r="CP151" i="1"/>
  <c r="CS151" i="1"/>
  <c r="CT151" i="1"/>
  <c r="CU151" i="1"/>
  <c r="B220" i="33"/>
  <c r="CQ151" i="1"/>
  <c r="CN151" i="1"/>
  <c r="AL61" i="1"/>
  <c r="B410" i="13"/>
  <c r="CN61" i="1"/>
  <c r="CO61" i="1"/>
  <c r="CP61" i="1"/>
  <c r="CQ61" i="1"/>
  <c r="CR61" i="1"/>
  <c r="CW61" i="1"/>
  <c r="B456" i="13"/>
  <c r="CS61" i="1"/>
  <c r="CT61" i="1"/>
  <c r="CU61" i="1"/>
  <c r="B454" i="13"/>
  <c r="AL112" i="1"/>
  <c r="B651" i="17"/>
  <c r="CR112" i="1"/>
  <c r="CS112" i="1"/>
  <c r="CT112" i="1"/>
  <c r="CU112" i="1"/>
  <c r="B696" i="17"/>
  <c r="CN112" i="1"/>
  <c r="CV112" i="1"/>
  <c r="B697" i="17"/>
  <c r="CO112" i="1"/>
  <c r="CP112" i="1"/>
  <c r="CQ112" i="1"/>
  <c r="AL153" i="1"/>
  <c r="CR153" i="1"/>
  <c r="CO153" i="1"/>
  <c r="CP153" i="1"/>
  <c r="CS153" i="1"/>
  <c r="CT153" i="1"/>
  <c r="CU153" i="1"/>
  <c r="CQ153" i="1"/>
  <c r="CW153" i="1"/>
  <c r="B300" i="33"/>
  <c r="CN153" i="1"/>
  <c r="AL158" i="1"/>
  <c r="CR158" i="1"/>
  <c r="CO158" i="1"/>
  <c r="CN158" i="1"/>
  <c r="CV158" i="1"/>
  <c r="CP158" i="1"/>
  <c r="CQ158" i="1"/>
  <c r="CS158" i="1"/>
  <c r="CT158" i="1"/>
  <c r="CU158" i="1"/>
  <c r="AL76" i="1"/>
  <c r="B651" i="14"/>
  <c r="CN76" i="1"/>
  <c r="CO76" i="1"/>
  <c r="CQ76" i="1"/>
  <c r="CR76" i="1"/>
  <c r="CS76" i="1"/>
  <c r="CT76" i="1"/>
  <c r="CU76" i="1"/>
  <c r="B696" i="14"/>
  <c r="CP76" i="1"/>
  <c r="AL69" i="1"/>
  <c r="B573" i="28"/>
  <c r="CN69" i="1"/>
  <c r="CO69" i="1"/>
  <c r="CP69" i="1"/>
  <c r="CQ69" i="1"/>
  <c r="CR69" i="1"/>
  <c r="CS69" i="1"/>
  <c r="CT69" i="1"/>
  <c r="CU69" i="1"/>
  <c r="B618" i="28"/>
  <c r="AL116" i="1"/>
  <c r="B495" i="18"/>
  <c r="CR116" i="1"/>
  <c r="CS116" i="1"/>
  <c r="CT116" i="1"/>
  <c r="CU116" i="1"/>
  <c r="B540" i="18"/>
  <c r="CN116" i="1"/>
  <c r="CO116" i="1"/>
  <c r="CP116" i="1"/>
  <c r="CQ116" i="1"/>
  <c r="AL27" i="1"/>
  <c r="CN27" i="1"/>
  <c r="CO27" i="1"/>
  <c r="CP27" i="1"/>
  <c r="CQ27" i="1"/>
  <c r="CR27" i="1"/>
  <c r="CS27" i="1"/>
  <c r="CT27" i="1"/>
  <c r="CU27" i="1"/>
  <c r="AL71" i="1"/>
  <c r="B261" i="14"/>
  <c r="CN71" i="1"/>
  <c r="CO71" i="1"/>
  <c r="CP71" i="1"/>
  <c r="CQ71" i="1"/>
  <c r="CR71" i="1"/>
  <c r="CS71" i="1"/>
  <c r="CT71" i="1"/>
  <c r="CU71" i="1"/>
  <c r="B306" i="14"/>
  <c r="AL72" i="1"/>
  <c r="B339" i="14"/>
  <c r="CN72" i="1"/>
  <c r="CO72" i="1"/>
  <c r="CQ72" i="1"/>
  <c r="CW72" i="1"/>
  <c r="B386" i="14"/>
  <c r="CR72" i="1"/>
  <c r="CS72" i="1"/>
  <c r="CT72" i="1"/>
  <c r="CU72" i="1"/>
  <c r="B384" i="14"/>
  <c r="CP72" i="1"/>
  <c r="AL78" i="1"/>
  <c r="B254" i="29"/>
  <c r="CN78" i="1"/>
  <c r="CO78" i="1"/>
  <c r="CQ78" i="1"/>
  <c r="CW78" i="1"/>
  <c r="CR78" i="1"/>
  <c r="CS78" i="1"/>
  <c r="CT78" i="1"/>
  <c r="CU78" i="1"/>
  <c r="CP78" i="1"/>
  <c r="AL105" i="1"/>
  <c r="B573" i="16"/>
  <c r="CR105" i="1"/>
  <c r="CW105" i="1"/>
  <c r="B620" i="16"/>
  <c r="CS105" i="1"/>
  <c r="CT105" i="1"/>
  <c r="CU105" i="1"/>
  <c r="B618" i="16"/>
  <c r="CN105" i="1"/>
  <c r="CO105" i="1"/>
  <c r="CP105" i="1"/>
  <c r="CQ105" i="1"/>
  <c r="AL70" i="1"/>
  <c r="B651" i="28"/>
  <c r="CN70" i="1"/>
  <c r="CV70" i="1"/>
  <c r="B697" i="28"/>
  <c r="CO70" i="1"/>
  <c r="CP70" i="1"/>
  <c r="CQ70" i="1"/>
  <c r="CR70" i="1"/>
  <c r="CS70" i="1"/>
  <c r="CT70" i="1"/>
  <c r="CU70" i="1"/>
  <c r="B696" i="28"/>
  <c r="AL115" i="1"/>
  <c r="B417" i="18"/>
  <c r="CR115" i="1"/>
  <c r="CS115" i="1"/>
  <c r="CW115" i="1"/>
  <c r="B464" i="18"/>
  <c r="CT115" i="1"/>
  <c r="CU115" i="1"/>
  <c r="B462" i="18"/>
  <c r="CN115" i="1"/>
  <c r="CV115" i="1"/>
  <c r="B463" i="18"/>
  <c r="CO115" i="1"/>
  <c r="CP115" i="1"/>
  <c r="CQ115" i="1"/>
  <c r="CN57" i="1"/>
  <c r="CO57" i="1"/>
  <c r="CP57" i="1"/>
  <c r="CQ57" i="1"/>
  <c r="CR57" i="1"/>
  <c r="CS57" i="1"/>
  <c r="CT57" i="1"/>
  <c r="CU57" i="1"/>
  <c r="AL113" i="1"/>
  <c r="B261" i="18"/>
  <c r="CR113" i="1"/>
  <c r="CS113" i="1"/>
  <c r="CT113" i="1"/>
  <c r="CU113" i="1"/>
  <c r="B306" i="18"/>
  <c r="CN113" i="1"/>
  <c r="CV113" i="1"/>
  <c r="B307" i="18"/>
  <c r="CO113" i="1"/>
  <c r="CP113" i="1"/>
  <c r="CQ113" i="1"/>
  <c r="CW113" i="1"/>
  <c r="B308" i="18"/>
  <c r="AL109" i="1"/>
  <c r="B417" i="17"/>
  <c r="CR109" i="1"/>
  <c r="CS109" i="1"/>
  <c r="CT109" i="1"/>
  <c r="CU109" i="1"/>
  <c r="B462" i="17"/>
  <c r="CN109" i="1"/>
  <c r="CO109" i="1"/>
  <c r="CP109" i="1"/>
  <c r="CQ109" i="1"/>
  <c r="AL16" i="1"/>
  <c r="B209" i="8"/>
  <c r="CN16" i="1"/>
  <c r="CO16" i="1"/>
  <c r="CP16" i="1"/>
  <c r="CQ16" i="1"/>
  <c r="CW16" i="1"/>
  <c r="B213" i="8"/>
  <c r="CR16" i="1"/>
  <c r="CS16" i="1"/>
  <c r="CT16" i="1"/>
  <c r="CU16" i="1"/>
  <c r="B211" i="8"/>
  <c r="AL114" i="1"/>
  <c r="B339" i="18"/>
  <c r="CR114" i="1"/>
  <c r="CS114" i="1"/>
  <c r="CT114" i="1"/>
  <c r="CU114" i="1"/>
  <c r="B384" i="18"/>
  <c r="CN114" i="1"/>
  <c r="CO114" i="1"/>
  <c r="CP114" i="1"/>
  <c r="CV114" i="1"/>
  <c r="B385" i="18"/>
  <c r="CQ114" i="1"/>
  <c r="AL101" i="1"/>
  <c r="B261" i="16"/>
  <c r="CR101" i="1"/>
  <c r="CS101" i="1"/>
  <c r="CT101" i="1"/>
  <c r="CU101" i="1"/>
  <c r="B306" i="16"/>
  <c r="CN101" i="1"/>
  <c r="CO101" i="1"/>
  <c r="CP101" i="1"/>
  <c r="CV101" i="1"/>
  <c r="B307" i="16"/>
  <c r="CQ101" i="1"/>
  <c r="CW101" i="1"/>
  <c r="B308" i="16"/>
  <c r="AL155" i="1"/>
  <c r="CR155" i="1"/>
  <c r="CO155" i="1"/>
  <c r="CP155" i="1"/>
  <c r="CS155" i="1"/>
  <c r="CT155" i="1"/>
  <c r="CU155" i="1"/>
  <c r="CN155" i="1"/>
  <c r="CV155" i="1"/>
  <c r="B220" i="35"/>
  <c r="CQ155" i="1"/>
  <c r="AL18" i="1"/>
  <c r="B279" i="8"/>
  <c r="CN18" i="1"/>
  <c r="CO18" i="1"/>
  <c r="CV18" i="1"/>
  <c r="B282" i="8"/>
  <c r="CP18" i="1"/>
  <c r="CQ18" i="1"/>
  <c r="CR18" i="1"/>
  <c r="CS18" i="1"/>
  <c r="CT18" i="1"/>
  <c r="CU18" i="1"/>
  <c r="B281" i="8"/>
  <c r="AL79" i="1"/>
  <c r="B293" i="29"/>
  <c r="CN79" i="1"/>
  <c r="CO79" i="1"/>
  <c r="CQ79" i="1"/>
  <c r="CR79" i="1"/>
  <c r="CS79" i="1"/>
  <c r="CT79" i="1"/>
  <c r="CU79" i="1"/>
  <c r="CP79" i="1"/>
  <c r="AL67" i="1"/>
  <c r="B417" i="28"/>
  <c r="CN67" i="1"/>
  <c r="CO67" i="1"/>
  <c r="CP67" i="1"/>
  <c r="CQ67" i="1"/>
  <c r="CR67" i="1"/>
  <c r="CS67" i="1"/>
  <c r="CT67" i="1"/>
  <c r="CU67" i="1"/>
  <c r="B462" i="28"/>
  <c r="AL60" i="1"/>
  <c r="B333" i="13"/>
  <c r="CN60" i="1"/>
  <c r="CO60" i="1"/>
  <c r="CP60" i="1"/>
  <c r="CQ60" i="1"/>
  <c r="CR60" i="1"/>
  <c r="CS60" i="1"/>
  <c r="CW60" i="1"/>
  <c r="B379" i="13"/>
  <c r="CT60" i="1"/>
  <c r="CU60" i="1"/>
  <c r="B377" i="13"/>
  <c r="AL6" i="1"/>
  <c r="B326" i="6"/>
  <c r="CN6" i="1"/>
  <c r="CO6" i="1"/>
  <c r="CP6" i="1"/>
  <c r="CQ6" i="1"/>
  <c r="CR6" i="1"/>
  <c r="CS6" i="1"/>
  <c r="CW6" i="1"/>
  <c r="B329" i="6"/>
  <c r="CT6" i="1"/>
  <c r="CU6" i="1"/>
  <c r="B327" i="6"/>
  <c r="AL107" i="1"/>
  <c r="B261" i="17"/>
  <c r="CR107" i="1"/>
  <c r="CS107" i="1"/>
  <c r="CT107" i="1"/>
  <c r="CU107" i="1"/>
  <c r="B306" i="17"/>
  <c r="CN107" i="1"/>
  <c r="CO107" i="1"/>
  <c r="CP107" i="1"/>
  <c r="CQ107" i="1"/>
  <c r="AL5" i="1"/>
  <c r="B289" i="6"/>
  <c r="CN5" i="1"/>
  <c r="CO5" i="1"/>
  <c r="CP5" i="1"/>
  <c r="CQ5" i="1"/>
  <c r="CR5" i="1"/>
  <c r="CS5" i="1"/>
  <c r="CT5" i="1"/>
  <c r="CU5" i="1"/>
  <c r="B290" i="6"/>
  <c r="AL24" i="1"/>
  <c r="B250" i="10"/>
  <c r="CN24" i="1"/>
  <c r="CO24" i="1"/>
  <c r="CP24" i="1"/>
  <c r="CQ24" i="1"/>
  <c r="CR24" i="1"/>
  <c r="CS24" i="1"/>
  <c r="CT24" i="1"/>
  <c r="CU24" i="1"/>
  <c r="AL59" i="1"/>
  <c r="B256" i="13"/>
  <c r="CN59" i="1"/>
  <c r="CO59" i="1"/>
  <c r="CP59" i="1"/>
  <c r="CQ59" i="1"/>
  <c r="CR59" i="1"/>
  <c r="CS59" i="1"/>
  <c r="CT59" i="1"/>
  <c r="CU59" i="1"/>
  <c r="B300" i="13"/>
  <c r="AL118" i="1"/>
  <c r="B651" i="18"/>
  <c r="CR118" i="1"/>
  <c r="CS118" i="1"/>
  <c r="CT118" i="1"/>
  <c r="CU118" i="1"/>
  <c r="B696" i="18"/>
  <c r="CN118" i="1"/>
  <c r="CO118" i="1"/>
  <c r="CP118" i="1"/>
  <c r="CQ118" i="1"/>
  <c r="AL65" i="1"/>
  <c r="B261" i="28"/>
  <c r="CN65" i="1"/>
  <c r="CO65" i="1"/>
  <c r="CP65" i="1"/>
  <c r="CQ65" i="1"/>
  <c r="CR65" i="1"/>
  <c r="CS65" i="1"/>
  <c r="CT65" i="1"/>
  <c r="CU65" i="1"/>
  <c r="B306" i="28"/>
  <c r="AL110" i="1"/>
  <c r="B495" i="17"/>
  <c r="CR110" i="1"/>
  <c r="CS110" i="1"/>
  <c r="CT110" i="1"/>
  <c r="CU110" i="1"/>
  <c r="B540" i="17"/>
  <c r="CN110" i="1"/>
  <c r="CO110" i="1"/>
  <c r="CP110" i="1"/>
  <c r="CQ110" i="1"/>
  <c r="B142" i="17"/>
  <c r="B152" i="17"/>
  <c r="B224" i="13"/>
  <c r="B172" i="13"/>
  <c r="B178" i="13"/>
  <c r="B37" i="14"/>
  <c r="B643" i="28"/>
  <c r="B646" i="28"/>
  <c r="B332" i="29"/>
  <c r="Q102" i="1"/>
  <c r="B74" i="18"/>
  <c r="B296" i="37"/>
  <c r="B643" i="17"/>
  <c r="B646" i="17"/>
  <c r="CV63" i="1"/>
  <c r="B609" i="13"/>
  <c r="B151" i="16"/>
  <c r="CV24" i="1"/>
  <c r="B412" i="18"/>
  <c r="B216" i="10"/>
  <c r="CV116" i="1"/>
  <c r="B541" i="18"/>
  <c r="B256" i="14"/>
  <c r="CV77" i="1"/>
  <c r="B220" i="29"/>
  <c r="CV84" i="1"/>
  <c r="B337" i="15"/>
  <c r="CV28" i="1"/>
  <c r="B254" i="11"/>
  <c r="CV25" i="1"/>
  <c r="B292" i="10"/>
  <c r="CV157" i="1"/>
  <c r="CV74" i="1"/>
  <c r="B541" i="14"/>
  <c r="CV57" i="1"/>
  <c r="CV164" i="1"/>
  <c r="CV80" i="1"/>
  <c r="CV58" i="1"/>
  <c r="B293" i="9"/>
  <c r="CW62" i="1"/>
  <c r="B533" i="13"/>
  <c r="B217" i="10"/>
  <c r="B75" i="14"/>
  <c r="CV156" i="1"/>
  <c r="B259" i="35"/>
  <c r="CW64" i="1"/>
  <c r="B687" i="13"/>
  <c r="CV82" i="1"/>
  <c r="CV109" i="1"/>
  <c r="B463" i="17"/>
  <c r="CV151" i="1"/>
  <c r="CW29" i="1"/>
  <c r="B293" i="11"/>
  <c r="B294" i="9"/>
  <c r="CV163" i="1"/>
  <c r="B220" i="39"/>
  <c r="CW75" i="1"/>
  <c r="B620" i="14"/>
  <c r="CW22" i="1"/>
  <c r="B332" i="9"/>
  <c r="CW106" i="1"/>
  <c r="B698" i="16"/>
  <c r="B331" i="9"/>
  <c r="CV69" i="1"/>
  <c r="B619" i="28"/>
  <c r="CV62" i="1"/>
  <c r="B532" i="13"/>
  <c r="CV160" i="1"/>
  <c r="CW63" i="1"/>
  <c r="B610" i="13"/>
  <c r="CW161" i="1"/>
  <c r="CW27" i="1"/>
  <c r="CW159" i="1"/>
  <c r="B337" i="39"/>
  <c r="CW154" i="1"/>
  <c r="CW156" i="1"/>
  <c r="CW163" i="1"/>
  <c r="CV106" i="1"/>
  <c r="B697" i="16"/>
  <c r="CW71" i="1"/>
  <c r="B308" i="14"/>
  <c r="CW164" i="1"/>
  <c r="CW74" i="1"/>
  <c r="B542" i="14"/>
  <c r="CW117" i="1"/>
  <c r="B620" i="18"/>
  <c r="CW157" i="1"/>
  <c r="CW111" i="1"/>
  <c r="B620" i="17"/>
  <c r="CV104" i="1"/>
  <c r="B541" i="16"/>
  <c r="B337" i="33"/>
  <c r="B219" i="39"/>
  <c r="CV153" i="1"/>
  <c r="CV26" i="1"/>
  <c r="CV159" i="1"/>
  <c r="CW84" i="1"/>
  <c r="B330" i="9"/>
  <c r="CW4" i="1"/>
  <c r="B255" i="6"/>
  <c r="B218" i="9"/>
  <c r="B229" i="17"/>
  <c r="CV161" i="1"/>
  <c r="CV154" i="1"/>
  <c r="CW58" i="1"/>
  <c r="CW151" i="1"/>
  <c r="CW77" i="1"/>
  <c r="CW26" i="1"/>
  <c r="CW116" i="1"/>
  <c r="B542" i="18"/>
  <c r="CV76" i="1"/>
  <c r="B697" i="14"/>
  <c r="CV64" i="1"/>
  <c r="B686" i="13"/>
  <c r="CW103" i="1"/>
  <c r="B464" i="16"/>
  <c r="CW162" i="1"/>
  <c r="B112" i="18"/>
  <c r="B142" i="16"/>
  <c r="B186" i="13"/>
  <c r="B28" i="28"/>
  <c r="B113" i="18"/>
  <c r="B145" i="12"/>
  <c r="B327" i="15"/>
  <c r="B74" i="14"/>
  <c r="B37" i="28"/>
  <c r="B490" i="14"/>
  <c r="B36" i="14"/>
  <c r="B181" i="18"/>
  <c r="B88" i="11"/>
  <c r="B325" i="28"/>
  <c r="B334" i="28"/>
  <c r="B310" i="11"/>
  <c r="B321" i="11"/>
  <c r="B479" i="13"/>
  <c r="B482" i="13"/>
  <c r="B322" i="9"/>
  <c r="Q30" i="1"/>
  <c r="B250" i="11"/>
  <c r="B212" i="11"/>
  <c r="B151" i="11"/>
  <c r="B179" i="11"/>
  <c r="B18" i="6"/>
  <c r="B46" i="6"/>
  <c r="B403" i="14"/>
  <c r="B412" i="14"/>
  <c r="Q66" i="1"/>
  <c r="B54" i="28"/>
  <c r="B75" i="28"/>
  <c r="B325" i="16"/>
  <c r="B334" i="16"/>
  <c r="B148" i="13"/>
  <c r="B149" i="13"/>
  <c r="B230" i="14"/>
  <c r="B220" i="14"/>
  <c r="B165" i="9"/>
  <c r="B178" i="9"/>
  <c r="B230" i="18"/>
  <c r="B104" i="16"/>
  <c r="B182" i="29"/>
  <c r="B181" i="29"/>
  <c r="B142" i="8"/>
  <c r="B136" i="8"/>
  <c r="B220" i="17"/>
  <c r="B568" i="28"/>
  <c r="B412" i="28"/>
  <c r="B249" i="37"/>
  <c r="B328" i="13"/>
  <c r="B310" i="12"/>
  <c r="B256" i="17"/>
  <c r="B559" i="13"/>
  <c r="B152" i="14"/>
  <c r="B334" i="18"/>
  <c r="B140" i="13"/>
  <c r="B142" i="14"/>
  <c r="B75" i="11"/>
  <c r="B412" i="16"/>
  <c r="B104" i="28"/>
  <c r="B181" i="14"/>
  <c r="B60" i="18"/>
  <c r="B66" i="18"/>
  <c r="B220" i="28"/>
  <c r="B646" i="16"/>
  <c r="B214" i="16"/>
  <c r="B220" i="16"/>
  <c r="B60" i="16"/>
  <c r="B66" i="16"/>
  <c r="B210" i="35"/>
  <c r="B220" i="18"/>
  <c r="B412" i="17"/>
  <c r="B113" i="16"/>
  <c r="Q73" i="1"/>
  <c r="B568" i="16"/>
  <c r="B112" i="28"/>
  <c r="B113" i="28"/>
  <c r="B92" i="14"/>
  <c r="B113" i="14"/>
  <c r="B210" i="37"/>
  <c r="B229" i="28"/>
  <c r="B230" i="28"/>
  <c r="B210" i="39"/>
  <c r="B122" i="19"/>
  <c r="B137" i="19"/>
  <c r="B191" i="16"/>
  <c r="B90" i="35"/>
  <c r="B89" i="35"/>
  <c r="B75" i="35"/>
  <c r="B137" i="33"/>
  <c r="B136" i="33"/>
  <c r="B122" i="33"/>
  <c r="B43" i="37"/>
  <c r="B44" i="37"/>
  <c r="B30" i="37"/>
  <c r="B296" i="35"/>
  <c r="B62" i="33"/>
  <c r="B239" i="33"/>
  <c r="B250" i="33"/>
  <c r="B335" i="35"/>
  <c r="B183" i="33"/>
  <c r="B182" i="33"/>
  <c r="B168" i="33"/>
  <c r="B43" i="39"/>
  <c r="B44" i="39"/>
  <c r="B30" i="39"/>
  <c r="B45" i="33"/>
  <c r="B44" i="33"/>
  <c r="B30" i="33"/>
  <c r="B44" i="35"/>
  <c r="B30" i="35"/>
  <c r="B43" i="35"/>
  <c r="B257" i="35"/>
  <c r="B135" i="37"/>
  <c r="B136" i="37"/>
  <c r="B121" i="37"/>
  <c r="B335" i="37"/>
  <c r="B219" i="33"/>
  <c r="B277" i="39"/>
  <c r="B288" i="39"/>
  <c r="B107" i="39"/>
  <c r="B257" i="39"/>
  <c r="B297" i="33"/>
  <c r="B327" i="35"/>
  <c r="B328" i="33"/>
  <c r="B136" i="35"/>
  <c r="B135" i="35"/>
  <c r="B121" i="35"/>
  <c r="B211" i="33"/>
  <c r="B215" i="35"/>
  <c r="B215" i="37"/>
  <c r="B257" i="37"/>
  <c r="B89" i="19"/>
  <c r="B89" i="33"/>
  <c r="B182" i="35"/>
  <c r="B181" i="35"/>
  <c r="B167" i="35"/>
  <c r="B89" i="39"/>
  <c r="B75" i="39"/>
  <c r="B90" i="39"/>
  <c r="B182" i="37"/>
  <c r="B181" i="37"/>
  <c r="B167" i="37"/>
  <c r="B90" i="37"/>
  <c r="B75" i="37"/>
  <c r="B89" i="37"/>
  <c r="B181" i="16"/>
  <c r="B320" i="6"/>
  <c r="B181" i="28"/>
  <c r="B30" i="29"/>
  <c r="B30" i="22"/>
  <c r="B43" i="22"/>
  <c r="B136" i="6"/>
  <c r="B122" i="6"/>
  <c r="B191" i="28"/>
  <c r="B288" i="11"/>
  <c r="B134" i="11"/>
  <c r="B133" i="11"/>
  <c r="B135" i="29"/>
  <c r="B151" i="18"/>
  <c r="B249" i="20"/>
  <c r="B36" i="16"/>
  <c r="B37" i="16"/>
  <c r="B44" i="29"/>
  <c r="Q3" i="1"/>
  <c r="Q68" i="1"/>
  <c r="B481" i="28"/>
  <c r="B490" i="28"/>
  <c r="B130" i="28"/>
  <c r="B142" i="28"/>
  <c r="B198" i="6"/>
  <c r="B136" i="29"/>
  <c r="B77" i="6"/>
  <c r="B91" i="6"/>
  <c r="B75" i="29"/>
  <c r="B89" i="29"/>
  <c r="B71" i="8"/>
  <c r="B70" i="8"/>
  <c r="B74" i="16"/>
  <c r="B75" i="16"/>
  <c r="B111" i="13"/>
  <c r="B110" i="13"/>
  <c r="B257" i="20"/>
  <c r="B89" i="22"/>
  <c r="B90" i="22"/>
  <c r="B75" i="22"/>
  <c r="B190" i="14"/>
  <c r="B191" i="14"/>
  <c r="B257" i="22"/>
  <c r="B181" i="6"/>
  <c r="B180" i="6"/>
  <c r="B257" i="21"/>
  <c r="Q152" i="1"/>
  <c r="B62" i="19"/>
  <c r="B239" i="19"/>
  <c r="B250" i="19"/>
  <c r="B61" i="9"/>
  <c r="Q20" i="1"/>
  <c r="B235" i="9"/>
  <c r="B246" i="9"/>
  <c r="B37" i="17"/>
  <c r="B36" i="17"/>
  <c r="B230" i="16"/>
  <c r="B229" i="16"/>
  <c r="B277" i="22"/>
  <c r="B288" i="22"/>
  <c r="Q165" i="1"/>
  <c r="B89" i="21"/>
  <c r="B90" i="21"/>
  <c r="B75" i="21"/>
  <c r="B45" i="19"/>
  <c r="B44" i="19"/>
  <c r="B30" i="19"/>
  <c r="B288" i="10"/>
  <c r="B134" i="10"/>
  <c r="B120" i="10"/>
  <c r="B133" i="10"/>
  <c r="B296" i="20"/>
  <c r="B219" i="19"/>
  <c r="B326" i="10"/>
  <c r="B136" i="18"/>
  <c r="B142" i="18"/>
  <c r="B487" i="18"/>
  <c r="B490" i="18"/>
  <c r="B179" i="10"/>
  <c r="B165" i="10"/>
  <c r="B178" i="10"/>
  <c r="B44" i="21"/>
  <c r="B43" i="21"/>
  <c r="B254" i="15"/>
  <c r="B89" i="15"/>
  <c r="B90" i="15"/>
  <c r="B335" i="21"/>
  <c r="B112" i="17"/>
  <c r="B113" i="17"/>
  <c r="B181" i="15"/>
  <c r="B182" i="15"/>
  <c r="B75" i="15"/>
  <c r="B182" i="21"/>
  <c r="B181" i="21"/>
  <c r="B332" i="15"/>
  <c r="B215" i="21"/>
  <c r="CW59" i="1"/>
  <c r="B302" i="13"/>
  <c r="B298" i="35"/>
  <c r="CW57" i="1"/>
  <c r="CV79" i="1"/>
  <c r="CV72" i="1"/>
  <c r="B385" i="14"/>
  <c r="CW67" i="1"/>
  <c r="B464" i="28"/>
  <c r="B297" i="37"/>
  <c r="B253" i="10"/>
  <c r="B219" i="29"/>
  <c r="B259" i="39"/>
  <c r="CW118" i="1"/>
  <c r="B698" i="18"/>
  <c r="CV5" i="1"/>
  <c r="B291" i="6"/>
  <c r="CW28" i="1"/>
  <c r="CV117" i="1"/>
  <c r="B619" i="18"/>
  <c r="CW109" i="1"/>
  <c r="B464" i="17"/>
  <c r="CV118" i="1"/>
  <c r="B697" i="18"/>
  <c r="CV78" i="1"/>
  <c r="B291" i="11"/>
  <c r="CW76" i="1"/>
  <c r="B698" i="14"/>
  <c r="B254" i="10"/>
  <c r="CW155" i="1"/>
  <c r="B221" i="35"/>
  <c r="CW114" i="1"/>
  <c r="B386" i="18"/>
  <c r="CV16" i="1"/>
  <c r="B212" i="8"/>
  <c r="CW18" i="1"/>
  <c r="B283" i="8"/>
  <c r="CW112" i="1"/>
  <c r="B698" i="17"/>
  <c r="B259" i="15"/>
  <c r="CV67" i="1"/>
  <c r="B463" i="28"/>
  <c r="B297" i="35"/>
  <c r="B336" i="37"/>
  <c r="B329" i="10"/>
  <c r="B337" i="29"/>
  <c r="CW24" i="1"/>
  <c r="CW5" i="1"/>
  <c r="B292" i="6"/>
  <c r="CV107" i="1"/>
  <c r="B307" i="17"/>
  <c r="CV61" i="1"/>
  <c r="B455" i="13"/>
  <c r="CV162" i="1"/>
  <c r="B337" i="37"/>
  <c r="CW160" i="1"/>
  <c r="CV75" i="1"/>
  <c r="B619" i="14"/>
  <c r="CV65" i="1"/>
  <c r="B307" i="28"/>
  <c r="CW158" i="1"/>
  <c r="CW110" i="1"/>
  <c r="B542" i="17"/>
  <c r="CW69" i="1"/>
  <c r="B620" i="28"/>
  <c r="CW80" i="1"/>
  <c r="CV59" i="1"/>
  <c r="B301" i="13"/>
  <c r="CW79" i="1"/>
  <c r="CW17" i="1"/>
  <c r="B248" i="8"/>
  <c r="CV71" i="1"/>
  <c r="B307" i="14"/>
  <c r="CW82" i="1"/>
  <c r="B260" i="15"/>
  <c r="CW104" i="1"/>
  <c r="B542" i="16"/>
  <c r="CV29" i="1"/>
  <c r="CW65" i="1"/>
  <c r="B308" i="28"/>
  <c r="CW107" i="1"/>
  <c r="B308" i="17"/>
  <c r="CV6" i="1"/>
  <c r="B328" i="6"/>
  <c r="CV60" i="1"/>
  <c r="B378" i="13"/>
  <c r="CW70" i="1"/>
  <c r="B698" i="28"/>
  <c r="CV105" i="1"/>
  <c r="B619" i="16"/>
  <c r="CV17" i="1"/>
  <c r="B247" i="8"/>
  <c r="CW25" i="1"/>
  <c r="B293" i="10"/>
  <c r="CV103" i="1"/>
  <c r="B463" i="16"/>
  <c r="B258" i="35"/>
  <c r="B258" i="29"/>
  <c r="B336" i="15"/>
  <c r="B291" i="10"/>
  <c r="B215" i="11"/>
  <c r="B259" i="29"/>
  <c r="B336" i="35"/>
  <c r="B253" i="11"/>
  <c r="B258" i="37"/>
  <c r="B297" i="29"/>
  <c r="B338" i="35"/>
  <c r="B298" i="33"/>
  <c r="B258" i="15"/>
  <c r="B336" i="29"/>
  <c r="B219" i="35"/>
  <c r="AL20" i="1"/>
  <c r="CN20" i="1"/>
  <c r="CO20" i="1"/>
  <c r="CP20" i="1"/>
  <c r="CQ20" i="1"/>
  <c r="CR20" i="1"/>
  <c r="CS20" i="1"/>
  <c r="CT20" i="1"/>
  <c r="CU20" i="1"/>
  <c r="CV27" i="1"/>
  <c r="AL165" i="1"/>
  <c r="CR165" i="1"/>
  <c r="CS165" i="1"/>
  <c r="CT165" i="1"/>
  <c r="CU165" i="1"/>
  <c r="CN165" i="1"/>
  <c r="CO165" i="1"/>
  <c r="CP165" i="1"/>
  <c r="CQ165" i="1"/>
  <c r="CV4" i="1"/>
  <c r="B254" i="6"/>
  <c r="AL68" i="1"/>
  <c r="B495" i="28"/>
  <c r="CN68" i="1"/>
  <c r="CO68" i="1"/>
  <c r="CP68" i="1"/>
  <c r="CQ68" i="1"/>
  <c r="CR68" i="1"/>
  <c r="CS68" i="1"/>
  <c r="CT68" i="1"/>
  <c r="CU68" i="1"/>
  <c r="B540" i="28"/>
  <c r="AL3" i="1"/>
  <c r="B215" i="6"/>
  <c r="CO3" i="1"/>
  <c r="CT3" i="1"/>
  <c r="CU3" i="1"/>
  <c r="B216" i="6"/>
  <c r="CN3" i="1"/>
  <c r="CS3" i="1"/>
  <c r="CR3" i="1"/>
  <c r="CP3" i="1"/>
  <c r="CQ3" i="1"/>
  <c r="AL102" i="1"/>
  <c r="B339" i="16"/>
  <c r="CR102" i="1"/>
  <c r="CS102" i="1"/>
  <c r="CT102" i="1"/>
  <c r="CU102" i="1"/>
  <c r="B384" i="16"/>
  <c r="CN102" i="1"/>
  <c r="CO102" i="1"/>
  <c r="CP102" i="1"/>
  <c r="CV102" i="1"/>
  <c r="B385" i="16"/>
  <c r="CQ102" i="1"/>
  <c r="B297" i="15"/>
  <c r="B293" i="15"/>
  <c r="AL152" i="1"/>
  <c r="CR152" i="1"/>
  <c r="CO152" i="1"/>
  <c r="CP152" i="1"/>
  <c r="CN152" i="1"/>
  <c r="CQ152" i="1"/>
  <c r="CS152" i="1"/>
  <c r="CT152" i="1"/>
  <c r="CU152" i="1"/>
  <c r="CV110" i="1"/>
  <c r="B541" i="17"/>
  <c r="CW83" i="1"/>
  <c r="CV111" i="1"/>
  <c r="B619" i="17"/>
  <c r="AL73" i="1"/>
  <c r="B417" i="14"/>
  <c r="CN73" i="1"/>
  <c r="CO73" i="1"/>
  <c r="CQ73" i="1"/>
  <c r="CR73" i="1"/>
  <c r="CS73" i="1"/>
  <c r="CT73" i="1"/>
  <c r="CU73" i="1"/>
  <c r="B462" i="14"/>
  <c r="CP73" i="1"/>
  <c r="AL30" i="1"/>
  <c r="CN30" i="1"/>
  <c r="CO30" i="1"/>
  <c r="CP30" i="1"/>
  <c r="CQ30" i="1"/>
  <c r="CR30" i="1"/>
  <c r="CS30" i="1"/>
  <c r="CT30" i="1"/>
  <c r="CU30" i="1"/>
  <c r="AL66" i="1"/>
  <c r="B339" i="28"/>
  <c r="CN66" i="1"/>
  <c r="CO66" i="1"/>
  <c r="CP66" i="1"/>
  <c r="CQ66" i="1"/>
  <c r="CR66" i="1"/>
  <c r="CS66" i="1"/>
  <c r="CT66" i="1"/>
  <c r="CU66" i="1"/>
  <c r="B384" i="28"/>
  <c r="CV83" i="1"/>
  <c r="B32" i="6"/>
  <c r="B221" i="33"/>
  <c r="B298" i="29"/>
  <c r="CW165" i="1"/>
  <c r="CV152" i="1"/>
  <c r="B260" i="33"/>
  <c r="B338" i="15"/>
  <c r="B339" i="33"/>
  <c r="B222" i="33"/>
  <c r="CV20" i="1"/>
  <c r="B255" i="11"/>
  <c r="B338" i="33"/>
  <c r="B337" i="35"/>
  <c r="B338" i="37"/>
  <c r="B260" i="29"/>
  <c r="B298" i="37"/>
  <c r="B221" i="37"/>
  <c r="B299" i="29"/>
  <c r="B338" i="29"/>
  <c r="B260" i="39"/>
  <c r="B221" i="39"/>
  <c r="B259" i="37"/>
  <c r="B220" i="37"/>
  <c r="B299" i="35"/>
  <c r="B260" i="35"/>
  <c r="B217" i="11"/>
  <c r="B299" i="37"/>
  <c r="B255" i="10"/>
  <c r="B331" i="10"/>
  <c r="B330" i="10"/>
  <c r="B299" i="39"/>
  <c r="CW68" i="1"/>
  <c r="B542" i="28"/>
  <c r="CW3" i="1"/>
  <c r="B218" i="6"/>
  <c r="CW20" i="1"/>
  <c r="B221" i="29"/>
  <c r="B299" i="33"/>
  <c r="B45" i="6"/>
  <c r="B66" i="28"/>
  <c r="B165" i="11"/>
  <c r="B178" i="11"/>
  <c r="B74" i="28"/>
  <c r="B209" i="6"/>
  <c r="B112" i="14"/>
  <c r="B104" i="14"/>
  <c r="B258" i="33"/>
  <c r="B136" i="39"/>
  <c r="B135" i="39"/>
  <c r="B121" i="39"/>
  <c r="B91" i="33"/>
  <c r="B90" i="33"/>
  <c r="B76" i="33"/>
  <c r="B296" i="39"/>
  <c r="B152" i="28"/>
  <c r="B151" i="28"/>
  <c r="B251" i="9"/>
  <c r="B75" i="9"/>
  <c r="B88" i="9"/>
  <c r="B89" i="9"/>
  <c r="B90" i="19"/>
  <c r="B91" i="19"/>
  <c r="B76" i="19"/>
  <c r="B258" i="19"/>
  <c r="B296" i="22"/>
  <c r="B259" i="33"/>
  <c r="B260" i="37"/>
  <c r="CV66" i="1"/>
  <c r="B385" i="28"/>
  <c r="CV30" i="1"/>
  <c r="B330" i="11"/>
  <c r="CW102" i="1"/>
  <c r="B386" i="16"/>
  <c r="CW73" i="1"/>
  <c r="B464" i="14"/>
  <c r="CW152" i="1"/>
  <c r="CV73" i="1"/>
  <c r="B463" i="14"/>
  <c r="B297" i="39"/>
  <c r="CV3" i="1"/>
  <c r="B217" i="6"/>
  <c r="CV68" i="1"/>
  <c r="B541" i="28"/>
  <c r="CV165" i="1"/>
  <c r="B292" i="11"/>
  <c r="CW30" i="1"/>
  <c r="CW66" i="1"/>
  <c r="B386" i="28"/>
  <c r="B329" i="11"/>
  <c r="B254" i="9"/>
  <c r="B299" i="15"/>
  <c r="B216" i="11"/>
  <c r="B298" i="15"/>
  <c r="B326" i="11"/>
  <c r="B261" i="33"/>
  <c r="B256" i="9"/>
  <c r="B331" i="11"/>
  <c r="B255" i="9"/>
  <c r="B298" i="39"/>
  <c r="B11" i="20"/>
  <c r="B12" i="20"/>
  <c r="B13" i="20"/>
  <c r="B14" i="20"/>
  <c r="B15" i="20"/>
  <c r="B16" i="20"/>
  <c r="B44" i="20"/>
  <c r="B17" i="20"/>
  <c r="B19" i="20"/>
  <c r="B20" i="20"/>
  <c r="B21" i="20"/>
  <c r="B22" i="20"/>
  <c r="B23" i="20"/>
  <c r="B24" i="20"/>
  <c r="B25" i="20"/>
  <c r="B26" i="20"/>
  <c r="A33" i="20"/>
  <c r="B34" i="20"/>
  <c r="B35" i="20"/>
  <c r="B36" i="20"/>
  <c r="B37" i="20"/>
  <c r="B38" i="20"/>
  <c r="B39" i="20"/>
  <c r="B40" i="20"/>
  <c r="B41" i="20"/>
  <c r="B42" i="20"/>
  <c r="B56" i="20"/>
  <c r="B57" i="20"/>
  <c r="B58" i="20"/>
  <c r="B59" i="20"/>
  <c r="B60" i="20"/>
  <c r="B61" i="20"/>
  <c r="B89" i="20"/>
  <c r="B62" i="20"/>
  <c r="B64" i="20"/>
  <c r="B65" i="20"/>
  <c r="B66" i="20"/>
  <c r="B67" i="20"/>
  <c r="B68" i="20"/>
  <c r="B69" i="20"/>
  <c r="B70" i="20"/>
  <c r="B71" i="20"/>
  <c r="A78" i="20"/>
  <c r="B79" i="20"/>
  <c r="B80" i="20"/>
  <c r="B81" i="20"/>
  <c r="B82" i="20"/>
  <c r="B83" i="20"/>
  <c r="B84" i="20"/>
  <c r="B85" i="20"/>
  <c r="B86" i="20"/>
  <c r="B87" i="20"/>
  <c r="B88" i="20"/>
  <c r="B102" i="20"/>
  <c r="B103" i="20"/>
  <c r="B104" i="20"/>
  <c r="B105" i="20"/>
  <c r="B106" i="20"/>
  <c r="B107" i="20"/>
  <c r="B136" i="20"/>
  <c r="B108" i="20"/>
  <c r="B110" i="20"/>
  <c r="B111" i="20"/>
  <c r="B112" i="20"/>
  <c r="B113" i="20"/>
  <c r="B114" i="20"/>
  <c r="B115" i="20"/>
  <c r="B116" i="20"/>
  <c r="B117" i="20"/>
  <c r="A124" i="20"/>
  <c r="B125" i="20"/>
  <c r="B126" i="20"/>
  <c r="B127" i="20"/>
  <c r="B128" i="20"/>
  <c r="B129" i="20"/>
  <c r="B130" i="20"/>
  <c r="B131" i="20"/>
  <c r="B132" i="20"/>
  <c r="B133" i="20"/>
  <c r="B134" i="20"/>
  <c r="B148" i="20"/>
  <c r="B149" i="20"/>
  <c r="B150" i="20"/>
  <c r="B151" i="20"/>
  <c r="B152" i="20"/>
  <c r="B153" i="20"/>
  <c r="B182" i="20"/>
  <c r="B154" i="20"/>
  <c r="B156" i="20"/>
  <c r="B157" i="20"/>
  <c r="B158" i="20"/>
  <c r="B159" i="20"/>
  <c r="B160" i="20"/>
  <c r="B161" i="20"/>
  <c r="B162" i="20"/>
  <c r="B163" i="20"/>
  <c r="A170" i="20"/>
  <c r="B171" i="20"/>
  <c r="B172" i="20"/>
  <c r="B173" i="20"/>
  <c r="B174" i="20"/>
  <c r="B175" i="20"/>
  <c r="B176" i="20"/>
  <c r="B177" i="20"/>
  <c r="B178" i="20"/>
  <c r="B179" i="20"/>
  <c r="B180" i="20"/>
  <c r="A124" i="22"/>
  <c r="B102" i="22"/>
  <c r="B103" i="22"/>
  <c r="B104" i="22"/>
  <c r="B105" i="22"/>
  <c r="B106" i="22"/>
  <c r="B107" i="22"/>
  <c r="B136" i="22"/>
  <c r="B108" i="22"/>
  <c r="B110" i="22"/>
  <c r="B111" i="22"/>
  <c r="B112" i="22"/>
  <c r="B113" i="22"/>
  <c r="B114" i="22"/>
  <c r="B115" i="22"/>
  <c r="B116" i="22"/>
  <c r="B117" i="22"/>
  <c r="B125" i="22"/>
  <c r="B126" i="22"/>
  <c r="B127" i="22"/>
  <c r="B128" i="22"/>
  <c r="B129" i="22"/>
  <c r="B130" i="22"/>
  <c r="B131" i="22"/>
  <c r="B132" i="22"/>
  <c r="B133" i="22"/>
  <c r="B134" i="22"/>
  <c r="A213" i="15"/>
  <c r="A214" i="15"/>
  <c r="B194" i="15"/>
  <c r="B214" i="15"/>
  <c r="B195" i="15"/>
  <c r="B196" i="15"/>
  <c r="B197" i="15"/>
  <c r="B198" i="15"/>
  <c r="B199" i="15"/>
  <c r="B200" i="15"/>
  <c r="B202" i="15"/>
  <c r="B203" i="15"/>
  <c r="B204" i="15"/>
  <c r="B205" i="15"/>
  <c r="B206" i="15"/>
  <c r="B207" i="15"/>
  <c r="B208" i="15"/>
  <c r="B209" i="15"/>
  <c r="B215" i="15"/>
  <c r="B216" i="15"/>
  <c r="B217" i="15"/>
  <c r="B218" i="15"/>
  <c r="B219" i="15"/>
  <c r="B220" i="15"/>
  <c r="B221" i="15"/>
  <c r="B194" i="42"/>
  <c r="B214" i="42"/>
  <c r="B195" i="42"/>
  <c r="B196" i="42"/>
  <c r="B197" i="42"/>
  <c r="B198" i="42"/>
  <c r="B199" i="42"/>
  <c r="B200" i="42"/>
  <c r="B202" i="42"/>
  <c r="B203" i="42"/>
  <c r="B204" i="42"/>
  <c r="B205" i="42"/>
  <c r="B206" i="42"/>
  <c r="B207" i="42"/>
  <c r="B208" i="42"/>
  <c r="B209" i="42"/>
  <c r="A213" i="42"/>
  <c r="A214" i="42"/>
  <c r="B215" i="42"/>
  <c r="B216" i="42"/>
  <c r="B217" i="42"/>
  <c r="B218" i="42"/>
  <c r="B219" i="42"/>
  <c r="B220" i="42"/>
  <c r="B221" i="42"/>
  <c r="B194" i="43"/>
  <c r="B214" i="43"/>
  <c r="B195" i="43"/>
  <c r="B196" i="43"/>
  <c r="B197" i="43"/>
  <c r="B198" i="43"/>
  <c r="B199" i="43"/>
  <c r="B200" i="43"/>
  <c r="B202" i="43"/>
  <c r="B203" i="43"/>
  <c r="B204" i="43"/>
  <c r="B205" i="43"/>
  <c r="B206" i="43"/>
  <c r="B207" i="43"/>
  <c r="B208" i="43"/>
  <c r="B209" i="43"/>
  <c r="A213" i="43"/>
  <c r="A214" i="43"/>
  <c r="B215" i="43"/>
  <c r="B216" i="43"/>
  <c r="B217" i="43"/>
  <c r="B218" i="43"/>
  <c r="B219" i="43"/>
  <c r="B220" i="43"/>
  <c r="B221" i="43"/>
  <c r="B43" i="20"/>
  <c r="B135" i="22"/>
  <c r="B90" i="20"/>
  <c r="B135" i="20"/>
  <c r="B181" i="20"/>
  <c r="B75" i="20"/>
  <c r="B30" i="20"/>
  <c r="B121" i="22"/>
  <c r="B121" i="20"/>
  <c r="B167" i="20"/>
  <c r="B210" i="15"/>
  <c r="B210" i="43"/>
  <c r="B210" i="4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Sacchi Romain</author>
  </authors>
  <commentList>
    <comment ref="AU2" authorId="0" shapeId="0" xr:uid="{00000000-0006-0000-0100-000001000000}">
      <text>
        <r>
          <rPr>
            <b/>
            <sz val="9"/>
            <color indexed="81"/>
            <rFont val="Tahoma"/>
            <family val="2"/>
          </rPr>
          <t>Sacchi Romain:</t>
        </r>
        <r>
          <rPr>
            <sz val="9"/>
            <color indexed="81"/>
            <rFont val="Tahoma"/>
            <family val="2"/>
          </rPr>
          <t xml:space="preserve">
kg/km</t>
        </r>
      </text>
    </comment>
  </commentList>
</comments>
</file>

<file path=xl/sharedStrings.xml><?xml version="1.0" encoding="utf-8"?>
<sst xmlns="http://schemas.openxmlformats.org/spreadsheetml/2006/main" count="39426" uniqueCount="1177">
  <si>
    <t>Vehicle</t>
  </si>
  <si>
    <t>Size</t>
  </si>
  <si>
    <t>Year</t>
  </si>
  <si>
    <t>Powertrain</t>
  </si>
  <si>
    <t>Lifetime [km]</t>
  </si>
  <si>
    <t>Lifetime [years]</t>
  </si>
  <si>
    <t>Annual kilometers [km]</t>
  </si>
  <si>
    <t>Passengers [unit]</t>
  </si>
  <si>
    <t>Passenger mass [kg]</t>
  </si>
  <si>
    <t>Cargo mass [kg]</t>
  </si>
  <si>
    <t>Driving mass [kg]</t>
  </si>
  <si>
    <t>Curb mass [kg]</t>
  </si>
  <si>
    <t>Power [kW]</t>
  </si>
  <si>
    <t>Glider mass [kg]</t>
  </si>
  <si>
    <t>Lightweighting rate [%]</t>
  </si>
  <si>
    <t>Glider base mass [kg]</t>
  </si>
  <si>
    <t>Mechanical powertrain mass [kg]</t>
  </si>
  <si>
    <t>Electric energy stored [kWh]</t>
  </si>
  <si>
    <t>Energy battery mass [kg]</t>
  </si>
  <si>
    <t>Energy battery cell mass [kg]</t>
  </si>
  <si>
    <t>Energy battery BoP mass [kg]</t>
  </si>
  <si>
    <t>Energy battery replacement [unit]</t>
  </si>
  <si>
    <t>Fuel mass [kg]</t>
  </si>
  <si>
    <t>Oxydation energy stored [kWh]</t>
  </si>
  <si>
    <t>Fuel tank mass [kg]</t>
  </si>
  <si>
    <t>Charging station power [kW]</t>
  </si>
  <si>
    <t>Range [km]</t>
  </si>
  <si>
    <t>Gasoline consumption [MJ/km]</t>
  </si>
  <si>
    <t>Electricity consumption [MJ/km]</t>
  </si>
  <si>
    <t>Road wear [kg/km]</t>
  </si>
  <si>
    <t>Tire wear [kg/km]</t>
  </si>
  <si>
    <t>Brake wear [kg/km]</t>
  </si>
  <si>
    <t>BEV</t>
  </si>
  <si>
    <t>Bicycle, conventional, urban</t>
  </si>
  <si>
    <t>43m</t>
  </si>
  <si>
    <t>ICEV-p</t>
  </si>
  <si>
    <t>Location</t>
  </si>
  <si>
    <t>CH</t>
  </si>
  <si>
    <t>Functional unit</t>
  </si>
  <si>
    <t>vkm</t>
  </si>
  <si>
    <t>pkm</t>
  </si>
  <si>
    <t>Bicycle, electric, cargo bike, label certified electricity</t>
  </si>
  <si>
    <t>Energy battery type</t>
  </si>
  <si>
    <t>NMC</t>
  </si>
  <si>
    <t>LFP</t>
  </si>
  <si>
    <t>NCA</t>
  </si>
  <si>
    <t>Gasoline</t>
  </si>
  <si>
    <t>Diesel</t>
  </si>
  <si>
    <t>CNG</t>
  </si>
  <si>
    <t>Fuel density [kg/l]</t>
  </si>
  <si>
    <t>Fuel volume [l]</t>
  </si>
  <si>
    <t>LHV [kWh/kg]</t>
  </si>
  <si>
    <t>Charging station per vehicle [unit]</t>
  </si>
  <si>
    <t>CO2 [kg/kg]</t>
  </si>
  <si>
    <t>SO2 [kg/kg]</t>
  </si>
  <si>
    <t>Benzene</t>
  </si>
  <si>
    <t>CH4</t>
  </si>
  <si>
    <t>CO</t>
  </si>
  <si>
    <t>N2O</t>
  </si>
  <si>
    <t>NH3</t>
  </si>
  <si>
    <t>NOx</t>
  </si>
  <si>
    <t>NMHC</t>
  </si>
  <si>
    <t>PM2.5</t>
  </si>
  <si>
    <t>Depth of discharge [%]</t>
  </si>
  <si>
    <t>Electric energy available [kWh]</t>
  </si>
  <si>
    <t>Emission standard</t>
  </si>
  <si>
    <t>CO2</t>
  </si>
  <si>
    <t>SO2</t>
  </si>
  <si>
    <t>skip</t>
  </si>
  <si>
    <t>MobiTool - other vehicles</t>
  </si>
  <si>
    <t>Database</t>
  </si>
  <si>
    <t>Activity</t>
  </si>
  <si>
    <t>location</t>
  </si>
  <si>
    <t>reference product</t>
  </si>
  <si>
    <t>type</t>
  </si>
  <si>
    <t>process</t>
  </si>
  <si>
    <t>unit</t>
  </si>
  <si>
    <t>kilogram</t>
  </si>
  <si>
    <t>source</t>
  </si>
  <si>
    <t>Exchanges</t>
  </si>
  <si>
    <t>name</t>
  </si>
  <si>
    <t>amount</t>
  </si>
  <si>
    <t>categories</t>
  </si>
  <si>
    <t>comment</t>
  </si>
  <si>
    <t>production</t>
  </si>
  <si>
    <t/>
  </si>
  <si>
    <t>vehicle</t>
  </si>
  <si>
    <t>size</t>
  </si>
  <si>
    <t>year</t>
  </si>
  <si>
    <t>technosphere</t>
  </si>
  <si>
    <t>names</t>
  </si>
  <si>
    <t>bicycle production</t>
  </si>
  <si>
    <t>RER</t>
  </si>
  <si>
    <t>bicycle</t>
  </si>
  <si>
    <t>multiplication factor</t>
  </si>
  <si>
    <t>GLO</t>
  </si>
  <si>
    <t>Battery cell</t>
  </si>
  <si>
    <t>Battery BoP</t>
  </si>
  <si>
    <t>kilowatt hour</t>
  </si>
  <si>
    <t>market for petrol, low-sulfur</t>
  </si>
  <si>
    <t>market for electricity, low voltage</t>
  </si>
  <si>
    <t>petrol, low-sulfur</t>
  </si>
  <si>
    <t>electricity, low voltage</t>
  </si>
  <si>
    <t>tram</t>
  </si>
  <si>
    <t>tram production</t>
  </si>
  <si>
    <t>Road/track use [m*year/vkm or pkm]</t>
  </si>
  <si>
    <t>tram track construction</t>
  </si>
  <si>
    <t>meter-year</t>
  </si>
  <si>
    <t>tram track</t>
  </si>
  <si>
    <t>road construction</t>
  </si>
  <si>
    <t>road</t>
  </si>
  <si>
    <t>market for electricity, medium voltage</t>
  </si>
  <si>
    <t>Road maintenance [m*year/vkm]</t>
  </si>
  <si>
    <t>road maintenance</t>
  </si>
  <si>
    <t>motor scooter production</t>
  </si>
  <si>
    <t>motor scooter, 50 cubic cm engine</t>
  </si>
  <si>
    <t>polyethylene production, high density, granulate</t>
  </si>
  <si>
    <t>polyethylene, high density, granulate</t>
  </si>
  <si>
    <t>Servicing [unit]</t>
  </si>
  <si>
    <t>maintenance, bicycle</t>
  </si>
  <si>
    <t>maintenance, tram</t>
  </si>
  <si>
    <t>maintenance, motor scooter</t>
  </si>
  <si>
    <t>maintenance, electric scooter, without battery</t>
  </si>
  <si>
    <t>glider, for electric scooter</t>
  </si>
  <si>
    <t>electricity, medium voltage</t>
  </si>
  <si>
    <t>Full name</t>
  </si>
  <si>
    <t>full name</t>
  </si>
  <si>
    <t>lifetime</t>
  </si>
  <si>
    <t>passengers</t>
  </si>
  <si>
    <t>service</t>
  </si>
  <si>
    <t>battery replacement</t>
  </si>
  <si>
    <t>annual kilometers</t>
  </si>
  <si>
    <t>curb mass</t>
  </si>
  <si>
    <t>power</t>
  </si>
  <si>
    <t>battery mass</t>
  </si>
  <si>
    <t>battery capacity</t>
  </si>
  <si>
    <t>range</t>
  </si>
  <si>
    <t>emission standard</t>
  </si>
  <si>
    <t>tank capacity</t>
  </si>
  <si>
    <t>fuel mass</t>
  </si>
  <si>
    <t>None</t>
  </si>
  <si>
    <t>EURO-3</t>
  </si>
  <si>
    <t>EURO-4</t>
  </si>
  <si>
    <t>EURO-5</t>
  </si>
  <si>
    <t>Discarding glider [kg]</t>
  </si>
  <si>
    <t>Discarding powertrain [kg]</t>
  </si>
  <si>
    <t>Discarding battery [kg]</t>
  </si>
  <si>
    <t>market for used Li-ion battery</t>
  </si>
  <si>
    <t>used Li-ion battery</t>
  </si>
  <si>
    <t>treatment of used electric bicycle</t>
  </si>
  <si>
    <t>used electric bicycle</t>
  </si>
  <si>
    <t>powertrain, for electric scooter</t>
  </si>
  <si>
    <t>manual dismantling of electric scooter</t>
  </si>
  <si>
    <t>manual dismantling of used electric scooter</t>
  </si>
  <si>
    <t>Carbon dioxide, fossil</t>
  </si>
  <si>
    <t>Methane, fossil</t>
  </si>
  <si>
    <t>Carbon monoxide, fossil</t>
  </si>
  <si>
    <t>Ammonia</t>
  </si>
  <si>
    <t>Nitrogen oxides</t>
  </si>
  <si>
    <t>treatment of road wear emissions, passenger car</t>
  </si>
  <si>
    <t>treatment of tyre wear emissions, passenger car</t>
  </si>
  <si>
    <t>road wear emissions, passenger car</t>
  </si>
  <si>
    <t>tyre wear emissions, passenger car</t>
  </si>
  <si>
    <t>brake wear emissions, passenger car</t>
  </si>
  <si>
    <t>category</t>
  </si>
  <si>
    <t>air</t>
  </si>
  <si>
    <t>kilometer</t>
  </si>
  <si>
    <t>biosphere</t>
  </si>
  <si>
    <t>treatment of brake wear emissions, passenger car</t>
  </si>
  <si>
    <t>person-kilometer</t>
  </si>
  <si>
    <t>Bicycle, conventional, urban - 2020 - CH</t>
  </si>
  <si>
    <t>Bicycle, conventional, urban - 2030 - CH</t>
  </si>
  <si>
    <t>Bicycle, conventional, urban - 2040 - CH</t>
  </si>
  <si>
    <t>Bicycle, conventional, urban - 2050 - CH</t>
  </si>
  <si>
    <t>transport</t>
  </si>
  <si>
    <t>Uses an electric scooter charger from ecoinvent 3.7 as a proxy.</t>
  </si>
  <si>
    <t>charger production, for electric scooter</t>
  </si>
  <si>
    <t>charger, for electric scooter</t>
  </si>
  <si>
    <t>treatment of waste electric and electronic equipment, shredding</t>
  </si>
  <si>
    <t>waste electric and electronic equipment</t>
  </si>
  <si>
    <t>production amount</t>
  </si>
  <si>
    <t>Car db</t>
  </si>
  <si>
    <t>database</t>
  </si>
  <si>
    <t>market for aluminium alloy, AlLi</t>
  </si>
  <si>
    <t>aluminium alloy, AlLi</t>
  </si>
  <si>
    <t>market for steel, low-alloyed, hot rolled</t>
  </si>
  <si>
    <t>ecoinvent 3.5 cutoff</t>
  </si>
  <si>
    <t>steel, low-alloyed, hot rolled</t>
  </si>
  <si>
    <t>charging station, 500W</t>
  </si>
  <si>
    <t>charging station, 3kW</t>
  </si>
  <si>
    <t>market for electric powertrain, for electric scooter</t>
  </si>
  <si>
    <t>market for glider, for electric scooter</t>
  </si>
  <si>
    <t>market for maintenance, electric scooter, without battery</t>
  </si>
  <si>
    <t>Positive active material</t>
  </si>
  <si>
    <t>code</t>
  </si>
  <si>
    <t>worksheet name</t>
  </si>
  <si>
    <t>Heat, waste</t>
  </si>
  <si>
    <t>megajoule</t>
  </si>
  <si>
    <t>Ni1/3Co1/3Mn1/3(OH)2</t>
  </si>
  <si>
    <t>market for chemical factory, organics</t>
  </si>
  <si>
    <t>chemical factory, organics</t>
  </si>
  <si>
    <t>market for heat, future</t>
  </si>
  <si>
    <t>heat, future</t>
  </si>
  <si>
    <t>market for lithium hydroxide</t>
  </si>
  <si>
    <t>lithium hydroxide</t>
  </si>
  <si>
    <t>Positive current collector Al</t>
  </si>
  <si>
    <t>ad7cfb16e845c17e641cc73bbf2cd2b3</t>
  </si>
  <si>
    <t>aluminium ingot, primary, to aluminium, wrought alloy market</t>
  </si>
  <si>
    <t>aluminium, wrought alloy</t>
  </si>
  <si>
    <t>market for aluminium casting facility</t>
  </si>
  <si>
    <t>aluminium casting facility</t>
  </si>
  <si>
    <t>market for sheet rolling, aluminium</t>
  </si>
  <si>
    <t>sheet rolling, aluminium</t>
  </si>
  <si>
    <t>Positive electrode paste</t>
  </si>
  <si>
    <t>market for N-methyl-2-pyrrolidone</t>
  </si>
  <si>
    <t>N-methyl-2-pyrrolidone</t>
  </si>
  <si>
    <t>market for carbon black</t>
  </si>
  <si>
    <t>carbon black</t>
  </si>
  <si>
    <t>market for polyvinylfluoride</t>
  </si>
  <si>
    <t>polyvinylfluoride</t>
  </si>
  <si>
    <t>Anode</t>
  </si>
  <si>
    <t>e4615b23eff12908952e4e82fd21272d</t>
  </si>
  <si>
    <t>Negative current collector Cu</t>
  </si>
  <si>
    <t>Negative electrode paste</t>
  </si>
  <si>
    <t>f5073a2e-ca78-11e9-9899-2079186002a1</t>
  </si>
  <si>
    <t>Contains everything except the cell</t>
  </si>
  <si>
    <t>Battery management system</t>
  </si>
  <si>
    <t>Battery packaging</t>
  </si>
  <si>
    <t>Cooling system</t>
  </si>
  <si>
    <t>market for precious metal refinery</t>
  </si>
  <si>
    <t>precious metal refinery</t>
  </si>
  <si>
    <t>market for transport, freight, lorry 16-32 metric ton, EURO3</t>
  </si>
  <si>
    <t>RoW</t>
  </si>
  <si>
    <t>ton kilometer</t>
  </si>
  <si>
    <t>transport, freight, lorry 16-32 metric ton, EURO3</t>
  </si>
  <si>
    <t>market for transport, freight, sea, tanker for petroleum</t>
  </si>
  <si>
    <t>transport, freight, sea, tanker for petroleum</t>
  </si>
  <si>
    <t>market group for electricity, medium voltage</t>
  </si>
  <si>
    <t>Comment</t>
  </si>
  <si>
    <t>Cell container</t>
  </si>
  <si>
    <t>Electrolyte</t>
  </si>
  <si>
    <t>Separator</t>
  </si>
  <si>
    <t>market for heat, district or industrial, natural gas</t>
  </si>
  <si>
    <t>heat, district or industrial, natural gas</t>
  </si>
  <si>
    <t>market for water, decarbonised</t>
  </si>
  <si>
    <t>water, decarbonised</t>
  </si>
  <si>
    <t>This value is quite variable and drives the results.</t>
  </si>
  <si>
    <t>d89248a205e9a49775ca374b5adb9a57</t>
  </si>
  <si>
    <t>Battery management system (BMS)</t>
  </si>
  <si>
    <t>High voltage system</t>
  </si>
  <si>
    <t>IBIS</t>
  </si>
  <si>
    <t>IBIS fasteners</t>
  </si>
  <si>
    <t>Low voltage system</t>
  </si>
  <si>
    <t>market for printed wiring board, through-hole mounted, unspecified, Pb free</t>
  </si>
  <si>
    <t>BMB (Battery module board)</t>
  </si>
  <si>
    <t>printed wiring board, through-hole mounted, unspecified, Pb free</t>
  </si>
  <si>
    <t>market for transport, freight train</t>
  </si>
  <si>
    <t>Europe without Switzerland</t>
  </si>
  <si>
    <t>transport, freight train</t>
  </si>
  <si>
    <t>market for transport, freight, lorry &gt;32 metric ton, EURO3</t>
  </si>
  <si>
    <t>transport, freight, lorry &gt;32 metric ton, EURO3</t>
  </si>
  <si>
    <t>240c7384fbd6fe21b36448ede1e43999</t>
  </si>
  <si>
    <t>Battery retention</t>
  </si>
  <si>
    <t>Battery tray</t>
  </si>
  <si>
    <t>Module packaging</t>
  </si>
  <si>
    <t>c0a7f46edbcdd1bdaf083803277f862f</t>
  </si>
  <si>
    <t>Heat transfer plate</t>
  </si>
  <si>
    <t>Lower retention</t>
  </si>
  <si>
    <t>Strap retention</t>
  </si>
  <si>
    <t>market for synthetic rubber</t>
  </si>
  <si>
    <t>synthetic rubber</t>
  </si>
  <si>
    <t>d92dbab286303d5826577362ee6a99df</t>
  </si>
  <si>
    <t>Tray lid</t>
  </si>
  <si>
    <t>Tray seal</t>
  </si>
  <si>
    <t>Tray with fasteners</t>
  </si>
  <si>
    <t>Bimetallic busbars and washers</t>
  </si>
  <si>
    <t>11970fef2e9cc5161b92a44ac5513cd9</t>
  </si>
  <si>
    <t>market for acrylonitrile-butadiene-styrene copolymer</t>
  </si>
  <si>
    <t>acrylonitrile-butadiene-styrene copolymer</t>
  </si>
  <si>
    <t>market for copper, anode</t>
  </si>
  <si>
    <t>copper, anode</t>
  </si>
  <si>
    <t>market for injection moulding</t>
  </si>
  <si>
    <t>injection moulding</t>
  </si>
  <si>
    <t>market for metal working factory</t>
  </si>
  <si>
    <t>metal working factory</t>
  </si>
  <si>
    <t>market for metal working, average for aluminium product manufacturing</t>
  </si>
  <si>
    <t>metal working, average for aluminium product manufacturing</t>
  </si>
  <si>
    <t>market for metal working, average for copper product manufacturing</t>
  </si>
  <si>
    <t>metal working, average for copper product manufacturing</t>
  </si>
  <si>
    <t>market for plastic processing factory</t>
  </si>
  <si>
    <t>plastic processing factory</t>
  </si>
  <si>
    <t>cobalt</t>
  </si>
  <si>
    <t>4436c877aea82a5834ad25de3af6522c</t>
  </si>
  <si>
    <t>Integrated Battery Interface System (IBIS)</t>
  </si>
  <si>
    <t>market for brass</t>
  </si>
  <si>
    <t>brass</t>
  </si>
  <si>
    <t>market for casting, brass</t>
  </si>
  <si>
    <t>casting, brass</t>
  </si>
  <si>
    <t>market for electric connector, wire clamp</t>
  </si>
  <si>
    <t>electric connector, wire clamp</t>
  </si>
  <si>
    <t>market for electronic component factory</t>
  </si>
  <si>
    <t>electronic component factory</t>
  </si>
  <si>
    <t>market for integrated circuit, logic type</t>
  </si>
  <si>
    <t>integrated circuit, logic type</t>
  </si>
  <si>
    <t>market for metal working, average for steel product manufacturing</t>
  </si>
  <si>
    <t>metal working, average for steel product manufacturing</t>
  </si>
  <si>
    <t>market for nylon 6</t>
  </si>
  <si>
    <t>nylon 6</t>
  </si>
  <si>
    <t>market for polyethylene terephthalate, granulate, amorphous</t>
  </si>
  <si>
    <t>polyethylene terephthalate, granulate, amorphous</t>
  </si>
  <si>
    <t>market for steel, low-alloyed</t>
  </si>
  <si>
    <t>steel, low-alloyed</t>
  </si>
  <si>
    <t>6c73b27a210af2a318c4215073955e83</t>
  </si>
  <si>
    <t>4062da13e83f763e37db6eac23ce1a99</t>
  </si>
  <si>
    <t>market for sheet rolling, copper</t>
  </si>
  <si>
    <t>sheet rolling, copper</t>
  </si>
  <si>
    <t>c006e221a75622269637efbd88f9472d</t>
  </si>
  <si>
    <t>market for acrylic acid</t>
  </si>
  <si>
    <t>acrylic acid</t>
  </si>
  <si>
    <t>market for anode, graphite, for lithium-ion battery</t>
  </si>
  <si>
    <t>anode, graphite, for lithium-ion battery</t>
  </si>
  <si>
    <t>market for carboxymethyl cellulose, powder</t>
  </si>
  <si>
    <t>carboxymethyl cellulose, powder</t>
  </si>
  <si>
    <t>Sulfate</t>
  </si>
  <si>
    <t>water</t>
  </si>
  <si>
    <t>market for manganese sulfate</t>
  </si>
  <si>
    <t>production of manganese sulfate is available as a unit process in ecoenvent and the data is therefore not taken from Majeau-Bettez 2011</t>
  </si>
  <si>
    <t>manganese sulfate</t>
  </si>
  <si>
    <t>market for nickel sulfate</t>
  </si>
  <si>
    <t>production of nickel sulfate is available as a unit process in ecoenvent and the data is therefore not taken from Majeau-Bettez 2011</t>
  </si>
  <si>
    <t>nickel sulfate</t>
  </si>
  <si>
    <t>market for soda ash, light, crystalline, heptahydrate</t>
  </si>
  <si>
    <t>soda ash, light, crystalline, heptahydrate</t>
  </si>
  <si>
    <t>market for styrene butadiene rubber (SBR)</t>
  </si>
  <si>
    <t>095664b384537b91d8e3e63ab94a9948</t>
  </si>
  <si>
    <t>styrene butadiene rubber (SBR)</t>
  </si>
  <si>
    <t>refined</t>
  </si>
  <si>
    <t>biosphere3</t>
  </si>
  <si>
    <t>NMVOC, non-methane volatile organic compounds, unspecified origin</t>
  </si>
  <si>
    <t>Water, cooling, unspecified natural origin</t>
  </si>
  <si>
    <t>cubic meter</t>
  </si>
  <si>
    <t>natural resource::in water</t>
  </si>
  <si>
    <t>NMC battery import</t>
  </si>
  <si>
    <t>market for butadiene</t>
  </si>
  <si>
    <t>ecoinvent 3.3 cutoff</t>
  </si>
  <si>
    <t>butadiene</t>
  </si>
  <si>
    <t>market for cyclohexane</t>
  </si>
  <si>
    <t>cyclohexane</t>
  </si>
  <si>
    <t>market for soap</t>
  </si>
  <si>
    <t>soap</t>
  </si>
  <si>
    <t>market for sodium persulfate</t>
  </si>
  <si>
    <t>sodium persulfate</t>
  </si>
  <si>
    <t>market for styrene</t>
  </si>
  <si>
    <t>styrene</t>
  </si>
  <si>
    <t>market for water, deionised</t>
  </si>
  <si>
    <t>water, deionised</t>
  </si>
  <si>
    <t>market group for heat, central or small-scale, natural gas</t>
  </si>
  <si>
    <t>heat, central or small-scale, natural gas</t>
  </si>
  <si>
    <t>treatment of wastewater, unpolluted, capacity 5E9l/year</t>
  </si>
  <si>
    <t>wastewater, unpolluted</t>
  </si>
  <si>
    <t>e57e3b636cdadcdd4605c1a6c044ff8a</t>
  </si>
  <si>
    <t>Multilayer pouch</t>
  </si>
  <si>
    <t>Tab Aluminum</t>
  </si>
  <si>
    <t>Tab Copper</t>
  </si>
  <si>
    <t>ad0a2fa2697e7eba2c8b897ac5e9e599</t>
  </si>
  <si>
    <t>market for packaging film, low density polyethylene</t>
  </si>
  <si>
    <t>packaging film, low density polyethylene</t>
  </si>
  <si>
    <t>specifications (amorphous vs. bottle grade) are missing in Ellingsen 2014</t>
  </si>
  <si>
    <t>market for polypropylene, granulate</t>
  </si>
  <si>
    <t>polypropylene, granulate</t>
  </si>
  <si>
    <t>b096e06a9d87a89df6ed78739716cbb1</t>
  </si>
  <si>
    <t>474a28ea70e58630fd607e26e4c76a34</t>
  </si>
  <si>
    <t>04dd0f277fea2558316d5b7a8da24ad6</t>
  </si>
  <si>
    <t>Clamps and fasteners</t>
  </si>
  <si>
    <t>Manifolds</t>
  </si>
  <si>
    <t>Pipe fitting</t>
  </si>
  <si>
    <t>Radiator</t>
  </si>
  <si>
    <t>Thermal pad</t>
  </si>
  <si>
    <t>market for ethylene glycol</t>
  </si>
  <si>
    <t>ethylene glycol</t>
  </si>
  <si>
    <t>7d8dd74315915158cccb758a15be5cf3</t>
  </si>
  <si>
    <t>30d8ce62df48564bd63c4601218f4b28</t>
  </si>
  <si>
    <t>market for polyvinylchloride, suspension polymerised</t>
  </si>
  <si>
    <t>Ellingsen 2014 don't specify the polymerization method, here suspension polymerization was assumed</t>
  </si>
  <si>
    <t>polyvinylchloride, suspension polymerised</t>
  </si>
  <si>
    <t>f05e0c6e300f7625b028184e178b8940</t>
  </si>
  <si>
    <t>193066a770c19cd70c0bbd569cac241c</t>
  </si>
  <si>
    <t>f1e38682ea4c91fa2b012cd0ac83b960</t>
  </si>
  <si>
    <t>market for ethylene carbonate</t>
  </si>
  <si>
    <t>ethylene carbonate</t>
  </si>
  <si>
    <t>market for lithium hexafluorophosphate</t>
  </si>
  <si>
    <t>lithium hexafluorophosphate</t>
  </si>
  <si>
    <t>0b22f7b8d0063e18fa013f884185c677</t>
  </si>
  <si>
    <t>End-busbar aluminum</t>
  </si>
  <si>
    <t>End-busbar copper</t>
  </si>
  <si>
    <t>Inner frame</t>
  </si>
  <si>
    <t>Module fasteners</t>
  </si>
  <si>
    <t>Module lid</t>
  </si>
  <si>
    <t>Outer frame</t>
  </si>
  <si>
    <t>24cfc476945b0f9da27197821510e899</t>
  </si>
  <si>
    <t>f690d07f93708b7c3039d3da781f4dcc</t>
  </si>
  <si>
    <t>65ea350baea7e133bdb865b7acfe0ff5</t>
  </si>
  <si>
    <t>deae9e4eb5b26a3f21214d886c7799be</t>
  </si>
  <si>
    <t>market for anodising, aluminium sheet</t>
  </si>
  <si>
    <t>square meter</t>
  </si>
  <si>
    <t>anodising, aluminium sheet</t>
  </si>
  <si>
    <t>market for nylon 6-6, glass-filled</t>
  </si>
  <si>
    <t>nylon 6-6, glass-filled</t>
  </si>
  <si>
    <t>75660369e43fb42a1604bbedac268b24</t>
  </si>
  <si>
    <t>market for electronic component, passive, unspecified</t>
  </si>
  <si>
    <t>electronic component, passive, unspecified</t>
  </si>
  <si>
    <t>267ba4fc5f3c1df48c369c35650e563b</t>
  </si>
  <si>
    <t>84ce10d5e5ff409bc1e0b17df3f163dc</t>
  </si>
  <si>
    <t>7921b51ea9bf120745d9fa262fc5188f</t>
  </si>
  <si>
    <t>66d33c5c012e0ba8bcddbad8e3e577f0</t>
  </si>
  <si>
    <t>market for cable, ribbon cable, 20-pin, with plugs</t>
  </si>
  <si>
    <t>cable, ribbon cable, 20-pin, with plugs</t>
  </si>
  <si>
    <t>market for metal working, average for metal product manufacturing</t>
  </si>
  <si>
    <t>metal working, average for metal product manufacturing</t>
  </si>
  <si>
    <t>market for polyphenylene sulfide</t>
  </si>
  <si>
    <t>polyphenylene sulfide</t>
  </si>
  <si>
    <t>market for tin</t>
  </si>
  <si>
    <t>tin</t>
  </si>
  <si>
    <t>8594a373d2c41aae69ed551aeaf6b0da</t>
  </si>
  <si>
    <t>market for aluminium scrap, new</t>
  </si>
  <si>
    <t>aluminium scrap, new</t>
  </si>
  <si>
    <t>50df478fcb80435f93cc2e6081fba40b</t>
  </si>
  <si>
    <t>242e01805b2baf56b0e2663acc55c9e0</t>
  </si>
  <si>
    <t>a7583de34c84bdd20d6f8a2547f9205c</t>
  </si>
  <si>
    <t>market for glass fibre</t>
  </si>
  <si>
    <t>glass fibre</t>
  </si>
  <si>
    <t>market for silicon, electronics grade</t>
  </si>
  <si>
    <t>silicon, electronics grade</t>
  </si>
  <si>
    <t>c3735927f615c190f783182e27c2f9f2</t>
  </si>
  <si>
    <t>15d9a5378ba6ae876173c2eacc9cc78b</t>
  </si>
  <si>
    <t>market for butyl acrylate</t>
  </si>
  <si>
    <t>butyl acrylate</t>
  </si>
  <si>
    <t>Sulfur dioxide</t>
  </si>
  <si>
    <t>Dinitrogen monoxide</t>
  </si>
  <si>
    <t>Particulates, &lt; 2.5 um</t>
  </si>
  <si>
    <t>Uses an electric scooter charger from ecoinvent 3.7 as a proxy. Shipping from Guangzhou to Amsterdam (15,900 km). Lorry within Europe (1,000 km).</t>
  </si>
  <si>
    <t>transport, freight, sea, container ship</t>
  </si>
  <si>
    <t>market for polyethylene, high density, granulate</t>
  </si>
  <si>
    <t>road vehicle factory</t>
  </si>
  <si>
    <t>road vehicle factory construction</t>
  </si>
  <si>
    <t>municipal solid waste</t>
  </si>
  <si>
    <t>market group for municipal solid waste</t>
  </si>
  <si>
    <t>market group for heat, district or industrial, natural gas</t>
  </si>
  <si>
    <t>market for aluminium, wrought alloy</t>
  </si>
  <si>
    <t>wire drawing, steel</t>
  </si>
  <si>
    <t>section bar extrusion, aluminium</t>
  </si>
  <si>
    <t>electric motor, vehicle</t>
  </si>
  <si>
    <t>market for electric motor, vehicle</t>
  </si>
  <si>
    <t>heat, district or industrial, other than natural gas</t>
  </si>
  <si>
    <t>market group for heat, district or industrial, other than natural gas</t>
  </si>
  <si>
    <t>tap water</t>
  </si>
  <si>
    <t>market group for tap water</t>
  </si>
  <si>
    <t>aluminium, cast alloy</t>
  </si>
  <si>
    <t>market for aluminium, cast alloy</t>
  </si>
  <si>
    <t>polyurethane, flexible foam</t>
  </si>
  <si>
    <t>market for polyurethane, flexible foam</t>
  </si>
  <si>
    <t>steel, chromium steel 18/8, hot rolled</t>
  </si>
  <si>
    <t>market for steel, chromium steel 18/8, hot rolled</t>
  </si>
  <si>
    <t>powder coat, aluminium sheet</t>
  </si>
  <si>
    <t>powder coating, aluminium sheet</t>
  </si>
  <si>
    <t>chromium steel removed by turning, average, conventional</t>
  </si>
  <si>
    <t>chromium steel turning, average, conventional</t>
  </si>
  <si>
    <t>meter</t>
  </si>
  <si>
    <t>welding, arc, aluminium</t>
  </si>
  <si>
    <t>wastewater, average</t>
  </si>
  <si>
    <t>market for wastewater, average</t>
  </si>
  <si>
    <t>Water</t>
  </si>
  <si>
    <t>This is a copy of the ecoinvent dataset "electric bicycle production" where the battery and the electric motor have been removed.</t>
  </si>
  <si>
    <t>electric bicycle, without battery and motor</t>
  </si>
  <si>
    <t>electric bicycle production, without battery and motor</t>
  </si>
  <si>
    <t>maintenance, electric bicycle, without battery</t>
  </si>
  <si>
    <t>aluminium alloy, AlMg3</t>
  </si>
  <si>
    <t>market for aluminium alloy, AlMg3</t>
  </si>
  <si>
    <t>waste plastic, mixture</t>
  </si>
  <si>
    <t>market for waste plastic, mixture</t>
  </si>
  <si>
    <t>waste rubber, unspecified</t>
  </si>
  <si>
    <t>market for waste rubber, unspecified</t>
  </si>
  <si>
    <t>market for tap water</t>
  </si>
  <si>
    <t>ecoinvent</t>
  </si>
  <si>
    <t>This is a copy of the ecoinvent dataset "maintenance, electric bicycle" where the battery replacement and treatment has been removed.</t>
  </si>
  <si>
    <t>origin</t>
  </si>
  <si>
    <t>China</t>
  </si>
  <si>
    <t>distance by ship [km]</t>
  </si>
  <si>
    <t>distance by truck [km]</t>
  </si>
  <si>
    <t>Bicycle, electric (&lt;25 km/h)</t>
  </si>
  <si>
    <t>Bicycle, electric (&lt;45 km/h)</t>
  </si>
  <si>
    <t>Tram, electric</t>
  </si>
  <si>
    <t>Motorbike, electric, &lt;4kW</t>
  </si>
  <si>
    <t>Motorbike, electric, 4-11kW</t>
  </si>
  <si>
    <t>Motorbike, electric, 11-35kW</t>
  </si>
  <si>
    <t>Motorbike, electric, &gt;35kW</t>
  </si>
  <si>
    <t>Bicycle, electric, cargo bike</t>
  </si>
  <si>
    <t>Tram, electric - 2020 - CH</t>
  </si>
  <si>
    <t>Tram, electric - 2030 - CH</t>
  </si>
  <si>
    <t>Tram, electric - 2040 - CH</t>
  </si>
  <si>
    <t>Tram, electric - 2050 - CH</t>
  </si>
  <si>
    <t>Electric powertrain mass [kg]</t>
  </si>
  <si>
    <t>Europe</t>
  </si>
  <si>
    <t>Title</t>
  </si>
  <si>
    <t>Authors</t>
  </si>
  <si>
    <t>Reviewed by</t>
  </si>
  <si>
    <t>Cox B. (INFRAS)</t>
  </si>
  <si>
    <t>Vehicles' specifications and definitions are listed in "vehicles specifications".</t>
  </si>
  <si>
    <t>Any modification in "vehicles specifications" is automatically reflected in the unit processes.</t>
  </si>
  <si>
    <t>treatment of used tram</t>
  </si>
  <si>
    <t>used tram</t>
  </si>
  <si>
    <t>Road/track decommissioning [m*year/vkm or pkm]</t>
  </si>
  <si>
    <t>decommissioned tram track</t>
  </si>
  <si>
    <t>treatment of decommissioned tram track</t>
  </si>
  <si>
    <t>treatment of used bicycle</t>
  </si>
  <si>
    <t>used bicycle</t>
  </si>
  <si>
    <t>market for refrigerant R134a</t>
  </si>
  <si>
    <t>refrigerant R134a</t>
  </si>
  <si>
    <t>Air conditioning [kg/pkm]</t>
  </si>
  <si>
    <t>Ethane, 1,1,1,2-tetrafluoro-, HFC-134a</t>
  </si>
  <si>
    <t>R134a leakage</t>
  </si>
  <si>
    <t>Particulates, &gt; 10 um</t>
  </si>
  <si>
    <t>Copper</t>
  </si>
  <si>
    <t>Chromium</t>
  </si>
  <si>
    <t>Nickel</t>
  </si>
  <si>
    <t>Contact line abrasion. Source: https://iir-de-2020.wikidot.com/1-a-3-c-railways</t>
  </si>
  <si>
    <t>Wheels on rail abrasion.  Source: https://iir-de-2020.wikidot.com/1-a-3-c-railways</t>
  </si>
  <si>
    <t>Brake wear abrasion. Source: https://iir-de-2020.wikidot.com/1-a-3-c-railways</t>
  </si>
  <si>
    <t>ei 3.7</t>
  </si>
  <si>
    <t>Shipping to market included?</t>
  </si>
  <si>
    <t>End Of Life treatment included?</t>
  </si>
  <si>
    <t>electric bicycle production</t>
  </si>
  <si>
    <t>electric scooter production</t>
  </si>
  <si>
    <t>uvek</t>
  </si>
  <si>
    <t>motorbike production</t>
  </si>
  <si>
    <t>electric motorbike production</t>
  </si>
  <si>
    <t>Tabs starting with "lci-" contain unit processes to be consumed by brightway2. The inventories should link to ecoinvent 3.7, cut-off.</t>
  </si>
  <si>
    <t>Last revision</t>
  </si>
  <si>
    <r>
      <t xml:space="preserve">Unit processes consist of </t>
    </r>
    <r>
      <rPr>
        <u/>
        <sz val="11"/>
        <color indexed="8"/>
        <rFont val="Calibri"/>
        <family val="2"/>
      </rPr>
      <t>vehicles datasets</t>
    </r>
    <r>
      <rPr>
        <sz val="11"/>
        <color theme="1"/>
        <rFont val="Calibri"/>
        <family val="2"/>
        <scheme val="minor"/>
      </rPr>
      <t xml:space="preserve"> on the one hand (with the unit "unit"), and </t>
    </r>
    <r>
      <rPr>
        <u/>
        <sz val="11"/>
        <color indexed="8"/>
        <rFont val="Calibri"/>
        <family val="2"/>
      </rPr>
      <t>transport activity datasets</t>
    </r>
    <r>
      <rPr>
        <sz val="11"/>
        <color theme="1"/>
        <rFont val="Calibri"/>
        <family val="2"/>
        <scheme val="minor"/>
      </rPr>
      <t xml:space="preserve"> on the other (with the unit "kilometer" or "person-kilometer").</t>
    </r>
  </si>
  <si>
    <t>For some vehicles, the disposal treatment is included in the vehicle production dataset. For example, the dataset "bicycle production" contains the EoL treatment. In case the EoL treatment is not icnluded in the vehicle production dataset, it is added within the vehicle dataset.</t>
  </si>
  <si>
    <t>Finally, the transport to market is also added in the vehicle dataset, where most of the vehicles' components are assumed to be produced and assembled in Asia and shipped to Europe, to be distributed afterwards in Switzerland.</t>
  </si>
  <si>
    <t>Ethane</t>
  </si>
  <si>
    <t>Propane</t>
  </si>
  <si>
    <t>Butane</t>
  </si>
  <si>
    <t>Pentane</t>
  </si>
  <si>
    <t>Hexane</t>
  </si>
  <si>
    <t>Cyclohexane</t>
  </si>
  <si>
    <t>Heptane</t>
  </si>
  <si>
    <t>Ethene</t>
  </si>
  <si>
    <t>Propene</t>
  </si>
  <si>
    <t>1-Pentene</t>
  </si>
  <si>
    <t>Toluene</t>
  </si>
  <si>
    <t>m-Xylene</t>
  </si>
  <si>
    <t>o-Xylene</t>
  </si>
  <si>
    <t>Formaldehyde</t>
  </si>
  <si>
    <t>Acetaldehyde</t>
  </si>
  <si>
    <t>Benzaldehyde</t>
  </si>
  <si>
    <t>Acetone</t>
  </si>
  <si>
    <t>Acrolein</t>
  </si>
  <si>
    <t>Styrene</t>
  </si>
  <si>
    <t>Methyl ethyl ketone</t>
  </si>
  <si>
    <t>PAHs</t>
  </si>
  <si>
    <t>Arsenic</t>
  </si>
  <si>
    <t>Selenium</t>
  </si>
  <si>
    <t>Zinc</t>
  </si>
  <si>
    <t>Mercury</t>
  </si>
  <si>
    <t>Cadmium</t>
  </si>
  <si>
    <t>Chromium VI</t>
  </si>
  <si>
    <t>PAH, polycyclic aromatic hydrocarbons</t>
  </si>
  <si>
    <t>Scooter, electric, 4-11kW</t>
  </si>
  <si>
    <t>Scooter, gasoline, 4-11kW, EURO-3</t>
  </si>
  <si>
    <t>Scooter, gasoline, 4-11kW, EURO-4</t>
  </si>
  <si>
    <t>Scooter, gasoline, 4-11kW, EURO-5</t>
  </si>
  <si>
    <t>Scooter, gasoline, 4-11kW, EURO-3 - 2006 - CH</t>
  </si>
  <si>
    <t>Scooter, gasoline, 4-11kW, EURO-4 - 2016 - CH</t>
  </si>
  <si>
    <t>Scooter, gasoline, 4-11kW, EURO-5 - 2020 - CH</t>
  </si>
  <si>
    <t>Scooter, gasoline, 4-11kW, EURO-5 - 2030 - CH</t>
  </si>
  <si>
    <t>Scooter, gasoline, 4-11kW, EURO-5 - 2040 - CH</t>
  </si>
  <si>
    <t>Scooter, gasoline, 4-11kW, EURO-5 - 2050 - CH</t>
  </si>
  <si>
    <t>Moped, gasoline, &lt;4kW, EURO-3</t>
  </si>
  <si>
    <t>Moped, gasoline, &lt;4kW, EURO-4</t>
  </si>
  <si>
    <t>Moped, gasoline, &lt;4kW, EURO-5</t>
  </si>
  <si>
    <t>Moped, gasoline, &lt;4kW, EURO-3 - 2006 - CH</t>
  </si>
  <si>
    <t>Moped, gasoline, &lt;4kW, EURO-4 - 2016 - CH</t>
  </si>
  <si>
    <t>Moped, gasoline, &lt;4kW, EURO-5 - 2020 - CH</t>
  </si>
  <si>
    <t>Moped, gasoline, &lt;4kW, EURO-5 - 2030 - CH</t>
  </si>
  <si>
    <t>Moped, gasoline, &lt;4kW, EURO-5 - 2040 - CH</t>
  </si>
  <si>
    <t>Moped, gasoline, &lt;4kW, EURO-5 - 2050 - CH</t>
  </si>
  <si>
    <t>battery capacity available</t>
  </si>
  <si>
    <t>petrol blending for two-stroke engines</t>
  </si>
  <si>
    <t>petrol, two-stroke blend</t>
  </si>
  <si>
    <t>charging station, 100W</t>
  </si>
  <si>
    <t>Uses a fraction of an electric scooter charger from ecoinvent 3.7 as a proxy. Weight: approx. 0.5 kg. Power output: approx: 100W. Shipping from Guangzhou to Amsterdam (15,900 km). Lorry within Europe (1,000 km).</t>
  </si>
  <si>
    <t>NMVOC</t>
  </si>
  <si>
    <t>Methyl</t>
  </si>
  <si>
    <t>Mopeds 2-stroke &lt;50 cm³</t>
  </si>
  <si>
    <t>Mopeds 4-stroke &lt;50 cm³</t>
  </si>
  <si>
    <t>Motorcycles 2-stroke &gt;50 cm³</t>
  </si>
  <si>
    <t>Motorcycles 4-stroke &lt;250 cm³</t>
  </si>
  <si>
    <t>Motorcycles 4-stroke 250 - 750 cm³</t>
  </si>
  <si>
    <t>Motorcycles 4-stroke &gt;750 cm³</t>
  </si>
  <si>
    <t>VOC</t>
  </si>
  <si>
    <t>g/MJ</t>
  </si>
  <si>
    <t>Sacchi R. (PSI), Bauer C. (PSI), 2021</t>
  </si>
  <si>
    <t>source:</t>
  </si>
  <si>
    <t>https://www.eea.europa.eu/publications/emep-eea-guidebook-2019/part-b-sectoral-guidance-chapters/1-energy/1-a-combustion/1-a-3-b-i/view</t>
  </si>
  <si>
    <t>Vehicle datasets typically entail the manufacture of the vehicle (and the energy storage unit), its supply to the intended market and the disposal of the vehicle.</t>
  </si>
  <si>
    <t>Transport activity datasets typically entail the share of the vehicle necessary to operate a transport operation over 1 km (1 over its lifetime in kilometers), the fuel (or electricity) supply, the exhaust and non-exhaust emissions, the maintenance of the vehicle as well as the construction and maintenance of the road.</t>
  </si>
  <si>
    <t>Scooter, electric, &lt;4kW</t>
  </si>
  <si>
    <t>Scooter, gasoline, &lt;4kW, EURO-3</t>
  </si>
  <si>
    <t>Scooter, gasoline, &lt;4kW, EURO-4</t>
  </si>
  <si>
    <t>Scooter, gasoline, &lt;4kW, EURO-5</t>
  </si>
  <si>
    <t>Scooter, gasoline, &lt;4kW, EURO-3 - 2006 - CH</t>
  </si>
  <si>
    <t>Scooter, gasoline, &lt;4kW, EURO-4 - 2016 - CH</t>
  </si>
  <si>
    <t>Scooter, gasoline, &lt;4kW, EURO-5 - 2020 - CH</t>
  </si>
  <si>
    <t>Scooter, gasoline, &lt;4kW, EURO-5 - 2030 - CH</t>
  </si>
  <si>
    <t>Scooter, gasoline, &lt;4kW, EURO-5 - 2040 - CH</t>
  </si>
  <si>
    <t>Scooter, gasoline, &lt;4kW, EURO-5 - 2050 - CH</t>
  </si>
  <si>
    <t>Kick Scooter, electric, &lt;1kW</t>
  </si>
  <si>
    <t>All traffic situations</t>
  </si>
  <si>
    <t>Motorbike, gasoline, 11-35kW, EURO-3</t>
  </si>
  <si>
    <t>Motorbike, gasoline, 11-35kW, EURO-4</t>
  </si>
  <si>
    <t>Motorbike, gasoline, 11-35kW, EURO-5</t>
  </si>
  <si>
    <t>Motorbike, gasoline, 11-35kW, EURO-3 - 2006 - CH</t>
  </si>
  <si>
    <t>Motorbike, gasoline, 11-35kW, EURO-4 - 2016 - CH</t>
  </si>
  <si>
    <t>Motorbike, gasoline, 11-35kW, EURO-5 - 2020 - CH</t>
  </si>
  <si>
    <t>Motorbike, gasoline, 11-35kW, EURO-5 - 2030 - CH</t>
  </si>
  <si>
    <t>Motorbike, gasoline, 11-35kW, EURO-5 - 2040 - CH</t>
  </si>
  <si>
    <t>Motorbike, gasoline, 11-35kW, EURO-5 - 2050 - CH</t>
  </si>
  <si>
    <t>Motorbike, gasoline, &gt;35kW, EURO-3</t>
  </si>
  <si>
    <t>Motorbike, gasoline, &gt;35kW, EURO-4</t>
  </si>
  <si>
    <t>Motorbike, gasoline, &gt;35kW, EURO-5</t>
  </si>
  <si>
    <t>Motorbike, gasoline, &gt;35kW, EURO-3 - 2006 - CH</t>
  </si>
  <si>
    <t>Motorbike, gasoline, &gt;35kW, EURO-4 - 2016 - CH</t>
  </si>
  <si>
    <t>Motorbike, gasoline, &gt;35kW, EURO-5 - 2020 - CH</t>
  </si>
  <si>
    <t>Motorbike, gasoline, &gt;35kW, EURO-5 - 2030 - CH</t>
  </si>
  <si>
    <t>Motorbike, gasoline, &gt;35kW, EURO-5 - 2040 - CH</t>
  </si>
  <si>
    <t>Motorbike, gasoline, &gt;35kW, EURO-5 - 2050 - CH</t>
  </si>
  <si>
    <t>Motorbike, gasoline, 4-11kW, EURO-3</t>
  </si>
  <si>
    <t>Motorbike, gasoline, 4-11kW, EURO-4</t>
  </si>
  <si>
    <t>Motorbike, gasoline, 4-11kW, EURO-5</t>
  </si>
  <si>
    <t>Motorbike, gasoline, 4-11kW, EURO-3 - 2006 - CH</t>
  </si>
  <si>
    <t>Motorbike, gasoline, 4-11kW, EURO-4 - 2016 - CH</t>
  </si>
  <si>
    <t>Motorbike, gasoline, 4-11kW, EURO-5 - 2020 - CH</t>
  </si>
  <si>
    <t>Motorbike, gasoline, 4-11kW, EURO-5 - 2030 - CH</t>
  </si>
  <si>
    <t>Motorbike, gasoline, 4-11kW, EURO-5 - 2040 - CH</t>
  </si>
  <si>
    <t>Motorbike, gasoline, 4-11kW, EURO-5 - 2050 - CH</t>
  </si>
  <si>
    <t>Fuel tank shaping</t>
  </si>
  <si>
    <t>Tire wear emissions (kg emission/kg vehicle/km)</t>
  </si>
  <si>
    <t>Brake wear emissions (kg emission/kg vehicle/km)</t>
  </si>
  <si>
    <t>Road wear emissions (kg emission/kg vehicle/km)</t>
  </si>
  <si>
    <t>energy battery cell density [kg/kWh]</t>
  </si>
  <si>
    <t>battery type</t>
  </si>
  <si>
    <t>Kick Scooter, electric, &lt;1kW - 2020 - NMC - CH</t>
  </si>
  <si>
    <t>Kick Scooter, electric, &lt;1kW - 2030 - NMC - CH</t>
  </si>
  <si>
    <t>Kick Scooter, electric, &lt;1kW - 2040 - NMC - CH</t>
  </si>
  <si>
    <t>Kick Scooter, electric, &lt;1kW - 2050 - NMC - CH</t>
  </si>
  <si>
    <t>Kick Scooter, electric, &lt;1kW - 2020 - LFP - CH</t>
  </si>
  <si>
    <t>Kick Scooter, electric, &lt;1kW - 2030 - LFP - CH</t>
  </si>
  <si>
    <t>Kick Scooter, electric, &lt;1kW - 2040 - LFP - CH</t>
  </si>
  <si>
    <t>Kick Scooter, electric, &lt;1kW - 2050 - LFP - CH</t>
  </si>
  <si>
    <t>Kick Scooter, electric, &lt;1kW - 2020 - NCA - CH</t>
  </si>
  <si>
    <t>Kick Scooter, electric, &lt;1kW - 2030 - NCA - CH</t>
  </si>
  <si>
    <t>Kick Scooter, electric, &lt;1kW - 2040 - NCA - CH</t>
  </si>
  <si>
    <t>Kick Scooter, electric, &lt;1kW - 2050 - NCA - CH</t>
  </si>
  <si>
    <t>Bicycle, electric (&lt;25 km/h) - 2020 - NMC - CH</t>
  </si>
  <si>
    <t>Bicycle, electric (&lt;25 km/h) - 2030 - NMC - CH</t>
  </si>
  <si>
    <t>Bicycle, electric (&lt;25 km/h) - 2040 - NMC - CH</t>
  </si>
  <si>
    <t>Bicycle, electric (&lt;25 km/h) - 2050 - NMC - CH</t>
  </si>
  <si>
    <t>Bicycle, electric (&lt;45 km/h) - 2020 - NMC - CH</t>
  </si>
  <si>
    <t>Bicycle, electric (&lt;45 km/h) - 2030 - NMC - CH</t>
  </si>
  <si>
    <t>Bicycle, electric (&lt;45 km/h) - 2040 - NMC - CH</t>
  </si>
  <si>
    <t>Bicycle, electric (&lt;45 km/h) - 2050 - NMC - CH</t>
  </si>
  <si>
    <t>Bicycle, electric, cargo bike - 2020 - NMC - CH</t>
  </si>
  <si>
    <t>Bicycle, electric, cargo bike - 2030 - NMC - CH</t>
  </si>
  <si>
    <t>Bicycle, electric, cargo bike - 2040 - NMC - CH</t>
  </si>
  <si>
    <t>Bicycle, electric, cargo bike - 2050 - NMC - CH</t>
  </si>
  <si>
    <t>Bicycle, electric (&lt;25 km/h) - 2020 - LFP - CH</t>
  </si>
  <si>
    <t>Bicycle, electric (&lt;25 km/h) - 2030 - LFP - CH</t>
  </si>
  <si>
    <t>Bicycle, electric (&lt;25 km/h) - 2040 - LFP - CH</t>
  </si>
  <si>
    <t>Bicycle, electric (&lt;25 km/h) - 2050 - LFP - CH</t>
  </si>
  <si>
    <t>Bicycle, electric (&lt;45 km/h) - 2020 - LFP - CH</t>
  </si>
  <si>
    <t>Bicycle, electric (&lt;45 km/h) - 2030 - LFP - CH</t>
  </si>
  <si>
    <t>Bicycle, electric (&lt;45 km/h) - 2040 - LFP - CH</t>
  </si>
  <si>
    <t>Bicycle, electric (&lt;45 km/h) - 2050 - LFP - CH</t>
  </si>
  <si>
    <t>Bicycle, electric, cargo bike - 2020 - LFP - CH</t>
  </si>
  <si>
    <t>Bicycle, electric, cargo bike - 2030 - LFP - CH</t>
  </si>
  <si>
    <t>Bicycle, electric, cargo bike - 2040 - LFP - CH</t>
  </si>
  <si>
    <t>Bicycle, electric, cargo bike - 2050 - LFP - CH</t>
  </si>
  <si>
    <t>Bicycle, electric (&lt;25 km/h) - 2020 - NCA - CH</t>
  </si>
  <si>
    <t>Bicycle, electric (&lt;25 km/h) - 2030 - NCA - CH</t>
  </si>
  <si>
    <t>Bicycle, electric (&lt;25 km/h) - 2040 - NCA - CH</t>
  </si>
  <si>
    <t>Bicycle, electric (&lt;25 km/h) - 2050 - NCA - CH</t>
  </si>
  <si>
    <t>Bicycle, electric (&lt;45 km/h) - 2020 - NCA - CH</t>
  </si>
  <si>
    <t>Bicycle, electric (&lt;45 km/h) - 2030 - NCA - CH</t>
  </si>
  <si>
    <t>Bicycle, electric (&lt;45 km/h) - 2040 - NCA - CH</t>
  </si>
  <si>
    <t>Bicycle, electric (&lt;45 km/h) - 2050 - NCA - CH</t>
  </si>
  <si>
    <t>Bicycle, electric, cargo bike - 2020 - NCA - CH</t>
  </si>
  <si>
    <t>Bicycle, electric, cargo bike - 2030 - NCA - CH</t>
  </si>
  <si>
    <t>Bicycle, electric, cargo bike - 2040 - NCA - CH</t>
  </si>
  <si>
    <t>Bicycle, electric, cargo bike - 2050 - NCA - CH</t>
  </si>
  <si>
    <t>Scooter, electric, 4-11kW - 2020 - NMC - CH</t>
  </si>
  <si>
    <t>Scooter, electric, 4-11kW - 2030 - NMC - CH</t>
  </si>
  <si>
    <t>Scooter, electric, 4-11kW - 2040 - NMC - CH</t>
  </si>
  <si>
    <t>Scooter, electric, 4-11kW - 2050 - NMC - CH</t>
  </si>
  <si>
    <t>Scooter, electric, 4-11kW - 2020 - LFP - CH</t>
  </si>
  <si>
    <t>Scooter, electric, 4-11kW - 2030 - LFP - CH</t>
  </si>
  <si>
    <t>Scooter, electric, 4-11kW - 2040 - LFP - CH</t>
  </si>
  <si>
    <t>Scooter, electric, 4-11kW - 2050 - LFP - CH</t>
  </si>
  <si>
    <t>Scooter, electric, 4-11kW - 2020 - NCA - CH</t>
  </si>
  <si>
    <t>Scooter, electric, 4-11kW - 2030 - NCA - CH</t>
  </si>
  <si>
    <t>Scooter, electric, 4-11kW - 2040 - NCA - CH</t>
  </si>
  <si>
    <t>Scooter, electric, 4-11kW - 2050 - NCA - CH</t>
  </si>
  <si>
    <t>Motorbike, electric, &lt;4kW - 2020 - NMC - CH</t>
  </si>
  <si>
    <t>Motorbike, electric, &lt;4kW - 2030 - NMC - CH</t>
  </si>
  <si>
    <t>Motorbike, electric, &lt;4kW - 2040 - NMC - CH</t>
  </si>
  <si>
    <t>Motorbike, electric, &lt;4kW - 2050 - NMC - CH</t>
  </si>
  <si>
    <t>Motorbike, electric, 4-11kW - 2020 - NMC - CH</t>
  </si>
  <si>
    <t>Motorbike, electric, 4-11kW - 2030 - NMC - CH</t>
  </si>
  <si>
    <t>Motorbike, electric, 4-11kW - 2040 - NMC - CH</t>
  </si>
  <si>
    <t>Motorbike, electric, 4-11kW - 2050 - NMC - CH</t>
  </si>
  <si>
    <t>Motorbike, electric, 11-35kW - 2020 - NMC - CH</t>
  </si>
  <si>
    <t>Motorbike, electric, 11-35kW - 2030 - NMC - CH</t>
  </si>
  <si>
    <t>Motorbike, electric, 11-35kW - 2040 - NMC - CH</t>
  </si>
  <si>
    <t>Motorbike, electric, 11-35kW - 2050 - NMC - CH</t>
  </si>
  <si>
    <t>Motorbike, electric, &gt;35kW - 2020 - NMC - CH</t>
  </si>
  <si>
    <t>Motorbike, electric, &gt;35kW - 2030 - NMC - CH</t>
  </si>
  <si>
    <t>Motorbike, electric, &gt;35kW - 2040 - NMC - CH</t>
  </si>
  <si>
    <t>Motorbike, electric, &gt;35kW - 2050 - NMC - CH</t>
  </si>
  <si>
    <t>Motorbike, electric, &lt;4kW - 2030 - LFP - CH</t>
  </si>
  <si>
    <t>Motorbike, electric, &lt;4kW - 2040 - LFP - CH</t>
  </si>
  <si>
    <t>Motorbike, electric, &lt;4kW - 2050 - LFP - CH</t>
  </si>
  <si>
    <t>Motorbike, electric, 4-11kW - 2020 - LFP - CH</t>
  </si>
  <si>
    <t>Motorbike, electric, 4-11kW - 2030 - LFP - CH</t>
  </si>
  <si>
    <t>Motorbike, electric, 4-11kW - 2040 - LFP - CH</t>
  </si>
  <si>
    <t>Motorbike, electric, 4-11kW - 2050 - LFP - CH</t>
  </si>
  <si>
    <t>Motorbike, electric, 11-35kW - 2020 - LFP - CH</t>
  </si>
  <si>
    <t>Motorbike, electric, 11-35kW - 2030 - LFP - CH</t>
  </si>
  <si>
    <t>Motorbike, electric, 11-35kW - 2040 - LFP - CH</t>
  </si>
  <si>
    <t>Motorbike, electric, 11-35kW - 2050 - LFP - CH</t>
  </si>
  <si>
    <t>Motorbike, electric, &gt;35kW - 2020 - LFP - CH</t>
  </si>
  <si>
    <t>Motorbike, electric, &gt;35kW - 2030 - LFP - CH</t>
  </si>
  <si>
    <t>Motorbike, electric, &gt;35kW - 2040 - LFP - CH</t>
  </si>
  <si>
    <t>Motorbike, electric, &gt;35kW - 2050 - LFP - CH</t>
  </si>
  <si>
    <t>Motorbike, electric, &lt;4kW - 2030 - NCA - CH</t>
  </si>
  <si>
    <t>Motorbike, electric, &lt;4kW - 2040 - NCA - CH</t>
  </si>
  <si>
    <t>Motorbike, electric, &lt;4kW - 2050 - NCA - CH</t>
  </si>
  <si>
    <t>Motorbike, electric, 4-11kW - 2020 - NCA - CH</t>
  </si>
  <si>
    <t>Motorbike, electric, 4-11kW - 2030 - NCA - CH</t>
  </si>
  <si>
    <t>Motorbike, electric, 4-11kW - 2040 - NCA - CH</t>
  </si>
  <si>
    <t>Motorbike, electric, 4-11kW - 2050 - NCA - CH</t>
  </si>
  <si>
    <t>Motorbike, electric, 11-35kW - 2020 - NCA - CH</t>
  </si>
  <si>
    <t>Motorbike, electric, 11-35kW - 2030 - NCA - CH</t>
  </si>
  <si>
    <t>Motorbike, electric, 11-35kW - 2040 - NCA - CH</t>
  </si>
  <si>
    <t>Motorbike, electric, 11-35kW - 2050 - NCA - CH</t>
  </si>
  <si>
    <t>Motorbike, electric, &gt;35kW - 2020 - NCA - CH</t>
  </si>
  <si>
    <t>Motorbike, electric, &gt;35kW - 2030 - NCA - CH</t>
  </si>
  <si>
    <t>Motorbike, electric, &gt;35kW - 2040 - NCA - CH</t>
  </si>
  <si>
    <t>Motorbike, electric, &gt;35kW - 2050 - NCA - CH</t>
  </si>
  <si>
    <t>Battery cell, LFP</t>
  </si>
  <si>
    <t>Battery cell, NCA</t>
  </si>
  <si>
    <t>Scooter, electric, &lt;4kW - 2020 - NMC - CH</t>
  </si>
  <si>
    <t>Scooter, electric, &lt;4kW - 2030 - NMC - CH</t>
  </si>
  <si>
    <t>Scooter, electric, &lt;4kW - 2040 - NMC - CH</t>
  </si>
  <si>
    <t>Scooter, electric, &lt;4kW - 2050 - NMC - CH</t>
  </si>
  <si>
    <t>Scooter, electric, &lt;4kW - 2020 - LFP - CH</t>
  </si>
  <si>
    <t>Scooter, electric, &lt;4kW - 2030 - LFP - CH</t>
  </si>
  <si>
    <t>Scooter, electric, &lt;4kW - 2040 - LFP - CH</t>
  </si>
  <si>
    <t>Scooter, electric, &lt;4kW - 2050 - LFP - CH</t>
  </si>
  <si>
    <t>Scooter, electric, &lt;4kW - 2020 - NCA - CH</t>
  </si>
  <si>
    <t>Scooter, electric, &lt;4kW - 2030 - NCA - CH</t>
  </si>
  <si>
    <t>Scooter, electric, &lt;4kW - 2040 - NCA - CH</t>
  </si>
  <si>
    <t>Scooter, electric, &lt;4kW - 2050 - NCA - CH</t>
  </si>
  <si>
    <t>Motorbike, electric, &lt;4kW - 2020 - LFP - CH</t>
  </si>
  <si>
    <t>Motorbike, electric, &lt;4kW - 2020 - NCA - CH</t>
  </si>
  <si>
    <t>tag</t>
  </si>
  <si>
    <t>Cathode paste, LFP</t>
  </si>
  <si>
    <t>JP</t>
  </si>
  <si>
    <t>Anode paste, LFP</t>
  </si>
  <si>
    <t>Cathode current collector, LFP</t>
  </si>
  <si>
    <t>Anode current collector, LFP</t>
  </si>
  <si>
    <t>Electrolyte, LFP</t>
  </si>
  <si>
    <t>Separator, LFP</t>
  </si>
  <si>
    <t>see harmonization of inventory data</t>
  </si>
  <si>
    <t>cd43a53888087471aaaa7862487aea87</t>
  </si>
  <si>
    <t>LFP battery import</t>
  </si>
  <si>
    <t>2f7b465d9c8e58470b30f53ab10d3e97</t>
  </si>
  <si>
    <t>aluminium production, primary, ingot</t>
  </si>
  <si>
    <t>IAI Area, Asia, without China and GCC</t>
  </si>
  <si>
    <t>aluminium, primary, ingot</t>
  </si>
  <si>
    <t>4a442e5e012603353eb459295f21d236</t>
  </si>
  <si>
    <t>Lithium iron phosphate [LiFePO4]</t>
  </si>
  <si>
    <t>eea5ca91a0bce6b0dac8515bf6d185ec</t>
  </si>
  <si>
    <t>60314574c3440bbb801684d85b853c1e</t>
  </si>
  <si>
    <t>market for extrusion, plastic film</t>
  </si>
  <si>
    <t>extrusion, plastic film</t>
  </si>
  <si>
    <t>market for polyethylene, low density, granulate</t>
  </si>
  <si>
    <t>polyethylene, low density, granulate</t>
  </si>
  <si>
    <t>6535d95f41fd1cb0e5310eae8dee57e7</t>
  </si>
  <si>
    <t>ec60d59e16b2f22596f852e9f1761c55</t>
  </si>
  <si>
    <t>Iron, ion</t>
  </si>
  <si>
    <t>Lithium, ion</t>
  </si>
  <si>
    <t>Phosphate</t>
  </si>
  <si>
    <t>market for heat, from steam, in chemical industry</t>
  </si>
  <si>
    <t>heat, from steam, in chemical industry</t>
  </si>
  <si>
    <t>market for iron sulfate</t>
  </si>
  <si>
    <t>iron sulfate</t>
  </si>
  <si>
    <t>market for phosphoric acid, industrial grade, without water, in 85% solution state</t>
  </si>
  <si>
    <t>phosphoric acid, industrial grade, without water, in 85% solution state</t>
  </si>
  <si>
    <t>Cathode paste, NCA</t>
  </si>
  <si>
    <t>Anode paste, NCA</t>
  </si>
  <si>
    <t>Cathode current collector, NCA</t>
  </si>
  <si>
    <t>Anode current collector, NCA</t>
  </si>
  <si>
    <t>Electrolyte, NCA</t>
  </si>
  <si>
    <t>Separator, NCA</t>
  </si>
  <si>
    <t>cf00be228d92d631ad408b47f60d08d0</t>
  </si>
  <si>
    <t>anode production, graphite, for lithium-ion battery</t>
  </si>
  <si>
    <t>fa30b656646b0585a2f6c11d5cdd05fe</t>
  </si>
  <si>
    <t>NCA electrode material (LiNi0.8Co0.15Al0.05O2)</t>
  </si>
  <si>
    <t>92b0a3a6100b9c43e0fb938faad2a6fb</t>
  </si>
  <si>
    <t>bdf31b0685b4e48931d1ab8e6089e1e8</t>
  </si>
  <si>
    <t>6ce68df8cb2c1b2aa8dadbeb6442446a</t>
  </si>
  <si>
    <t>1abcd4aca7bbc5afaa3f169b21adf1b2</t>
  </si>
  <si>
    <t>air::urban air close to ground</t>
  </si>
  <si>
    <t>aluminium hydroxide production</t>
  </si>
  <si>
    <t>CN</t>
  </si>
  <si>
    <t>aluminium hydroxide</t>
  </si>
  <si>
    <t>cobalt production</t>
  </si>
  <si>
    <t>heat production, natural gas, at industrial furnace low-NOx &gt;100kW</t>
  </si>
  <si>
    <t>hydrogen peroxide production, product in 50% solution state</t>
  </si>
  <si>
    <t>hydrogen peroxide, without water, in 50% solution state</t>
  </si>
  <si>
    <t>lithium hydroxide production</t>
  </si>
  <si>
    <t>market for sodium hydroxide, without water, in 50% solution state</t>
  </si>
  <si>
    <t>sodium hydroxide, without water, in 50% solution state</t>
  </si>
  <si>
    <t>nickel mine operation and benefication to nickel concentrate, 7% Ni</t>
  </si>
  <si>
    <t>nickel concentrate, 7% Ni</t>
  </si>
  <si>
    <t>nitric acid production, product in 50% solution state</t>
  </si>
  <si>
    <t>RER w/o RU</t>
  </si>
  <si>
    <t>nitric acid, without water, in 50% solution state</t>
  </si>
  <si>
    <t>treatment of wastewater, average, capacity 1E9l/year</t>
  </si>
  <si>
    <t>market for transport, freight, lorry, unspecified</t>
  </si>
  <si>
    <t>transport, freight, lorry, unspecified</t>
  </si>
  <si>
    <t>Bioethanol blend [% wt]</t>
  </si>
  <si>
    <t>CO2, bio</t>
  </si>
  <si>
    <t>Life-cycle inventories for on-road vehicles</t>
  </si>
  <si>
    <t>Carbon dioxide, from soil or biomass stock</t>
  </si>
  <si>
    <t>Ethanol, from wheat straw, at fuelling station</t>
  </si>
  <si>
    <t>ethanol, without water, in 99.7% solution state, vehicle grade</t>
  </si>
  <si>
    <t>fuel supply for gasoline vehicles</t>
  </si>
  <si>
    <t>gasoline blend</t>
  </si>
  <si>
    <t>IEA’s Extended World Energy Balances database for biofuel share in blend</t>
  </si>
  <si>
    <t>direct</t>
  </si>
  <si>
    <t>maintenance</t>
  </si>
  <si>
    <t>energy chain</t>
  </si>
  <si>
    <t>Metal depletion [kg Fe-eq.]</t>
  </si>
  <si>
    <t>Global warming potential [100-year horizon, kg CO2-eq.]</t>
  </si>
  <si>
    <t>Human toxicity [kg 1,4 DB-eq.]</t>
  </si>
  <si>
    <t>Freshwater toxicity [kg 1,4 DB-eq.]</t>
  </si>
  <si>
    <t>Terrestrial toxicity [kg 1,4 DB-eq.]</t>
  </si>
  <si>
    <t>Non-renewable primary energy [MJ]</t>
  </si>
  <si>
    <t>Electricity</t>
  </si>
  <si>
    <t>label-certified electricity</t>
  </si>
  <si>
    <t>direct - non exhaust</t>
  </si>
  <si>
    <t>sum</t>
  </si>
  <si>
    <t>Motorbike, gasoline, 2020 fleet average</t>
  </si>
  <si>
    <t>transport, Bicycle, conventional, urban, 2020/CH U</t>
  </si>
  <si>
    <t>transport, Kick Scooter, electric, &lt;1kW, NCA battery, 2020/CH U</t>
  </si>
  <si>
    <t>transport, Kick Scooter, electric, &lt;1kW, LFP battery, 2020/CH U</t>
  </si>
  <si>
    <t>Impact category</t>
  </si>
  <si>
    <t>IPCC GWP 100a</t>
  </si>
  <si>
    <t>Ecological scarcity 2013</t>
  </si>
  <si>
    <t>Unit</t>
  </si>
  <si>
    <t>kg CO2 eq</t>
  </si>
  <si>
    <t>UBP Pt</t>
  </si>
  <si>
    <t>transport, Bicycle, electric (&lt;25 km/h), LFP battery, 2020, label-certified electricity/CH U</t>
  </si>
  <si>
    <t>transport, Bicycle, electric (&lt;25 km/h), LFP battery, 2020/CH U</t>
  </si>
  <si>
    <t>transport, Bicycle, electric (&lt;25 km/h), NCA battery, 2020, label-certified electricity/CH U</t>
  </si>
  <si>
    <t>transport, Bicycle, electric (&lt;25 km/h), NCA battery, 2020/CH U</t>
  </si>
  <si>
    <t>transport, Bicycle, electric (&lt;25 km/h), NMC battery, 2020, label-certified electricity/CH U</t>
  </si>
  <si>
    <t>transport, Bicycle, electric (&lt;25 km/h), NMC battery, 2020/CH U</t>
  </si>
  <si>
    <t>transport, Bicycle, electric (&lt;45 km/h), LFP battery, 2020, label-certified electricity/CH U</t>
  </si>
  <si>
    <t>transport, Bicycle, electric (&lt;45 km/h), LFP battery, 2020/CH U</t>
  </si>
  <si>
    <t>transport, Bicycle, electric (&lt;45 km/h), NCA battery, 2020, label-certified electricity/CH U</t>
  </si>
  <si>
    <t>transport, Bicycle, electric (&lt;45 km/h), NCA battery, 2020/CH U</t>
  </si>
  <si>
    <t>transport, Bicycle, electric (&lt;45 km/h), NMC battery, 2020, label-certified electricity/CH U</t>
  </si>
  <si>
    <t>transport, Bicycle, electric (&lt;45 km/h), NMC battery, 2020/CH U</t>
  </si>
  <si>
    <t>transport, Bicycle, electric, cargo bike, LFP battery, 2020, label-certified electricity/CH U</t>
  </si>
  <si>
    <t>transport, Bicycle, electric, cargo bike, LFP battery, 2020/CH U</t>
  </si>
  <si>
    <t>transport, Bicycle, electric, cargo bike, NCA battery, 2020, label-certified electricity/CH U</t>
  </si>
  <si>
    <t>transport, Bicycle, electric, cargo bike, NCA battery, 2020/CH U</t>
  </si>
  <si>
    <t>transport, Bicycle, electric, cargo bike, NMC battery, 2020, label-certified electricity/CH U</t>
  </si>
  <si>
    <t>transport, Bicycle, electric, cargo bike, NMC battery, 2020/CH U</t>
  </si>
  <si>
    <t>transport, Moped, gasoline, &lt;4kW, EURO-3, 2006/CH U</t>
  </si>
  <si>
    <t>transport, Moped, gasoline, &lt;4kW, EURO-4, 2016/CH U</t>
  </si>
  <si>
    <t>transport, Moped, gasoline, &lt;4kW, EURO-5, 2020/CH U</t>
  </si>
  <si>
    <t>transport, Motorbike, electric, &lt;4kW, LFP battery, 2020, label-certified electricity/CH U</t>
  </si>
  <si>
    <t>transport, Motorbike, electric, &lt;4kW, LFP battery, 2020/CH U</t>
  </si>
  <si>
    <t>transport, Motorbike, electric, &lt;4kW, NCA battery, 2020, label-certified electricity/CH U</t>
  </si>
  <si>
    <t>transport, Motorbike, electric, &lt;4kW, NCA battery, 2020/CH U</t>
  </si>
  <si>
    <t>transport, Motorbike, electric, &lt;4kW, NMC battery, 2020, label-certified electricity/CH U</t>
  </si>
  <si>
    <t>transport, Motorbike, electric, &lt;4kW, NMC battery, 2020/CH U</t>
  </si>
  <si>
    <t>transport, Motorbike, electric, &gt;35kW, LFP battery, 2020, label-certified electricity/CH U</t>
  </si>
  <si>
    <t>transport, Motorbike, electric, &gt;35kW, LFP battery, 2020/CH U</t>
  </si>
  <si>
    <t>transport, Motorbike, electric, &gt;35kW, NCA battery, 2020, label-certified electricity/CH U</t>
  </si>
  <si>
    <t>transport, Motorbike, electric, &gt;35kW, NCA battery, 2020/CH U</t>
  </si>
  <si>
    <t>transport, Motorbike, electric, &gt;35kW, NMC battery, 2020, label-certified electricity/CH U</t>
  </si>
  <si>
    <t>transport, Motorbike, electric, &gt;35kW, NMC battery, 2020/CH U</t>
  </si>
  <si>
    <t>transport, Motorbike, electric, 11-35kW, LFP battery, 2020, label-certified electricity/CH U</t>
  </si>
  <si>
    <t>transport, Motorbike, electric, 11-35kW, LFP battery, 2020/CH U</t>
  </si>
  <si>
    <t>transport, Motorbike, electric, 11-35kW, NMC battery, 2020, label-certified electricity/CH U</t>
  </si>
  <si>
    <t>transport, Motorbike, electric, 11-35kW, NMC battery, 2020/CH U</t>
  </si>
  <si>
    <t>transport, Motorbike, electric, 4-11kW, LFP battery, 2020, label-certified electricity/CH U</t>
  </si>
  <si>
    <t>transport, Motorbike, electric, 4-11kW, LFP battery, 2020/CH U</t>
  </si>
  <si>
    <t>transport, Motorbike, electric, 4-11kW, NCA battery, 2020, label-certified electricity/CH U</t>
  </si>
  <si>
    <t>transport, Motorbike, electric, 4-11kW, NCA battery, 2020/CH U</t>
  </si>
  <si>
    <t>transport, Motorbike, electric, 4-11kW, NMC battery, 2020/CH U</t>
  </si>
  <si>
    <t>transport, Motorbike, electric, 4-11kW, NMC battery, 2030, label-certified electricity/CH U</t>
  </si>
  <si>
    <t>transport, Motorbike, gasoline, &gt;35kW, EURO-3, 2006/CH U</t>
  </si>
  <si>
    <t>transport, Motorbike, gasoline, &gt;35kW, EURO-4, 2016/CH U</t>
  </si>
  <si>
    <t>transport, Motorbike, gasoline, &gt;35kW, EURO-5, 2020/CH U</t>
  </si>
  <si>
    <t>transport, Motorbike, gasoline, 11-35kW, EURO-3, 2006/CH U</t>
  </si>
  <si>
    <t>transport, Motorbike, gasoline, 11-35kW, EURO-4, 2016/CH U</t>
  </si>
  <si>
    <t>transport, Motorbike, gasoline, 11-35kW, EURO-5, 2020/CH U</t>
  </si>
  <si>
    <t>transport, Motorbike, gasoline, 4-11kW, EURO-3, 2006/CH U</t>
  </si>
  <si>
    <t>transport, Motorbike, gasoline, 4-11kW, EURO-4, 2016/CH U</t>
  </si>
  <si>
    <t>transport, Motorbike, gasoline, 4-11kW, EURO-5, 2020/CH U</t>
  </si>
  <si>
    <t>transport, Scooter, electric, &lt;4kW, LFP battery, 2020, label-certified electricity/CH U</t>
  </si>
  <si>
    <t>transport, Scooter, electric, &lt;4kW, LFP battery, 2020/CH U</t>
  </si>
  <si>
    <t>transport, Scooter, electric, &lt;4kW, NCA battery, 2020, label-certified electricity/CH U</t>
  </si>
  <si>
    <t>transport, Scooter, electric, &lt;4kW, NCA battery, 2020/CH U</t>
  </si>
  <si>
    <t>transport, Scooter, electric, &lt;4kW, NMC battery, 2020, label-certified electricity/CH U</t>
  </si>
  <si>
    <t>transport, Scooter, electric, &lt;4kW, NMC battery, 2020/CH U</t>
  </si>
  <si>
    <t>transport, Scooter, electric, 4-11kW, LFP battery, 2020, label-certified electricity/CH U</t>
  </si>
  <si>
    <t>transport, Scooter, electric, 4-11kW, LFP battery, 2020/CH U</t>
  </si>
  <si>
    <t>transport, Scooter, electric, 4-11kW, NCA battery, 2020, label-certified electricity/CH U</t>
  </si>
  <si>
    <t>transport, Scooter, electric, 4-11kW, NCA battery, 2020/CH U</t>
  </si>
  <si>
    <t>transport, Scooter, electric, 4-11kW, NMC battery, 2020, label-certified electricity/CH U</t>
  </si>
  <si>
    <t>transport, Scooter, electric, 4-11kW, NMC battery, 2020/CH U</t>
  </si>
  <si>
    <t>transport, Scooter, gasoline, &lt;4kW, EURO-3, 2006/CH U</t>
  </si>
  <si>
    <t>transport, Scooter, gasoline, &lt;4kW, EURO-4, 2016/CH U</t>
  </si>
  <si>
    <t>transport, Scooter, gasoline, &lt;4kW, EURO-5, 2020/CH U</t>
  </si>
  <si>
    <t>transport, Scooter, gasoline, 4-11kW, EURO-3, 2006/CH U</t>
  </si>
  <si>
    <t>transport, Scooter, gasoline, 4-11kW, EURO-4, 2016/CH U</t>
  </si>
  <si>
    <t>transport, Scooter, gasoline, 4-11kW, EURO-5, 2020/CH U</t>
  </si>
  <si>
    <t>transport, Kick Scooter, electric, &lt;1kW, NMC battery, 2020/CH U</t>
  </si>
  <si>
    <t>transport, Kick Scooter, electric, &lt;1kW, NMC battery, 2030/CH U</t>
  </si>
  <si>
    <t>transport, Kick Scooter, electric, &lt;1kW, NMC battery, 2040/CH U</t>
  </si>
  <si>
    <t>transport, Kick Scooter, electric, &lt;1kW, NMC battery, 2050/CH U</t>
  </si>
  <si>
    <t>transport, Kick Scooter, electric, &lt;1kW, LFP battery, 2030/CH U</t>
  </si>
  <si>
    <t>transport, Kick Scooter, electric, &lt;1kW, LFP battery, 2040/CH U</t>
  </si>
  <si>
    <t>transport, Kick Scooter, electric, &lt;1kW, LFP battery, 2050/CH U</t>
  </si>
  <si>
    <t>transport, Kick Scooter, electric, &lt;1kW, NCA battery, 2030/CH U</t>
  </si>
  <si>
    <t>transport, Kick Scooter, electric, &lt;1kW, NCA battery, 2040/CH U</t>
  </si>
  <si>
    <t>transport, Kick Scooter, electric, &lt;1kW, NCA battery, 2050/CH U</t>
  </si>
  <si>
    <t>transport, Bicycle, conventional, urban, 2030/CH U</t>
  </si>
  <si>
    <t>transport, Bicycle, conventional, urban, 2040/CH U</t>
  </si>
  <si>
    <t>transport, Bicycle, conventional, urban, 2050/CH U</t>
  </si>
  <si>
    <t>transport, Bicycle, electric (&lt;25 km/h), NMC battery, 2030/CH U</t>
  </si>
  <si>
    <t>transport, Bicycle, electric (&lt;25 km/h), NMC battery, 2040/CH U</t>
  </si>
  <si>
    <t>transport, Bicycle, electric (&lt;25 km/h), NMC battery, 2050/CH U</t>
  </si>
  <si>
    <t>transport, Bicycle, electric (&lt;45 km/h), NMC battery, 2030/CH U</t>
  </si>
  <si>
    <t>transport, Bicycle, electric (&lt;45 km/h), NMC battery, 2040/CH U</t>
  </si>
  <si>
    <t>transport, Bicycle, electric (&lt;45 km/h), NMC battery, 2050/CH U</t>
  </si>
  <si>
    <t>transport, Bicycle, electric, cargo bike, NMC battery, 2030/CH U</t>
  </si>
  <si>
    <t>transport, Bicycle, electric, cargo bike, NMC battery, 2040/CH U</t>
  </si>
  <si>
    <t>transport, Bicycle, electric, cargo bike, NMC battery, 2050/CH U</t>
  </si>
  <si>
    <t>transport, Bicycle, electric (&lt;25 km/h), LFP battery, 2030/CH U</t>
  </si>
  <si>
    <t>transport, Bicycle, electric (&lt;25 km/h), LFP battery, 2040/CH U</t>
  </si>
  <si>
    <t>transport, Bicycle, electric (&lt;25 km/h), LFP battery, 2050/CH U</t>
  </si>
  <si>
    <t>transport, Bicycle, electric (&lt;45 km/h), LFP battery, 2030/CH U</t>
  </si>
  <si>
    <t>transport, Bicycle, electric (&lt;45 km/h), LFP battery, 2040/CH U</t>
  </si>
  <si>
    <t>transport, Bicycle, electric (&lt;45 km/h), LFP battery, 2050/CH U</t>
  </si>
  <si>
    <t>transport, Bicycle, electric, cargo bike, LFP battery, 2030/CH U</t>
  </si>
  <si>
    <t>transport, Bicycle, electric, cargo bike, LFP battery, 2040/CH U</t>
  </si>
  <si>
    <t>transport, Bicycle, electric, cargo bike, LFP battery, 2050/CH U</t>
  </si>
  <si>
    <t>transport, Bicycle, electric (&lt;25 km/h), NCA battery, 2030/CH U</t>
  </si>
  <si>
    <t>transport, Bicycle, electric (&lt;25 km/h), NCA battery, 2040/CH U</t>
  </si>
  <si>
    <t>transport, Bicycle, electric (&lt;25 km/h), NCA battery, 2050/CH U</t>
  </si>
  <si>
    <t>transport, Bicycle, electric (&lt;45 km/h), NCA battery, 2030/CH U</t>
  </si>
  <si>
    <t>transport, Bicycle, electric (&lt;45 km/h), NCA battery, 2040/CH U</t>
  </si>
  <si>
    <t>transport, Bicycle, electric (&lt;45 km/h), NCA battery, 2050/CH U</t>
  </si>
  <si>
    <t>transport, Bicycle, electric, cargo bike, NCA battery, 2030/CH U</t>
  </si>
  <si>
    <t>transport, Bicycle, electric, cargo bike, NCA battery, 2040/CH U</t>
  </si>
  <si>
    <t>transport, Bicycle, electric, cargo bike, NCA battery, 2050/CH U</t>
  </si>
  <si>
    <t>transport, Bicycle, electric (&lt;25 km/h), NMC battery, 2030, label-certified electricity/CH U</t>
  </si>
  <si>
    <t>transport, Bicycle, electric (&lt;25 km/h), NMC battery, 2040, label-certified electricity/CH U</t>
  </si>
  <si>
    <t>transport, Bicycle, electric (&lt;25 km/h), NMC battery, 2050, label-certified electricity/CH U</t>
  </si>
  <si>
    <t>transport, Bicycle, electric (&lt;45 km/h), NMC battery, 2030, label-certified electricity/CH U</t>
  </si>
  <si>
    <t>transport, Bicycle, electric (&lt;45 km/h), NMC battery, 2040, label-certified electricity/CH U</t>
  </si>
  <si>
    <t>transport, Bicycle, electric (&lt;45 km/h), NMC battery, 2050, label-certified electricity/CH U</t>
  </si>
  <si>
    <t>transport, Bicycle, electric, cargo bike, NMC battery, 2030, label-certified electricity/CH U</t>
  </si>
  <si>
    <t>transport, Bicycle, electric, cargo bike, NMC battery, 2040, label-certified electricity/CH U</t>
  </si>
  <si>
    <t>transport, Bicycle, electric, cargo bike, NMC battery, 2050, label-certified electricity/CH U</t>
  </si>
  <si>
    <t>transport, Bicycle, electric (&lt;25 km/h), LFP battery, 2030, label-certified electricity/CH U</t>
  </si>
  <si>
    <t>transport, Bicycle, electric (&lt;25 km/h), LFP battery, 2040, label-certified electricity/CH U</t>
  </si>
  <si>
    <t>transport, Bicycle, electric (&lt;25 km/h), LFP battery, 2050, label-certified electricity/CH U</t>
  </si>
  <si>
    <t>transport, Bicycle, electric (&lt;45 km/h), LFP battery, 2030, label-certified electricity/CH U</t>
  </si>
  <si>
    <t>transport, Bicycle, electric (&lt;45 km/h), LFP battery, 2040, label-certified electricity/CH U</t>
  </si>
  <si>
    <t>transport, Bicycle, electric (&lt;45 km/h), LFP battery, 2050, label-certified electricity/CH U</t>
  </si>
  <si>
    <t>transport, Bicycle, electric, cargo bike, LFP battery, 2030, label-certified electricity/CH U</t>
  </si>
  <si>
    <t>transport, Bicycle, electric, cargo bike, LFP battery, 2040, label-certified electricity/CH U</t>
  </si>
  <si>
    <t>transport, Bicycle, electric, cargo bike, LFP battery, 2050, label-certified electricity/CH U</t>
  </si>
  <si>
    <t>transport, Bicycle, electric (&lt;25 km/h), NCA battery, 2030, label-certified electricity/CH U</t>
  </si>
  <si>
    <t>transport, Bicycle, electric (&lt;25 km/h), NCA battery, 2040, label-certified electricity/CH U</t>
  </si>
  <si>
    <t>transport, Bicycle, electric (&lt;25 km/h), NCA battery, 2050, label-certified electricity/CH U</t>
  </si>
  <si>
    <t>transport, Bicycle, electric (&lt;45 km/h), NCA battery, 2030, label-certified electricity/CH U</t>
  </si>
  <si>
    <t>transport, Bicycle, electric (&lt;45 km/h), NCA battery, 2040, label-certified electricity/CH U</t>
  </si>
  <si>
    <t>transport, Bicycle, electric (&lt;45 km/h), NCA battery, 2050, label-certified electricity/CH U</t>
  </si>
  <si>
    <t>transport, Bicycle, electric, cargo bike, NCA battery, 2030, label-certified electricity/CH U</t>
  </si>
  <si>
    <t>transport, Bicycle, electric, cargo bike, NCA battery, 2040, label-certified electricity/CH U</t>
  </si>
  <si>
    <t>transport, Bicycle, electric, cargo bike, NCA battery, 2050, label-certified electricity/CH U</t>
  </si>
  <si>
    <t>transport, Moped, gasoline, &lt;4kW, EURO-5, 2030/CH U</t>
  </si>
  <si>
    <t>transport, Moped, gasoline, &lt;4kW, EURO-5, 2040/CH U</t>
  </si>
  <si>
    <t>transport, Moped, gasoline, &lt;4kW, EURO-5, 2050/CH U</t>
  </si>
  <si>
    <t>transport, Scooter, gasoline, &lt;4kW, EURO-5, 2030/CH U</t>
  </si>
  <si>
    <t>transport, Scooter, gasoline, &lt;4kW, EURO-5, 2040/CH U</t>
  </si>
  <si>
    <t>transport, Scooter, gasoline, &lt;4kW, EURO-5, 2050/CH U</t>
  </si>
  <si>
    <t>transport, Scooter, gasoline, 4-11kW, EURO-5, 2030/CH U</t>
  </si>
  <si>
    <t>transport, Scooter, gasoline, 4-11kW, EURO-5, 2040/CH U</t>
  </si>
  <si>
    <t>transport, Scooter, gasoline, 4-11kW, EURO-5, 2050/CH U</t>
  </si>
  <si>
    <t>transport, Scooter, electric, &lt;4kW, NMC battery, 2030/CH U</t>
  </si>
  <si>
    <t>transport, Scooter, electric, &lt;4kW, NMC battery, 2040/CH U</t>
  </si>
  <si>
    <t>transport, Scooter, electric, &lt;4kW, NMC battery, 2050/CH U</t>
  </si>
  <si>
    <t>transport, Scooter, electric, 4-11kW, NMC battery, 2030/CH U</t>
  </si>
  <si>
    <t>transport, Scooter, electric, 4-11kW, NMC battery, 2040/CH U</t>
  </si>
  <si>
    <t>transport, Scooter, electric, 4-11kW, NMC battery, 2050/CH U</t>
  </si>
  <si>
    <t>transport, Scooter, electric, &lt;4kW, LFP battery, 2030/CH U</t>
  </si>
  <si>
    <t>transport, Scooter, electric, &lt;4kW, LFP battery, 2040/CH U</t>
  </si>
  <si>
    <t>transport, Scooter, electric, &lt;4kW, LFP battery, 2050/CH U</t>
  </si>
  <si>
    <t>transport, Scooter, electric, 4-11kW, LFP battery, 2030/CH U</t>
  </si>
  <si>
    <t>transport, Scooter, electric, 4-11kW, LFP battery, 2040/CH U</t>
  </si>
  <si>
    <t>transport, Scooter, electric, 4-11kW, LFP battery, 2050/CH U</t>
  </si>
  <si>
    <t>transport, Scooter, electric, &lt;4kW, NCA battery, 2030/CH U</t>
  </si>
  <si>
    <t>transport, Scooter, electric, &lt;4kW, NCA battery, 2040/CH U</t>
  </si>
  <si>
    <t>transport, Scooter, electric, &lt;4kW, NCA battery, 2050/CH U</t>
  </si>
  <si>
    <t>transport, Scooter, electric, 4-11kW, NCA battery, 2030/CH U</t>
  </si>
  <si>
    <t>transport, Scooter, electric, 4-11kW, NCA battery, 2040/CH U</t>
  </si>
  <si>
    <t>transport, Scooter, electric, 4-11kW, NCA battery, 2050/CH U</t>
  </si>
  <si>
    <t>transport, Scooter, electric, &lt;4kW, NMC battery, 2030, label-certified electricity/CH U</t>
  </si>
  <si>
    <t>transport, Scooter, electric, &lt;4kW, NMC battery, 2040, label-certified electricity/CH U</t>
  </si>
  <si>
    <t>transport, Scooter, electric, &lt;4kW, NMC battery, 2050, label-certified electricity/CH U</t>
  </si>
  <si>
    <t>transport, Scooter, electric, 4-11kW, NMC battery, 2030, label-certified electricity/CH U</t>
  </si>
  <si>
    <t>transport, Scooter, electric, 4-11kW, NMC battery, 2040, label-certified electricity/CH U</t>
  </si>
  <si>
    <t>transport, Scooter, electric, 4-11kW, NMC battery, 2050, label-certified electricity/CH U</t>
  </si>
  <si>
    <t>transport, Scooter, electric, &lt;4kW, LFP battery, 2030, label-certified electricity/CH U</t>
  </si>
  <si>
    <t>transport, Scooter, electric, &lt;4kW, LFP battery, 2040, label-certified electricity/CH U</t>
  </si>
  <si>
    <t>transport, Scooter, electric, &lt;4kW, LFP battery, 2050, label-certified electricity/CH U</t>
  </si>
  <si>
    <t>transport, Scooter, electric, 4-11kW, LFP battery, 2030, label-certified electricity/CH U</t>
  </si>
  <si>
    <t>transport, Scooter, electric, 4-11kW, LFP battery, 2040, label-certified electricity/CH U</t>
  </si>
  <si>
    <t>transport, Scooter, electric, 4-11kW, LFP battery, 2050, label-certified electricity/CH U</t>
  </si>
  <si>
    <t>transport, Scooter, electric, &lt;4kW, NCA battery, 2030, label-certified electricity/CH U</t>
  </si>
  <si>
    <t>transport, Scooter, electric, &lt;4kW, NCA battery, 2040, label-certified electricity/CH U</t>
  </si>
  <si>
    <t>transport, Scooter, electric, &lt;4kW, NCA battery, 2050, label-certified electricity/CH U</t>
  </si>
  <si>
    <t>transport, Scooter, electric, 4-11kW, NCA battery, 2030, label-certified electricity/CH U</t>
  </si>
  <si>
    <t>transport, Scooter, electric, 4-11kW, NCA battery, 2040, label-certified electricity/CH U</t>
  </si>
  <si>
    <t>transport, Scooter, electric, 4-11kW, NCA battery, 2050, label-certified electricity/CH U</t>
  </si>
  <si>
    <t>transport, Motorbike, electric, &lt;4kW, NMC battery, 2030/CH U</t>
  </si>
  <si>
    <t>transport, Motorbike, electric, &lt;4kW, NMC battery, 2040/CH U</t>
  </si>
  <si>
    <t>transport, Motorbike, electric, &lt;4kW, NMC battery, 2050/CH U</t>
  </si>
  <si>
    <t>transport, Motorbike, electric, 4-11kW, NMC battery, 2030/CH U</t>
  </si>
  <si>
    <t>transport, Motorbike, electric, 4-11kW, NMC battery, 2040/CH U</t>
  </si>
  <si>
    <t>transport, Motorbike, electric, 4-11kW, NMC battery, 2050/CH U</t>
  </si>
  <si>
    <t>transport, Motorbike, electric, 11-35kW, NMC battery, 2030/CH U</t>
  </si>
  <si>
    <t>transport, Motorbike, electric, 11-35kW, NMC battery, 2040/CH U</t>
  </si>
  <si>
    <t>transport, Motorbike, electric, 11-35kW, NMC battery, 2050/CH U</t>
  </si>
  <si>
    <t>transport, Motorbike, electric, &gt;35kW, NMC battery, 2030/CH U</t>
  </si>
  <si>
    <t>transport, Motorbike, electric, &gt;35kW, NMC battery, 2040/CH U</t>
  </si>
  <si>
    <t>transport, Motorbike, electric, &gt;35kW, NMC battery, 2050/CH U</t>
  </si>
  <si>
    <t>transport, Motorbike, electric, &lt;4kW, LFP battery, 2030/CH U</t>
  </si>
  <si>
    <t>transport, Motorbike, electric, &lt;4kW, LFP battery, 2040/CH U</t>
  </si>
  <si>
    <t>transport, Motorbike, electric, &lt;4kW, LFP battery, 2050/CH U</t>
  </si>
  <si>
    <t>transport, Motorbike, electric, 4-11kW, LFP battery, 2030/CH U</t>
  </si>
  <si>
    <t>transport, Motorbike, electric, 4-11kW, LFP battery, 2040/CH U</t>
  </si>
  <si>
    <t>transport, Motorbike, electric, 4-11kW, LFP battery, 2050/CH U</t>
  </si>
  <si>
    <t>transport, Motorbike, electric, 11-35kW, LFP battery, 2030/CH U</t>
  </si>
  <si>
    <t>transport, Motorbike, electric, 11-35kW, LFP battery, 2040/CH U</t>
  </si>
  <si>
    <t>transport, Motorbike, electric, 11-35kW, LFP battery, 2050/CH U</t>
  </si>
  <si>
    <t>transport, Motorbike, electric, &gt;35kW, LFP battery, 2030/CH U</t>
  </si>
  <si>
    <t>transport, Motorbike, electric, &gt;35kW, LFP battery, 2040/CH U</t>
  </si>
  <si>
    <t>transport, Motorbike, electric, &gt;35kW, LFP battery, 2050/CH U</t>
  </si>
  <si>
    <t>transport, Motorbike, electric, &lt;4kW, NCA battery, 2030/CH U</t>
  </si>
  <si>
    <t>transport, Motorbike, electric, &lt;4kW, NCA battery, 2040/CH U</t>
  </si>
  <si>
    <t>transport, Motorbike, electric, &lt;4kW, NCA battery, 2050/CH U</t>
  </si>
  <si>
    <t>transport, Motorbike, electric, 4-11kW, NCA battery, 2030/CH U</t>
  </si>
  <si>
    <t>transport, Motorbike, electric, 4-11kW, NCA battery, 2040/CH U</t>
  </si>
  <si>
    <t>transport, Motorbike, electric, 4-11kW, NCA battery, 2050/CH U</t>
  </si>
  <si>
    <t>transport, Motorbike, electric, 11-35kW, NCA battery, 2020/CH U</t>
  </si>
  <si>
    <t>transport, Motorbike, electric, 11-35kW, NCA battery, 2030/CH U</t>
  </si>
  <si>
    <t>transport, Motorbike, electric, 11-35kW, NCA battery, 2040/CH U</t>
  </si>
  <si>
    <t>transport, Motorbike, electric, 11-35kW, NCA battery, 2050/CH U</t>
  </si>
  <si>
    <t>transport, Motorbike, electric, &gt;35kW, NCA battery, 2030/CH U</t>
  </si>
  <si>
    <t>transport, Motorbike, electric, &gt;35kW, NCA battery, 2040/CH U</t>
  </si>
  <si>
    <t>transport, Motorbike, electric, &gt;35kW, NCA battery, 2050/CH U</t>
  </si>
  <si>
    <t>transport, Motorbike, electric, &lt;4kW, NMC battery, 2030, label-certified electricity/CH U</t>
  </si>
  <si>
    <t>transport, Motorbike, electric, &lt;4kW, NMC battery, 2040, label-certified electricity/CH U</t>
  </si>
  <si>
    <t>transport, Motorbike, electric, &lt;4kW, NMC battery, 2050, label-certified electricity/CH U</t>
  </si>
  <si>
    <t>transport, Motorbike, electric, 4-11kW, NMC battery, 2020, label-certified electricity/CH U</t>
  </si>
  <si>
    <t>transport, Motorbike, electric, 4-11kW, NMC battery, 2040, label-certified electricity/CH U</t>
  </si>
  <si>
    <t>transport, Motorbike, electric, 4-11kW, NMC battery, 2050, label-certified electricity/CH U</t>
  </si>
  <si>
    <t>transport, Motorbike, electric, 11-35kW, NMC battery, 2030, label-certified electricity/CH U</t>
  </si>
  <si>
    <t>transport, Motorbike, electric, 11-35kW, NMC battery, 2040, label-certified electricity/CH U</t>
  </si>
  <si>
    <t>transport, Motorbike, electric, 11-35kW, NMC battery, 2050, label-certified electricity/CH U</t>
  </si>
  <si>
    <t>transport, Motorbike, electric, &gt;35kW, NMC battery, 2030, label-certified electricity/CH U</t>
  </si>
  <si>
    <t>transport, Motorbike, electric, &gt;35kW, NMC battery, 2040, label-certified electricity/CH U</t>
  </si>
  <si>
    <t>transport, Motorbike, electric, &gt;35kW, NMC battery, 2050, label-certified electricity/CH U</t>
  </si>
  <si>
    <t>transport, Motorbike, electric, &lt;4kW, LFP battery, 2030, label-certified electricity/CH U</t>
  </si>
  <si>
    <t>transport, Motorbike, electric, &lt;4kW, LFP battery, 2040, label-certified electricity/CH U</t>
  </si>
  <si>
    <t>transport, Motorbike, electric, &lt;4kW, LFP battery, 2050, label-certified electricity/CH U</t>
  </si>
  <si>
    <t>transport, Motorbike, electric, 4-11kW, LFP battery, 2030, label-certified electricity/CH U</t>
  </si>
  <si>
    <t>transport, Motorbike, electric, 4-11kW, LFP battery, 2040, label-certified electricity/CH U</t>
  </si>
  <si>
    <t>transport, Motorbike, electric, 4-11kW, LFP battery, 2050, label-certified electricity/CH U</t>
  </si>
  <si>
    <t>transport, Motorbike, electric, 11-35kW, LFP battery, 2030, label-certified electricity/CH U</t>
  </si>
  <si>
    <t>transport, Motorbike, electric, 11-35kW, LFP battery, 2040, label-certified electricity/CH U</t>
  </si>
  <si>
    <t>transport, Motorbike, electric, 11-35kW, LFP battery, 2050, label-certified electricity/CH U</t>
  </si>
  <si>
    <t>transport, Motorbike, electric, &gt;35kW, LFP battery, 2030, label-certified electricity/CH U</t>
  </si>
  <si>
    <t>transport, Motorbike, electric, &gt;35kW, LFP battery, 2040, label-certified electricity/CH U</t>
  </si>
  <si>
    <t>transport, Motorbike, electric, &gt;35kW, LFP battery, 2050, label-certified electricity/CH U</t>
  </si>
  <si>
    <t>transport, Motorbike, electric, &lt;4kW, NCA battery, 2030, label-certified electricity/CH U</t>
  </si>
  <si>
    <t>transport, Motorbike, electric, &lt;4kW, NCA battery, 2040, label-certified electricity/CH U</t>
  </si>
  <si>
    <t>transport, Motorbike, electric, &lt;4kW, NCA battery, 2050, label-certified electricity/CH U</t>
  </si>
  <si>
    <t>transport, Motorbike, electric, 4-11kW, NCA battery, 2030, label-certified electricity/CH U</t>
  </si>
  <si>
    <t>transport, Motorbike, electric, 4-11kW, NCA battery, 2040, label-certified electricity/CH U</t>
  </si>
  <si>
    <t>transport, Motorbike, electric, 4-11kW, NCA battery, 2050, label-certified electricity/CH U</t>
  </si>
  <si>
    <t>transport, Motorbike, electric, 11-35kW, NCA battery, 2020, label-certified electricity/CH U</t>
  </si>
  <si>
    <t>transport, Motorbike, electric, 11-35kW, NCA battery, 2030, label-certified electricity/CH U</t>
  </si>
  <si>
    <t>transport, Motorbike, electric, 11-35kW, NCA battery, 2040, label-certified electricity/CH U</t>
  </si>
  <si>
    <t>transport, Motorbike, electric, 11-35kW, NCA battery, 2050, label-certified electricity/CH U</t>
  </si>
  <si>
    <t>transport, Motorbike, electric, &gt;35kW, NCA battery, 2030, label-certified electricity/CH U</t>
  </si>
  <si>
    <t>transport, Motorbike, electric, &gt;35kW, NCA battery, 2040, label-certified electricity/CH U</t>
  </si>
  <si>
    <t>transport, Motorbike, electric, &gt;35kW, NCA battery, 2050, label-certified electricity/CH U</t>
  </si>
  <si>
    <t>transport, Tram, electric, 2020/CH U</t>
  </si>
  <si>
    <t>transport, Tram, electric, 2030/CH U</t>
  </si>
  <si>
    <t>transport, Tram, electric, 2040/CH U</t>
  </si>
  <si>
    <t>transport, Tram, electric, 2050/CH U</t>
  </si>
  <si>
    <t>transport, Motorbike, gasoline, 4-11kW, EURO-5, 2030/CH U</t>
  </si>
  <si>
    <t>transport, Motorbike, gasoline, 4-11kW, EURO-5, 2040/CH U</t>
  </si>
  <si>
    <t>transport, Motorbike, gasoline, 4-11kW, EURO-5, 2050/CH U</t>
  </si>
  <si>
    <t>transport, Motorbike, gasoline, 11-35kW, EURO-5, 2030/CH U</t>
  </si>
  <si>
    <t>transport, Motorbike, gasoline, 11-35kW, EURO-5, 2040/CH U</t>
  </si>
  <si>
    <t>transport, Motorbike, gasoline, 11-35kW, EURO-5, 2050/CH U</t>
  </si>
  <si>
    <t>transport, Motorbike, gasoline, &gt;35kW, EURO-5, 2030/CH U</t>
  </si>
  <si>
    <t>transport, Motorbike, gasoline, &gt;35kW, EURO-5, 2040/CH U</t>
  </si>
  <si>
    <t>transport, Motorbike, gasoline, &gt;35kW, EURO-5, 2050/CH U</t>
  </si>
  <si>
    <t>Sacchi R., Bauer C. Life cycle inventories for on-road vehicles. Paul Scherrer Institut, 2021.</t>
  </si>
  <si>
    <t>urban</t>
  </si>
  <si>
    <t>rural</t>
  </si>
  <si>
    <t>motorway</t>
  </si>
  <si>
    <t>Re-suspended road dust [kg/km]</t>
  </si>
  <si>
    <t>b</t>
  </si>
  <si>
    <t>c</t>
  </si>
  <si>
    <t>PM 2.5</t>
  </si>
  <si>
    <t>PM 10</t>
  </si>
  <si>
    <t>Tyre</t>
  </si>
  <si>
    <t>Brake</t>
  </si>
  <si>
    <t>Road</t>
  </si>
  <si>
    <t>Re-susp.</t>
  </si>
  <si>
    <t>Rural [%]</t>
  </si>
  <si>
    <t>Urban [%]</t>
  </si>
  <si>
    <t>Motorway [%]</t>
  </si>
  <si>
    <t>Urban, tire wear</t>
  </si>
  <si>
    <t>Rural, tire wear</t>
  </si>
  <si>
    <t>Motorway, tire wear</t>
  </si>
  <si>
    <t>Urban, brake wear</t>
  </si>
  <si>
    <t>Rural, brake wear</t>
  </si>
  <si>
    <t>Ni3/5Co1/5Mn1/5(OH)2</t>
  </si>
  <si>
    <t>This inventory is adapted from Majeau-Bettez 2011 and Ellingsen 2014.
Now updated to represent a 6-2-2 chemistry.</t>
  </si>
  <si>
    <t>"sodium sulfate" does not exist in ecoinvent, therefore sulfate was chosen so far using the emission amount specified by Ellingsen 2014</t>
  </si>
  <si>
    <t>Cathode, NMC-622</t>
  </si>
  <si>
    <t>Positive electrode paste, NMC-622</t>
  </si>
  <si>
    <t>Battery cell, NMC-622</t>
  </si>
  <si>
    <t>Same inventory as NMC-111, but changed the relative contribution of N, M, and C to 622.</t>
  </si>
  <si>
    <t>Positive active material, NMC-622</t>
  </si>
  <si>
    <t>Positive active material = Li(Ni1/3Co1/3Mn1/3)O2, this inventory is adapted from Majeau-Bettez 2011 and Ellingsen 2014. Has been adapted to represent NMC-622.</t>
  </si>
  <si>
    <t xml:space="preserve">A report from the Steel Recycling Institute (Sebastian and Thimons 2017) indicates that every kilogram of steel in a car glider can be subsituted by 0.75 kilogram of AHSS or 0.68 kilogram of aluminium. Looking at the material composition of different car models three years apart, (Hottle et al. 2017) show that steel is in fact increasingly replaced by a combination of both aluminium and AHSS. However, they also show that the use of AHSS is generally preferred to aluminium as it allows greater mass reduction at a lower cost. Hence, we will consider that, for a given mass reduction to achieve, two-third comes from using AHSS, and one third comes from using aluminium. This means that one kilogram of mass reduction is achieved by replacing 3.57 kilogram of steel by: 1.76 kilogram of AHSS and 0.8 kilogram of aluminium.
</t>
  </si>
  <si>
    <t>Glider lightweighting</t>
  </si>
  <si>
    <t>cobalt sulfate</t>
  </si>
  <si>
    <t>cobalt sulfate production, from copper mining, economic allocation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</si>
</sst>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
    <numFmt numFmtId="165" formatCode="0.0000"/>
    <numFmt numFmtId="166" formatCode="0.000"/>
    <numFmt numFmtId="167" formatCode="0.00000"/>
    <numFmt numFmtId="168" formatCode="0.000000000"/>
    <numFmt numFmtId="169" formatCode="0.0E+00"/>
    <numFmt numFmtId="170" formatCode="0.0%"/>
  </numFmts>
  <fonts count="10" x14ac:knownFonts="1">
    <font>
      <sz val="11"/>
      <color theme="1"/>
      <name val="Calibri"/>
      <family val="2"/>
      <scheme val="minor"/>
    </font>
    <font>
      <sz val="9"/>
      <color indexed="81"/>
      <name val="Tahoma"/>
      <family val="2"/>
    </font>
    <font>
      <b/>
      <sz val="9"/>
      <color indexed="81"/>
      <name val="Tahoma"/>
      <family val="2"/>
    </font>
    <font>
      <u/>
      <sz val="11"/>
      <color indexed="8"/>
      <name val="Calibri"/>
      <family val="2"/>
    </font>
    <font>
      <sz val="11"/>
      <color theme="1"/>
      <name val="Calibri"/>
      <family val="2"/>
      <scheme val="minor"/>
    </font>
    <font>
      <b/>
      <sz val="11"/>
      <color theme="1"/>
      <name val="Calibri"/>
      <family val="2"/>
      <scheme val="minor"/>
    </font>
    <font>
      <b/>
      <sz val="12"/>
      <color theme="1"/>
      <name val="Calibri"/>
      <family val="2"/>
      <scheme val="minor"/>
    </font>
    <font>
      <sz val="10"/>
      <color rgb="FF000000"/>
      <name val="Calibri"/>
      <family val="2"/>
      <scheme val="minor"/>
    </font>
    <font>
      <sz val="12"/>
      <color theme="1"/>
      <name val="Calibri"/>
      <family val="2"/>
      <scheme val="minor"/>
    </font>
    <font>
      <sz val="11"/>
      <color rgb="FF000000"/>
      <name val="Calibri"/>
      <family val="2"/>
      <scheme val="minor"/>
    </font>
  </fonts>
  <fills count="8">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49">
    <xf numFmtId="0" fontId="0" fillId="0" borderId="0" xfId="0"/>
    <xf numFmtId="9" fontId="4" fillId="0" borderId="0" xfId="1" applyFont="1"/>
    <xf numFmtId="1" fontId="0" fillId="0" borderId="0" xfId="0" applyNumberFormat="1"/>
    <xf numFmtId="164" fontId="0" fillId="0" borderId="0" xfId="0" applyNumberFormat="1"/>
    <xf numFmtId="165" fontId="0" fillId="0" borderId="0" xfId="0" applyNumberFormat="1"/>
    <xf numFmtId="166" fontId="0" fillId="0" borderId="0" xfId="0" applyNumberFormat="1"/>
    <xf numFmtId="2" fontId="0" fillId="0" borderId="0" xfId="0" applyNumberFormat="1"/>
    <xf numFmtId="11" fontId="0" fillId="0" borderId="0" xfId="0" applyNumberFormat="1"/>
    <xf numFmtId="0" fontId="5" fillId="0" borderId="0" xfId="0" applyFont="1"/>
    <xf numFmtId="164" fontId="5" fillId="0" borderId="0" xfId="0" applyNumberFormat="1" applyFont="1"/>
    <xf numFmtId="0" fontId="6" fillId="0" borderId="0" xfId="0" applyFont="1"/>
    <xf numFmtId="167" fontId="0" fillId="0" borderId="0" xfId="0" applyNumberFormat="1"/>
    <xf numFmtId="168" fontId="0" fillId="0" borderId="0" xfId="0" applyNumberFormat="1"/>
    <xf numFmtId="0" fontId="7" fillId="0" borderId="0" xfId="0" applyFont="1"/>
    <xf numFmtId="169" fontId="0" fillId="0" borderId="0" xfId="0" applyNumberFormat="1"/>
    <xf numFmtId="14" fontId="0" fillId="0" borderId="0" xfId="0" applyNumberFormat="1"/>
    <xf numFmtId="10" fontId="0" fillId="0" borderId="0" xfId="0" applyNumberFormat="1"/>
    <xf numFmtId="11" fontId="4" fillId="0" borderId="0" xfId="1" applyNumberFormat="1" applyFont="1"/>
    <xf numFmtId="11" fontId="4" fillId="0" borderId="0" xfId="1" applyNumberFormat="1" applyFont="1" applyFill="1"/>
    <xf numFmtId="49" fontId="0" fillId="0" borderId="0" xfId="0" applyNumberFormat="1"/>
    <xf numFmtId="0" fontId="0" fillId="0" borderId="0" xfId="0" applyAlignment="1">
      <alignment horizontal="right"/>
    </xf>
    <xf numFmtId="0" fontId="8" fillId="0" borderId="0" xfId="0" applyFont="1"/>
    <xf numFmtId="170" fontId="0" fillId="0" borderId="0" xfId="1" applyNumberFormat="1" applyFont="1"/>
    <xf numFmtId="11" fontId="6" fillId="0" borderId="0" xfId="0" applyNumberFormat="1" applyFont="1"/>
    <xf numFmtId="11" fontId="8" fillId="0" borderId="0" xfId="0" applyNumberFormat="1" applyFont="1"/>
    <xf numFmtId="0" fontId="5" fillId="2" borderId="0" xfId="0" applyFont="1" applyFill="1"/>
    <xf numFmtId="166" fontId="0" fillId="2" borderId="0" xfId="0" applyNumberFormat="1" applyFill="1"/>
    <xf numFmtId="0" fontId="5" fillId="3" borderId="0" xfId="0" applyFont="1" applyFill="1"/>
    <xf numFmtId="166" fontId="0" fillId="3" borderId="0" xfId="0" applyNumberFormat="1" applyFill="1"/>
    <xf numFmtId="0" fontId="5" fillId="4" borderId="0" xfId="0" applyFont="1" applyFill="1"/>
    <xf numFmtId="11" fontId="0" fillId="4" borderId="0" xfId="0" applyNumberFormat="1" applyFill="1"/>
    <xf numFmtId="0" fontId="5" fillId="5" borderId="0" xfId="0" applyFont="1" applyFill="1"/>
    <xf numFmtId="11" fontId="0" fillId="5" borderId="0" xfId="0" applyNumberFormat="1" applyFill="1"/>
    <xf numFmtId="0" fontId="5" fillId="6" borderId="0" xfId="0" applyFont="1" applyFill="1"/>
    <xf numFmtId="11" fontId="0" fillId="6" borderId="0" xfId="0" applyNumberFormat="1" applyFill="1"/>
    <xf numFmtId="0" fontId="5" fillId="7" borderId="0" xfId="0" applyFont="1" applyFill="1"/>
    <xf numFmtId="2" fontId="0" fillId="7" borderId="0" xfId="0" applyNumberFormat="1" applyFill="1"/>
    <xf numFmtId="0" fontId="9" fillId="0" borderId="0" xfId="0" applyFont="1"/>
    <xf numFmtId="0" fontId="5" fillId="0" borderId="0" xfId="0" applyFont="1" applyAlignment="1">
      <alignment horizontal="left" wrapText="1"/>
    </xf>
    <xf numFmtId="0" fontId="5" fillId="0" borderId="0" xfId="0" applyFont="1" applyAlignment="1">
      <alignment horizontal="center"/>
    </xf>
    <xf numFmtId="9" fontId="0" fillId="0" borderId="0" xfId="1" applyFont="1"/>
    <xf numFmtId="0" fontId="0" fillId="0" borderId="0" xfId="0" applyAlignment="1">
      <alignment horizontal="left"/>
    </xf>
    <xf numFmtId="0" fontId="5" fillId="6" borderId="0" xfId="0" applyFont="1" applyFill="1" applyAlignment="1">
      <alignment horizontal="center"/>
    </xf>
    <xf numFmtId="0" fontId="5" fillId="7" borderId="0" xfId="0" applyFont="1" applyFill="1" applyAlignment="1">
      <alignment horizontal="center"/>
    </xf>
    <xf numFmtId="0" fontId="5" fillId="2" borderId="0" xfId="0" applyFont="1" applyFill="1" applyAlignment="1">
      <alignment horizontal="center"/>
    </xf>
    <xf numFmtId="0" fontId="5" fillId="3" borderId="0" xfId="0" applyFont="1" applyFill="1" applyAlignment="1">
      <alignment horizontal="center"/>
    </xf>
    <xf numFmtId="0" fontId="5" fillId="4" borderId="0" xfId="0" applyFont="1" applyFill="1" applyAlignment="1">
      <alignment horizontal="center"/>
    </xf>
    <xf numFmtId="0" fontId="5" fillId="5" borderId="0" xfId="0" applyFont="1" applyFill="1" applyAlignment="1">
      <alignment horizontal="center"/>
    </xf>
    <xf numFmtId="0" fontId="0" fillId="0" borderId="0" xfId="0" applyAlignment="1">
      <alignment horizontal="center"/>
    </xf>
  </cellXfs>
  <cellStyles count="2">
    <cellStyle name="Normal" xfId="0" builtinId="0"/>
    <cellStyle name="Per 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4"/>
  <sheetViews>
    <sheetView workbookViewId="0">
      <selection activeCell="B6" sqref="B6"/>
    </sheetView>
  </sheetViews>
  <sheetFormatPr baseColWidth="10" defaultColWidth="8.83203125" defaultRowHeight="15" x14ac:dyDescent="0.2"/>
  <cols>
    <col min="1" max="1" width="12.33203125" bestFit="1" customWidth="1"/>
    <col min="2" max="2" width="10.5" bestFit="1" customWidth="1"/>
  </cols>
  <sheetData>
    <row r="1" spans="1:2" x14ac:dyDescent="0.2">
      <c r="A1" t="s">
        <v>68</v>
      </c>
    </row>
    <row r="2" spans="1:2" x14ac:dyDescent="0.2">
      <c r="A2" s="8" t="s">
        <v>503</v>
      </c>
      <c r="B2" s="8" t="s">
        <v>844</v>
      </c>
    </row>
    <row r="3" spans="1:2" x14ac:dyDescent="0.2">
      <c r="A3" t="s">
        <v>504</v>
      </c>
      <c r="B3" t="s">
        <v>603</v>
      </c>
    </row>
    <row r="4" spans="1:2" x14ac:dyDescent="0.2">
      <c r="A4" t="s">
        <v>505</v>
      </c>
      <c r="B4" t="s">
        <v>506</v>
      </c>
    </row>
    <row r="5" spans="1:2" x14ac:dyDescent="0.2">
      <c r="A5" t="s">
        <v>537</v>
      </c>
      <c r="B5" s="15">
        <v>44502</v>
      </c>
    </row>
    <row r="7" spans="1:2" x14ac:dyDescent="0.2">
      <c r="A7" t="s">
        <v>507</v>
      </c>
    </row>
    <row r="8" spans="1:2" x14ac:dyDescent="0.2">
      <c r="A8" t="s">
        <v>536</v>
      </c>
    </row>
    <row r="9" spans="1:2" x14ac:dyDescent="0.2">
      <c r="A9" t="s">
        <v>508</v>
      </c>
    </row>
    <row r="10" spans="1:2" x14ac:dyDescent="0.2">
      <c r="A10" t="s">
        <v>538</v>
      </c>
    </row>
    <row r="11" spans="1:2" x14ac:dyDescent="0.2">
      <c r="A11" t="s">
        <v>606</v>
      </c>
    </row>
    <row r="12" spans="1:2" x14ac:dyDescent="0.2">
      <c r="A12" t="s">
        <v>607</v>
      </c>
    </row>
    <row r="13" spans="1:2" x14ac:dyDescent="0.2">
      <c r="A13" t="s">
        <v>539</v>
      </c>
    </row>
    <row r="14" spans="1:2" x14ac:dyDescent="0.2">
      <c r="A14" t="s">
        <v>540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W167"/>
  <sheetViews>
    <sheetView workbookViewId="0">
      <pane xSplit="2" topLeftCell="CJ1" activePane="topRight" state="frozen"/>
      <selection pane="topRight" activeCell="CJ11" sqref="CJ11"/>
    </sheetView>
  </sheetViews>
  <sheetFormatPr baseColWidth="10" defaultColWidth="8.83203125" defaultRowHeight="15" x14ac:dyDescent="0.2"/>
  <cols>
    <col min="1" max="1" width="68.5" customWidth="1"/>
    <col min="2" max="2" width="33.33203125" bestFit="1" customWidth="1"/>
    <col min="3" max="3" width="4.5" customWidth="1"/>
    <col min="4" max="4" width="5" customWidth="1"/>
    <col min="5" max="5" width="8.33203125" customWidth="1"/>
    <col min="6" max="6" width="16.33203125" customWidth="1"/>
    <col min="7" max="7" width="8.33203125" customWidth="1"/>
    <col min="8" max="8" width="10" customWidth="1"/>
    <col min="9" max="9" width="16.6640625" customWidth="1"/>
    <col min="10" max="10" width="11.6640625" customWidth="1"/>
    <col min="11" max="11" width="20" customWidth="1"/>
    <col min="12" max="12" width="13.6640625" customWidth="1"/>
    <col min="13" max="13" width="14.6640625" customWidth="1"/>
    <col min="14" max="14" width="17.5" customWidth="1"/>
    <col min="15" max="15" width="14" customWidth="1"/>
    <col min="16" max="16" width="12.6640625" customWidth="1"/>
    <col min="17" max="17" width="14.6640625" customWidth="1"/>
    <col min="18" max="18" width="10.6640625" bestFit="1" customWidth="1"/>
    <col min="19" max="19" width="18.33203125" bestFit="1" customWidth="1"/>
    <col min="20" max="20" width="7.83203125" customWidth="1"/>
    <col min="21" max="22" width="7.5" customWidth="1"/>
    <col min="23" max="23" width="9.5" customWidth="1"/>
    <col min="24" max="24" width="29" bestFit="1" customWidth="1"/>
    <col min="25" max="26" width="24.33203125" customWidth="1"/>
    <col min="27" max="27" width="24.5" bestFit="1" customWidth="1"/>
    <col min="28" max="28" width="24.6640625" style="3" bestFit="1" customWidth="1"/>
    <col min="29" max="29" width="21.33203125" bestFit="1" customWidth="1"/>
    <col min="30" max="30" width="28.6640625" bestFit="1" customWidth="1"/>
    <col min="31" max="31" width="13.33203125" bestFit="1" customWidth="1"/>
    <col min="32" max="32" width="12.5" bestFit="1" customWidth="1"/>
    <col min="33" max="33" width="26.6640625" bestFit="1" customWidth="1"/>
    <col min="34" max="34" width="16.5" bestFit="1" customWidth="1"/>
    <col min="35" max="35" width="24.5" bestFit="1" customWidth="1"/>
    <col min="36" max="36" width="25.6640625" bestFit="1" customWidth="1"/>
    <col min="37" max="39" width="25.6640625" customWidth="1"/>
    <col min="40" max="40" width="18.6640625" bestFit="1" customWidth="1"/>
    <col min="41" max="41" width="23.5" bestFit="1" customWidth="1"/>
    <col min="42" max="42" width="20.33203125" bestFit="1" customWidth="1"/>
    <col min="43" max="43" width="26.6640625" bestFit="1" customWidth="1"/>
    <col min="44" max="44" width="21.6640625" bestFit="1" customWidth="1"/>
    <col min="45" max="45" width="27.6640625" bestFit="1" customWidth="1"/>
    <col min="46" max="46" width="10.33203125" bestFit="1" customWidth="1"/>
    <col min="47" max="47" width="5.5" bestFit="1" customWidth="1"/>
    <col min="48" max="48" width="8.1640625" bestFit="1" customWidth="1"/>
    <col min="49" max="49" width="8.6640625" customWidth="1"/>
    <col min="50" max="50" width="14.6640625" bestFit="1" customWidth="1"/>
    <col min="51" max="51" width="11.33203125" bestFit="1" customWidth="1"/>
    <col min="52" max="52" width="10.33203125" bestFit="1" customWidth="1"/>
    <col min="53" max="53" width="11.5" bestFit="1" customWidth="1"/>
    <col min="54" max="55" width="11.33203125" bestFit="1" customWidth="1"/>
    <col min="56" max="56" width="13.5" bestFit="1" customWidth="1"/>
    <col min="57" max="90" width="13.5" customWidth="1"/>
    <col min="91" max="91" width="16" bestFit="1" customWidth="1"/>
    <col min="92" max="92" width="17.83203125" bestFit="1" customWidth="1"/>
    <col min="93" max="93" width="17" bestFit="1" customWidth="1"/>
    <col min="94" max="94" width="21.6640625" bestFit="1" customWidth="1"/>
    <col min="95" max="95" width="19.83203125" bestFit="1" customWidth="1"/>
    <col min="96" max="96" width="18.83203125" bestFit="1" customWidth="1"/>
    <col min="97" max="97" width="21.6640625" bestFit="1" customWidth="1"/>
    <col min="98" max="98" width="32.83203125" bestFit="1" customWidth="1"/>
    <col min="99" max="99" width="16.6640625" bestFit="1" customWidth="1"/>
    <col min="100" max="100" width="15.5" bestFit="1" customWidth="1"/>
    <col min="101" max="101" width="17.33203125" bestFit="1" customWidth="1"/>
  </cols>
  <sheetData>
    <row r="1" spans="1:101" x14ac:dyDescent="0.2">
      <c r="A1" t="s">
        <v>68</v>
      </c>
    </row>
    <row r="2" spans="1:101" s="8" customFormat="1" x14ac:dyDescent="0.2">
      <c r="A2" s="8" t="s">
        <v>125</v>
      </c>
      <c r="B2" s="8" t="s">
        <v>0</v>
      </c>
      <c r="C2" s="8" t="s">
        <v>1</v>
      </c>
      <c r="D2" s="8" t="s">
        <v>2</v>
      </c>
      <c r="E2" s="8" t="s">
        <v>36</v>
      </c>
      <c r="F2" s="8" t="s">
        <v>65</v>
      </c>
      <c r="G2" s="8" t="s">
        <v>38</v>
      </c>
      <c r="H2" s="8" t="s">
        <v>3</v>
      </c>
      <c r="I2" s="8" t="s">
        <v>42</v>
      </c>
      <c r="J2" s="8" t="s">
        <v>4</v>
      </c>
      <c r="K2" s="8" t="s">
        <v>6</v>
      </c>
      <c r="L2" s="8" t="s">
        <v>5</v>
      </c>
      <c r="M2" s="8" t="s">
        <v>7</v>
      </c>
      <c r="N2" s="8" t="s">
        <v>8</v>
      </c>
      <c r="O2" s="8" t="s">
        <v>9</v>
      </c>
      <c r="P2" s="8" t="s">
        <v>11</v>
      </c>
      <c r="Q2" s="8" t="s">
        <v>10</v>
      </c>
      <c r="R2" s="8" t="s">
        <v>12</v>
      </c>
      <c r="S2" s="8" t="s">
        <v>15</v>
      </c>
      <c r="T2" s="8" t="s">
        <v>14</v>
      </c>
      <c r="U2" s="8" t="s">
        <v>13</v>
      </c>
      <c r="V2" s="8" t="s">
        <v>16</v>
      </c>
      <c r="W2" s="8" t="s">
        <v>501</v>
      </c>
      <c r="X2" s="8" t="s">
        <v>17</v>
      </c>
      <c r="Y2" s="8" t="s">
        <v>63</v>
      </c>
      <c r="Z2" s="8" t="s">
        <v>64</v>
      </c>
      <c r="AA2" s="8" t="s">
        <v>19</v>
      </c>
      <c r="AB2" s="9" t="s">
        <v>20</v>
      </c>
      <c r="AC2" s="8" t="s">
        <v>18</v>
      </c>
      <c r="AD2" s="8" t="s">
        <v>21</v>
      </c>
      <c r="AE2" s="8" t="s">
        <v>50</v>
      </c>
      <c r="AF2" s="8" t="s">
        <v>22</v>
      </c>
      <c r="AG2" s="8" t="s">
        <v>23</v>
      </c>
      <c r="AH2" s="8" t="s">
        <v>24</v>
      </c>
      <c r="AI2" s="8" t="s">
        <v>25</v>
      </c>
      <c r="AJ2" s="8" t="s">
        <v>52</v>
      </c>
      <c r="AK2" s="8" t="s">
        <v>118</v>
      </c>
      <c r="AL2" s="8" t="s">
        <v>105</v>
      </c>
      <c r="AM2" s="8" t="s">
        <v>112</v>
      </c>
      <c r="AN2" s="8" t="s">
        <v>144</v>
      </c>
      <c r="AO2" s="8" t="s">
        <v>145</v>
      </c>
      <c r="AP2" s="8" t="s">
        <v>146</v>
      </c>
      <c r="AQ2" s="8" t="s">
        <v>27</v>
      </c>
      <c r="AR2" s="8" t="s">
        <v>842</v>
      </c>
      <c r="AS2" s="8" t="s">
        <v>28</v>
      </c>
      <c r="AT2" s="8" t="s">
        <v>26</v>
      </c>
      <c r="AU2" s="8" t="s">
        <v>66</v>
      </c>
      <c r="AV2" s="8" t="s">
        <v>843</v>
      </c>
      <c r="AW2" s="8" t="s">
        <v>67</v>
      </c>
      <c r="AX2" s="8" t="s">
        <v>55</v>
      </c>
      <c r="AY2" s="8" t="s">
        <v>56</v>
      </c>
      <c r="AZ2" s="8" t="s">
        <v>57</v>
      </c>
      <c r="BA2" s="8" t="s">
        <v>58</v>
      </c>
      <c r="BB2" s="8" t="s">
        <v>59</v>
      </c>
      <c r="BC2" s="8" t="s">
        <v>60</v>
      </c>
      <c r="BD2" s="8" t="s">
        <v>62</v>
      </c>
      <c r="BE2" s="8" t="s">
        <v>593</v>
      </c>
      <c r="BF2" s="8" t="s">
        <v>541</v>
      </c>
      <c r="BG2" s="8" t="s">
        <v>542</v>
      </c>
      <c r="BH2" s="8" t="s">
        <v>543</v>
      </c>
      <c r="BI2" s="8" t="s">
        <v>544</v>
      </c>
      <c r="BJ2" s="8" t="s">
        <v>545</v>
      </c>
      <c r="BK2" s="8" t="s">
        <v>546</v>
      </c>
      <c r="BL2" s="8" t="s">
        <v>547</v>
      </c>
      <c r="BM2" s="8" t="s">
        <v>548</v>
      </c>
      <c r="BN2" s="8" t="s">
        <v>549</v>
      </c>
      <c r="BO2" s="8" t="s">
        <v>550</v>
      </c>
      <c r="BP2" s="8" t="s">
        <v>55</v>
      </c>
      <c r="BQ2" s="8" t="s">
        <v>551</v>
      </c>
      <c r="BR2" s="8" t="s">
        <v>552</v>
      </c>
      <c r="BS2" s="8" t="s">
        <v>553</v>
      </c>
      <c r="BT2" s="8" t="s">
        <v>554</v>
      </c>
      <c r="BU2" s="8" t="s">
        <v>555</v>
      </c>
      <c r="BV2" s="8" t="s">
        <v>556</v>
      </c>
      <c r="BW2" s="8" t="s">
        <v>557</v>
      </c>
      <c r="BX2" s="8" t="s">
        <v>560</v>
      </c>
      <c r="BY2" s="8" t="s">
        <v>558</v>
      </c>
      <c r="BZ2" s="8" t="s">
        <v>559</v>
      </c>
      <c r="CA2" s="8" t="s">
        <v>561</v>
      </c>
      <c r="CB2" s="8" t="s">
        <v>562</v>
      </c>
      <c r="CC2" s="8" t="s">
        <v>563</v>
      </c>
      <c r="CD2" s="8" t="s">
        <v>564</v>
      </c>
      <c r="CE2" s="8" t="s">
        <v>522</v>
      </c>
      <c r="CF2" s="8" t="s">
        <v>524</v>
      </c>
      <c r="CG2" s="8" t="s">
        <v>523</v>
      </c>
      <c r="CH2" s="8" t="s">
        <v>567</v>
      </c>
      <c r="CI2" s="8" t="s">
        <v>565</v>
      </c>
      <c r="CJ2" s="8" t="s">
        <v>566</v>
      </c>
      <c r="CK2" s="8" t="s">
        <v>1157</v>
      </c>
      <c r="CL2" s="8" t="s">
        <v>1156</v>
      </c>
      <c r="CM2" s="8" t="s">
        <v>1158</v>
      </c>
      <c r="CN2" s="8" t="s">
        <v>1159</v>
      </c>
      <c r="CO2" s="8" t="s">
        <v>1160</v>
      </c>
      <c r="CP2" s="8" t="s">
        <v>1161</v>
      </c>
      <c r="CQ2" s="8" t="s">
        <v>1162</v>
      </c>
      <c r="CR2" s="8" t="s">
        <v>1163</v>
      </c>
      <c r="CS2" s="8" t="s">
        <v>1161</v>
      </c>
      <c r="CT2" s="8" t="s">
        <v>1147</v>
      </c>
      <c r="CU2" s="8" t="s">
        <v>29</v>
      </c>
      <c r="CV2" s="8" t="s">
        <v>30</v>
      </c>
      <c r="CW2" s="8" t="s">
        <v>31</v>
      </c>
    </row>
    <row r="3" spans="1:101" x14ac:dyDescent="0.2">
      <c r="A3" t="str">
        <f>B3&amp;" - "&amp;D3&amp;" - "&amp;IF(I3&lt;&gt;"",I3&amp;" - "&amp;E3,E3)</f>
        <v>Kick Scooter, electric, &lt;1kW - 2020 - NMC - CH</v>
      </c>
      <c r="B3" t="s">
        <v>618</v>
      </c>
      <c r="D3" s="19">
        <v>2020</v>
      </c>
      <c r="E3" t="s">
        <v>37</v>
      </c>
      <c r="F3" t="s">
        <v>140</v>
      </c>
      <c r="G3" t="s">
        <v>39</v>
      </c>
      <c r="H3" t="s">
        <v>32</v>
      </c>
      <c r="I3" t="s">
        <v>43</v>
      </c>
      <c r="J3">
        <v>1785</v>
      </c>
      <c r="K3">
        <v>890</v>
      </c>
      <c r="L3" s="2">
        <f>J3/K3</f>
        <v>2.00561797752809</v>
      </c>
      <c r="M3">
        <v>1</v>
      </c>
      <c r="N3">
        <v>75</v>
      </c>
      <c r="O3">
        <v>0</v>
      </c>
      <c r="P3" s="2">
        <f t="shared" ref="P3:P58" si="0">SUM(U3,V3,W3,AC3,AF3,AH3)</f>
        <v>11.625</v>
      </c>
      <c r="Q3" s="2">
        <f>P3+(M3*N3)+O3</f>
        <v>86.625</v>
      </c>
      <c r="R3">
        <v>0.25</v>
      </c>
      <c r="S3" s="2">
        <v>7</v>
      </c>
      <c r="T3" s="1">
        <v>0</v>
      </c>
      <c r="U3" s="2">
        <f>S3*(1-T3)</f>
        <v>7</v>
      </c>
      <c r="V3">
        <v>0</v>
      </c>
      <c r="W3">
        <v>3</v>
      </c>
      <c r="X3" s="6">
        <v>0.25</v>
      </c>
      <c r="Y3" s="1">
        <v>0.8</v>
      </c>
      <c r="Z3" s="3">
        <f>Y3*X3</f>
        <v>0.2</v>
      </c>
      <c r="AA3" s="3">
        <f>IF(I3&lt;&gt;"",X3/INDEX('energy battery'!$B$3:$D$6,MATCH('vehicles specifications'!$D3,'energy battery'!$A$3:$A$6,0),MATCH('vehicles specifications'!$I3,'energy battery'!$B$2:$D$2,0)),"")</f>
        <v>1.25</v>
      </c>
      <c r="AB3" s="3">
        <f>IF(AA3&lt;&gt;"",0.3*AA3,"")</f>
        <v>0.375</v>
      </c>
      <c r="AC3" s="3">
        <f>IF(AA3&lt;&gt;"",AB3+AA3,"")</f>
        <v>1.625</v>
      </c>
      <c r="AD3">
        <v>0</v>
      </c>
      <c r="AE3">
        <v>0</v>
      </c>
      <c r="AF3">
        <v>0</v>
      </c>
      <c r="AG3">
        <v>0</v>
      </c>
      <c r="AH3">
        <v>0</v>
      </c>
      <c r="AI3">
        <v>0.5</v>
      </c>
      <c r="AJ3">
        <v>1</v>
      </c>
      <c r="AK3">
        <v>0</v>
      </c>
      <c r="AL3">
        <f>0.000537/1000*Q3</f>
        <v>4.6517624999999998E-5</v>
      </c>
      <c r="AM3">
        <v>0</v>
      </c>
      <c r="AN3" s="2">
        <f>U3</f>
        <v>7</v>
      </c>
      <c r="AO3" s="2">
        <f>SUM(V3:W3)</f>
        <v>3</v>
      </c>
      <c r="AP3" s="2">
        <f>AC3</f>
        <v>1.625</v>
      </c>
      <c r="AQ3" s="6" t="s">
        <v>85</v>
      </c>
      <c r="AR3" s="22"/>
      <c r="AS3" s="5">
        <v>8.6126327557294588E-2</v>
      </c>
      <c r="AT3" s="2">
        <f>SUM(Z3,AG3)/(SUM(AQ3,AS3)/3.6)</f>
        <v>8.3598130841121492</v>
      </c>
      <c r="AU3" s="5">
        <v>0</v>
      </c>
      <c r="AV3" s="5">
        <v>0</v>
      </c>
      <c r="AW3" s="7">
        <v>0</v>
      </c>
      <c r="AX3" s="7">
        <v>0</v>
      </c>
      <c r="AY3" s="7">
        <v>0</v>
      </c>
      <c r="AZ3" s="7">
        <v>0</v>
      </c>
      <c r="BA3" s="7">
        <v>0</v>
      </c>
      <c r="BB3" s="7">
        <v>0</v>
      </c>
      <c r="BC3" s="7">
        <v>0</v>
      </c>
      <c r="BD3" s="7">
        <v>0</v>
      </c>
      <c r="BE3" s="7">
        <v>0</v>
      </c>
      <c r="BF3" s="7">
        <v>0</v>
      </c>
      <c r="BG3" s="7">
        <v>0</v>
      </c>
      <c r="BH3" s="7">
        <v>0</v>
      </c>
      <c r="BI3" s="7">
        <v>0</v>
      </c>
      <c r="BJ3" s="7">
        <v>0</v>
      </c>
      <c r="BK3" s="7">
        <v>0</v>
      </c>
      <c r="BL3" s="7">
        <v>0</v>
      </c>
      <c r="BM3" s="7">
        <v>0</v>
      </c>
      <c r="BN3" s="7">
        <v>0</v>
      </c>
      <c r="BO3" s="7">
        <v>0</v>
      </c>
      <c r="BP3" s="7">
        <v>0</v>
      </c>
      <c r="BQ3" s="7">
        <v>0</v>
      </c>
      <c r="BR3" s="7">
        <v>0</v>
      </c>
      <c r="BS3" s="7">
        <v>0</v>
      </c>
      <c r="BT3" s="7">
        <v>0</v>
      </c>
      <c r="BU3" s="7">
        <v>0</v>
      </c>
      <c r="BV3" s="7">
        <v>0</v>
      </c>
      <c r="BW3" s="7">
        <v>0</v>
      </c>
      <c r="BX3" s="7">
        <v>0</v>
      </c>
      <c r="BY3" s="7">
        <v>0</v>
      </c>
      <c r="BZ3" s="7">
        <v>0</v>
      </c>
      <c r="CA3" s="7">
        <v>0</v>
      </c>
      <c r="CB3" s="7">
        <v>0</v>
      </c>
      <c r="CC3" s="7">
        <v>0</v>
      </c>
      <c r="CD3" s="7">
        <v>0</v>
      </c>
      <c r="CE3" s="7">
        <v>0</v>
      </c>
      <c r="CF3" s="7">
        <v>0</v>
      </c>
      <c r="CG3" s="7">
        <v>0</v>
      </c>
      <c r="CH3" s="7">
        <v>0</v>
      </c>
      <c r="CI3" s="7">
        <v>0</v>
      </c>
      <c r="CJ3" s="7">
        <v>0</v>
      </c>
      <c r="CK3" s="40">
        <f>VLOOKUP($B3,'abrasion emissions'!$O$7:$R$36,2,FALSE)</f>
        <v>1</v>
      </c>
      <c r="CL3" s="40">
        <f>VLOOKUP($B3,'abrasion emissions'!$O$7:$R$36,3,FALSE)</f>
        <v>0</v>
      </c>
      <c r="CM3" s="40">
        <f>VLOOKUP($B3,'abrasion emissions'!$O$7:$R$36,4,FALSE)</f>
        <v>0</v>
      </c>
      <c r="CN3" s="7">
        <f>((SUMIFS('abrasion emissions'!$M$7:$M$34,'abrasion emissions'!$I$7:$I$34,"PM 2.5",'abrasion emissions'!$J$7:$J$34,"urban",'abrasion emissions'!$K$7:$K$34,"Tyre",'abrasion emissions'!$L$7:$L$34,"b")*POWER(('vehicles specifications'!$Q3/1000),(1/SUMIFS('abrasion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specifications'!$P3/1000),(1/SUMIFS('abrasion emissions'!$M$7:$M$34,'abrasion emissions'!$I$7:$I$34,"PM 10",'abrasion emissions'!$J$7:$J$34,"urban",'abrasion emissions'!$K$7:$K$34,"Tyre",'abrasion emissions'!$L$7:$L$34,"c")))))/1000000</f>
        <v>3.6670377940073381E-6</v>
      </c>
      <c r="CO3" s="7">
        <f>((SUMIFS('abrasion emissions'!$M$7:$M$34,'abrasion emissions'!$I$7:$I$34,"PM 2.5",'abrasion emissions'!$J$7:$J$34,"rural",'abrasion emissions'!$K$7:$K$34,"Tyre",'abrasion emissions'!$L$7:$L$34,"b")*POWER(('vehicles specifications'!$Q3/1000),(1/SUMIFS('abrasion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specifications'!$P3/1000),(1/SUMIFS('abrasion emissions'!$M$7:$M$34,'abrasion emissions'!$I$7:$I$34,"PM 10",'abrasion emissions'!$J$7:$J$34,"rural",'abrasion emissions'!$K$7:$K$34,"Tyre",'abrasion emissions'!$L$7:$L$34,"c")))))/1000000</f>
        <v>2.8582103773939091E-6</v>
      </c>
      <c r="CP3" s="7">
        <f>((SUMIFS('abrasion emissions'!$M$7:$M$34,'abrasion emissions'!$I$7:$I$34,"PM 2.5",'abrasion emissions'!$J$7:$J$34,"motorway",'abrasion emissions'!$K$7:$K$34,"Tyre",'abrasion emissions'!$L$7:$L$34,"b")*POWER(('vehicles specifications'!$Q3/1000),(1/SUMIFS('abrasion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specifications'!$P3/1000),(1/SUMIFS('abrasion emissions'!$M$7:$M$34,'abrasion emissions'!$I$7:$I$34,"PM 10",'abrasion emissions'!$J$7:$J$34,"motorway",'abrasion emissions'!$K$7:$K$34,"Tyre",'abrasion emissions'!$L$7:$L$34,"c")))))/1000000</f>
        <v>2.4465883084015334E-6</v>
      </c>
      <c r="CQ3" s="7">
        <f>((SUMIFS('abrasion emissions'!$M$7:$M$34,'abrasion emissions'!$I$7:$I$34,"PM 2.5",'abrasion emissions'!$J$7:$J$34,"urban",'abrasion emissions'!$K$7:$K$34,"Brake",'abrasion emissions'!$L$7:$L$34,"b")*POWER(('vehicles specifications'!$Q3/1000),(1/SUMIFS('abrasion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specifications'!$P3/1000),(1/SUMIFS('abrasion emissions'!$M$7:$M$34,'abrasion emissions'!$I$7:$I$34,"PM 10",'abrasion emissions'!$J$7:$J$34,"urban",'abrasion emissions'!$K$7:$K$34,"Brake",'abrasion emissions'!$L$7:$L$34,"c")))))/1000000</f>
        <v>3.4384404710387182E-6</v>
      </c>
      <c r="CR3" s="7">
        <f>((SUMIFS('abrasion emissions'!$M$7:$M$34,'abrasion emissions'!$I$7:$I$34,"PM 2.5",'abrasion emissions'!$J$7:$J$34,"rural",'abrasion emissions'!$K$7:$K$34,"Brake",'abrasion emissions'!$L$7:$L$34,"b")*POWER(('vehicles specifications'!$Q3/1000),(1/SUMIFS('abrasion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specifications'!$P3/1000),(1/SUMIFS('abrasion emissions'!$M$7:$M$34,'abrasion emissions'!$I$7:$I$34,"PM 10",'abrasion emissions'!$J$7:$J$34,"rural",'abrasion emissions'!$K$7:$K$34,"Brake",'abrasion emissions'!$L$7:$L$34,"c")))))/1000000</f>
        <v>9.7336825779564538E-7</v>
      </c>
      <c r="CS3" s="7">
        <f>((SUMIFS('abrasion emissions'!$M$7:$M$34,'abrasion emissions'!$I$7:$I$34,"PM 2.5",'abrasion emissions'!$J$7:$J$34,"motorway",'abrasion emissions'!$K$7:$K$34,"Brake",'abrasion emissions'!$L$7:$L$34,"b")*POWER(('vehicles specifications'!$Q3/1000),(1/SUMIFS('abrasion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specifications'!$P3/1000),(1/SUMIFS('abrasion emissions'!$M$7:$M$34,'abrasion emissions'!$I$7:$I$34,"PM 10",'abrasion emissions'!$J$7:$J$34,"motorway",'abrasion emissions'!$K$7:$K$34,"Brake",'abrasion emissions'!$L$7:$L$34,"c")))))/1000000</f>
        <v>1.653347068395517E-7</v>
      </c>
      <c r="CT3" s="7">
        <f>((SUMIFS('abrasion emissions'!$M$7:$M$38,'abrasion emissions'!$I$7:$I$38,"PM 2.5",'abrasion emissions'!$K$7:$K$38,"Re-susp.",'abrasion emissions'!$L$7:$L$38,"b")*POWER(('vehicles specifications'!$Q3/1000),(1/SUMIFS('abrasion emissions'!$M$7:$M$38,'abrasion emissions'!$I$7:$I$38,"PM 2.5",'abrasion emissions'!$K$7:$K$38,"Re-susp.",'abrasion emissions'!$L$7:$L$38,"c"))))+
(SUMIFS('abrasion emissions'!$M$7:$M$38,'abrasion emissions'!$I$7:$I$38,"PM 10",'abrasion emissions'!$K$7:$K$38,"Re-susp.",'abrasion emissions'!$L$7:$L$38,"b")*POWER(('vehicles specifications'!$Q3/1000),(1/SUMIFS('abrasion emissions'!$M$7:$M$38,'abrasion emissions'!$I$7:$I$38,"PM 10",'abrasion emissions'!$K$7:$K$38,"Re-susp.",'abrasion emissions'!$L$7:$L$38,"c")))))/1000000</f>
        <v>1.7744549676753838E-6</v>
      </c>
      <c r="CU3" s="7">
        <f>((SUMIFS('abrasion emissions'!$M$7:$M$38,'abrasion emissions'!$I$7:$I$38,"PM 2.5",'abrasion emissions'!$K$7:$K$38,"Road",'abrasion emissions'!$L$7:$L$38,"b")*POWER(('vehicles specifications'!$Q3/1000),(1/SUMIFS('abrasion emissions'!$M$7:$M$38,'abrasion emissions'!$I$7:$I$38,"PM 2.5",'abrasion emissions'!$K$7:$K$38,"Road",'abrasion emissions'!$L$7:$L$38,"c"))))+
(SUMIFS('abrasion emissions'!$M$7:$M$38,'abrasion emissions'!$I$7:$I$38,"PM 10",'abrasion emissions'!$K$7:$K$38,"Road",'abrasion emissions'!$L$7:$L$38,"b")*POWER(('vehicles specifications'!$Q3/1000),(1/SUMIFS('abrasion emissions'!$M$7:$M$38,'abrasion emissions'!$I$7:$I$38,"PM 10",'abrasion emissions'!$K$7:$K$38,"Road",'abrasion emissions'!$L$7:$L$38,"c")))))/1000000+CT3</f>
        <v>3.7713826473806454E-6</v>
      </c>
      <c r="CV3" s="7">
        <f>(CK3*CN3)+(CL3*CO3)+(CM3*CP3)</f>
        <v>3.6670377940073381E-6</v>
      </c>
      <c r="CW3" s="7">
        <f>(CK3*CQ3)+(CL3*CR3)+(CM3*CS3)</f>
        <v>3.4384404710387182E-6</v>
      </c>
    </row>
    <row r="4" spans="1:101" x14ac:dyDescent="0.2">
      <c r="A4" t="str">
        <f t="shared" ref="A4:A115" si="1">B4&amp;" - "&amp;D4&amp;" - "&amp;IF(I4&lt;&gt;"",I4&amp;" - "&amp;E4,E4)</f>
        <v>Kick Scooter, electric, &lt;1kW - 2030 - NMC - CH</v>
      </c>
      <c r="B4" t="s">
        <v>618</v>
      </c>
      <c r="D4" s="19">
        <v>2030</v>
      </c>
      <c r="E4" t="s">
        <v>37</v>
      </c>
      <c r="F4" t="s">
        <v>140</v>
      </c>
      <c r="G4" t="s">
        <v>39</v>
      </c>
      <c r="H4" t="s">
        <v>32</v>
      </c>
      <c r="I4" t="s">
        <v>43</v>
      </c>
      <c r="J4">
        <v>1785</v>
      </c>
      <c r="K4">
        <v>890</v>
      </c>
      <c r="L4" s="2">
        <f t="shared" ref="L4:L105" si="2">J4/K4</f>
        <v>2.00561797752809</v>
      </c>
      <c r="M4">
        <v>1</v>
      </c>
      <c r="N4">
        <v>75</v>
      </c>
      <c r="O4">
        <v>0</v>
      </c>
      <c r="P4" s="2">
        <f t="shared" si="0"/>
        <v>10.99</v>
      </c>
      <c r="Q4" s="2">
        <f t="shared" ref="Q4:Q105" si="3">P4+(M4*N4)+O4</f>
        <v>85.99</v>
      </c>
      <c r="R4">
        <v>0.25</v>
      </c>
      <c r="S4" s="2">
        <v>7</v>
      </c>
      <c r="T4" s="1">
        <v>0.03</v>
      </c>
      <c r="U4" s="2">
        <f t="shared" ref="U4:U84" si="4">S4*(1-T4)</f>
        <v>6.79</v>
      </c>
      <c r="V4">
        <v>0</v>
      </c>
      <c r="W4">
        <v>2.9</v>
      </c>
      <c r="X4" s="6">
        <v>0.3</v>
      </c>
      <c r="Y4" s="1">
        <v>0.8</v>
      </c>
      <c r="Z4" s="3">
        <f t="shared" ref="Z4:Z105" si="5">Y4*X4</f>
        <v>0.24</v>
      </c>
      <c r="AA4" s="3">
        <f>IF(I4&lt;&gt;"",X4/INDEX('energy battery'!$B$3:$D$6,MATCH('vehicles specifications'!$D4,'energy battery'!$A$3:$A$6,0),MATCH('vehicles specifications'!$I4,'energy battery'!$B$2:$D$2,0)),"")</f>
        <v>1</v>
      </c>
      <c r="AB4" s="3">
        <f t="shared" ref="AB4:AB115" si="6">IF(AA4&lt;&gt;"",0.3*AA4,"")</f>
        <v>0.3</v>
      </c>
      <c r="AC4" s="3">
        <f t="shared" ref="AC4:AC115" si="7">IF(AA4&lt;&gt;"",AB4+AA4,"")</f>
        <v>1.3</v>
      </c>
      <c r="AD4">
        <v>0</v>
      </c>
      <c r="AE4">
        <v>0</v>
      </c>
      <c r="AF4">
        <v>0</v>
      </c>
      <c r="AG4">
        <v>0</v>
      </c>
      <c r="AH4">
        <v>0</v>
      </c>
      <c r="AI4">
        <v>0.5</v>
      </c>
      <c r="AJ4">
        <v>1</v>
      </c>
      <c r="AK4">
        <v>0</v>
      </c>
      <c r="AL4">
        <f t="shared" ref="AL4:AL30" si="8">0.000537/1000*Q4</f>
        <v>4.6176629999999996E-5</v>
      </c>
      <c r="AM4">
        <v>0</v>
      </c>
      <c r="AN4" s="2">
        <f t="shared" ref="AN4:AN105" si="9">U4</f>
        <v>6.79</v>
      </c>
      <c r="AO4" s="2">
        <f t="shared" ref="AO4:AO105" si="10">SUM(V4:W4)</f>
        <v>2.9</v>
      </c>
      <c r="AP4" s="2">
        <f t="shared" ref="AP4:AP105" si="11">AC4</f>
        <v>1.3</v>
      </c>
      <c r="AQ4" s="6" t="s">
        <v>85</v>
      </c>
      <c r="AR4" s="22"/>
      <c r="AS4" s="5">
        <v>8.6126327557294588E-2</v>
      </c>
      <c r="AT4" s="2">
        <f t="shared" ref="AT4:AT67" si="12">SUM(Z4,AG4)/(SUM(AQ4,AS4)/3.6)</f>
        <v>10.031775700934579</v>
      </c>
      <c r="AU4" s="5">
        <v>0</v>
      </c>
      <c r="AV4" s="5">
        <v>0</v>
      </c>
      <c r="AW4" s="7">
        <v>0</v>
      </c>
      <c r="AX4" s="7">
        <v>0</v>
      </c>
      <c r="AY4" s="7">
        <v>0</v>
      </c>
      <c r="AZ4" s="7">
        <v>0</v>
      </c>
      <c r="BA4" s="7">
        <v>0</v>
      </c>
      <c r="BB4" s="7">
        <v>0</v>
      </c>
      <c r="BC4" s="7">
        <v>0</v>
      </c>
      <c r="BD4" s="7">
        <v>0</v>
      </c>
      <c r="BE4" s="7">
        <v>0</v>
      </c>
      <c r="BF4" s="7">
        <v>0</v>
      </c>
      <c r="BG4" s="7">
        <v>0</v>
      </c>
      <c r="BH4" s="7">
        <v>0</v>
      </c>
      <c r="BI4" s="7">
        <v>0</v>
      </c>
      <c r="BJ4" s="7">
        <v>0</v>
      </c>
      <c r="BK4" s="7">
        <v>0</v>
      </c>
      <c r="BL4" s="7">
        <v>0</v>
      </c>
      <c r="BM4" s="7">
        <v>0</v>
      </c>
      <c r="BN4" s="7">
        <v>0</v>
      </c>
      <c r="BO4" s="7">
        <v>0</v>
      </c>
      <c r="BP4" s="7">
        <v>0</v>
      </c>
      <c r="BQ4" s="7">
        <v>0</v>
      </c>
      <c r="BR4" s="7">
        <v>0</v>
      </c>
      <c r="BS4" s="7">
        <v>0</v>
      </c>
      <c r="BT4" s="7">
        <v>0</v>
      </c>
      <c r="BU4" s="7">
        <v>0</v>
      </c>
      <c r="BV4" s="7">
        <v>0</v>
      </c>
      <c r="BW4" s="7">
        <v>0</v>
      </c>
      <c r="BX4" s="7">
        <v>0</v>
      </c>
      <c r="BY4" s="7">
        <v>0</v>
      </c>
      <c r="BZ4" s="7">
        <v>0</v>
      </c>
      <c r="CA4" s="7">
        <v>0</v>
      </c>
      <c r="CB4" s="7">
        <v>0</v>
      </c>
      <c r="CC4" s="7">
        <v>0</v>
      </c>
      <c r="CD4" s="7">
        <v>0</v>
      </c>
      <c r="CE4" s="7">
        <v>0</v>
      </c>
      <c r="CF4" s="7">
        <v>0</v>
      </c>
      <c r="CG4" s="7">
        <v>0</v>
      </c>
      <c r="CH4" s="7">
        <v>0</v>
      </c>
      <c r="CI4" s="7">
        <v>0</v>
      </c>
      <c r="CJ4" s="7">
        <v>0</v>
      </c>
      <c r="CK4" s="40">
        <f>VLOOKUP($B4,'abrasion emissions'!$O$7:$R$36,2,FALSE)</f>
        <v>1</v>
      </c>
      <c r="CL4" s="40">
        <f>VLOOKUP($B4,'abrasion emissions'!$O$7:$R$36,3,FALSE)</f>
        <v>0</v>
      </c>
      <c r="CM4" s="40">
        <f>VLOOKUP($B4,'abrasion emissions'!$O$7:$R$36,4,FALSE)</f>
        <v>0</v>
      </c>
      <c r="CN4" s="7">
        <f>((SUMIFS('abrasion emissions'!$M$7:$M$34,'abrasion emissions'!$I$7:$I$34,"PM 2.5",'abrasion emissions'!$J$7:$J$34,"urban",'abrasion emissions'!$K$7:$K$34,"Tyre",'abrasion emissions'!$L$7:$L$34,"b")*POWER(('vehicles specifications'!$Q4/1000),(1/SUMIFS('abrasion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specifications'!$P4/1000),(1/SUMIFS('abrasion emissions'!$M$7:$M$34,'abrasion emissions'!$I$7:$I$34,"PM 10",'abrasion emissions'!$J$7:$J$34,"urban",'abrasion emissions'!$K$7:$K$34,"Tyre",'abrasion emissions'!$L$7:$L$34,"c")))))/1000000</f>
        <v>3.6378224682804953E-6</v>
      </c>
      <c r="CO4" s="7">
        <f>((SUMIFS('abrasion emissions'!$M$7:$M$34,'abrasion emissions'!$I$7:$I$34,"PM 2.5",'abrasion emissions'!$J$7:$J$34,"rural",'abrasion emissions'!$K$7:$K$34,"Tyre",'abrasion emissions'!$L$7:$L$34,"b")*POWER(('vehicles specifications'!$Q4/1000),(1/SUMIFS('abrasion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specifications'!$P4/1000),(1/SUMIFS('abrasion emissions'!$M$7:$M$34,'abrasion emissions'!$I$7:$I$34,"PM 10",'abrasion emissions'!$J$7:$J$34,"rural",'abrasion emissions'!$K$7:$K$34,"Tyre",'abrasion emissions'!$L$7:$L$34,"c")))))/1000000</f>
        <v>2.835501492280302E-6</v>
      </c>
      <c r="CP4" s="7">
        <f>((SUMIFS('abrasion emissions'!$M$7:$M$34,'abrasion emissions'!$I$7:$I$34,"PM 2.5",'abrasion emissions'!$J$7:$J$34,"motorway",'abrasion emissions'!$K$7:$K$34,"Tyre",'abrasion emissions'!$L$7:$L$34,"b")*POWER(('vehicles specifications'!$Q4/1000),(1/SUMIFS('abrasion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specifications'!$P4/1000),(1/SUMIFS('abrasion emissions'!$M$7:$M$34,'abrasion emissions'!$I$7:$I$34,"PM 10",'abrasion emissions'!$J$7:$J$34,"motorway",'abrasion emissions'!$K$7:$K$34,"Tyre",'abrasion emissions'!$L$7:$L$34,"c")))))/1000000</f>
        <v>2.4273065587582286E-6</v>
      </c>
      <c r="CQ4" s="7">
        <f>((SUMIFS('abrasion emissions'!$M$7:$M$34,'abrasion emissions'!$I$7:$I$34,"PM 2.5",'abrasion emissions'!$J$7:$J$34,"urban",'abrasion emissions'!$K$7:$K$34,"Brake",'abrasion emissions'!$L$7:$L$34,"b")*POWER(('vehicles specifications'!$Q4/1000),(1/SUMIFS('abrasion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specifications'!$P4/1000),(1/SUMIFS('abrasion emissions'!$M$7:$M$34,'abrasion emissions'!$I$7:$I$34,"PM 10",'abrasion emissions'!$J$7:$J$34,"urban",'abrasion emissions'!$K$7:$K$34,"Brake",'abrasion emissions'!$L$7:$L$34,"c")))))/1000000</f>
        <v>3.4149752509675722E-6</v>
      </c>
      <c r="CR4" s="7">
        <f>((SUMIFS('abrasion emissions'!$M$7:$M$34,'abrasion emissions'!$I$7:$I$34,"PM 2.5",'abrasion emissions'!$J$7:$J$34,"rural",'abrasion emissions'!$K$7:$K$34,"Brake",'abrasion emissions'!$L$7:$L$34,"b")*POWER(('vehicles specifications'!$Q4/1000),(1/SUMIFS('abrasion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specifications'!$P4/1000),(1/SUMIFS('abrasion emissions'!$M$7:$M$34,'abrasion emissions'!$I$7:$I$34,"PM 10",'abrasion emissions'!$J$7:$J$34,"rural",'abrasion emissions'!$K$7:$K$34,"Brake",'abrasion emissions'!$L$7:$L$34,"c")))))/1000000</f>
        <v>9.6566243305818366E-7</v>
      </c>
      <c r="CS4" s="7">
        <f>((SUMIFS('abrasion emissions'!$M$7:$M$34,'abrasion emissions'!$I$7:$I$34,"PM 2.5",'abrasion emissions'!$J$7:$J$34,"motorway",'abrasion emissions'!$K$7:$K$34,"Brake",'abrasion emissions'!$L$7:$L$34,"b")*POWER(('vehicles specifications'!$Q4/1000),(1/SUMIFS('abrasion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specifications'!$P4/1000),(1/SUMIFS('abrasion emissions'!$M$7:$M$34,'abrasion emissions'!$I$7:$I$34,"PM 10",'abrasion emissions'!$J$7:$J$34,"motorway",'abrasion emissions'!$K$7:$K$34,"Brake",'abrasion emissions'!$L$7:$L$34,"c")))))/1000000</f>
        <v>1.6392528011531908E-7</v>
      </c>
      <c r="CT4" s="7">
        <f>((SUMIFS('abrasion emissions'!$M$7:$M$38,'abrasion emissions'!$I$7:$I$38,"PM 2.5",'abrasion emissions'!$K$7:$K$38,"Re-susp.",'abrasion emissions'!$L$7:$L$38,"b")*POWER(('vehicles specifications'!$Q4/1000),(1/SUMIFS('abrasion emissions'!$M$7:$M$38,'abrasion emissions'!$I$7:$I$38,"PM 2.5",'abrasion emissions'!$K$7:$K$38,"Re-susp.",'abrasion emissions'!$L$7:$L$38,"c"))))+
(SUMIFS('abrasion emissions'!$M$7:$M$38,'abrasion emissions'!$I$7:$I$38,"PM 10",'abrasion emissions'!$K$7:$K$38,"Re-susp.",'abrasion emissions'!$L$7:$L$38,"b")*POWER(('vehicles specifications'!$Q4/1000),(1/SUMIFS('abrasion emissions'!$M$7:$M$38,'abrasion emissions'!$I$7:$I$38,"PM 10",'abrasion emissions'!$K$7:$K$38,"Re-susp.",'abrasion emissions'!$L$7:$L$38,"c")))))/1000000</f>
        <v>1.7626259727466223E-6</v>
      </c>
      <c r="CU4" s="7">
        <f>((SUMIFS('abrasion emissions'!$M$7:$M$38,'abrasion emissions'!$I$7:$I$38,"PM 2.5",'abrasion emissions'!$K$7:$K$38,"Road",'abrasion emissions'!$L$7:$L$38,"b")*POWER(('vehicles specifications'!$Q4/1000),(1/SUMIFS('abrasion emissions'!$M$7:$M$38,'abrasion emissions'!$I$7:$I$38,"PM 2.5",'abrasion emissions'!$K$7:$K$38,"Road",'abrasion emissions'!$L$7:$L$38,"c"))))+
(SUMIFS('abrasion emissions'!$M$7:$M$38,'abrasion emissions'!$I$7:$I$38,"PM 10",'abrasion emissions'!$K$7:$K$38,"Road",'abrasion emissions'!$L$7:$L$38,"b")*POWER(('vehicles specifications'!$Q4/1000),(1/SUMIFS('abrasion emissions'!$M$7:$M$38,'abrasion emissions'!$I$7:$I$38,"PM 10",'abrasion emissions'!$K$7:$K$38,"Road",'abrasion emissions'!$L$7:$L$38,"c")))))/1000000+CT4</f>
        <v>3.7497827751187205E-6</v>
      </c>
      <c r="CV4" s="7">
        <f t="shared" ref="CV4:CV67" si="13">(CK4*CN4)+(CL4*CO4)+(CM4*CP4)</f>
        <v>3.6378224682804953E-6</v>
      </c>
      <c r="CW4" s="7">
        <f t="shared" ref="CW4:CW67" si="14">(CK4*CQ4)+(CL4*CR4)+(CM4*CS4)</f>
        <v>3.4149752509675722E-6</v>
      </c>
    </row>
    <row r="5" spans="1:101" x14ac:dyDescent="0.2">
      <c r="A5" t="str">
        <f t="shared" si="1"/>
        <v>Kick Scooter, electric, &lt;1kW - 2040 - NMC - CH</v>
      </c>
      <c r="B5" t="s">
        <v>618</v>
      </c>
      <c r="D5" s="19">
        <v>2040</v>
      </c>
      <c r="E5" t="s">
        <v>37</v>
      </c>
      <c r="F5" t="s">
        <v>140</v>
      </c>
      <c r="G5" t="s">
        <v>39</v>
      </c>
      <c r="H5" t="s">
        <v>32</v>
      </c>
      <c r="I5" t="s">
        <v>43</v>
      </c>
      <c r="J5">
        <v>1785</v>
      </c>
      <c r="K5">
        <v>890</v>
      </c>
      <c r="L5" s="2">
        <f t="shared" si="2"/>
        <v>2.00561797752809</v>
      </c>
      <c r="M5">
        <v>1</v>
      </c>
      <c r="N5">
        <v>75</v>
      </c>
      <c r="O5">
        <v>0</v>
      </c>
      <c r="P5" s="2">
        <f t="shared" si="0"/>
        <v>10.75</v>
      </c>
      <c r="Q5" s="2">
        <f t="shared" si="3"/>
        <v>85.75</v>
      </c>
      <c r="R5">
        <v>0.25</v>
      </c>
      <c r="S5" s="2">
        <v>7</v>
      </c>
      <c r="T5" s="1">
        <v>0.05</v>
      </c>
      <c r="U5" s="2">
        <f t="shared" si="4"/>
        <v>6.6499999999999995</v>
      </c>
      <c r="V5">
        <v>0</v>
      </c>
      <c r="W5">
        <v>2.8</v>
      </c>
      <c r="X5" s="6">
        <v>0.4</v>
      </c>
      <c r="Y5" s="1">
        <v>0.8</v>
      </c>
      <c r="Z5" s="3">
        <f t="shared" si="5"/>
        <v>0.32000000000000006</v>
      </c>
      <c r="AA5" s="3">
        <f>IF(I5&lt;&gt;"",X5/INDEX('energy battery'!$B$3:$D$6,MATCH('vehicles specifications'!$D5,'energy battery'!$A$3:$A$6,0),MATCH('vehicles specifications'!$I5,'energy battery'!$B$2:$D$2,0)),"")</f>
        <v>1</v>
      </c>
      <c r="AB5" s="3">
        <f t="shared" si="6"/>
        <v>0.3</v>
      </c>
      <c r="AC5" s="3">
        <f t="shared" si="7"/>
        <v>1.3</v>
      </c>
      <c r="AD5">
        <v>0</v>
      </c>
      <c r="AE5">
        <v>0</v>
      </c>
      <c r="AF5">
        <v>0</v>
      </c>
      <c r="AG5">
        <v>0</v>
      </c>
      <c r="AH5">
        <v>0</v>
      </c>
      <c r="AI5">
        <v>0.5</v>
      </c>
      <c r="AJ5">
        <v>1</v>
      </c>
      <c r="AK5">
        <v>0</v>
      </c>
      <c r="AL5">
        <f t="shared" si="8"/>
        <v>4.604775E-5</v>
      </c>
      <c r="AM5">
        <v>0</v>
      </c>
      <c r="AN5" s="2">
        <f t="shared" si="9"/>
        <v>6.6499999999999995</v>
      </c>
      <c r="AO5" s="2">
        <f t="shared" si="10"/>
        <v>2.8</v>
      </c>
      <c r="AP5" s="2">
        <f t="shared" si="11"/>
        <v>1.3</v>
      </c>
      <c r="AQ5" s="6" t="s">
        <v>85</v>
      </c>
      <c r="AR5" s="22"/>
      <c r="AS5" s="5">
        <v>8.6126327557294588E-2</v>
      </c>
      <c r="AT5" s="2">
        <f t="shared" si="12"/>
        <v>13.375700934579442</v>
      </c>
      <c r="AU5" s="5">
        <v>0</v>
      </c>
      <c r="AV5" s="5">
        <v>0</v>
      </c>
      <c r="AW5" s="7">
        <v>0</v>
      </c>
      <c r="AX5" s="7">
        <v>0</v>
      </c>
      <c r="AY5" s="7">
        <v>0</v>
      </c>
      <c r="AZ5" s="7">
        <v>0</v>
      </c>
      <c r="BA5" s="7">
        <v>0</v>
      </c>
      <c r="BB5" s="7">
        <v>0</v>
      </c>
      <c r="BC5" s="7">
        <v>0</v>
      </c>
      <c r="BD5" s="7">
        <v>0</v>
      </c>
      <c r="BE5" s="7">
        <v>0</v>
      </c>
      <c r="BF5" s="7">
        <v>0</v>
      </c>
      <c r="BG5" s="7">
        <v>0</v>
      </c>
      <c r="BH5" s="7">
        <v>0</v>
      </c>
      <c r="BI5" s="7">
        <v>0</v>
      </c>
      <c r="BJ5" s="7">
        <v>0</v>
      </c>
      <c r="BK5" s="7">
        <v>0</v>
      </c>
      <c r="BL5" s="7">
        <v>0</v>
      </c>
      <c r="BM5" s="7">
        <v>0</v>
      </c>
      <c r="BN5" s="7">
        <v>0</v>
      </c>
      <c r="BO5" s="7">
        <v>0</v>
      </c>
      <c r="BP5" s="7">
        <v>0</v>
      </c>
      <c r="BQ5" s="7">
        <v>0</v>
      </c>
      <c r="BR5" s="7">
        <v>0</v>
      </c>
      <c r="BS5" s="7">
        <v>0</v>
      </c>
      <c r="BT5" s="7">
        <v>0</v>
      </c>
      <c r="BU5" s="7">
        <v>0</v>
      </c>
      <c r="BV5" s="7">
        <v>0</v>
      </c>
      <c r="BW5" s="7">
        <v>0</v>
      </c>
      <c r="BX5" s="7">
        <v>0</v>
      </c>
      <c r="BY5" s="7">
        <v>0</v>
      </c>
      <c r="BZ5" s="7">
        <v>0</v>
      </c>
      <c r="CA5" s="7">
        <v>0</v>
      </c>
      <c r="CB5" s="7">
        <v>0</v>
      </c>
      <c r="CC5" s="7">
        <v>0</v>
      </c>
      <c r="CD5" s="7">
        <v>0</v>
      </c>
      <c r="CE5" s="7">
        <v>0</v>
      </c>
      <c r="CF5" s="7">
        <v>0</v>
      </c>
      <c r="CG5" s="7">
        <v>0</v>
      </c>
      <c r="CH5" s="7">
        <v>0</v>
      </c>
      <c r="CI5" s="7">
        <v>0</v>
      </c>
      <c r="CJ5" s="7">
        <v>0</v>
      </c>
      <c r="CK5" s="40">
        <f>VLOOKUP($B5,'abrasion emissions'!$O$7:$R$36,2,FALSE)</f>
        <v>1</v>
      </c>
      <c r="CL5" s="40">
        <f>VLOOKUP($B5,'abrasion emissions'!$O$7:$R$36,3,FALSE)</f>
        <v>0</v>
      </c>
      <c r="CM5" s="40">
        <f>VLOOKUP($B5,'abrasion emissions'!$O$7:$R$36,4,FALSE)</f>
        <v>0</v>
      </c>
      <c r="CN5" s="7">
        <f>((SUMIFS('abrasion emissions'!$M$7:$M$34,'abrasion emissions'!$I$7:$I$34,"PM 2.5",'abrasion emissions'!$J$7:$J$34,"urban",'abrasion emissions'!$K$7:$K$34,"Tyre",'abrasion emissions'!$L$7:$L$34,"b")*POWER(('vehicles specifications'!$Q5/1000),(1/SUMIFS('abrasion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specifications'!$P5/1000),(1/SUMIFS('abrasion emissions'!$M$7:$M$34,'abrasion emissions'!$I$7:$I$34,"PM 10",'abrasion emissions'!$J$7:$J$34,"urban",'abrasion emissions'!$K$7:$K$34,"Tyre",'abrasion emissions'!$L$7:$L$34,"c")))))/1000000</f>
        <v>3.6265994283366797E-6</v>
      </c>
      <c r="CO5" s="7">
        <f>((SUMIFS('abrasion emissions'!$M$7:$M$34,'abrasion emissions'!$I$7:$I$34,"PM 2.5",'abrasion emissions'!$J$7:$J$34,"rural",'abrasion emissions'!$K$7:$K$34,"Tyre",'abrasion emissions'!$L$7:$L$34,"b")*POWER(('vehicles specifications'!$Q5/1000),(1/SUMIFS('abrasion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specifications'!$P5/1000),(1/SUMIFS('abrasion emissions'!$M$7:$M$34,'abrasion emissions'!$I$7:$I$34,"PM 10",'abrasion emissions'!$J$7:$J$34,"rural",'abrasion emissions'!$K$7:$K$34,"Tyre",'abrasion emissions'!$L$7:$L$34,"c")))))/1000000</f>
        <v>2.826778109088605E-6</v>
      </c>
      <c r="CP5" s="7">
        <f>((SUMIFS('abrasion emissions'!$M$7:$M$34,'abrasion emissions'!$I$7:$I$34,"PM 2.5",'abrasion emissions'!$J$7:$J$34,"motorway",'abrasion emissions'!$K$7:$K$34,"Tyre",'abrasion emissions'!$L$7:$L$34,"b")*POWER(('vehicles specifications'!$Q5/1000),(1/SUMIFS('abrasion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specifications'!$P5/1000),(1/SUMIFS('abrasion emissions'!$M$7:$M$34,'abrasion emissions'!$I$7:$I$34,"PM 10",'abrasion emissions'!$J$7:$J$34,"motorway",'abrasion emissions'!$K$7:$K$34,"Tyre",'abrasion emissions'!$L$7:$L$34,"c")))))/1000000</f>
        <v>2.4199002115490691E-6</v>
      </c>
      <c r="CQ5" s="7">
        <f>((SUMIFS('abrasion emissions'!$M$7:$M$34,'abrasion emissions'!$I$7:$I$34,"PM 2.5",'abrasion emissions'!$J$7:$J$34,"urban",'abrasion emissions'!$K$7:$K$34,"Brake",'abrasion emissions'!$L$7:$L$34,"b")*POWER(('vehicles specifications'!$Q5/1000),(1/SUMIFS('abrasion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specifications'!$P5/1000),(1/SUMIFS('abrasion emissions'!$M$7:$M$34,'abrasion emissions'!$I$7:$I$34,"PM 10",'abrasion emissions'!$J$7:$J$34,"urban",'abrasion emissions'!$K$7:$K$34,"Brake",'abrasion emissions'!$L$7:$L$34,"c")))))/1000000</f>
        <v>3.4060125107571902E-6</v>
      </c>
      <c r="CR5" s="7">
        <f>((SUMIFS('abrasion emissions'!$M$7:$M$34,'abrasion emissions'!$I$7:$I$34,"PM 2.5",'abrasion emissions'!$J$7:$J$34,"rural",'abrasion emissions'!$K$7:$K$34,"Brake",'abrasion emissions'!$L$7:$L$34,"b")*POWER(('vehicles specifications'!$Q5/1000),(1/SUMIFS('abrasion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specifications'!$P5/1000),(1/SUMIFS('abrasion emissions'!$M$7:$M$34,'abrasion emissions'!$I$7:$I$34,"PM 10",'abrasion emissions'!$J$7:$J$34,"rural",'abrasion emissions'!$K$7:$K$34,"Brake",'abrasion emissions'!$L$7:$L$34,"c")))))/1000000</f>
        <v>9.6273030903555574E-7</v>
      </c>
      <c r="CS5" s="7">
        <f>((SUMIFS('abrasion emissions'!$M$7:$M$34,'abrasion emissions'!$I$7:$I$34,"PM 2.5",'abrasion emissions'!$J$7:$J$34,"motorway",'abrasion emissions'!$K$7:$K$34,"Brake",'abrasion emissions'!$L$7:$L$34,"b")*POWER(('vehicles specifications'!$Q5/1000),(1/SUMIFS('abrasion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specifications'!$P5/1000),(1/SUMIFS('abrasion emissions'!$M$7:$M$34,'abrasion emissions'!$I$7:$I$34,"PM 10",'abrasion emissions'!$J$7:$J$34,"motorway",'abrasion emissions'!$K$7:$K$34,"Brake",'abrasion emissions'!$L$7:$L$34,"c")))))/1000000</f>
        <v>1.6339030836720791E-7</v>
      </c>
      <c r="CT5" s="7">
        <f>((SUMIFS('abrasion emissions'!$M$7:$M$38,'abrasion emissions'!$I$7:$I$38,"PM 2.5",'abrasion emissions'!$K$7:$K$38,"Re-susp.",'abrasion emissions'!$L$7:$L$38,"b")*POWER(('vehicles specifications'!$Q5/1000),(1/SUMIFS('abrasion emissions'!$M$7:$M$38,'abrasion emissions'!$I$7:$I$38,"PM 2.5",'abrasion emissions'!$K$7:$K$38,"Re-susp.",'abrasion emissions'!$L$7:$L$38,"c"))))+
(SUMIFS('abrasion emissions'!$M$7:$M$38,'abrasion emissions'!$I$7:$I$38,"PM 10",'abrasion emissions'!$K$7:$K$38,"Re-susp.",'abrasion emissions'!$L$7:$L$38,"b")*POWER(('vehicles specifications'!$Q5/1000),(1/SUMIFS('abrasion emissions'!$M$7:$M$38,'abrasion emissions'!$I$7:$I$38,"PM 10",'abrasion emissions'!$K$7:$K$38,"Re-susp.",'abrasion emissions'!$L$7:$L$38,"c")))))/1000000</f>
        <v>1.7581531063923127E-6</v>
      </c>
      <c r="CU5" s="7">
        <f>((SUMIFS('abrasion emissions'!$M$7:$M$38,'abrasion emissions'!$I$7:$I$38,"PM 2.5",'abrasion emissions'!$K$7:$K$38,"Road",'abrasion emissions'!$L$7:$L$38,"b")*POWER(('vehicles specifications'!$Q5/1000),(1/SUMIFS('abrasion emissions'!$M$7:$M$38,'abrasion emissions'!$I$7:$I$38,"PM 2.5",'abrasion emissions'!$K$7:$K$38,"Road",'abrasion emissions'!$L$7:$L$38,"c"))))+
(SUMIFS('abrasion emissions'!$M$7:$M$38,'abrasion emissions'!$I$7:$I$38,"PM 10",'abrasion emissions'!$K$7:$K$38,"Road",'abrasion emissions'!$L$7:$L$38,"b")*POWER(('vehicles specifications'!$Q5/1000),(1/SUMIFS('abrasion emissions'!$M$7:$M$38,'abrasion emissions'!$I$7:$I$38,"PM 10",'abrasion emissions'!$K$7:$K$38,"Road",'abrasion emissions'!$L$7:$L$38,"c")))))/1000000+CT5</f>
        <v>3.7416107208265778E-6</v>
      </c>
      <c r="CV5" s="7">
        <f t="shared" si="13"/>
        <v>3.6265994283366797E-6</v>
      </c>
      <c r="CW5" s="7">
        <f t="shared" si="14"/>
        <v>3.4060125107571902E-6</v>
      </c>
    </row>
    <row r="6" spans="1:101" x14ac:dyDescent="0.2">
      <c r="A6" t="str">
        <f t="shared" si="1"/>
        <v>Kick Scooter, electric, &lt;1kW - 2050 - NMC - CH</v>
      </c>
      <c r="B6" t="s">
        <v>618</v>
      </c>
      <c r="D6" s="19">
        <v>2050</v>
      </c>
      <c r="E6" t="s">
        <v>37</v>
      </c>
      <c r="F6" t="s">
        <v>140</v>
      </c>
      <c r="G6" t="s">
        <v>39</v>
      </c>
      <c r="H6" t="s">
        <v>32</v>
      </c>
      <c r="I6" t="s">
        <v>43</v>
      </c>
      <c r="J6">
        <v>1785</v>
      </c>
      <c r="K6">
        <v>890</v>
      </c>
      <c r="L6" s="2">
        <f t="shared" si="2"/>
        <v>2.00561797752809</v>
      </c>
      <c r="M6">
        <v>1</v>
      </c>
      <c r="N6">
        <v>75</v>
      </c>
      <c r="O6">
        <v>0</v>
      </c>
      <c r="P6" s="2">
        <f t="shared" si="0"/>
        <v>10.510000000000002</v>
      </c>
      <c r="Q6" s="2">
        <f t="shared" si="3"/>
        <v>85.51</v>
      </c>
      <c r="R6">
        <v>0.25</v>
      </c>
      <c r="S6" s="2">
        <v>7</v>
      </c>
      <c r="T6" s="1">
        <v>7.0000000000000007E-2</v>
      </c>
      <c r="U6" s="2">
        <f t="shared" si="4"/>
        <v>6.51</v>
      </c>
      <c r="V6">
        <v>0</v>
      </c>
      <c r="W6">
        <v>2.7</v>
      </c>
      <c r="X6" s="6">
        <v>0.5</v>
      </c>
      <c r="Y6" s="1">
        <v>0.8</v>
      </c>
      <c r="Z6" s="3">
        <f t="shared" si="5"/>
        <v>0.4</v>
      </c>
      <c r="AA6" s="3">
        <f>IF(I6&lt;&gt;"",X6/INDEX('energy battery'!$B$3:$D$6,MATCH('vehicles specifications'!$D6,'energy battery'!$A$3:$A$6,0),MATCH('vehicles specifications'!$I6,'energy battery'!$B$2:$D$2,0)),"")</f>
        <v>1</v>
      </c>
      <c r="AB6" s="3">
        <f t="shared" si="6"/>
        <v>0.3</v>
      </c>
      <c r="AC6" s="3">
        <f t="shared" si="7"/>
        <v>1.3</v>
      </c>
      <c r="AD6">
        <v>0</v>
      </c>
      <c r="AE6">
        <v>0</v>
      </c>
      <c r="AF6">
        <v>0</v>
      </c>
      <c r="AG6">
        <v>0</v>
      </c>
      <c r="AH6">
        <v>0</v>
      </c>
      <c r="AI6">
        <v>0.5</v>
      </c>
      <c r="AJ6">
        <v>1</v>
      </c>
      <c r="AK6">
        <v>0</v>
      </c>
      <c r="AL6">
        <f t="shared" si="8"/>
        <v>4.5918870000000003E-5</v>
      </c>
      <c r="AM6">
        <v>0</v>
      </c>
      <c r="AN6" s="2">
        <f t="shared" si="9"/>
        <v>6.51</v>
      </c>
      <c r="AO6" s="2">
        <f t="shared" si="10"/>
        <v>2.7</v>
      </c>
      <c r="AP6" s="2">
        <f t="shared" si="11"/>
        <v>1.3</v>
      </c>
      <c r="AQ6" s="6" t="s">
        <v>85</v>
      </c>
      <c r="AR6" s="22"/>
      <c r="AS6" s="5">
        <v>8.6126327557294588E-2</v>
      </c>
      <c r="AT6" s="2">
        <f t="shared" si="12"/>
        <v>16.719626168224298</v>
      </c>
      <c r="AU6" s="5">
        <v>0</v>
      </c>
      <c r="AV6" s="5">
        <v>0</v>
      </c>
      <c r="AW6" s="7">
        <v>0</v>
      </c>
      <c r="AX6" s="7">
        <v>0</v>
      </c>
      <c r="AY6" s="7">
        <v>0</v>
      </c>
      <c r="AZ6" s="7">
        <v>0</v>
      </c>
      <c r="BA6" s="7">
        <v>0</v>
      </c>
      <c r="BB6" s="7">
        <v>0</v>
      </c>
      <c r="BC6" s="7">
        <v>0</v>
      </c>
      <c r="BD6" s="7">
        <v>0</v>
      </c>
      <c r="BE6" s="7">
        <v>0</v>
      </c>
      <c r="BF6" s="7">
        <v>0</v>
      </c>
      <c r="BG6" s="7">
        <v>0</v>
      </c>
      <c r="BH6" s="7">
        <v>0</v>
      </c>
      <c r="BI6" s="7">
        <v>0</v>
      </c>
      <c r="BJ6" s="7">
        <v>0</v>
      </c>
      <c r="BK6" s="7">
        <v>0</v>
      </c>
      <c r="BL6" s="7">
        <v>0</v>
      </c>
      <c r="BM6" s="7">
        <v>0</v>
      </c>
      <c r="BN6" s="7">
        <v>0</v>
      </c>
      <c r="BO6" s="7">
        <v>0</v>
      </c>
      <c r="BP6" s="7">
        <v>0</v>
      </c>
      <c r="BQ6" s="7">
        <v>0</v>
      </c>
      <c r="BR6" s="7">
        <v>0</v>
      </c>
      <c r="BS6" s="7">
        <v>0</v>
      </c>
      <c r="BT6" s="7">
        <v>0</v>
      </c>
      <c r="BU6" s="7">
        <v>0</v>
      </c>
      <c r="BV6" s="7">
        <v>0</v>
      </c>
      <c r="BW6" s="7">
        <v>0</v>
      </c>
      <c r="BX6" s="7">
        <v>0</v>
      </c>
      <c r="BY6" s="7">
        <v>0</v>
      </c>
      <c r="BZ6" s="7">
        <v>0</v>
      </c>
      <c r="CA6" s="7">
        <v>0</v>
      </c>
      <c r="CB6" s="7">
        <v>0</v>
      </c>
      <c r="CC6" s="7">
        <v>0</v>
      </c>
      <c r="CD6" s="7">
        <v>0</v>
      </c>
      <c r="CE6" s="7">
        <v>0</v>
      </c>
      <c r="CF6" s="7">
        <v>0</v>
      </c>
      <c r="CG6" s="7">
        <v>0</v>
      </c>
      <c r="CH6" s="7">
        <v>0</v>
      </c>
      <c r="CI6" s="7">
        <v>0</v>
      </c>
      <c r="CJ6" s="7">
        <v>0</v>
      </c>
      <c r="CK6" s="40">
        <f>VLOOKUP($B6,'abrasion emissions'!$O$7:$R$36,2,FALSE)</f>
        <v>1</v>
      </c>
      <c r="CL6" s="40">
        <f>VLOOKUP($B6,'abrasion emissions'!$O$7:$R$36,3,FALSE)</f>
        <v>0</v>
      </c>
      <c r="CM6" s="40">
        <f>VLOOKUP($B6,'abrasion emissions'!$O$7:$R$36,4,FALSE)</f>
        <v>0</v>
      </c>
      <c r="CN6" s="7">
        <f>((SUMIFS('abrasion emissions'!$M$7:$M$34,'abrasion emissions'!$I$7:$I$34,"PM 2.5",'abrasion emissions'!$J$7:$J$34,"urban",'abrasion emissions'!$K$7:$K$34,"Tyre",'abrasion emissions'!$L$7:$L$34,"b")*POWER(('vehicles specifications'!$Q6/1000),(1/SUMIFS('abrasion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specifications'!$P6/1000),(1/SUMIFS('abrasion emissions'!$M$7:$M$34,'abrasion emissions'!$I$7:$I$34,"PM 10",'abrasion emissions'!$J$7:$J$34,"urban",'abrasion emissions'!$K$7:$K$34,"Tyre",'abrasion emissions'!$L$7:$L$34,"c")))))/1000000</f>
        <v>3.6152719516232798E-6</v>
      </c>
      <c r="CO6" s="7">
        <f>((SUMIFS('abrasion emissions'!$M$7:$M$34,'abrasion emissions'!$I$7:$I$34,"PM 2.5",'abrasion emissions'!$J$7:$J$34,"rural",'abrasion emissions'!$K$7:$K$34,"Tyre",'abrasion emissions'!$L$7:$L$34,"b")*POWER(('vehicles specifications'!$Q6/1000),(1/SUMIFS('abrasion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specifications'!$P6/1000),(1/SUMIFS('abrasion emissions'!$M$7:$M$34,'abrasion emissions'!$I$7:$I$34,"PM 10",'abrasion emissions'!$J$7:$J$34,"rural",'abrasion emissions'!$K$7:$K$34,"Tyre",'abrasion emissions'!$L$7:$L$34,"c")))))/1000000</f>
        <v>2.8179736722715119E-6</v>
      </c>
      <c r="CP6" s="7">
        <f>((SUMIFS('abrasion emissions'!$M$7:$M$34,'abrasion emissions'!$I$7:$I$34,"PM 2.5",'abrasion emissions'!$J$7:$J$34,"motorway",'abrasion emissions'!$K$7:$K$34,"Tyre",'abrasion emissions'!$L$7:$L$34,"b")*POWER(('vehicles specifications'!$Q6/1000),(1/SUMIFS('abrasion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specifications'!$P6/1000),(1/SUMIFS('abrasion emissions'!$M$7:$M$34,'abrasion emissions'!$I$7:$I$34,"PM 10",'abrasion emissions'!$J$7:$J$34,"motorway",'abrasion emissions'!$K$7:$K$34,"Tyre",'abrasion emissions'!$L$7:$L$34,"c")))))/1000000</f>
        <v>2.4124253558314015E-6</v>
      </c>
      <c r="CQ6" s="7">
        <f>((SUMIFS('abrasion emissions'!$M$7:$M$34,'abrasion emissions'!$I$7:$I$34,"PM 2.5",'abrasion emissions'!$J$7:$J$34,"urban",'abrasion emissions'!$K$7:$K$34,"Brake",'abrasion emissions'!$L$7:$L$34,"b")*POWER(('vehicles specifications'!$Q6/1000),(1/SUMIFS('abrasion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specifications'!$P6/1000),(1/SUMIFS('abrasion emissions'!$M$7:$M$34,'abrasion emissions'!$I$7:$I$34,"PM 10",'abrasion emissions'!$J$7:$J$34,"urban",'abrasion emissions'!$K$7:$K$34,"Brake",'abrasion emissions'!$L$7:$L$34,"c")))))/1000000</f>
        <v>3.3969958388919805E-6</v>
      </c>
      <c r="CR6" s="7">
        <f>((SUMIFS('abrasion emissions'!$M$7:$M$34,'abrasion emissions'!$I$7:$I$34,"PM 2.5",'abrasion emissions'!$J$7:$J$34,"rural",'abrasion emissions'!$K$7:$K$34,"Brake",'abrasion emissions'!$L$7:$L$34,"b")*POWER(('vehicles specifications'!$Q6/1000),(1/SUMIFS('abrasion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specifications'!$P6/1000),(1/SUMIFS('abrasion emissions'!$M$7:$M$34,'abrasion emissions'!$I$7:$I$34,"PM 10",'abrasion emissions'!$J$7:$J$34,"rural",'abrasion emissions'!$K$7:$K$34,"Brake",'abrasion emissions'!$L$7:$L$34,"c")))))/1000000</f>
        <v>9.5978694932253584E-7</v>
      </c>
      <c r="CS6" s="7">
        <f>((SUMIFS('abrasion emissions'!$M$7:$M$34,'abrasion emissions'!$I$7:$I$34,"PM 2.5",'abrasion emissions'!$J$7:$J$34,"motorway",'abrasion emissions'!$K$7:$K$34,"Brake",'abrasion emissions'!$L$7:$L$34,"b")*POWER(('vehicles specifications'!$Q6/1000),(1/SUMIFS('abrasion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specifications'!$P6/1000),(1/SUMIFS('abrasion emissions'!$M$7:$M$34,'abrasion emissions'!$I$7:$I$34,"PM 10",'abrasion emissions'!$J$7:$J$34,"motorway",'abrasion emissions'!$K$7:$K$34,"Brake",'abrasion emissions'!$L$7:$L$34,"c")))))/1000000</f>
        <v>1.6285404338486507E-7</v>
      </c>
      <c r="CT6" s="7">
        <f>((SUMIFS('abrasion emissions'!$M$7:$M$38,'abrasion emissions'!$I$7:$I$38,"PM 2.5",'abrasion emissions'!$K$7:$K$38,"Re-susp.",'abrasion emissions'!$L$7:$L$38,"b")*POWER(('vehicles specifications'!$Q6/1000),(1/SUMIFS('abrasion emissions'!$M$7:$M$38,'abrasion emissions'!$I$7:$I$38,"PM 2.5",'abrasion emissions'!$K$7:$K$38,"Re-susp.",'abrasion emissions'!$L$7:$L$38,"c"))))+
(SUMIFS('abrasion emissions'!$M$7:$M$38,'abrasion emissions'!$I$7:$I$38,"PM 10",'abrasion emissions'!$K$7:$K$38,"Re-susp.",'abrasion emissions'!$L$7:$L$38,"b")*POWER(('vehicles specifications'!$Q6/1000),(1/SUMIFS('abrasion emissions'!$M$7:$M$38,'abrasion emissions'!$I$7:$I$38,"PM 10",'abrasion emissions'!$K$7:$K$38,"Re-susp.",'abrasion emissions'!$L$7:$L$38,"c")))))/1000000</f>
        <v>1.7536791018180504E-6</v>
      </c>
      <c r="CU6" s="7">
        <f>((SUMIFS('abrasion emissions'!$M$7:$M$38,'abrasion emissions'!$I$7:$I$38,"PM 2.5",'abrasion emissions'!$K$7:$K$38,"Road",'abrasion emissions'!$L$7:$L$38,"b")*POWER(('vehicles specifications'!$Q6/1000),(1/SUMIFS('abrasion emissions'!$M$7:$M$38,'abrasion emissions'!$I$7:$I$38,"PM 2.5",'abrasion emissions'!$K$7:$K$38,"Road",'abrasion emissions'!$L$7:$L$38,"c"))))+
(SUMIFS('abrasion emissions'!$M$7:$M$38,'abrasion emissions'!$I$7:$I$38,"PM 10",'abrasion emissions'!$K$7:$K$38,"Road",'abrasion emissions'!$L$7:$L$38,"b")*POWER(('vehicles specifications'!$Q6/1000),(1/SUMIFS('abrasion emissions'!$M$7:$M$38,'abrasion emissions'!$I$7:$I$38,"PM 10",'abrasion emissions'!$K$7:$K$38,"Road",'abrasion emissions'!$L$7:$L$38,"c")))))/1000000+CT6</f>
        <v>3.733434075561425E-6</v>
      </c>
      <c r="CV6" s="7">
        <f t="shared" si="13"/>
        <v>3.6152719516232798E-6</v>
      </c>
      <c r="CW6" s="7">
        <f t="shared" si="14"/>
        <v>3.3969958388919805E-6</v>
      </c>
    </row>
    <row r="7" spans="1:101" x14ac:dyDescent="0.2">
      <c r="A7" t="str">
        <f>B7&amp;" - "&amp;D7&amp;" - "&amp;IF(I7&lt;&gt;"",I7&amp;" - "&amp;E7,E7)</f>
        <v>Kick Scooter, electric, &lt;1kW - 2020 - LFP - CH</v>
      </c>
      <c r="B7" t="s">
        <v>618</v>
      </c>
      <c r="D7" s="19">
        <v>2020</v>
      </c>
      <c r="E7" t="s">
        <v>37</v>
      </c>
      <c r="F7" t="s">
        <v>140</v>
      </c>
      <c r="G7" t="s">
        <v>39</v>
      </c>
      <c r="H7" t="s">
        <v>32</v>
      </c>
      <c r="I7" t="s">
        <v>44</v>
      </c>
      <c r="J7">
        <v>1785</v>
      </c>
      <c r="K7">
        <v>890</v>
      </c>
      <c r="L7" s="2">
        <f>J7/K7</f>
        <v>2.00561797752809</v>
      </c>
      <c r="M7">
        <v>1</v>
      </c>
      <c r="N7">
        <v>75</v>
      </c>
      <c r="O7">
        <v>0</v>
      </c>
      <c r="P7" s="2">
        <f t="shared" ref="P7:P10" si="15">SUM(U7,V7,W7,AC7,AF7,AH7)</f>
        <v>12</v>
      </c>
      <c r="Q7" s="2">
        <f>P7+(M7*N7)+O7</f>
        <v>87</v>
      </c>
      <c r="R7">
        <v>0.25</v>
      </c>
      <c r="S7" s="2">
        <v>7</v>
      </c>
      <c r="T7" s="1">
        <v>0</v>
      </c>
      <c r="U7" s="2">
        <f>S7*(1-T7)</f>
        <v>7</v>
      </c>
      <c r="V7">
        <v>0</v>
      </c>
      <c r="W7">
        <v>3</v>
      </c>
      <c r="X7" s="6">
        <v>0.25</v>
      </c>
      <c r="Y7" s="1">
        <v>0.8</v>
      </c>
      <c r="Z7" s="3">
        <f>Y7*X7</f>
        <v>0.2</v>
      </c>
      <c r="AA7" s="3">
        <f>IF(I7&lt;&gt;"",X7/INDEX('energy battery'!$B$3:$D$6,MATCH('vehicles specifications'!$D7,'energy battery'!$A$3:$A$6,0),MATCH('vehicles specifications'!$I7,'energy battery'!$B$2:$D$2,0)),"")</f>
        <v>1.6666666666666667</v>
      </c>
      <c r="AB7" s="3">
        <f>IF(AA7&lt;&gt;"",0.2*AA7,"")</f>
        <v>0.33333333333333337</v>
      </c>
      <c r="AC7" s="3">
        <f>IF(AA7&lt;&gt;"",AB7+AA7,"")</f>
        <v>2</v>
      </c>
      <c r="AD7">
        <v>0</v>
      </c>
      <c r="AE7">
        <v>0</v>
      </c>
      <c r="AF7">
        <v>0</v>
      </c>
      <c r="AG7">
        <v>0</v>
      </c>
      <c r="AH7">
        <v>0</v>
      </c>
      <c r="AI7">
        <v>0.5</v>
      </c>
      <c r="AJ7">
        <v>1</v>
      </c>
      <c r="AK7">
        <v>0</v>
      </c>
      <c r="AL7">
        <f>0.000537/1000*Q7</f>
        <v>4.6718999999999998E-5</v>
      </c>
      <c r="AM7">
        <v>0</v>
      </c>
      <c r="AN7" s="2">
        <f>U7</f>
        <v>7</v>
      </c>
      <c r="AO7" s="2">
        <f>SUM(V7:W7)</f>
        <v>3</v>
      </c>
      <c r="AP7" s="2">
        <f>AC7</f>
        <v>2</v>
      </c>
      <c r="AQ7" s="6" t="s">
        <v>85</v>
      </c>
      <c r="AR7" s="22"/>
      <c r="AS7" s="5">
        <v>8.6126327557294588E-2</v>
      </c>
      <c r="AT7" s="2">
        <f t="shared" si="12"/>
        <v>8.3598130841121492</v>
      </c>
      <c r="AU7" s="5">
        <v>0</v>
      </c>
      <c r="AV7" s="5">
        <v>0</v>
      </c>
      <c r="AW7" s="7">
        <v>0</v>
      </c>
      <c r="AX7" s="7">
        <v>0</v>
      </c>
      <c r="AY7" s="7">
        <v>0</v>
      </c>
      <c r="AZ7" s="7">
        <v>0</v>
      </c>
      <c r="BA7" s="7">
        <v>0</v>
      </c>
      <c r="BB7" s="7">
        <v>0</v>
      </c>
      <c r="BC7" s="7">
        <v>0</v>
      </c>
      <c r="BD7" s="7">
        <v>0</v>
      </c>
      <c r="BE7" s="7">
        <v>0</v>
      </c>
      <c r="BF7" s="7">
        <v>0</v>
      </c>
      <c r="BG7" s="7">
        <v>0</v>
      </c>
      <c r="BH7" s="7">
        <v>0</v>
      </c>
      <c r="BI7" s="7">
        <v>0</v>
      </c>
      <c r="BJ7" s="7">
        <v>0</v>
      </c>
      <c r="BK7" s="7">
        <v>0</v>
      </c>
      <c r="BL7" s="7">
        <v>0</v>
      </c>
      <c r="BM7" s="7">
        <v>0</v>
      </c>
      <c r="BN7" s="7">
        <v>0</v>
      </c>
      <c r="BO7" s="7">
        <v>0</v>
      </c>
      <c r="BP7" s="7">
        <v>0</v>
      </c>
      <c r="BQ7" s="7">
        <v>0</v>
      </c>
      <c r="BR7" s="7">
        <v>0</v>
      </c>
      <c r="BS7" s="7">
        <v>0</v>
      </c>
      <c r="BT7" s="7">
        <v>0</v>
      </c>
      <c r="BU7" s="7">
        <v>0</v>
      </c>
      <c r="BV7" s="7">
        <v>0</v>
      </c>
      <c r="BW7" s="7">
        <v>0</v>
      </c>
      <c r="BX7" s="7">
        <v>0</v>
      </c>
      <c r="BY7" s="7">
        <v>0</v>
      </c>
      <c r="BZ7" s="7">
        <v>0</v>
      </c>
      <c r="CA7" s="7">
        <v>0</v>
      </c>
      <c r="CB7" s="7">
        <v>0</v>
      </c>
      <c r="CC7" s="7">
        <v>0</v>
      </c>
      <c r="CD7" s="7">
        <v>0</v>
      </c>
      <c r="CE7" s="7">
        <v>0</v>
      </c>
      <c r="CF7" s="7">
        <v>0</v>
      </c>
      <c r="CG7" s="7">
        <v>0</v>
      </c>
      <c r="CH7" s="7">
        <v>0</v>
      </c>
      <c r="CI7" s="7">
        <v>0</v>
      </c>
      <c r="CJ7" s="7">
        <v>0</v>
      </c>
      <c r="CK7" s="40">
        <f>VLOOKUP($B7,'abrasion emissions'!$O$7:$R$36,2,FALSE)</f>
        <v>1</v>
      </c>
      <c r="CL7" s="40">
        <f>VLOOKUP($B7,'abrasion emissions'!$O$7:$R$36,3,FALSE)</f>
        <v>0</v>
      </c>
      <c r="CM7" s="40">
        <f>VLOOKUP($B7,'abrasion emissions'!$O$7:$R$36,4,FALSE)</f>
        <v>0</v>
      </c>
      <c r="CN7" s="7">
        <f>((SUMIFS('abrasion emissions'!$M$7:$M$34,'abrasion emissions'!$I$7:$I$34,"PM 2.5",'abrasion emissions'!$J$7:$J$34,"urban",'abrasion emissions'!$K$7:$K$34,"Tyre",'abrasion emissions'!$L$7:$L$34,"b")*POWER(('vehicles specifications'!$Q7/1000),(1/SUMIFS('abrasion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specifications'!$P7/1000),(1/SUMIFS('abrasion emissions'!$M$7:$M$34,'abrasion emissions'!$I$7:$I$34,"PM 10",'abrasion emissions'!$J$7:$J$34,"urban",'abrasion emissions'!$K$7:$K$34,"Tyre",'abrasion emissions'!$L$7:$L$34,"c")))))/1000000</f>
        <v>3.6839818188838036E-6</v>
      </c>
      <c r="CO7" s="7">
        <f>((SUMIFS('abrasion emissions'!$M$7:$M$34,'abrasion emissions'!$I$7:$I$34,"PM 2.5",'abrasion emissions'!$J$7:$J$34,"rural",'abrasion emissions'!$K$7:$K$34,"Tyre",'abrasion emissions'!$L$7:$L$34,"b")*POWER(('vehicles specifications'!$Q7/1000),(1/SUMIFS('abrasion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specifications'!$P7/1000),(1/SUMIFS('abrasion emissions'!$M$7:$M$34,'abrasion emissions'!$I$7:$I$34,"PM 10",'abrasion emissions'!$J$7:$J$34,"rural",'abrasion emissions'!$K$7:$K$34,"Tyre",'abrasion emissions'!$L$7:$L$34,"c")))))/1000000</f>
        <v>2.8713812203109511E-6</v>
      </c>
      <c r="CP7" s="7">
        <f>((SUMIFS('abrasion emissions'!$M$7:$M$34,'abrasion emissions'!$I$7:$I$34,"PM 2.5",'abrasion emissions'!$J$7:$J$34,"motorway",'abrasion emissions'!$K$7:$K$34,"Tyre",'abrasion emissions'!$L$7:$L$34,"b")*POWER(('vehicles specifications'!$Q7/1000),(1/SUMIFS('abrasion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specifications'!$P7/1000),(1/SUMIFS('abrasion emissions'!$M$7:$M$34,'abrasion emissions'!$I$7:$I$34,"PM 10",'abrasion emissions'!$J$7:$J$34,"motorway",'abrasion emissions'!$K$7:$K$34,"Tyre",'abrasion emissions'!$L$7:$L$34,"c")))))/1000000</f>
        <v>2.4577723677730355E-6</v>
      </c>
      <c r="CQ7" s="7">
        <f>((SUMIFS('abrasion emissions'!$M$7:$M$34,'abrasion emissions'!$I$7:$I$34,"PM 2.5",'abrasion emissions'!$J$7:$J$34,"urban",'abrasion emissions'!$K$7:$K$34,"Brake",'abrasion emissions'!$L$7:$L$34,"b")*POWER(('vehicles specifications'!$Q7/1000),(1/SUMIFS('abrasion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specifications'!$P7/1000),(1/SUMIFS('abrasion emissions'!$M$7:$M$34,'abrasion emissions'!$I$7:$I$34,"PM 10",'abrasion emissions'!$J$7:$J$34,"urban",'abrasion emissions'!$K$7:$K$34,"Brake",'abrasion emissions'!$L$7:$L$34,"c")))))/1000000</f>
        <v>3.452136406679805E-6</v>
      </c>
      <c r="CR7" s="7">
        <f>((SUMIFS('abrasion emissions'!$M$7:$M$34,'abrasion emissions'!$I$7:$I$34,"PM 2.5",'abrasion emissions'!$J$7:$J$34,"rural",'abrasion emissions'!$K$7:$K$34,"Brake",'abrasion emissions'!$L$7:$L$34,"b")*POWER(('vehicles specifications'!$Q7/1000),(1/SUMIFS('abrasion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specifications'!$P7/1000),(1/SUMIFS('abrasion emissions'!$M$7:$M$34,'abrasion emissions'!$I$7:$I$34,"PM 10",'abrasion emissions'!$J$7:$J$34,"rural",'abrasion emissions'!$K$7:$K$34,"Brake",'abrasion emissions'!$L$7:$L$34,"c")))))/1000000</f>
        <v>9.7788492634877698E-7</v>
      </c>
      <c r="CS7" s="7">
        <f>((SUMIFS('abrasion emissions'!$M$7:$M$34,'abrasion emissions'!$I$7:$I$34,"PM 2.5",'abrasion emissions'!$J$7:$J$34,"motorway",'abrasion emissions'!$K$7:$K$34,"Brake",'abrasion emissions'!$L$7:$L$34,"b")*POWER(('vehicles specifications'!$Q7/1000),(1/SUMIFS('abrasion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specifications'!$P7/1000),(1/SUMIFS('abrasion emissions'!$M$7:$M$34,'abrasion emissions'!$I$7:$I$34,"PM 10",'abrasion emissions'!$J$7:$J$34,"motorway",'abrasion emissions'!$K$7:$K$34,"Brake",'abrasion emissions'!$L$7:$L$34,"c")))))/1000000</f>
        <v>1.6616309727408126E-7</v>
      </c>
      <c r="CT7" s="7">
        <f>((SUMIFS('abrasion emissions'!$M$7:$M$38,'abrasion emissions'!$I$7:$I$38,"PM 2.5",'abrasion emissions'!$K$7:$K$38,"Re-susp.",'abrasion emissions'!$L$7:$L$38,"b")*POWER(('vehicles specifications'!$Q7/1000),(1/SUMIFS('abrasion emissions'!$M$7:$M$38,'abrasion emissions'!$I$7:$I$38,"PM 2.5",'abrasion emissions'!$K$7:$K$38,"Re-susp.",'abrasion emissions'!$L$7:$L$38,"c"))))+
(SUMIFS('abrasion emissions'!$M$7:$M$38,'abrasion emissions'!$I$7:$I$38,"PM 10",'abrasion emissions'!$K$7:$K$38,"Re-susp.",'abrasion emissions'!$L$7:$L$38,"b")*POWER(('vehicles specifications'!$Q7/1000),(1/SUMIFS('abrasion emissions'!$M$7:$M$38,'abrasion emissions'!$I$7:$I$38,"PM 10",'abrasion emissions'!$K$7:$K$38,"Re-susp.",'abrasion emissions'!$L$7:$L$38,"c")))))/1000000</f>
        <v>1.7814368895620092E-6</v>
      </c>
      <c r="CU7" s="7">
        <f>((SUMIFS('abrasion emissions'!$M$7:$M$38,'abrasion emissions'!$I$7:$I$38,"PM 2.5",'abrasion emissions'!$K$7:$K$38,"Road",'abrasion emissions'!$L$7:$L$38,"b")*POWER(('vehicles specifications'!$Q7/1000),(1/SUMIFS('abrasion emissions'!$M$7:$M$38,'abrasion emissions'!$I$7:$I$38,"PM 2.5",'abrasion emissions'!$K$7:$K$38,"Road",'abrasion emissions'!$L$7:$L$38,"c"))))+
(SUMIFS('abrasion emissions'!$M$7:$M$38,'abrasion emissions'!$I$7:$I$38,"PM 10",'abrasion emissions'!$K$7:$K$38,"Road",'abrasion emissions'!$L$7:$L$38,"b")*POWER(('vehicles specifications'!$Q7/1000),(1/SUMIFS('abrasion emissions'!$M$7:$M$38,'abrasion emissions'!$I$7:$I$38,"PM 10",'abrasion emissions'!$K$7:$K$38,"Road",'abrasion emissions'!$L$7:$L$38,"c")))))/1000000+CT7</f>
        <v>3.7841235581851242E-6</v>
      </c>
      <c r="CV7" s="7">
        <f t="shared" si="13"/>
        <v>3.6839818188838036E-6</v>
      </c>
      <c r="CW7" s="7">
        <f t="shared" si="14"/>
        <v>3.452136406679805E-6</v>
      </c>
    </row>
    <row r="8" spans="1:101" x14ac:dyDescent="0.2">
      <c r="A8" t="str">
        <f t="shared" ref="A8:A10" si="16">B8&amp;" - "&amp;D8&amp;" - "&amp;IF(I8&lt;&gt;"",I8&amp;" - "&amp;E8,E8)</f>
        <v>Kick Scooter, electric, &lt;1kW - 2030 - LFP - CH</v>
      </c>
      <c r="B8" t="s">
        <v>618</v>
      </c>
      <c r="D8" s="19">
        <v>2030</v>
      </c>
      <c r="E8" t="s">
        <v>37</v>
      </c>
      <c r="F8" t="s">
        <v>140</v>
      </c>
      <c r="G8" t="s">
        <v>39</v>
      </c>
      <c r="H8" t="s">
        <v>32</v>
      </c>
      <c r="I8" t="s">
        <v>44</v>
      </c>
      <c r="J8">
        <v>1785</v>
      </c>
      <c r="K8">
        <v>890</v>
      </c>
      <c r="L8" s="2">
        <f t="shared" ref="L8:L10" si="17">J8/K8</f>
        <v>2.00561797752809</v>
      </c>
      <c r="M8">
        <v>1</v>
      </c>
      <c r="N8">
        <v>75</v>
      </c>
      <c r="O8">
        <v>0</v>
      </c>
      <c r="P8" s="2">
        <f t="shared" si="15"/>
        <v>11.69</v>
      </c>
      <c r="Q8" s="2">
        <f t="shared" ref="Q8:Q10" si="18">P8+(M8*N8)+O8</f>
        <v>86.69</v>
      </c>
      <c r="R8">
        <v>0.25</v>
      </c>
      <c r="S8" s="2">
        <v>7</v>
      </c>
      <c r="T8" s="1">
        <v>0.03</v>
      </c>
      <c r="U8" s="2">
        <f t="shared" ref="U8:U10" si="19">S8*(1-T8)</f>
        <v>6.79</v>
      </c>
      <c r="V8">
        <v>0</v>
      </c>
      <c r="W8">
        <v>2.9</v>
      </c>
      <c r="X8" s="6">
        <v>0.3</v>
      </c>
      <c r="Y8" s="1">
        <v>0.8</v>
      </c>
      <c r="Z8" s="3">
        <f t="shared" ref="Z8:Z10" si="20">Y8*X8</f>
        <v>0.24</v>
      </c>
      <c r="AA8" s="3">
        <f>IF(I8&lt;&gt;"",X8/INDEX('energy battery'!$B$3:$D$6,MATCH('vehicles specifications'!$D8,'energy battery'!$A$3:$A$6,0),MATCH('vehicles specifications'!$I8,'energy battery'!$B$2:$D$2,0)),"")</f>
        <v>1.6666666666666667</v>
      </c>
      <c r="AB8" s="3">
        <f t="shared" ref="AB8:AB10" si="21">IF(AA8&lt;&gt;"",0.2*AA8,"")</f>
        <v>0.33333333333333337</v>
      </c>
      <c r="AC8" s="3">
        <f t="shared" ref="AC8:AC10" si="22">IF(AA8&lt;&gt;"",AB8+AA8,"")</f>
        <v>2</v>
      </c>
      <c r="AD8">
        <v>0</v>
      </c>
      <c r="AE8">
        <v>0</v>
      </c>
      <c r="AF8">
        <v>0</v>
      </c>
      <c r="AG8">
        <v>0</v>
      </c>
      <c r="AH8">
        <v>0</v>
      </c>
      <c r="AI8">
        <v>0.5</v>
      </c>
      <c r="AJ8">
        <v>1</v>
      </c>
      <c r="AK8">
        <v>0</v>
      </c>
      <c r="AL8">
        <f t="shared" ref="AL8:AL10" si="23">0.000537/1000*Q8</f>
        <v>4.6552530000000001E-5</v>
      </c>
      <c r="AM8">
        <v>0</v>
      </c>
      <c r="AN8" s="2">
        <f t="shared" ref="AN8:AN10" si="24">U8</f>
        <v>6.79</v>
      </c>
      <c r="AO8" s="2">
        <f t="shared" ref="AO8:AO10" si="25">SUM(V8:W8)</f>
        <v>2.9</v>
      </c>
      <c r="AP8" s="2">
        <f t="shared" ref="AP8:AP10" si="26">AC8</f>
        <v>2</v>
      </c>
      <c r="AQ8" s="6" t="s">
        <v>85</v>
      </c>
      <c r="AR8" s="22"/>
      <c r="AS8" s="5">
        <v>8.6126327557294588E-2</v>
      </c>
      <c r="AT8" s="2">
        <f t="shared" si="12"/>
        <v>10.031775700934579</v>
      </c>
      <c r="AU8" s="5">
        <v>0</v>
      </c>
      <c r="AV8" s="5">
        <v>0</v>
      </c>
      <c r="AW8" s="7">
        <v>0</v>
      </c>
      <c r="AX8" s="7">
        <v>0</v>
      </c>
      <c r="AY8" s="7">
        <v>0</v>
      </c>
      <c r="AZ8" s="7">
        <v>0</v>
      </c>
      <c r="BA8" s="7">
        <v>0</v>
      </c>
      <c r="BB8" s="7">
        <v>0</v>
      </c>
      <c r="BC8" s="7">
        <v>0</v>
      </c>
      <c r="BD8" s="7">
        <v>0</v>
      </c>
      <c r="BE8" s="7">
        <v>0</v>
      </c>
      <c r="BF8" s="7">
        <v>0</v>
      </c>
      <c r="BG8" s="7">
        <v>0</v>
      </c>
      <c r="BH8" s="7">
        <v>0</v>
      </c>
      <c r="BI8" s="7">
        <v>0</v>
      </c>
      <c r="BJ8" s="7">
        <v>0</v>
      </c>
      <c r="BK8" s="7">
        <v>0</v>
      </c>
      <c r="BL8" s="7">
        <v>0</v>
      </c>
      <c r="BM8" s="7">
        <v>0</v>
      </c>
      <c r="BN8" s="7">
        <v>0</v>
      </c>
      <c r="BO8" s="7">
        <v>0</v>
      </c>
      <c r="BP8" s="7">
        <v>0</v>
      </c>
      <c r="BQ8" s="7">
        <v>0</v>
      </c>
      <c r="BR8" s="7">
        <v>0</v>
      </c>
      <c r="BS8" s="7">
        <v>0</v>
      </c>
      <c r="BT8" s="7">
        <v>0</v>
      </c>
      <c r="BU8" s="7">
        <v>0</v>
      </c>
      <c r="BV8" s="7">
        <v>0</v>
      </c>
      <c r="BW8" s="7">
        <v>0</v>
      </c>
      <c r="BX8" s="7">
        <v>0</v>
      </c>
      <c r="BY8" s="7">
        <v>0</v>
      </c>
      <c r="BZ8" s="7">
        <v>0</v>
      </c>
      <c r="CA8" s="7">
        <v>0</v>
      </c>
      <c r="CB8" s="7">
        <v>0</v>
      </c>
      <c r="CC8" s="7">
        <v>0</v>
      </c>
      <c r="CD8" s="7">
        <v>0</v>
      </c>
      <c r="CE8" s="7">
        <v>0</v>
      </c>
      <c r="CF8" s="7">
        <v>0</v>
      </c>
      <c r="CG8" s="7">
        <v>0</v>
      </c>
      <c r="CH8" s="7">
        <v>0</v>
      </c>
      <c r="CI8" s="7">
        <v>0</v>
      </c>
      <c r="CJ8" s="7">
        <v>0</v>
      </c>
      <c r="CK8" s="40">
        <f>VLOOKUP($B8,'abrasion emissions'!$O$7:$R$36,2,FALSE)</f>
        <v>1</v>
      </c>
      <c r="CL8" s="40">
        <f>VLOOKUP($B8,'abrasion emissions'!$O$7:$R$36,3,FALSE)</f>
        <v>0</v>
      </c>
      <c r="CM8" s="40">
        <f>VLOOKUP($B8,'abrasion emissions'!$O$7:$R$36,4,FALSE)</f>
        <v>0</v>
      </c>
      <c r="CN8" s="7">
        <f>((SUMIFS('abrasion emissions'!$M$7:$M$34,'abrasion emissions'!$I$7:$I$34,"PM 2.5",'abrasion emissions'!$J$7:$J$34,"urban",'abrasion emissions'!$K$7:$K$34,"Tyre",'abrasion emissions'!$L$7:$L$34,"b")*POWER(('vehicles specifications'!$Q8/1000),(1/SUMIFS('abrasion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specifications'!$P8/1000),(1/SUMIFS('abrasion emissions'!$M$7:$M$34,'abrasion emissions'!$I$7:$I$34,"PM 10",'abrasion emissions'!$J$7:$J$34,"urban",'abrasion emissions'!$K$7:$K$34,"Tyre",'abrasion emissions'!$L$7:$L$34,"c")))))/1000000</f>
        <v>3.6699907130296717E-6</v>
      </c>
      <c r="CO8" s="7">
        <f>((SUMIFS('abrasion emissions'!$M$7:$M$34,'abrasion emissions'!$I$7:$I$34,"PM 2.5",'abrasion emissions'!$J$7:$J$34,"rural",'abrasion emissions'!$K$7:$K$34,"Tyre",'abrasion emissions'!$L$7:$L$34,"b")*POWER(('vehicles specifications'!$Q8/1000),(1/SUMIFS('abrasion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specifications'!$P8/1000),(1/SUMIFS('abrasion emissions'!$M$7:$M$34,'abrasion emissions'!$I$7:$I$34,"PM 10",'abrasion emissions'!$J$7:$J$34,"rural",'abrasion emissions'!$K$7:$K$34,"Tyre",'abrasion emissions'!$L$7:$L$34,"c")))))/1000000</f>
        <v>2.8605057064633691E-6</v>
      </c>
      <c r="CP8" s="7">
        <f>((SUMIFS('abrasion emissions'!$M$7:$M$34,'abrasion emissions'!$I$7:$I$34,"PM 2.5",'abrasion emissions'!$J$7:$J$34,"motorway",'abrasion emissions'!$K$7:$K$34,"Tyre",'abrasion emissions'!$L$7:$L$34,"b")*POWER(('vehicles specifications'!$Q8/1000),(1/SUMIFS('abrasion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specifications'!$P8/1000),(1/SUMIFS('abrasion emissions'!$M$7:$M$34,'abrasion emissions'!$I$7:$I$34,"PM 10",'abrasion emissions'!$J$7:$J$34,"motorway",'abrasion emissions'!$K$7:$K$34,"Tyre",'abrasion emissions'!$L$7:$L$34,"c")))))/1000000</f>
        <v>2.4485373462733372E-6</v>
      </c>
      <c r="CQ8" s="7">
        <f>((SUMIFS('abrasion emissions'!$M$7:$M$34,'abrasion emissions'!$I$7:$I$34,"PM 2.5",'abrasion emissions'!$J$7:$J$34,"urban",'abrasion emissions'!$K$7:$K$34,"Brake",'abrasion emissions'!$L$7:$L$34,"b")*POWER(('vehicles specifications'!$Q8/1000),(1/SUMIFS('abrasion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specifications'!$P8/1000),(1/SUMIFS('abrasion emissions'!$M$7:$M$34,'abrasion emissions'!$I$7:$I$34,"PM 10",'abrasion emissions'!$J$7:$J$34,"urban",'abrasion emissions'!$K$7:$K$34,"Brake",'abrasion emissions'!$L$7:$L$34,"c")))))/1000000</f>
        <v>3.4408227960791771E-6</v>
      </c>
      <c r="CR8" s="7">
        <f>((SUMIFS('abrasion emissions'!$M$7:$M$34,'abrasion emissions'!$I$7:$I$34,"PM 2.5",'abrasion emissions'!$J$7:$J$34,"rural",'abrasion emissions'!$K$7:$K$34,"Brake",'abrasion emissions'!$L$7:$L$34,"b")*POWER(('vehicles specifications'!$Q8/1000),(1/SUMIFS('abrasion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specifications'!$P8/1000),(1/SUMIFS('abrasion emissions'!$M$7:$M$34,'abrasion emissions'!$I$7:$I$34,"PM 10",'abrasion emissions'!$J$7:$J$34,"rural",'abrasion emissions'!$K$7:$K$34,"Brake",'abrasion emissions'!$L$7:$L$34,"c")))))/1000000</f>
        <v>9.7415291433666956E-7</v>
      </c>
      <c r="CS8" s="7">
        <f>((SUMIFS('abrasion emissions'!$M$7:$M$34,'abrasion emissions'!$I$7:$I$34,"PM 2.5",'abrasion emissions'!$J$7:$J$34,"motorway",'abrasion emissions'!$K$7:$K$34,"Brake",'abrasion emissions'!$L$7:$L$34,"b")*POWER(('vehicles specifications'!$Q8/1000),(1/SUMIFS('abrasion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specifications'!$P8/1000),(1/SUMIFS('abrasion emissions'!$M$7:$M$34,'abrasion emissions'!$I$7:$I$34,"PM 10",'abrasion emissions'!$J$7:$J$34,"motorway",'abrasion emissions'!$K$7:$K$34,"Brake",'abrasion emissions'!$L$7:$L$34,"c")))))/1000000</f>
        <v>1.654785001500218E-7</v>
      </c>
      <c r="CT8" s="7">
        <f>((SUMIFS('abrasion emissions'!$M$7:$M$38,'abrasion emissions'!$I$7:$I$38,"PM 2.5",'abrasion emissions'!$K$7:$K$38,"Re-susp.",'abrasion emissions'!$L$7:$L$38,"b")*POWER(('vehicles specifications'!$Q8/1000),(1/SUMIFS('abrasion emissions'!$M$7:$M$38,'abrasion emissions'!$I$7:$I$38,"PM 2.5",'abrasion emissions'!$K$7:$K$38,"Re-susp.",'abrasion emissions'!$L$7:$L$38,"c"))))+
(SUMIFS('abrasion emissions'!$M$7:$M$38,'abrasion emissions'!$I$7:$I$38,"PM 10",'abrasion emissions'!$K$7:$K$38,"Re-susp.",'abrasion emissions'!$L$7:$L$38,"b")*POWER(('vehicles specifications'!$Q8/1000),(1/SUMIFS('abrasion emissions'!$M$7:$M$38,'abrasion emissions'!$I$7:$I$38,"PM 10",'abrasion emissions'!$K$7:$K$38,"Re-susp.",'abrasion emissions'!$L$7:$L$38,"c")))))/1000000</f>
        <v>1.7756653640028102E-6</v>
      </c>
      <c r="CU8" s="7">
        <f>((SUMIFS('abrasion emissions'!$M$7:$M$38,'abrasion emissions'!$I$7:$I$38,"PM 2.5",'abrasion emissions'!$K$7:$K$38,"Road",'abrasion emissions'!$L$7:$L$38,"b")*POWER(('vehicles specifications'!$Q8/1000),(1/SUMIFS('abrasion emissions'!$M$7:$M$38,'abrasion emissions'!$I$7:$I$38,"PM 2.5",'abrasion emissions'!$K$7:$K$38,"Road",'abrasion emissions'!$L$7:$L$38,"c"))))+
(SUMIFS('abrasion emissions'!$M$7:$M$38,'abrasion emissions'!$I$7:$I$38,"PM 10",'abrasion emissions'!$K$7:$K$38,"Road",'abrasion emissions'!$L$7:$L$38,"b")*POWER(('vehicles specifications'!$Q8/1000),(1/SUMIFS('abrasion emissions'!$M$7:$M$38,'abrasion emissions'!$I$7:$I$38,"PM 10",'abrasion emissions'!$K$7:$K$38,"Road",'abrasion emissions'!$L$7:$L$38,"c")))))/1000000+CT8</f>
        <v>3.7735918629230822E-6</v>
      </c>
      <c r="CV8" s="7">
        <f t="shared" si="13"/>
        <v>3.6699907130296717E-6</v>
      </c>
      <c r="CW8" s="7">
        <f t="shared" si="14"/>
        <v>3.4408227960791771E-6</v>
      </c>
    </row>
    <row r="9" spans="1:101" x14ac:dyDescent="0.2">
      <c r="A9" t="str">
        <f t="shared" si="16"/>
        <v>Kick Scooter, electric, &lt;1kW - 2040 - LFP - CH</v>
      </c>
      <c r="B9" t="s">
        <v>618</v>
      </c>
      <c r="D9" s="19">
        <v>2040</v>
      </c>
      <c r="E9" t="s">
        <v>37</v>
      </c>
      <c r="F9" t="s">
        <v>140</v>
      </c>
      <c r="G9" t="s">
        <v>39</v>
      </c>
      <c r="H9" t="s">
        <v>32</v>
      </c>
      <c r="I9" t="s">
        <v>44</v>
      </c>
      <c r="J9">
        <v>1785</v>
      </c>
      <c r="K9">
        <v>890</v>
      </c>
      <c r="L9" s="2">
        <f t="shared" si="17"/>
        <v>2.00561797752809</v>
      </c>
      <c r="M9">
        <v>1</v>
      </c>
      <c r="N9">
        <v>75</v>
      </c>
      <c r="O9">
        <v>0</v>
      </c>
      <c r="P9" s="2">
        <f t="shared" si="15"/>
        <v>12.116666666666667</v>
      </c>
      <c r="Q9" s="2">
        <f t="shared" si="18"/>
        <v>87.116666666666674</v>
      </c>
      <c r="R9">
        <v>0.25</v>
      </c>
      <c r="S9" s="2">
        <v>7</v>
      </c>
      <c r="T9" s="1">
        <v>0.05</v>
      </c>
      <c r="U9" s="2">
        <f t="shared" si="19"/>
        <v>6.6499999999999995</v>
      </c>
      <c r="V9">
        <v>0</v>
      </c>
      <c r="W9">
        <v>2.8</v>
      </c>
      <c r="X9" s="6">
        <v>0.4</v>
      </c>
      <c r="Y9" s="1">
        <v>0.8</v>
      </c>
      <c r="Z9" s="3">
        <f t="shared" si="20"/>
        <v>0.32000000000000006</v>
      </c>
      <c r="AA9" s="3">
        <f>IF(I9&lt;&gt;"",X9/INDEX('energy battery'!$B$3:$D$6,MATCH('vehicles specifications'!$D9,'energy battery'!$A$3:$A$6,0),MATCH('vehicles specifications'!$I9,'energy battery'!$B$2:$D$2,0)),"")</f>
        <v>2.2222222222222223</v>
      </c>
      <c r="AB9" s="3">
        <f t="shared" si="21"/>
        <v>0.44444444444444448</v>
      </c>
      <c r="AC9" s="3">
        <f t="shared" si="22"/>
        <v>2.666666666666667</v>
      </c>
      <c r="AD9">
        <v>0</v>
      </c>
      <c r="AE9">
        <v>0</v>
      </c>
      <c r="AF9">
        <v>0</v>
      </c>
      <c r="AG9">
        <v>0</v>
      </c>
      <c r="AH9">
        <v>0</v>
      </c>
      <c r="AI9">
        <v>0.5</v>
      </c>
      <c r="AJ9">
        <v>1</v>
      </c>
      <c r="AK9">
        <v>0</v>
      </c>
      <c r="AL9">
        <f t="shared" si="23"/>
        <v>4.6781650000000003E-5</v>
      </c>
      <c r="AM9">
        <v>0</v>
      </c>
      <c r="AN9" s="2">
        <f t="shared" si="24"/>
        <v>6.6499999999999995</v>
      </c>
      <c r="AO9" s="2">
        <f t="shared" si="25"/>
        <v>2.8</v>
      </c>
      <c r="AP9" s="2">
        <f t="shared" si="26"/>
        <v>2.666666666666667</v>
      </c>
      <c r="AQ9" s="6" t="s">
        <v>85</v>
      </c>
      <c r="AR9" s="22"/>
      <c r="AS9" s="5">
        <v>8.6126327557294588E-2</v>
      </c>
      <c r="AT9" s="2">
        <f t="shared" si="12"/>
        <v>13.375700934579442</v>
      </c>
      <c r="AU9" s="5">
        <v>0</v>
      </c>
      <c r="AV9" s="5">
        <v>0</v>
      </c>
      <c r="AW9" s="7">
        <v>0</v>
      </c>
      <c r="AX9" s="7">
        <v>0</v>
      </c>
      <c r="AY9" s="7">
        <v>0</v>
      </c>
      <c r="AZ9" s="7">
        <v>0</v>
      </c>
      <c r="BA9" s="7">
        <v>0</v>
      </c>
      <c r="BB9" s="7">
        <v>0</v>
      </c>
      <c r="BC9" s="7">
        <v>0</v>
      </c>
      <c r="BD9" s="7">
        <v>0</v>
      </c>
      <c r="BE9" s="7">
        <v>0</v>
      </c>
      <c r="BF9" s="7">
        <v>0</v>
      </c>
      <c r="BG9" s="7">
        <v>0</v>
      </c>
      <c r="BH9" s="7">
        <v>0</v>
      </c>
      <c r="BI9" s="7">
        <v>0</v>
      </c>
      <c r="BJ9" s="7">
        <v>0</v>
      </c>
      <c r="BK9" s="7">
        <v>0</v>
      </c>
      <c r="BL9" s="7">
        <v>0</v>
      </c>
      <c r="BM9" s="7">
        <v>0</v>
      </c>
      <c r="BN9" s="7">
        <v>0</v>
      </c>
      <c r="BO9" s="7">
        <v>0</v>
      </c>
      <c r="BP9" s="7">
        <v>0</v>
      </c>
      <c r="BQ9" s="7">
        <v>0</v>
      </c>
      <c r="BR9" s="7">
        <v>0</v>
      </c>
      <c r="BS9" s="7">
        <v>0</v>
      </c>
      <c r="BT9" s="7">
        <v>0</v>
      </c>
      <c r="BU9" s="7">
        <v>0</v>
      </c>
      <c r="BV9" s="7">
        <v>0</v>
      </c>
      <c r="BW9" s="7">
        <v>0</v>
      </c>
      <c r="BX9" s="7">
        <v>0</v>
      </c>
      <c r="BY9" s="7">
        <v>0</v>
      </c>
      <c r="BZ9" s="7">
        <v>0</v>
      </c>
      <c r="CA9" s="7">
        <v>0</v>
      </c>
      <c r="CB9" s="7">
        <v>0</v>
      </c>
      <c r="CC9" s="7">
        <v>0</v>
      </c>
      <c r="CD9" s="7">
        <v>0</v>
      </c>
      <c r="CE9" s="7">
        <v>0</v>
      </c>
      <c r="CF9" s="7">
        <v>0</v>
      </c>
      <c r="CG9" s="7">
        <v>0</v>
      </c>
      <c r="CH9" s="7">
        <v>0</v>
      </c>
      <c r="CI9" s="7">
        <v>0</v>
      </c>
      <c r="CJ9" s="7">
        <v>0</v>
      </c>
      <c r="CK9" s="40">
        <f>VLOOKUP($B9,'abrasion emissions'!$O$7:$R$36,2,FALSE)</f>
        <v>1</v>
      </c>
      <c r="CL9" s="40">
        <f>VLOOKUP($B9,'abrasion emissions'!$O$7:$R$36,3,FALSE)</f>
        <v>0</v>
      </c>
      <c r="CM9" s="40">
        <f>VLOOKUP($B9,'abrasion emissions'!$O$7:$R$36,4,FALSE)</f>
        <v>0</v>
      </c>
      <c r="CN9" s="7">
        <f>((SUMIFS('abrasion emissions'!$M$7:$M$34,'abrasion emissions'!$I$7:$I$34,"PM 2.5",'abrasion emissions'!$J$7:$J$34,"urban",'abrasion emissions'!$K$7:$K$34,"Tyre",'abrasion emissions'!$L$7:$L$34,"b")*POWER(('vehicles specifications'!$Q9/1000),(1/SUMIFS('abrasion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specifications'!$P9/1000),(1/SUMIFS('abrasion emissions'!$M$7:$M$34,'abrasion emissions'!$I$7:$I$34,"PM 10",'abrasion emissions'!$J$7:$J$34,"urban",'abrasion emissions'!$K$7:$K$34,"Tyre",'abrasion emissions'!$L$7:$L$34,"c")))))/1000000</f>
        <v>3.68920867559289E-6</v>
      </c>
      <c r="CO9" s="7">
        <f>((SUMIFS('abrasion emissions'!$M$7:$M$34,'abrasion emissions'!$I$7:$I$34,"PM 2.5",'abrasion emissions'!$J$7:$J$34,"rural",'abrasion emissions'!$K$7:$K$34,"Tyre",'abrasion emissions'!$L$7:$L$34,"b")*POWER(('vehicles specifications'!$Q9/1000),(1/SUMIFS('abrasion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specifications'!$P9/1000),(1/SUMIFS('abrasion emissions'!$M$7:$M$34,'abrasion emissions'!$I$7:$I$34,"PM 10",'abrasion emissions'!$J$7:$J$34,"rural",'abrasion emissions'!$K$7:$K$34,"Tyre",'abrasion emissions'!$L$7:$L$34,"c")))))/1000000</f>
        <v>2.8754441864708364E-6</v>
      </c>
      <c r="CP9" s="7">
        <f>((SUMIFS('abrasion emissions'!$M$7:$M$34,'abrasion emissions'!$I$7:$I$34,"PM 2.5",'abrasion emissions'!$J$7:$J$34,"motorway",'abrasion emissions'!$K$7:$K$34,"Tyre",'abrasion emissions'!$L$7:$L$34,"b")*POWER(('vehicles specifications'!$Q9/1000),(1/SUMIFS('abrasion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specifications'!$P9/1000),(1/SUMIFS('abrasion emissions'!$M$7:$M$34,'abrasion emissions'!$I$7:$I$34,"PM 10",'abrasion emissions'!$J$7:$J$34,"motorway",'abrasion emissions'!$K$7:$K$34,"Tyre",'abrasion emissions'!$L$7:$L$34,"c")))))/1000000</f>
        <v>2.4612225794703465E-6</v>
      </c>
      <c r="CQ9" s="7">
        <f>((SUMIFS('abrasion emissions'!$M$7:$M$34,'abrasion emissions'!$I$7:$I$34,"PM 2.5",'abrasion emissions'!$J$7:$J$34,"urban",'abrasion emissions'!$K$7:$K$34,"Brake",'abrasion emissions'!$L$7:$L$34,"b")*POWER(('vehicles specifications'!$Q9/1000),(1/SUMIFS('abrasion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specifications'!$P9/1000),(1/SUMIFS('abrasion emissions'!$M$7:$M$34,'abrasion emissions'!$I$7:$I$34,"PM 10",'abrasion emissions'!$J$7:$J$34,"urban",'abrasion emissions'!$K$7:$K$34,"Brake",'abrasion emissions'!$L$7:$L$34,"c")))))/1000000</f>
        <v>3.4563739306729263E-6</v>
      </c>
      <c r="CR9" s="7">
        <f>((SUMIFS('abrasion emissions'!$M$7:$M$34,'abrasion emissions'!$I$7:$I$34,"PM 2.5",'abrasion emissions'!$J$7:$J$34,"rural",'abrasion emissions'!$K$7:$K$34,"Brake",'abrasion emissions'!$L$7:$L$34,"b")*POWER(('vehicles specifications'!$Q9/1000),(1/SUMIFS('abrasion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specifications'!$P9/1000),(1/SUMIFS('abrasion emissions'!$M$7:$M$34,'abrasion emissions'!$I$7:$I$34,"PM 10",'abrasion emissions'!$J$7:$J$34,"rural",'abrasion emissions'!$K$7:$K$34,"Brake",'abrasion emissions'!$L$7:$L$34,"c")))))/1000000</f>
        <v>9.7928515055833216E-7</v>
      </c>
      <c r="CS9" s="7">
        <f>((SUMIFS('abrasion emissions'!$M$7:$M$34,'abrasion emissions'!$I$7:$I$34,"PM 2.5",'abrasion emissions'!$J$7:$J$34,"motorway",'abrasion emissions'!$K$7:$K$34,"Brake",'abrasion emissions'!$L$7:$L$34,"b")*POWER(('vehicles specifications'!$Q9/1000),(1/SUMIFS('abrasion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specifications'!$P9/1000),(1/SUMIFS('abrasion emissions'!$M$7:$M$34,'abrasion emissions'!$I$7:$I$34,"PM 10",'abrasion emissions'!$J$7:$J$34,"motorway",'abrasion emissions'!$K$7:$K$34,"Brake",'abrasion emissions'!$L$7:$L$34,"c")))))/1000000</f>
        <v>1.6642024062361562E-7</v>
      </c>
      <c r="CT9" s="7">
        <f>((SUMIFS('abrasion emissions'!$M$7:$M$38,'abrasion emissions'!$I$7:$I$38,"PM 2.5",'abrasion emissions'!$K$7:$K$38,"Re-susp.",'abrasion emissions'!$L$7:$L$38,"b")*POWER(('vehicles specifications'!$Q9/1000),(1/SUMIFS('abrasion emissions'!$M$7:$M$38,'abrasion emissions'!$I$7:$I$38,"PM 2.5",'abrasion emissions'!$K$7:$K$38,"Re-susp.",'abrasion emissions'!$L$7:$L$38,"c"))))+
(SUMIFS('abrasion emissions'!$M$7:$M$38,'abrasion emissions'!$I$7:$I$38,"PM 10",'abrasion emissions'!$K$7:$K$38,"Re-susp.",'abrasion emissions'!$L$7:$L$38,"b")*POWER(('vehicles specifications'!$Q9/1000),(1/SUMIFS('abrasion emissions'!$M$7:$M$38,'abrasion emissions'!$I$7:$I$38,"PM 10",'abrasion emissions'!$K$7:$K$38,"Re-susp.",'abrasion emissions'!$L$7:$L$38,"c")))))/1000000</f>
        <v>1.7836084845624911E-6</v>
      </c>
      <c r="CU9" s="7">
        <f>((SUMIFS('abrasion emissions'!$M$7:$M$38,'abrasion emissions'!$I$7:$I$38,"PM 2.5",'abrasion emissions'!$K$7:$K$38,"Road",'abrasion emissions'!$L$7:$L$38,"b")*POWER(('vehicles specifications'!$Q9/1000),(1/SUMIFS('abrasion emissions'!$M$7:$M$38,'abrasion emissions'!$I$7:$I$38,"PM 2.5",'abrasion emissions'!$K$7:$K$38,"Road",'abrasion emissions'!$L$7:$L$38,"c"))))+
(SUMIFS('abrasion emissions'!$M$7:$M$38,'abrasion emissions'!$I$7:$I$38,"PM 10",'abrasion emissions'!$K$7:$K$38,"Road",'abrasion emissions'!$L$7:$L$38,"b")*POWER(('vehicles specifications'!$Q9/1000),(1/SUMIFS('abrasion emissions'!$M$7:$M$38,'abrasion emissions'!$I$7:$I$38,"PM 10",'abrasion emissions'!$K$7:$K$38,"Road",'abrasion emissions'!$L$7:$L$38,"c")))))/1000000+CT9</f>
        <v>3.7880851500377056E-6</v>
      </c>
      <c r="CV9" s="7">
        <f t="shared" si="13"/>
        <v>3.68920867559289E-6</v>
      </c>
      <c r="CW9" s="7">
        <f t="shared" si="14"/>
        <v>3.4563739306729263E-6</v>
      </c>
    </row>
    <row r="10" spans="1:101" x14ac:dyDescent="0.2">
      <c r="A10" t="str">
        <f t="shared" si="16"/>
        <v>Kick Scooter, electric, &lt;1kW - 2050 - LFP - CH</v>
      </c>
      <c r="B10" t="s">
        <v>618</v>
      </c>
      <c r="D10" s="19">
        <v>2050</v>
      </c>
      <c r="E10" t="s">
        <v>37</v>
      </c>
      <c r="F10" t="s">
        <v>140</v>
      </c>
      <c r="G10" t="s">
        <v>39</v>
      </c>
      <c r="H10" t="s">
        <v>32</v>
      </c>
      <c r="I10" t="s">
        <v>44</v>
      </c>
      <c r="J10">
        <v>1785</v>
      </c>
      <c r="K10">
        <v>890</v>
      </c>
      <c r="L10" s="2">
        <f t="shared" si="17"/>
        <v>2.00561797752809</v>
      </c>
      <c r="M10">
        <v>1</v>
      </c>
      <c r="N10">
        <v>75</v>
      </c>
      <c r="O10">
        <v>0</v>
      </c>
      <c r="P10" s="2">
        <f t="shared" si="15"/>
        <v>12.21</v>
      </c>
      <c r="Q10" s="2">
        <f t="shared" si="18"/>
        <v>87.210000000000008</v>
      </c>
      <c r="R10">
        <v>0.25</v>
      </c>
      <c r="S10" s="2">
        <v>7</v>
      </c>
      <c r="T10" s="1">
        <v>7.0000000000000007E-2</v>
      </c>
      <c r="U10" s="2">
        <f t="shared" si="19"/>
        <v>6.51</v>
      </c>
      <c r="V10">
        <v>0</v>
      </c>
      <c r="W10">
        <v>2.7</v>
      </c>
      <c r="X10" s="6">
        <v>0.5</v>
      </c>
      <c r="Y10" s="1">
        <v>0.8</v>
      </c>
      <c r="Z10" s="3">
        <f t="shared" si="20"/>
        <v>0.4</v>
      </c>
      <c r="AA10" s="3">
        <f>IF(I10&lt;&gt;"",X10/INDEX('energy battery'!$B$3:$D$6,MATCH('vehicles specifications'!$D10,'energy battery'!$A$3:$A$6,0),MATCH('vehicles specifications'!$I10,'energy battery'!$B$2:$D$2,0)),"")</f>
        <v>2.5</v>
      </c>
      <c r="AB10" s="3">
        <f t="shared" si="21"/>
        <v>0.5</v>
      </c>
      <c r="AC10" s="3">
        <f t="shared" si="22"/>
        <v>3</v>
      </c>
      <c r="AD10">
        <v>0</v>
      </c>
      <c r="AE10">
        <v>0</v>
      </c>
      <c r="AF10">
        <v>0</v>
      </c>
      <c r="AG10">
        <v>0</v>
      </c>
      <c r="AH10">
        <v>0</v>
      </c>
      <c r="AI10">
        <v>0.5</v>
      </c>
      <c r="AJ10">
        <v>1</v>
      </c>
      <c r="AK10">
        <v>0</v>
      </c>
      <c r="AL10">
        <f t="shared" si="23"/>
        <v>4.6831770000000006E-5</v>
      </c>
      <c r="AM10">
        <v>0</v>
      </c>
      <c r="AN10" s="2">
        <f t="shared" si="24"/>
        <v>6.51</v>
      </c>
      <c r="AO10" s="2">
        <f t="shared" si="25"/>
        <v>2.7</v>
      </c>
      <c r="AP10" s="2">
        <f t="shared" si="26"/>
        <v>3</v>
      </c>
      <c r="AQ10" s="6" t="s">
        <v>85</v>
      </c>
      <c r="AR10" s="22"/>
      <c r="AS10" s="5">
        <v>8.6126327557294588E-2</v>
      </c>
      <c r="AT10" s="2">
        <f t="shared" si="12"/>
        <v>16.719626168224298</v>
      </c>
      <c r="AU10" s="5">
        <v>0</v>
      </c>
      <c r="AV10" s="5">
        <v>0</v>
      </c>
      <c r="AW10" s="7">
        <v>0</v>
      </c>
      <c r="AX10" s="7">
        <v>0</v>
      </c>
      <c r="AY10" s="7">
        <v>0</v>
      </c>
      <c r="AZ10" s="7">
        <v>0</v>
      </c>
      <c r="BA10" s="7">
        <v>0</v>
      </c>
      <c r="BB10" s="7">
        <v>0</v>
      </c>
      <c r="BC10" s="7">
        <v>0</v>
      </c>
      <c r="BD10" s="7">
        <v>0</v>
      </c>
      <c r="BE10" s="7">
        <v>0</v>
      </c>
      <c r="BF10" s="7">
        <v>0</v>
      </c>
      <c r="BG10" s="7">
        <v>0</v>
      </c>
      <c r="BH10" s="7">
        <v>0</v>
      </c>
      <c r="BI10" s="7">
        <v>0</v>
      </c>
      <c r="BJ10" s="7">
        <v>0</v>
      </c>
      <c r="BK10" s="7">
        <v>0</v>
      </c>
      <c r="BL10" s="7">
        <v>0</v>
      </c>
      <c r="BM10" s="7">
        <v>0</v>
      </c>
      <c r="BN10" s="7">
        <v>0</v>
      </c>
      <c r="BO10" s="7">
        <v>0</v>
      </c>
      <c r="BP10" s="7">
        <v>0</v>
      </c>
      <c r="BQ10" s="7">
        <v>0</v>
      </c>
      <c r="BR10" s="7">
        <v>0</v>
      </c>
      <c r="BS10" s="7">
        <v>0</v>
      </c>
      <c r="BT10" s="7">
        <v>0</v>
      </c>
      <c r="BU10" s="7">
        <v>0</v>
      </c>
      <c r="BV10" s="7">
        <v>0</v>
      </c>
      <c r="BW10" s="7">
        <v>0</v>
      </c>
      <c r="BX10" s="7">
        <v>0</v>
      </c>
      <c r="BY10" s="7">
        <v>0</v>
      </c>
      <c r="BZ10" s="7">
        <v>0</v>
      </c>
      <c r="CA10" s="7">
        <v>0</v>
      </c>
      <c r="CB10" s="7">
        <v>0</v>
      </c>
      <c r="CC10" s="7">
        <v>0</v>
      </c>
      <c r="CD10" s="7">
        <v>0</v>
      </c>
      <c r="CE10" s="7">
        <v>0</v>
      </c>
      <c r="CF10" s="7">
        <v>0</v>
      </c>
      <c r="CG10" s="7">
        <v>0</v>
      </c>
      <c r="CH10" s="7">
        <v>0</v>
      </c>
      <c r="CI10" s="7">
        <v>0</v>
      </c>
      <c r="CJ10" s="7">
        <v>0</v>
      </c>
      <c r="CK10" s="40">
        <f>VLOOKUP($B10,'abrasion emissions'!$O$7:$R$36,2,FALSE)</f>
        <v>1</v>
      </c>
      <c r="CL10" s="40">
        <f>VLOOKUP($B10,'abrasion emissions'!$O$7:$R$36,3,FALSE)</f>
        <v>0</v>
      </c>
      <c r="CM10" s="40">
        <f>VLOOKUP($B10,'abrasion emissions'!$O$7:$R$36,4,FALSE)</f>
        <v>0</v>
      </c>
      <c r="CN10" s="7">
        <f>((SUMIFS('abrasion emissions'!$M$7:$M$34,'abrasion emissions'!$I$7:$I$34,"PM 2.5",'abrasion emissions'!$J$7:$J$34,"urban",'abrasion emissions'!$K$7:$K$34,"Tyre",'abrasion emissions'!$L$7:$L$34,"b")*POWER(('vehicles specifications'!$Q10/1000),(1/SUMIFS('abrasion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specifications'!$P10/1000),(1/SUMIFS('abrasion emissions'!$M$7:$M$34,'abrasion emissions'!$I$7:$I$34,"PM 10",'abrasion emissions'!$J$7:$J$34,"urban",'abrasion emissions'!$K$7:$K$34,"Tyre",'abrasion emissions'!$L$7:$L$34,"c")))))/1000000</f>
        <v>3.6933752801706036E-6</v>
      </c>
      <c r="CO10" s="7">
        <f>((SUMIFS('abrasion emissions'!$M$7:$M$34,'abrasion emissions'!$I$7:$I$34,"PM 2.5",'abrasion emissions'!$J$7:$J$34,"rural",'abrasion emissions'!$K$7:$K$34,"Tyre",'abrasion emissions'!$L$7:$L$34,"b")*POWER(('vehicles specifications'!$Q10/1000),(1/SUMIFS('abrasion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specifications'!$P10/1000),(1/SUMIFS('abrasion emissions'!$M$7:$M$34,'abrasion emissions'!$I$7:$I$34,"PM 10",'abrasion emissions'!$J$7:$J$34,"rural",'abrasion emissions'!$K$7:$K$34,"Tyre",'abrasion emissions'!$L$7:$L$34,"c")))))/1000000</f>
        <v>2.8786830097923614E-6</v>
      </c>
      <c r="CP10" s="7">
        <f>((SUMIFS('abrasion emissions'!$M$7:$M$34,'abrasion emissions'!$I$7:$I$34,"PM 2.5",'abrasion emissions'!$J$7:$J$34,"motorway",'abrasion emissions'!$K$7:$K$34,"Tyre",'abrasion emissions'!$L$7:$L$34,"b")*POWER(('vehicles specifications'!$Q10/1000),(1/SUMIFS('abrasion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specifications'!$P10/1000),(1/SUMIFS('abrasion emissions'!$M$7:$M$34,'abrasion emissions'!$I$7:$I$34,"PM 10",'abrasion emissions'!$J$7:$J$34,"motorway",'abrasion emissions'!$K$7:$K$34,"Tyre",'abrasion emissions'!$L$7:$L$34,"c")))))/1000000</f>
        <v>2.4639729853317622E-6</v>
      </c>
      <c r="CQ10" s="7">
        <f>((SUMIFS('abrasion emissions'!$M$7:$M$34,'abrasion emissions'!$I$7:$I$34,"PM 2.5",'abrasion emissions'!$J$7:$J$34,"urban",'abrasion emissions'!$K$7:$K$34,"Brake",'abrasion emissions'!$L$7:$L$34,"b")*POWER(('vehicles specifications'!$Q10/1000),(1/SUMIFS('abrasion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specifications'!$P10/1000),(1/SUMIFS('abrasion emissions'!$M$7:$M$34,'abrasion emissions'!$I$7:$I$34,"PM 10",'abrasion emissions'!$J$7:$J$34,"urban",'abrasion emissions'!$K$7:$K$34,"Brake",'abrasion emissions'!$L$7:$L$34,"c")))))/1000000</f>
        <v>3.4597561127784601E-6</v>
      </c>
      <c r="CR10" s="7">
        <f>((SUMIFS('abrasion emissions'!$M$7:$M$34,'abrasion emissions'!$I$7:$I$34,"PM 2.5",'abrasion emissions'!$J$7:$J$34,"rural",'abrasion emissions'!$K$7:$K$34,"Brake",'abrasion emissions'!$L$7:$L$34,"b")*POWER(('vehicles specifications'!$Q10/1000),(1/SUMIFS('abrasion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specifications'!$P10/1000),(1/SUMIFS('abrasion emissions'!$M$7:$M$34,'abrasion emissions'!$I$7:$I$34,"PM 10",'abrasion emissions'!$J$7:$J$34,"rural",'abrasion emissions'!$K$7:$K$34,"Brake",'abrasion emissions'!$L$7:$L$34,"c")))))/1000000</f>
        <v>9.8040366634141328E-7</v>
      </c>
      <c r="CS10" s="7">
        <f>((SUMIFS('abrasion emissions'!$M$7:$M$34,'abrasion emissions'!$I$7:$I$34,"PM 2.5",'abrasion emissions'!$J$7:$J$34,"motorway",'abrasion emissions'!$K$7:$K$34,"Brake",'abrasion emissions'!$L$7:$L$34,"b")*POWER(('vehicles specifications'!$Q10/1000),(1/SUMIFS('abrasion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specifications'!$P10/1000),(1/SUMIFS('abrasion emissions'!$M$7:$M$34,'abrasion emissions'!$I$7:$I$34,"PM 10",'abrasion emissions'!$J$7:$J$34,"motorway",'abrasion emissions'!$K$7:$K$34,"Brake",'abrasion emissions'!$L$7:$L$34,"c")))))/1000000</f>
        <v>1.6662576108627481E-7</v>
      </c>
      <c r="CT10" s="7">
        <f>((SUMIFS('abrasion emissions'!$M$7:$M$38,'abrasion emissions'!$I$7:$I$38,"PM 2.5",'abrasion emissions'!$K$7:$K$38,"Re-susp.",'abrasion emissions'!$L$7:$L$38,"b")*POWER(('vehicles specifications'!$Q10/1000),(1/SUMIFS('abrasion emissions'!$M$7:$M$38,'abrasion emissions'!$I$7:$I$38,"PM 2.5",'abrasion emissions'!$K$7:$K$38,"Re-susp.",'abrasion emissions'!$L$7:$L$38,"c"))))+
(SUMIFS('abrasion emissions'!$M$7:$M$38,'abrasion emissions'!$I$7:$I$38,"PM 10",'abrasion emissions'!$K$7:$K$38,"Re-susp.",'abrasion emissions'!$L$7:$L$38,"b")*POWER(('vehicles specifications'!$Q10/1000),(1/SUMIFS('abrasion emissions'!$M$7:$M$38,'abrasion emissions'!$I$7:$I$38,"PM 10",'abrasion emissions'!$K$7:$K$38,"Re-susp.",'abrasion emissions'!$L$7:$L$38,"c")))))/1000000</f>
        <v>1.7853455702009222E-6</v>
      </c>
      <c r="CU10" s="7">
        <f>((SUMIFS('abrasion emissions'!$M$7:$M$38,'abrasion emissions'!$I$7:$I$38,"PM 2.5",'abrasion emissions'!$K$7:$K$38,"Road",'abrasion emissions'!$L$7:$L$38,"b")*POWER(('vehicles specifications'!$Q10/1000),(1/SUMIFS('abrasion emissions'!$M$7:$M$38,'abrasion emissions'!$I$7:$I$38,"PM 2.5",'abrasion emissions'!$K$7:$K$38,"Road",'abrasion emissions'!$L$7:$L$38,"c"))))+
(SUMIFS('abrasion emissions'!$M$7:$M$38,'abrasion emissions'!$I$7:$I$38,"PM 10",'abrasion emissions'!$K$7:$K$38,"Road",'abrasion emissions'!$L$7:$L$38,"b")*POWER(('vehicles specifications'!$Q10/1000),(1/SUMIFS('abrasion emissions'!$M$7:$M$38,'abrasion emissions'!$I$7:$I$38,"PM 10",'abrasion emissions'!$K$7:$K$38,"Road",'abrasion emissions'!$L$7:$L$38,"c")))))/1000000+CT10</f>
        <v>3.7912536578981403E-6</v>
      </c>
      <c r="CV10" s="7">
        <f t="shared" si="13"/>
        <v>3.6933752801706036E-6</v>
      </c>
      <c r="CW10" s="7">
        <f t="shared" si="14"/>
        <v>3.4597561127784601E-6</v>
      </c>
    </row>
    <row r="11" spans="1:101" x14ac:dyDescent="0.2">
      <c r="A11" t="str">
        <f>B11&amp;" - "&amp;D11&amp;" - "&amp;IF(I11&lt;&gt;"",I11&amp;" - "&amp;E11,E11)</f>
        <v>Kick Scooter, electric, &lt;1kW - 2020 - NCA - CH</v>
      </c>
      <c r="B11" t="s">
        <v>618</v>
      </c>
      <c r="D11" s="19">
        <v>2020</v>
      </c>
      <c r="E11" t="s">
        <v>37</v>
      </c>
      <c r="F11" t="s">
        <v>140</v>
      </c>
      <c r="G11" t="s">
        <v>39</v>
      </c>
      <c r="H11" t="s">
        <v>32</v>
      </c>
      <c r="I11" t="s">
        <v>45</v>
      </c>
      <c r="J11">
        <v>1785</v>
      </c>
      <c r="K11">
        <v>890</v>
      </c>
      <c r="L11" s="2">
        <f>J11/K11</f>
        <v>2.00561797752809</v>
      </c>
      <c r="M11">
        <v>1</v>
      </c>
      <c r="N11">
        <v>75</v>
      </c>
      <c r="O11">
        <v>0</v>
      </c>
      <c r="P11" s="2">
        <f t="shared" ref="P11:P14" si="27">SUM(U11,V11,W11,AC11,AF11,AH11)</f>
        <v>11.413043478260869</v>
      </c>
      <c r="Q11" s="2">
        <f>P11+(M11*N11)+O11</f>
        <v>86.413043478260875</v>
      </c>
      <c r="R11">
        <v>0.25</v>
      </c>
      <c r="S11" s="2">
        <v>7</v>
      </c>
      <c r="T11" s="1">
        <v>0</v>
      </c>
      <c r="U11" s="2">
        <f>S11*(1-T11)</f>
        <v>7</v>
      </c>
      <c r="V11">
        <v>0</v>
      </c>
      <c r="W11">
        <v>3</v>
      </c>
      <c r="X11" s="6">
        <v>0.25</v>
      </c>
      <c r="Y11" s="1">
        <v>0.8</v>
      </c>
      <c r="Z11" s="3">
        <f>Y11*X11</f>
        <v>0.2</v>
      </c>
      <c r="AA11" s="3">
        <f>IF(I11&lt;&gt;"",X11/INDEX('energy battery'!$B$3:$D$6,MATCH('vehicles specifications'!$D11,'energy battery'!$A$3:$A$6,0),MATCH('vehicles specifications'!$I11,'energy battery'!$B$2:$D$2,0)),"")</f>
        <v>1.0869565217391304</v>
      </c>
      <c r="AB11" s="3">
        <f>IF(AA11&lt;&gt;"",0.3*AA11,"")</f>
        <v>0.32608695652173908</v>
      </c>
      <c r="AC11" s="3">
        <f>IF(AA11&lt;&gt;"",AB11+AA11,"")</f>
        <v>1.4130434782608694</v>
      </c>
      <c r="AD11">
        <v>0</v>
      </c>
      <c r="AE11">
        <v>0</v>
      </c>
      <c r="AF11">
        <v>0</v>
      </c>
      <c r="AG11">
        <v>0</v>
      </c>
      <c r="AH11">
        <v>0</v>
      </c>
      <c r="AI11">
        <v>0.5</v>
      </c>
      <c r="AJ11">
        <v>1</v>
      </c>
      <c r="AK11">
        <v>0</v>
      </c>
      <c r="AL11">
        <f>0.000537/1000*Q11</f>
        <v>4.6403804347826093E-5</v>
      </c>
      <c r="AM11">
        <v>0</v>
      </c>
      <c r="AN11" s="2">
        <f>U11</f>
        <v>7</v>
      </c>
      <c r="AO11" s="2">
        <f>SUM(V11:W11)</f>
        <v>3</v>
      </c>
      <c r="AP11" s="2">
        <f>AC11</f>
        <v>1.4130434782608694</v>
      </c>
      <c r="AQ11" s="6" t="s">
        <v>85</v>
      </c>
      <c r="AR11" s="22"/>
      <c r="AS11" s="5">
        <v>8.6126327557294588E-2</v>
      </c>
      <c r="AT11" s="2">
        <f t="shared" si="12"/>
        <v>8.3598130841121492</v>
      </c>
      <c r="AU11" s="5">
        <v>0</v>
      </c>
      <c r="AV11" s="5">
        <v>0</v>
      </c>
      <c r="AW11" s="7">
        <v>0</v>
      </c>
      <c r="AX11" s="7">
        <v>0</v>
      </c>
      <c r="AY11" s="7">
        <v>0</v>
      </c>
      <c r="AZ11" s="7">
        <v>0</v>
      </c>
      <c r="BA11" s="7">
        <v>0</v>
      </c>
      <c r="BB11" s="7">
        <v>0</v>
      </c>
      <c r="BC11" s="7">
        <v>0</v>
      </c>
      <c r="BD11" s="7">
        <v>0</v>
      </c>
      <c r="BE11" s="7">
        <v>0</v>
      </c>
      <c r="BF11" s="7">
        <v>0</v>
      </c>
      <c r="BG11" s="7">
        <v>0</v>
      </c>
      <c r="BH11" s="7">
        <v>0</v>
      </c>
      <c r="BI11" s="7">
        <v>0</v>
      </c>
      <c r="BJ11" s="7">
        <v>0</v>
      </c>
      <c r="BK11" s="7">
        <v>0</v>
      </c>
      <c r="BL11" s="7">
        <v>0</v>
      </c>
      <c r="BM11" s="7">
        <v>0</v>
      </c>
      <c r="BN11" s="7">
        <v>0</v>
      </c>
      <c r="BO11" s="7">
        <v>0</v>
      </c>
      <c r="BP11" s="7">
        <v>0</v>
      </c>
      <c r="BQ11" s="7">
        <v>0</v>
      </c>
      <c r="BR11" s="7">
        <v>0</v>
      </c>
      <c r="BS11" s="7">
        <v>0</v>
      </c>
      <c r="BT11" s="7">
        <v>0</v>
      </c>
      <c r="BU11" s="7">
        <v>0</v>
      </c>
      <c r="BV11" s="7">
        <v>0</v>
      </c>
      <c r="BW11" s="7">
        <v>0</v>
      </c>
      <c r="BX11" s="7">
        <v>0</v>
      </c>
      <c r="BY11" s="7">
        <v>0</v>
      </c>
      <c r="BZ11" s="7">
        <v>0</v>
      </c>
      <c r="CA11" s="7">
        <v>0</v>
      </c>
      <c r="CB11" s="7">
        <v>0</v>
      </c>
      <c r="CC11" s="7">
        <v>0</v>
      </c>
      <c r="CD11" s="7">
        <v>0</v>
      </c>
      <c r="CE11" s="7">
        <v>0</v>
      </c>
      <c r="CF11" s="7">
        <v>0</v>
      </c>
      <c r="CG11" s="7">
        <v>0</v>
      </c>
      <c r="CH11" s="7">
        <v>0</v>
      </c>
      <c r="CI11" s="7">
        <v>0</v>
      </c>
      <c r="CJ11" s="7">
        <v>0</v>
      </c>
      <c r="CK11" s="40">
        <f>VLOOKUP($B11,'abrasion emissions'!$O$7:$R$36,2,FALSE)</f>
        <v>1</v>
      </c>
      <c r="CL11" s="40">
        <f>VLOOKUP($B11,'abrasion emissions'!$O$7:$R$36,3,FALSE)</f>
        <v>0</v>
      </c>
      <c r="CM11" s="40">
        <f>VLOOKUP($B11,'abrasion emissions'!$O$7:$R$36,4,FALSE)</f>
        <v>0</v>
      </c>
      <c r="CN11" s="7">
        <f>((SUMIFS('abrasion emissions'!$M$7:$M$34,'abrasion emissions'!$I$7:$I$34,"PM 2.5",'abrasion emissions'!$J$7:$J$34,"urban",'abrasion emissions'!$K$7:$K$34,"Tyre",'abrasion emissions'!$L$7:$L$34,"b")*POWER(('vehicles specifications'!$Q11/1000),(1/SUMIFS('abrasion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specifications'!$P11/1000),(1/SUMIFS('abrasion emissions'!$M$7:$M$34,'abrasion emissions'!$I$7:$I$34,"PM 10",'abrasion emissions'!$J$7:$J$34,"urban",'abrasion emissions'!$K$7:$K$34,"Tyre",'abrasion emissions'!$L$7:$L$34,"c")))))/1000000</f>
        <v>3.6573610586125064E-6</v>
      </c>
      <c r="CO11" s="7">
        <f>((SUMIFS('abrasion emissions'!$M$7:$M$34,'abrasion emissions'!$I$7:$I$34,"PM 2.5",'abrasion emissions'!$J$7:$J$34,"rural",'abrasion emissions'!$K$7:$K$34,"Tyre",'abrasion emissions'!$L$7:$L$34,"b")*POWER(('vehicles specifications'!$Q11/1000),(1/SUMIFS('abrasion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specifications'!$P11/1000),(1/SUMIFS('abrasion emissions'!$M$7:$M$34,'abrasion emissions'!$I$7:$I$34,"PM 10",'abrasion emissions'!$J$7:$J$34,"rural",'abrasion emissions'!$K$7:$K$34,"Tyre",'abrasion emissions'!$L$7:$L$34,"c")))))/1000000</f>
        <v>2.8506886250013508E-6</v>
      </c>
      <c r="CP11" s="7">
        <f>((SUMIFS('abrasion emissions'!$M$7:$M$34,'abrasion emissions'!$I$7:$I$34,"PM 2.5",'abrasion emissions'!$J$7:$J$34,"motorway",'abrasion emissions'!$K$7:$K$34,"Tyre",'abrasion emissions'!$L$7:$L$34,"b")*POWER(('vehicles specifications'!$Q11/1000),(1/SUMIFS('abrasion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specifications'!$P11/1000),(1/SUMIFS('abrasion emissions'!$M$7:$M$34,'abrasion emissions'!$I$7:$I$34,"PM 10",'abrasion emissions'!$J$7:$J$34,"motorway",'abrasion emissions'!$K$7:$K$34,"Tyre",'abrasion emissions'!$L$7:$L$34,"c")))))/1000000</f>
        <v>2.4402014877164636E-6</v>
      </c>
      <c r="CQ11" s="7">
        <f>((SUMIFS('abrasion emissions'!$M$7:$M$34,'abrasion emissions'!$I$7:$I$34,"PM 2.5",'abrasion emissions'!$J$7:$J$34,"urban",'abrasion emissions'!$K$7:$K$34,"Brake",'abrasion emissions'!$L$7:$L$34,"b")*POWER(('vehicles specifications'!$Q11/1000),(1/SUMIFS('abrasion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specifications'!$P11/1000),(1/SUMIFS('abrasion emissions'!$M$7:$M$34,'abrasion emissions'!$I$7:$I$34,"PM 10",'abrasion emissions'!$J$7:$J$34,"urban",'abrasion emissions'!$K$7:$K$34,"Brake",'abrasion emissions'!$L$7:$L$34,"c")))))/1000000</f>
        <v>3.4306471120280207E-6</v>
      </c>
      <c r="CR11" s="7">
        <f>((SUMIFS('abrasion emissions'!$M$7:$M$34,'abrasion emissions'!$I$7:$I$34,"PM 2.5",'abrasion emissions'!$J$7:$J$34,"rural",'abrasion emissions'!$K$7:$K$34,"Brake",'abrasion emissions'!$L$7:$L$34,"b")*POWER(('vehicles specifications'!$Q11/1000),(1/SUMIFS('abrasion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specifications'!$P11/1000),(1/SUMIFS('abrasion emissions'!$M$7:$M$34,'abrasion emissions'!$I$7:$I$34,"PM 10",'abrasion emissions'!$J$7:$J$34,"rural",'abrasion emissions'!$K$7:$K$34,"Brake",'abrasion emissions'!$L$7:$L$34,"c")))))/1000000</f>
        <v>9.708043451989823E-7</v>
      </c>
      <c r="CS11" s="7">
        <f>((SUMIFS('abrasion emissions'!$M$7:$M$34,'abrasion emissions'!$I$7:$I$34,"PM 2.5",'abrasion emissions'!$J$7:$J$34,"motorway",'abrasion emissions'!$K$7:$K$34,"Brake",'abrasion emissions'!$L$7:$L$34,"b")*POWER(('vehicles specifications'!$Q11/1000),(1/SUMIFS('abrasion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specifications'!$P11/1000),(1/SUMIFS('abrasion emissions'!$M$7:$M$34,'abrasion emissions'!$I$7:$I$34,"PM 10",'abrasion emissions'!$J$7:$J$34,"motorway",'abrasion emissions'!$K$7:$K$34,"Brake",'abrasion emissions'!$L$7:$L$34,"c")))))/1000000</f>
        <v>1.6486520597098046E-7</v>
      </c>
      <c r="CT11" s="7">
        <f>((SUMIFS('abrasion emissions'!$M$7:$M$38,'abrasion emissions'!$I$7:$I$38,"PM 2.5",'abrasion emissions'!$K$7:$K$38,"Re-susp.",'abrasion emissions'!$L$7:$L$38,"b")*POWER(('vehicles specifications'!$Q11/1000),(1/SUMIFS('abrasion emissions'!$M$7:$M$38,'abrasion emissions'!$I$7:$I$38,"PM 2.5",'abrasion emissions'!$K$7:$K$38,"Re-susp.",'abrasion emissions'!$L$7:$L$38,"c"))))+
(SUMIFS('abrasion emissions'!$M$7:$M$38,'abrasion emissions'!$I$7:$I$38,"PM 10",'abrasion emissions'!$K$7:$K$38,"Re-susp.",'abrasion emissions'!$L$7:$L$38,"b")*POWER(('vehicles specifications'!$Q11/1000),(1/SUMIFS('abrasion emissions'!$M$7:$M$38,'abrasion emissions'!$I$7:$I$38,"PM 10",'abrasion emissions'!$K$7:$K$38,"Re-susp.",'abrasion emissions'!$L$7:$L$38,"c")))))/1000000</f>
        <v>1.770507449158726E-6</v>
      </c>
      <c r="CU11" s="7">
        <f>((SUMIFS('abrasion emissions'!$M$7:$M$38,'abrasion emissions'!$I$7:$I$38,"PM 2.5",'abrasion emissions'!$K$7:$K$38,"Road",'abrasion emissions'!$L$7:$L$38,"b")*POWER(('vehicles specifications'!$Q11/1000),(1/SUMIFS('abrasion emissions'!$M$7:$M$38,'abrasion emissions'!$I$7:$I$38,"PM 2.5",'abrasion emissions'!$K$7:$K$38,"Road",'abrasion emissions'!$L$7:$L$38,"c"))))+
(SUMIFS('abrasion emissions'!$M$7:$M$38,'abrasion emissions'!$I$7:$I$38,"PM 10",'abrasion emissions'!$K$7:$K$38,"Road",'abrasion emissions'!$L$7:$L$38,"b")*POWER(('vehicles specifications'!$Q11/1000),(1/SUMIFS('abrasion emissions'!$M$7:$M$38,'abrasion emissions'!$I$7:$I$38,"PM 10",'abrasion emissions'!$K$7:$K$38,"Road",'abrasion emissions'!$L$7:$L$38,"c")))))/1000000+CT11</f>
        <v>3.7641763726055982E-6</v>
      </c>
      <c r="CV11" s="7">
        <f t="shared" si="13"/>
        <v>3.6573610586125064E-6</v>
      </c>
      <c r="CW11" s="7">
        <f t="shared" si="14"/>
        <v>3.4306471120280207E-6</v>
      </c>
    </row>
    <row r="12" spans="1:101" x14ac:dyDescent="0.2">
      <c r="A12" t="str">
        <f t="shared" ref="A12:A14" si="28">B12&amp;" - "&amp;D12&amp;" - "&amp;IF(I12&lt;&gt;"",I12&amp;" - "&amp;E12,E12)</f>
        <v>Kick Scooter, electric, &lt;1kW - 2030 - NCA - CH</v>
      </c>
      <c r="B12" t="s">
        <v>618</v>
      </c>
      <c r="D12" s="19">
        <v>2030</v>
      </c>
      <c r="E12" t="s">
        <v>37</v>
      </c>
      <c r="F12" t="s">
        <v>140</v>
      </c>
      <c r="G12" t="s">
        <v>39</v>
      </c>
      <c r="H12" t="s">
        <v>32</v>
      </c>
      <c r="I12" t="s">
        <v>45</v>
      </c>
      <c r="J12">
        <v>1785</v>
      </c>
      <c r="K12">
        <v>890</v>
      </c>
      <c r="L12" s="2">
        <f t="shared" ref="L12:L14" si="29">J12/K12</f>
        <v>2.00561797752809</v>
      </c>
      <c r="M12">
        <v>1</v>
      </c>
      <c r="N12">
        <v>75</v>
      </c>
      <c r="O12">
        <v>0</v>
      </c>
      <c r="P12" s="2">
        <f t="shared" si="27"/>
        <v>10.99</v>
      </c>
      <c r="Q12" s="2">
        <f t="shared" ref="Q12:Q14" si="30">P12+(M12*N12)+O12</f>
        <v>85.99</v>
      </c>
      <c r="R12">
        <v>0.25</v>
      </c>
      <c r="S12" s="2">
        <v>7</v>
      </c>
      <c r="T12" s="1">
        <v>0.03</v>
      </c>
      <c r="U12" s="2">
        <f t="shared" ref="U12:U14" si="31">S12*(1-T12)</f>
        <v>6.79</v>
      </c>
      <c r="V12">
        <v>0</v>
      </c>
      <c r="W12">
        <v>2.9</v>
      </c>
      <c r="X12" s="6">
        <v>0.3</v>
      </c>
      <c r="Y12" s="1">
        <v>0.8</v>
      </c>
      <c r="Z12" s="3">
        <f t="shared" ref="Z12:Z14" si="32">Y12*X12</f>
        <v>0.24</v>
      </c>
      <c r="AA12" s="3">
        <f>IF(I12&lt;&gt;"",X12/INDEX('energy battery'!$B$3:$D$6,MATCH('vehicles specifications'!$D12,'energy battery'!$A$3:$A$6,0),MATCH('vehicles specifications'!$I12,'energy battery'!$B$2:$D$2,0)),"")</f>
        <v>1</v>
      </c>
      <c r="AB12" s="3">
        <f t="shared" si="6"/>
        <v>0.3</v>
      </c>
      <c r="AC12" s="3">
        <f t="shared" ref="AC12:AC14" si="33">IF(AA12&lt;&gt;"",AB12+AA12,"")</f>
        <v>1.3</v>
      </c>
      <c r="AD12">
        <v>0</v>
      </c>
      <c r="AE12">
        <v>0</v>
      </c>
      <c r="AF12">
        <v>0</v>
      </c>
      <c r="AG12">
        <v>0</v>
      </c>
      <c r="AH12">
        <v>0</v>
      </c>
      <c r="AI12">
        <v>0.5</v>
      </c>
      <c r="AJ12">
        <v>1</v>
      </c>
      <c r="AK12">
        <v>0</v>
      </c>
      <c r="AL12">
        <f t="shared" ref="AL12:AL14" si="34">0.000537/1000*Q12</f>
        <v>4.6176629999999996E-5</v>
      </c>
      <c r="AM12">
        <v>0</v>
      </c>
      <c r="AN12" s="2">
        <f t="shared" ref="AN12:AN14" si="35">U12</f>
        <v>6.79</v>
      </c>
      <c r="AO12" s="2">
        <f t="shared" ref="AO12:AO14" si="36">SUM(V12:W12)</f>
        <v>2.9</v>
      </c>
      <c r="AP12" s="2">
        <f t="shared" ref="AP12:AP14" si="37">AC12</f>
        <v>1.3</v>
      </c>
      <c r="AQ12" s="6" t="s">
        <v>85</v>
      </c>
      <c r="AR12" s="22"/>
      <c r="AS12" s="5">
        <v>8.6126327557294588E-2</v>
      </c>
      <c r="AT12" s="2">
        <f t="shared" si="12"/>
        <v>10.031775700934579</v>
      </c>
      <c r="AU12" s="5">
        <v>0</v>
      </c>
      <c r="AV12" s="5">
        <v>0</v>
      </c>
      <c r="AW12" s="7">
        <v>0</v>
      </c>
      <c r="AX12" s="7">
        <v>0</v>
      </c>
      <c r="AY12" s="7">
        <v>0</v>
      </c>
      <c r="AZ12" s="7">
        <v>0</v>
      </c>
      <c r="BA12" s="7">
        <v>0</v>
      </c>
      <c r="BB12" s="7">
        <v>0</v>
      </c>
      <c r="BC12" s="7">
        <v>0</v>
      </c>
      <c r="BD12" s="7">
        <v>0</v>
      </c>
      <c r="BE12" s="7">
        <v>0</v>
      </c>
      <c r="BF12" s="7">
        <v>0</v>
      </c>
      <c r="BG12" s="7">
        <v>0</v>
      </c>
      <c r="BH12" s="7">
        <v>0</v>
      </c>
      <c r="BI12" s="7">
        <v>0</v>
      </c>
      <c r="BJ12" s="7">
        <v>0</v>
      </c>
      <c r="BK12" s="7">
        <v>0</v>
      </c>
      <c r="BL12" s="7">
        <v>0</v>
      </c>
      <c r="BM12" s="7">
        <v>0</v>
      </c>
      <c r="BN12" s="7">
        <v>0</v>
      </c>
      <c r="BO12" s="7">
        <v>0</v>
      </c>
      <c r="BP12" s="7">
        <v>0</v>
      </c>
      <c r="BQ12" s="7">
        <v>0</v>
      </c>
      <c r="BR12" s="7">
        <v>0</v>
      </c>
      <c r="BS12" s="7">
        <v>0</v>
      </c>
      <c r="BT12" s="7">
        <v>0</v>
      </c>
      <c r="BU12" s="7">
        <v>0</v>
      </c>
      <c r="BV12" s="7">
        <v>0</v>
      </c>
      <c r="BW12" s="7">
        <v>0</v>
      </c>
      <c r="BX12" s="7">
        <v>0</v>
      </c>
      <c r="BY12" s="7">
        <v>0</v>
      </c>
      <c r="BZ12" s="7">
        <v>0</v>
      </c>
      <c r="CA12" s="7">
        <v>0</v>
      </c>
      <c r="CB12" s="7">
        <v>0</v>
      </c>
      <c r="CC12" s="7">
        <v>0</v>
      </c>
      <c r="CD12" s="7">
        <v>0</v>
      </c>
      <c r="CE12" s="7">
        <v>0</v>
      </c>
      <c r="CF12" s="7">
        <v>0</v>
      </c>
      <c r="CG12" s="7">
        <v>0</v>
      </c>
      <c r="CH12" s="7">
        <v>0</v>
      </c>
      <c r="CI12" s="7">
        <v>0</v>
      </c>
      <c r="CJ12" s="7">
        <v>0</v>
      </c>
      <c r="CK12" s="40">
        <f>VLOOKUP($B12,'abrasion emissions'!$O$7:$R$36,2,FALSE)</f>
        <v>1</v>
      </c>
      <c r="CL12" s="40">
        <f>VLOOKUP($B12,'abrasion emissions'!$O$7:$R$36,3,FALSE)</f>
        <v>0</v>
      </c>
      <c r="CM12" s="40">
        <f>VLOOKUP($B12,'abrasion emissions'!$O$7:$R$36,4,FALSE)</f>
        <v>0</v>
      </c>
      <c r="CN12" s="7">
        <f>((SUMIFS('abrasion emissions'!$M$7:$M$34,'abrasion emissions'!$I$7:$I$34,"PM 2.5",'abrasion emissions'!$J$7:$J$34,"urban",'abrasion emissions'!$K$7:$K$34,"Tyre",'abrasion emissions'!$L$7:$L$34,"b")*POWER(('vehicles specifications'!$Q12/1000),(1/SUMIFS('abrasion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specifications'!$P12/1000),(1/SUMIFS('abrasion emissions'!$M$7:$M$34,'abrasion emissions'!$I$7:$I$34,"PM 10",'abrasion emissions'!$J$7:$J$34,"urban",'abrasion emissions'!$K$7:$K$34,"Tyre",'abrasion emissions'!$L$7:$L$34,"c")))))/1000000</f>
        <v>3.6378224682804953E-6</v>
      </c>
      <c r="CO12" s="7">
        <f>((SUMIFS('abrasion emissions'!$M$7:$M$34,'abrasion emissions'!$I$7:$I$34,"PM 2.5",'abrasion emissions'!$J$7:$J$34,"rural",'abrasion emissions'!$K$7:$K$34,"Tyre",'abrasion emissions'!$L$7:$L$34,"b")*POWER(('vehicles specifications'!$Q12/1000),(1/SUMIFS('abrasion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specifications'!$P12/1000),(1/SUMIFS('abrasion emissions'!$M$7:$M$34,'abrasion emissions'!$I$7:$I$34,"PM 10",'abrasion emissions'!$J$7:$J$34,"rural",'abrasion emissions'!$K$7:$K$34,"Tyre",'abrasion emissions'!$L$7:$L$34,"c")))))/1000000</f>
        <v>2.835501492280302E-6</v>
      </c>
      <c r="CP12" s="7">
        <f>((SUMIFS('abrasion emissions'!$M$7:$M$34,'abrasion emissions'!$I$7:$I$34,"PM 2.5",'abrasion emissions'!$J$7:$J$34,"motorway",'abrasion emissions'!$K$7:$K$34,"Tyre",'abrasion emissions'!$L$7:$L$34,"b")*POWER(('vehicles specifications'!$Q12/1000),(1/SUMIFS('abrasion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specifications'!$P12/1000),(1/SUMIFS('abrasion emissions'!$M$7:$M$34,'abrasion emissions'!$I$7:$I$34,"PM 10",'abrasion emissions'!$J$7:$J$34,"motorway",'abrasion emissions'!$K$7:$K$34,"Tyre",'abrasion emissions'!$L$7:$L$34,"c")))))/1000000</f>
        <v>2.4273065587582286E-6</v>
      </c>
      <c r="CQ12" s="7">
        <f>((SUMIFS('abrasion emissions'!$M$7:$M$34,'abrasion emissions'!$I$7:$I$34,"PM 2.5",'abrasion emissions'!$J$7:$J$34,"urban",'abrasion emissions'!$K$7:$K$34,"Brake",'abrasion emissions'!$L$7:$L$34,"b")*POWER(('vehicles specifications'!$Q12/1000),(1/SUMIFS('abrasion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specifications'!$P12/1000),(1/SUMIFS('abrasion emissions'!$M$7:$M$34,'abrasion emissions'!$I$7:$I$34,"PM 10",'abrasion emissions'!$J$7:$J$34,"urban",'abrasion emissions'!$K$7:$K$34,"Brake",'abrasion emissions'!$L$7:$L$34,"c")))))/1000000</f>
        <v>3.4149752509675722E-6</v>
      </c>
      <c r="CR12" s="7">
        <f>((SUMIFS('abrasion emissions'!$M$7:$M$34,'abrasion emissions'!$I$7:$I$34,"PM 2.5",'abrasion emissions'!$J$7:$J$34,"rural",'abrasion emissions'!$K$7:$K$34,"Brake",'abrasion emissions'!$L$7:$L$34,"b")*POWER(('vehicles specifications'!$Q12/1000),(1/SUMIFS('abrasion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specifications'!$P12/1000),(1/SUMIFS('abrasion emissions'!$M$7:$M$34,'abrasion emissions'!$I$7:$I$34,"PM 10",'abrasion emissions'!$J$7:$J$34,"rural",'abrasion emissions'!$K$7:$K$34,"Brake",'abrasion emissions'!$L$7:$L$34,"c")))))/1000000</f>
        <v>9.6566243305818366E-7</v>
      </c>
      <c r="CS12" s="7">
        <f>((SUMIFS('abrasion emissions'!$M$7:$M$34,'abrasion emissions'!$I$7:$I$34,"PM 2.5",'abrasion emissions'!$J$7:$J$34,"motorway",'abrasion emissions'!$K$7:$K$34,"Brake",'abrasion emissions'!$L$7:$L$34,"b")*POWER(('vehicles specifications'!$Q12/1000),(1/SUMIFS('abrasion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specifications'!$P12/1000),(1/SUMIFS('abrasion emissions'!$M$7:$M$34,'abrasion emissions'!$I$7:$I$34,"PM 10",'abrasion emissions'!$J$7:$J$34,"motorway",'abrasion emissions'!$K$7:$K$34,"Brake",'abrasion emissions'!$L$7:$L$34,"c")))))/1000000</f>
        <v>1.6392528011531908E-7</v>
      </c>
      <c r="CT12" s="7">
        <f>((SUMIFS('abrasion emissions'!$M$7:$M$38,'abrasion emissions'!$I$7:$I$38,"PM 2.5",'abrasion emissions'!$K$7:$K$38,"Re-susp.",'abrasion emissions'!$L$7:$L$38,"b")*POWER(('vehicles specifications'!$Q12/1000),(1/SUMIFS('abrasion emissions'!$M$7:$M$38,'abrasion emissions'!$I$7:$I$38,"PM 2.5",'abrasion emissions'!$K$7:$K$38,"Re-susp.",'abrasion emissions'!$L$7:$L$38,"c"))))+
(SUMIFS('abrasion emissions'!$M$7:$M$38,'abrasion emissions'!$I$7:$I$38,"PM 10",'abrasion emissions'!$K$7:$K$38,"Re-susp.",'abrasion emissions'!$L$7:$L$38,"b")*POWER(('vehicles specifications'!$Q12/1000),(1/SUMIFS('abrasion emissions'!$M$7:$M$38,'abrasion emissions'!$I$7:$I$38,"PM 10",'abrasion emissions'!$K$7:$K$38,"Re-susp.",'abrasion emissions'!$L$7:$L$38,"c")))))/1000000</f>
        <v>1.7626259727466223E-6</v>
      </c>
      <c r="CU12" s="7">
        <f>((SUMIFS('abrasion emissions'!$M$7:$M$38,'abrasion emissions'!$I$7:$I$38,"PM 2.5",'abrasion emissions'!$K$7:$K$38,"Road",'abrasion emissions'!$L$7:$L$38,"b")*POWER(('vehicles specifications'!$Q12/1000),(1/SUMIFS('abrasion emissions'!$M$7:$M$38,'abrasion emissions'!$I$7:$I$38,"PM 2.5",'abrasion emissions'!$K$7:$K$38,"Road",'abrasion emissions'!$L$7:$L$38,"c"))))+
(SUMIFS('abrasion emissions'!$M$7:$M$38,'abrasion emissions'!$I$7:$I$38,"PM 10",'abrasion emissions'!$K$7:$K$38,"Road",'abrasion emissions'!$L$7:$L$38,"b")*POWER(('vehicles specifications'!$Q12/1000),(1/SUMIFS('abrasion emissions'!$M$7:$M$38,'abrasion emissions'!$I$7:$I$38,"PM 10",'abrasion emissions'!$K$7:$K$38,"Road",'abrasion emissions'!$L$7:$L$38,"c")))))/1000000+CT12</f>
        <v>3.7497827751187205E-6</v>
      </c>
      <c r="CV12" s="7">
        <f t="shared" si="13"/>
        <v>3.6378224682804953E-6</v>
      </c>
      <c r="CW12" s="7">
        <f t="shared" si="14"/>
        <v>3.4149752509675722E-6</v>
      </c>
    </row>
    <row r="13" spans="1:101" x14ac:dyDescent="0.2">
      <c r="A13" t="str">
        <f t="shared" si="28"/>
        <v>Kick Scooter, electric, &lt;1kW - 2040 - NCA - CH</v>
      </c>
      <c r="B13" t="s">
        <v>618</v>
      </c>
      <c r="D13" s="19">
        <v>2040</v>
      </c>
      <c r="E13" t="s">
        <v>37</v>
      </c>
      <c r="F13" t="s">
        <v>140</v>
      </c>
      <c r="G13" t="s">
        <v>39</v>
      </c>
      <c r="H13" t="s">
        <v>32</v>
      </c>
      <c r="I13" t="s">
        <v>45</v>
      </c>
      <c r="J13">
        <v>1785</v>
      </c>
      <c r="K13">
        <v>890</v>
      </c>
      <c r="L13" s="2">
        <f t="shared" si="29"/>
        <v>2.00561797752809</v>
      </c>
      <c r="M13">
        <v>1</v>
      </c>
      <c r="N13">
        <v>75</v>
      </c>
      <c r="O13">
        <v>0</v>
      </c>
      <c r="P13" s="2">
        <f t="shared" si="27"/>
        <v>10.75</v>
      </c>
      <c r="Q13" s="2">
        <f t="shared" si="30"/>
        <v>85.75</v>
      </c>
      <c r="R13">
        <v>0.25</v>
      </c>
      <c r="S13" s="2">
        <v>7</v>
      </c>
      <c r="T13" s="1">
        <v>0.05</v>
      </c>
      <c r="U13" s="2">
        <f t="shared" si="31"/>
        <v>6.6499999999999995</v>
      </c>
      <c r="V13">
        <v>0</v>
      </c>
      <c r="W13">
        <v>2.8</v>
      </c>
      <c r="X13" s="6">
        <v>0.4</v>
      </c>
      <c r="Y13" s="1">
        <v>0.8</v>
      </c>
      <c r="Z13" s="3">
        <f t="shared" si="32"/>
        <v>0.32000000000000006</v>
      </c>
      <c r="AA13" s="3">
        <f>IF(I13&lt;&gt;"",X13/INDEX('energy battery'!$B$3:$D$6,MATCH('vehicles specifications'!$D13,'energy battery'!$A$3:$A$6,0),MATCH('vehicles specifications'!$I13,'energy battery'!$B$2:$D$2,0)),"")</f>
        <v>1</v>
      </c>
      <c r="AB13" s="3">
        <f t="shared" si="6"/>
        <v>0.3</v>
      </c>
      <c r="AC13" s="3">
        <f t="shared" si="33"/>
        <v>1.3</v>
      </c>
      <c r="AD13">
        <v>0</v>
      </c>
      <c r="AE13">
        <v>0</v>
      </c>
      <c r="AF13">
        <v>0</v>
      </c>
      <c r="AG13">
        <v>0</v>
      </c>
      <c r="AH13">
        <v>0</v>
      </c>
      <c r="AI13">
        <v>0.5</v>
      </c>
      <c r="AJ13">
        <v>1</v>
      </c>
      <c r="AK13">
        <v>0</v>
      </c>
      <c r="AL13">
        <f t="shared" si="34"/>
        <v>4.604775E-5</v>
      </c>
      <c r="AM13">
        <v>0</v>
      </c>
      <c r="AN13" s="2">
        <f t="shared" si="35"/>
        <v>6.6499999999999995</v>
      </c>
      <c r="AO13" s="2">
        <f t="shared" si="36"/>
        <v>2.8</v>
      </c>
      <c r="AP13" s="2">
        <f t="shared" si="37"/>
        <v>1.3</v>
      </c>
      <c r="AQ13" s="6" t="s">
        <v>85</v>
      </c>
      <c r="AR13" s="22"/>
      <c r="AS13" s="5">
        <v>8.6126327557294588E-2</v>
      </c>
      <c r="AT13" s="2">
        <f t="shared" si="12"/>
        <v>13.375700934579442</v>
      </c>
      <c r="AU13" s="5">
        <v>0</v>
      </c>
      <c r="AV13" s="5">
        <v>0</v>
      </c>
      <c r="AW13" s="7">
        <v>0</v>
      </c>
      <c r="AX13" s="7">
        <v>0</v>
      </c>
      <c r="AY13" s="7">
        <v>0</v>
      </c>
      <c r="AZ13" s="7">
        <v>0</v>
      </c>
      <c r="BA13" s="7">
        <v>0</v>
      </c>
      <c r="BB13" s="7">
        <v>0</v>
      </c>
      <c r="BC13" s="7">
        <v>0</v>
      </c>
      <c r="BD13" s="7">
        <v>0</v>
      </c>
      <c r="BE13" s="7">
        <v>0</v>
      </c>
      <c r="BF13" s="7">
        <v>0</v>
      </c>
      <c r="BG13" s="7">
        <v>0</v>
      </c>
      <c r="BH13" s="7">
        <v>0</v>
      </c>
      <c r="BI13" s="7">
        <v>0</v>
      </c>
      <c r="BJ13" s="7">
        <v>0</v>
      </c>
      <c r="BK13" s="7">
        <v>0</v>
      </c>
      <c r="BL13" s="7">
        <v>0</v>
      </c>
      <c r="BM13" s="7">
        <v>0</v>
      </c>
      <c r="BN13" s="7">
        <v>0</v>
      </c>
      <c r="BO13" s="7">
        <v>0</v>
      </c>
      <c r="BP13" s="7">
        <v>0</v>
      </c>
      <c r="BQ13" s="7">
        <v>0</v>
      </c>
      <c r="BR13" s="7">
        <v>0</v>
      </c>
      <c r="BS13" s="7">
        <v>0</v>
      </c>
      <c r="BT13" s="7">
        <v>0</v>
      </c>
      <c r="BU13" s="7">
        <v>0</v>
      </c>
      <c r="BV13" s="7">
        <v>0</v>
      </c>
      <c r="BW13" s="7">
        <v>0</v>
      </c>
      <c r="BX13" s="7">
        <v>0</v>
      </c>
      <c r="BY13" s="7">
        <v>0</v>
      </c>
      <c r="BZ13" s="7">
        <v>0</v>
      </c>
      <c r="CA13" s="7">
        <v>0</v>
      </c>
      <c r="CB13" s="7">
        <v>0</v>
      </c>
      <c r="CC13" s="7">
        <v>0</v>
      </c>
      <c r="CD13" s="7">
        <v>0</v>
      </c>
      <c r="CE13" s="7">
        <v>0</v>
      </c>
      <c r="CF13" s="7">
        <v>0</v>
      </c>
      <c r="CG13" s="7">
        <v>0</v>
      </c>
      <c r="CH13" s="7">
        <v>0</v>
      </c>
      <c r="CI13" s="7">
        <v>0</v>
      </c>
      <c r="CJ13" s="7">
        <v>0</v>
      </c>
      <c r="CK13" s="40">
        <f>VLOOKUP($B13,'abrasion emissions'!$O$7:$R$36,2,FALSE)</f>
        <v>1</v>
      </c>
      <c r="CL13" s="40">
        <f>VLOOKUP($B13,'abrasion emissions'!$O$7:$R$36,3,FALSE)</f>
        <v>0</v>
      </c>
      <c r="CM13" s="40">
        <f>VLOOKUP($B13,'abrasion emissions'!$O$7:$R$36,4,FALSE)</f>
        <v>0</v>
      </c>
      <c r="CN13" s="7">
        <f>((SUMIFS('abrasion emissions'!$M$7:$M$34,'abrasion emissions'!$I$7:$I$34,"PM 2.5",'abrasion emissions'!$J$7:$J$34,"urban",'abrasion emissions'!$K$7:$K$34,"Tyre",'abrasion emissions'!$L$7:$L$34,"b")*POWER(('vehicles specifications'!$Q13/1000),(1/SUMIFS('abrasion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specifications'!$P13/1000),(1/SUMIFS('abrasion emissions'!$M$7:$M$34,'abrasion emissions'!$I$7:$I$34,"PM 10",'abrasion emissions'!$J$7:$J$34,"urban",'abrasion emissions'!$K$7:$K$34,"Tyre",'abrasion emissions'!$L$7:$L$34,"c")))))/1000000</f>
        <v>3.6265994283366797E-6</v>
      </c>
      <c r="CO13" s="7">
        <f>((SUMIFS('abrasion emissions'!$M$7:$M$34,'abrasion emissions'!$I$7:$I$34,"PM 2.5",'abrasion emissions'!$J$7:$J$34,"rural",'abrasion emissions'!$K$7:$K$34,"Tyre",'abrasion emissions'!$L$7:$L$34,"b")*POWER(('vehicles specifications'!$Q13/1000),(1/SUMIFS('abrasion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specifications'!$P13/1000),(1/SUMIFS('abrasion emissions'!$M$7:$M$34,'abrasion emissions'!$I$7:$I$34,"PM 10",'abrasion emissions'!$J$7:$J$34,"rural",'abrasion emissions'!$K$7:$K$34,"Tyre",'abrasion emissions'!$L$7:$L$34,"c")))))/1000000</f>
        <v>2.826778109088605E-6</v>
      </c>
      <c r="CP13" s="7">
        <f>((SUMIFS('abrasion emissions'!$M$7:$M$34,'abrasion emissions'!$I$7:$I$34,"PM 2.5",'abrasion emissions'!$J$7:$J$34,"motorway",'abrasion emissions'!$K$7:$K$34,"Tyre",'abrasion emissions'!$L$7:$L$34,"b")*POWER(('vehicles specifications'!$Q13/1000),(1/SUMIFS('abrasion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specifications'!$P13/1000),(1/SUMIFS('abrasion emissions'!$M$7:$M$34,'abrasion emissions'!$I$7:$I$34,"PM 10",'abrasion emissions'!$J$7:$J$34,"motorway",'abrasion emissions'!$K$7:$K$34,"Tyre",'abrasion emissions'!$L$7:$L$34,"c")))))/1000000</f>
        <v>2.4199002115490691E-6</v>
      </c>
      <c r="CQ13" s="7">
        <f>((SUMIFS('abrasion emissions'!$M$7:$M$34,'abrasion emissions'!$I$7:$I$34,"PM 2.5",'abrasion emissions'!$J$7:$J$34,"urban",'abrasion emissions'!$K$7:$K$34,"Brake",'abrasion emissions'!$L$7:$L$34,"b")*POWER(('vehicles specifications'!$Q13/1000),(1/SUMIFS('abrasion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specifications'!$P13/1000),(1/SUMIFS('abrasion emissions'!$M$7:$M$34,'abrasion emissions'!$I$7:$I$34,"PM 10",'abrasion emissions'!$J$7:$J$34,"urban",'abrasion emissions'!$K$7:$K$34,"Brake",'abrasion emissions'!$L$7:$L$34,"c")))))/1000000</f>
        <v>3.4060125107571902E-6</v>
      </c>
      <c r="CR13" s="7">
        <f>((SUMIFS('abrasion emissions'!$M$7:$M$34,'abrasion emissions'!$I$7:$I$34,"PM 2.5",'abrasion emissions'!$J$7:$J$34,"rural",'abrasion emissions'!$K$7:$K$34,"Brake",'abrasion emissions'!$L$7:$L$34,"b")*POWER(('vehicles specifications'!$Q13/1000),(1/SUMIFS('abrasion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specifications'!$P13/1000),(1/SUMIFS('abrasion emissions'!$M$7:$M$34,'abrasion emissions'!$I$7:$I$34,"PM 10",'abrasion emissions'!$J$7:$J$34,"rural",'abrasion emissions'!$K$7:$K$34,"Brake",'abrasion emissions'!$L$7:$L$34,"c")))))/1000000</f>
        <v>9.6273030903555574E-7</v>
      </c>
      <c r="CS13" s="7">
        <f>((SUMIFS('abrasion emissions'!$M$7:$M$34,'abrasion emissions'!$I$7:$I$34,"PM 2.5",'abrasion emissions'!$J$7:$J$34,"motorway",'abrasion emissions'!$K$7:$K$34,"Brake",'abrasion emissions'!$L$7:$L$34,"b")*POWER(('vehicles specifications'!$Q13/1000),(1/SUMIFS('abrasion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specifications'!$P13/1000),(1/SUMIFS('abrasion emissions'!$M$7:$M$34,'abrasion emissions'!$I$7:$I$34,"PM 10",'abrasion emissions'!$J$7:$J$34,"motorway",'abrasion emissions'!$K$7:$K$34,"Brake",'abrasion emissions'!$L$7:$L$34,"c")))))/1000000</f>
        <v>1.6339030836720791E-7</v>
      </c>
      <c r="CT13" s="7">
        <f>((SUMIFS('abrasion emissions'!$M$7:$M$38,'abrasion emissions'!$I$7:$I$38,"PM 2.5",'abrasion emissions'!$K$7:$K$38,"Re-susp.",'abrasion emissions'!$L$7:$L$38,"b")*POWER(('vehicles specifications'!$Q13/1000),(1/SUMIFS('abrasion emissions'!$M$7:$M$38,'abrasion emissions'!$I$7:$I$38,"PM 2.5",'abrasion emissions'!$K$7:$K$38,"Re-susp.",'abrasion emissions'!$L$7:$L$38,"c"))))+
(SUMIFS('abrasion emissions'!$M$7:$M$38,'abrasion emissions'!$I$7:$I$38,"PM 10",'abrasion emissions'!$K$7:$K$38,"Re-susp.",'abrasion emissions'!$L$7:$L$38,"b")*POWER(('vehicles specifications'!$Q13/1000),(1/SUMIFS('abrasion emissions'!$M$7:$M$38,'abrasion emissions'!$I$7:$I$38,"PM 10",'abrasion emissions'!$K$7:$K$38,"Re-susp.",'abrasion emissions'!$L$7:$L$38,"c")))))/1000000</f>
        <v>1.7581531063923127E-6</v>
      </c>
      <c r="CU13" s="7">
        <f>((SUMIFS('abrasion emissions'!$M$7:$M$38,'abrasion emissions'!$I$7:$I$38,"PM 2.5",'abrasion emissions'!$K$7:$K$38,"Road",'abrasion emissions'!$L$7:$L$38,"b")*POWER(('vehicles specifications'!$Q13/1000),(1/SUMIFS('abrasion emissions'!$M$7:$M$38,'abrasion emissions'!$I$7:$I$38,"PM 2.5",'abrasion emissions'!$K$7:$K$38,"Road",'abrasion emissions'!$L$7:$L$38,"c"))))+
(SUMIFS('abrasion emissions'!$M$7:$M$38,'abrasion emissions'!$I$7:$I$38,"PM 10",'abrasion emissions'!$K$7:$K$38,"Road",'abrasion emissions'!$L$7:$L$38,"b")*POWER(('vehicles specifications'!$Q13/1000),(1/SUMIFS('abrasion emissions'!$M$7:$M$38,'abrasion emissions'!$I$7:$I$38,"PM 10",'abrasion emissions'!$K$7:$K$38,"Road",'abrasion emissions'!$L$7:$L$38,"c")))))/1000000+CT13</f>
        <v>3.7416107208265778E-6</v>
      </c>
      <c r="CV13" s="7">
        <f t="shared" si="13"/>
        <v>3.6265994283366797E-6</v>
      </c>
      <c r="CW13" s="7">
        <f t="shared" si="14"/>
        <v>3.4060125107571902E-6</v>
      </c>
    </row>
    <row r="14" spans="1:101" x14ac:dyDescent="0.2">
      <c r="A14" t="str">
        <f t="shared" si="28"/>
        <v>Kick Scooter, electric, &lt;1kW - 2050 - NCA - CH</v>
      </c>
      <c r="B14" t="s">
        <v>618</v>
      </c>
      <c r="D14" s="19">
        <v>2050</v>
      </c>
      <c r="E14" t="s">
        <v>37</v>
      </c>
      <c r="F14" t="s">
        <v>140</v>
      </c>
      <c r="G14" t="s">
        <v>39</v>
      </c>
      <c r="H14" t="s">
        <v>32</v>
      </c>
      <c r="I14" t="s">
        <v>45</v>
      </c>
      <c r="J14">
        <v>1785</v>
      </c>
      <c r="K14">
        <v>890</v>
      </c>
      <c r="L14" s="2">
        <f t="shared" si="29"/>
        <v>2.00561797752809</v>
      </c>
      <c r="M14">
        <v>1</v>
      </c>
      <c r="N14">
        <v>75</v>
      </c>
      <c r="O14">
        <v>0</v>
      </c>
      <c r="P14" s="2">
        <f t="shared" si="27"/>
        <v>10.510000000000002</v>
      </c>
      <c r="Q14" s="2">
        <f t="shared" si="30"/>
        <v>85.51</v>
      </c>
      <c r="R14">
        <v>0.25</v>
      </c>
      <c r="S14" s="2">
        <v>7</v>
      </c>
      <c r="T14" s="1">
        <v>7.0000000000000007E-2</v>
      </c>
      <c r="U14" s="2">
        <f t="shared" si="31"/>
        <v>6.51</v>
      </c>
      <c r="V14">
        <v>0</v>
      </c>
      <c r="W14">
        <v>2.7</v>
      </c>
      <c r="X14" s="6">
        <v>0.5</v>
      </c>
      <c r="Y14" s="1">
        <v>0.8</v>
      </c>
      <c r="Z14" s="3">
        <f t="shared" si="32"/>
        <v>0.4</v>
      </c>
      <c r="AA14" s="3">
        <f>IF(I14&lt;&gt;"",X14/INDEX('energy battery'!$B$3:$D$6,MATCH('vehicles specifications'!$D14,'energy battery'!$A$3:$A$6,0),MATCH('vehicles specifications'!$I14,'energy battery'!$B$2:$D$2,0)),"")</f>
        <v>1</v>
      </c>
      <c r="AB14" s="3">
        <f t="shared" si="6"/>
        <v>0.3</v>
      </c>
      <c r="AC14" s="3">
        <f t="shared" si="33"/>
        <v>1.3</v>
      </c>
      <c r="AD14">
        <v>0</v>
      </c>
      <c r="AE14">
        <v>0</v>
      </c>
      <c r="AF14">
        <v>0</v>
      </c>
      <c r="AG14">
        <v>0</v>
      </c>
      <c r="AH14">
        <v>0</v>
      </c>
      <c r="AI14">
        <v>0.5</v>
      </c>
      <c r="AJ14">
        <v>1</v>
      </c>
      <c r="AK14">
        <v>0</v>
      </c>
      <c r="AL14">
        <f t="shared" si="34"/>
        <v>4.5918870000000003E-5</v>
      </c>
      <c r="AM14">
        <v>0</v>
      </c>
      <c r="AN14" s="2">
        <f t="shared" si="35"/>
        <v>6.51</v>
      </c>
      <c r="AO14" s="2">
        <f t="shared" si="36"/>
        <v>2.7</v>
      </c>
      <c r="AP14" s="2">
        <f t="shared" si="37"/>
        <v>1.3</v>
      </c>
      <c r="AQ14" s="6" t="s">
        <v>85</v>
      </c>
      <c r="AR14" s="22"/>
      <c r="AS14" s="5">
        <v>8.6126327557294588E-2</v>
      </c>
      <c r="AT14" s="2">
        <f t="shared" si="12"/>
        <v>16.719626168224298</v>
      </c>
      <c r="AU14" s="5">
        <v>0</v>
      </c>
      <c r="AV14" s="5">
        <v>0</v>
      </c>
      <c r="AW14" s="7">
        <v>0</v>
      </c>
      <c r="AX14" s="7">
        <v>0</v>
      </c>
      <c r="AY14" s="7">
        <v>0</v>
      </c>
      <c r="AZ14" s="7">
        <v>0</v>
      </c>
      <c r="BA14" s="7">
        <v>0</v>
      </c>
      <c r="BB14" s="7">
        <v>0</v>
      </c>
      <c r="BC14" s="7">
        <v>0</v>
      </c>
      <c r="BD14" s="7">
        <v>0</v>
      </c>
      <c r="BE14" s="7">
        <v>0</v>
      </c>
      <c r="BF14" s="7">
        <v>0</v>
      </c>
      <c r="BG14" s="7">
        <v>0</v>
      </c>
      <c r="BH14" s="7">
        <v>0</v>
      </c>
      <c r="BI14" s="7">
        <v>0</v>
      </c>
      <c r="BJ14" s="7">
        <v>0</v>
      </c>
      <c r="BK14" s="7">
        <v>0</v>
      </c>
      <c r="BL14" s="7">
        <v>0</v>
      </c>
      <c r="BM14" s="7">
        <v>0</v>
      </c>
      <c r="BN14" s="7">
        <v>0</v>
      </c>
      <c r="BO14" s="7">
        <v>0</v>
      </c>
      <c r="BP14" s="7">
        <v>0</v>
      </c>
      <c r="BQ14" s="7">
        <v>0</v>
      </c>
      <c r="BR14" s="7">
        <v>0</v>
      </c>
      <c r="BS14" s="7">
        <v>0</v>
      </c>
      <c r="BT14" s="7">
        <v>0</v>
      </c>
      <c r="BU14" s="7">
        <v>0</v>
      </c>
      <c r="BV14" s="7">
        <v>0</v>
      </c>
      <c r="BW14" s="7">
        <v>0</v>
      </c>
      <c r="BX14" s="7">
        <v>0</v>
      </c>
      <c r="BY14" s="7">
        <v>0</v>
      </c>
      <c r="BZ14" s="7">
        <v>0</v>
      </c>
      <c r="CA14" s="7">
        <v>0</v>
      </c>
      <c r="CB14" s="7">
        <v>0</v>
      </c>
      <c r="CC14" s="7">
        <v>0</v>
      </c>
      <c r="CD14" s="7">
        <v>0</v>
      </c>
      <c r="CE14" s="7">
        <v>0</v>
      </c>
      <c r="CF14" s="7">
        <v>0</v>
      </c>
      <c r="CG14" s="7">
        <v>0</v>
      </c>
      <c r="CH14" s="7">
        <v>0</v>
      </c>
      <c r="CI14" s="7">
        <v>0</v>
      </c>
      <c r="CJ14" s="7">
        <v>0</v>
      </c>
      <c r="CK14" s="40">
        <f>VLOOKUP($B14,'abrasion emissions'!$O$7:$R$36,2,FALSE)</f>
        <v>1</v>
      </c>
      <c r="CL14" s="40">
        <f>VLOOKUP($B14,'abrasion emissions'!$O$7:$R$36,3,FALSE)</f>
        <v>0</v>
      </c>
      <c r="CM14" s="40">
        <f>VLOOKUP($B14,'abrasion emissions'!$O$7:$R$36,4,FALSE)</f>
        <v>0</v>
      </c>
      <c r="CN14" s="7">
        <f>((SUMIFS('abrasion emissions'!$M$7:$M$34,'abrasion emissions'!$I$7:$I$34,"PM 2.5",'abrasion emissions'!$J$7:$J$34,"urban",'abrasion emissions'!$K$7:$K$34,"Tyre",'abrasion emissions'!$L$7:$L$34,"b")*POWER(('vehicles specifications'!$Q14/1000),(1/SUMIFS('abrasion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specifications'!$P14/1000),(1/SUMIFS('abrasion emissions'!$M$7:$M$34,'abrasion emissions'!$I$7:$I$34,"PM 10",'abrasion emissions'!$J$7:$J$34,"urban",'abrasion emissions'!$K$7:$K$34,"Tyre",'abrasion emissions'!$L$7:$L$34,"c")))))/1000000</f>
        <v>3.6152719516232798E-6</v>
      </c>
      <c r="CO14" s="7">
        <f>((SUMIFS('abrasion emissions'!$M$7:$M$34,'abrasion emissions'!$I$7:$I$34,"PM 2.5",'abrasion emissions'!$J$7:$J$34,"rural",'abrasion emissions'!$K$7:$K$34,"Tyre",'abrasion emissions'!$L$7:$L$34,"b")*POWER(('vehicles specifications'!$Q14/1000),(1/SUMIFS('abrasion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specifications'!$P14/1000),(1/SUMIFS('abrasion emissions'!$M$7:$M$34,'abrasion emissions'!$I$7:$I$34,"PM 10",'abrasion emissions'!$J$7:$J$34,"rural",'abrasion emissions'!$K$7:$K$34,"Tyre",'abrasion emissions'!$L$7:$L$34,"c")))))/1000000</f>
        <v>2.8179736722715119E-6</v>
      </c>
      <c r="CP14" s="7">
        <f>((SUMIFS('abrasion emissions'!$M$7:$M$34,'abrasion emissions'!$I$7:$I$34,"PM 2.5",'abrasion emissions'!$J$7:$J$34,"motorway",'abrasion emissions'!$K$7:$K$34,"Tyre",'abrasion emissions'!$L$7:$L$34,"b")*POWER(('vehicles specifications'!$Q14/1000),(1/SUMIFS('abrasion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specifications'!$P14/1000),(1/SUMIFS('abrasion emissions'!$M$7:$M$34,'abrasion emissions'!$I$7:$I$34,"PM 10",'abrasion emissions'!$J$7:$J$34,"motorway",'abrasion emissions'!$K$7:$K$34,"Tyre",'abrasion emissions'!$L$7:$L$34,"c")))))/1000000</f>
        <v>2.4124253558314015E-6</v>
      </c>
      <c r="CQ14" s="7">
        <f>((SUMIFS('abrasion emissions'!$M$7:$M$34,'abrasion emissions'!$I$7:$I$34,"PM 2.5",'abrasion emissions'!$J$7:$J$34,"urban",'abrasion emissions'!$K$7:$K$34,"Brake",'abrasion emissions'!$L$7:$L$34,"b")*POWER(('vehicles specifications'!$Q14/1000),(1/SUMIFS('abrasion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specifications'!$P14/1000),(1/SUMIFS('abrasion emissions'!$M$7:$M$34,'abrasion emissions'!$I$7:$I$34,"PM 10",'abrasion emissions'!$J$7:$J$34,"urban",'abrasion emissions'!$K$7:$K$34,"Brake",'abrasion emissions'!$L$7:$L$34,"c")))))/1000000</f>
        <v>3.3969958388919805E-6</v>
      </c>
      <c r="CR14" s="7">
        <f>((SUMIFS('abrasion emissions'!$M$7:$M$34,'abrasion emissions'!$I$7:$I$34,"PM 2.5",'abrasion emissions'!$J$7:$J$34,"rural",'abrasion emissions'!$K$7:$K$34,"Brake",'abrasion emissions'!$L$7:$L$34,"b")*POWER(('vehicles specifications'!$Q14/1000),(1/SUMIFS('abrasion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specifications'!$P14/1000),(1/SUMIFS('abrasion emissions'!$M$7:$M$34,'abrasion emissions'!$I$7:$I$34,"PM 10",'abrasion emissions'!$J$7:$J$34,"rural",'abrasion emissions'!$K$7:$K$34,"Brake",'abrasion emissions'!$L$7:$L$34,"c")))))/1000000</f>
        <v>9.5978694932253584E-7</v>
      </c>
      <c r="CS14" s="7">
        <f>((SUMIFS('abrasion emissions'!$M$7:$M$34,'abrasion emissions'!$I$7:$I$34,"PM 2.5",'abrasion emissions'!$J$7:$J$34,"motorway",'abrasion emissions'!$K$7:$K$34,"Brake",'abrasion emissions'!$L$7:$L$34,"b")*POWER(('vehicles specifications'!$Q14/1000),(1/SUMIFS('abrasion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specifications'!$P14/1000),(1/SUMIFS('abrasion emissions'!$M$7:$M$34,'abrasion emissions'!$I$7:$I$34,"PM 10",'abrasion emissions'!$J$7:$J$34,"motorway",'abrasion emissions'!$K$7:$K$34,"Brake",'abrasion emissions'!$L$7:$L$34,"c")))))/1000000</f>
        <v>1.6285404338486507E-7</v>
      </c>
      <c r="CT14" s="7">
        <f>((SUMIFS('abrasion emissions'!$M$7:$M$38,'abrasion emissions'!$I$7:$I$38,"PM 2.5",'abrasion emissions'!$K$7:$K$38,"Re-susp.",'abrasion emissions'!$L$7:$L$38,"b")*POWER(('vehicles specifications'!$Q14/1000),(1/SUMIFS('abrasion emissions'!$M$7:$M$38,'abrasion emissions'!$I$7:$I$38,"PM 2.5",'abrasion emissions'!$K$7:$K$38,"Re-susp.",'abrasion emissions'!$L$7:$L$38,"c"))))+
(SUMIFS('abrasion emissions'!$M$7:$M$38,'abrasion emissions'!$I$7:$I$38,"PM 10",'abrasion emissions'!$K$7:$K$38,"Re-susp.",'abrasion emissions'!$L$7:$L$38,"b")*POWER(('vehicles specifications'!$Q14/1000),(1/SUMIFS('abrasion emissions'!$M$7:$M$38,'abrasion emissions'!$I$7:$I$38,"PM 10",'abrasion emissions'!$K$7:$K$38,"Re-susp.",'abrasion emissions'!$L$7:$L$38,"c")))))/1000000</f>
        <v>1.7536791018180504E-6</v>
      </c>
      <c r="CU14" s="7">
        <f>((SUMIFS('abrasion emissions'!$M$7:$M$38,'abrasion emissions'!$I$7:$I$38,"PM 2.5",'abrasion emissions'!$K$7:$K$38,"Road",'abrasion emissions'!$L$7:$L$38,"b")*POWER(('vehicles specifications'!$Q14/1000),(1/SUMIFS('abrasion emissions'!$M$7:$M$38,'abrasion emissions'!$I$7:$I$38,"PM 2.5",'abrasion emissions'!$K$7:$K$38,"Road",'abrasion emissions'!$L$7:$L$38,"c"))))+
(SUMIFS('abrasion emissions'!$M$7:$M$38,'abrasion emissions'!$I$7:$I$38,"PM 10",'abrasion emissions'!$K$7:$K$38,"Road",'abrasion emissions'!$L$7:$L$38,"b")*POWER(('vehicles specifications'!$Q14/1000),(1/SUMIFS('abrasion emissions'!$M$7:$M$38,'abrasion emissions'!$I$7:$I$38,"PM 10",'abrasion emissions'!$K$7:$K$38,"Road",'abrasion emissions'!$L$7:$L$38,"c")))))/1000000+CT14</f>
        <v>3.733434075561425E-6</v>
      </c>
      <c r="CV14" s="7">
        <f t="shared" si="13"/>
        <v>3.6152719516232798E-6</v>
      </c>
      <c r="CW14" s="7">
        <f t="shared" si="14"/>
        <v>3.3969958388919805E-6</v>
      </c>
    </row>
    <row r="15" spans="1:101" x14ac:dyDescent="0.2">
      <c r="A15" t="str">
        <f t="shared" si="1"/>
        <v>Bicycle, conventional, urban - 2020 - CH</v>
      </c>
      <c r="B15" t="s">
        <v>33</v>
      </c>
      <c r="D15" s="19">
        <v>2020</v>
      </c>
      <c r="E15" t="s">
        <v>37</v>
      </c>
      <c r="F15" t="s">
        <v>140</v>
      </c>
      <c r="G15" t="s">
        <v>39</v>
      </c>
      <c r="J15">
        <v>15000</v>
      </c>
      <c r="K15">
        <v>1000</v>
      </c>
      <c r="L15" s="2">
        <f t="shared" si="2"/>
        <v>15</v>
      </c>
      <c r="M15">
        <v>1</v>
      </c>
      <c r="N15">
        <v>75</v>
      </c>
      <c r="O15">
        <v>1</v>
      </c>
      <c r="P15" s="2">
        <f t="shared" si="0"/>
        <v>12</v>
      </c>
      <c r="Q15" s="2">
        <f t="shared" si="3"/>
        <v>88</v>
      </c>
      <c r="R15">
        <v>0</v>
      </c>
      <c r="S15" s="2">
        <v>12</v>
      </c>
      <c r="T15" s="1">
        <v>0</v>
      </c>
      <c r="U15" s="2">
        <f t="shared" si="4"/>
        <v>12</v>
      </c>
      <c r="V15">
        <v>0</v>
      </c>
      <c r="W15">
        <v>0</v>
      </c>
      <c r="X15" s="3">
        <v>0</v>
      </c>
      <c r="Y15" s="1">
        <v>0.8</v>
      </c>
      <c r="Z15" s="3">
        <f t="shared" si="5"/>
        <v>0</v>
      </c>
      <c r="AA15" s="3" t="str">
        <f>IF(I15&lt;&gt;"",X15/INDEX('energy battery'!$B$3:$D$6,MATCH('vehicles specifications'!$D15,'energy battery'!$A$3:$A$6,0),MATCH('vehicles specifications'!$I15,'energy battery'!$B$2:$D$2,0)),"")</f>
        <v/>
      </c>
      <c r="AB15" s="3" t="str">
        <f t="shared" si="6"/>
        <v/>
      </c>
      <c r="AC15" s="3" t="str">
        <f t="shared" si="7"/>
        <v/>
      </c>
      <c r="AD15">
        <v>0</v>
      </c>
      <c r="AE15">
        <v>0</v>
      </c>
      <c r="AF15">
        <v>0</v>
      </c>
      <c r="AG15">
        <v>0</v>
      </c>
      <c r="AH15">
        <v>0</v>
      </c>
      <c r="AI15">
        <v>0</v>
      </c>
      <c r="AJ15">
        <v>0</v>
      </c>
      <c r="AK15" s="6">
        <v>1</v>
      </c>
      <c r="AL15">
        <f t="shared" si="8"/>
        <v>4.7256000000000003E-5</v>
      </c>
      <c r="AM15">
        <v>0</v>
      </c>
      <c r="AN15" s="2">
        <f t="shared" si="9"/>
        <v>12</v>
      </c>
      <c r="AO15" s="2">
        <f t="shared" si="10"/>
        <v>0</v>
      </c>
      <c r="AP15" s="2" t="str">
        <f t="shared" si="11"/>
        <v/>
      </c>
      <c r="AQ15" s="6" t="s">
        <v>85</v>
      </c>
      <c r="AR15" s="22"/>
      <c r="AS15" s="6" t="str">
        <f>IF($H15="BEV",SUMPRODUCT(#REF!,#REF!),"")</f>
        <v/>
      </c>
      <c r="AT15" s="2">
        <v>0</v>
      </c>
      <c r="AU15" s="5">
        <v>0</v>
      </c>
      <c r="AV15" s="5">
        <v>0</v>
      </c>
      <c r="AW15" s="7">
        <v>0</v>
      </c>
      <c r="AX15" s="7">
        <v>0</v>
      </c>
      <c r="AY15" s="7">
        <v>0</v>
      </c>
      <c r="AZ15" s="7">
        <v>0</v>
      </c>
      <c r="BA15" s="7">
        <v>0</v>
      </c>
      <c r="BB15" s="7">
        <v>0</v>
      </c>
      <c r="BC15" s="7">
        <v>0</v>
      </c>
      <c r="BD15" s="7">
        <v>0</v>
      </c>
      <c r="BE15" s="7">
        <v>0</v>
      </c>
      <c r="BF15" s="7">
        <v>0</v>
      </c>
      <c r="BG15" s="7">
        <v>0</v>
      </c>
      <c r="BH15" s="7">
        <v>0</v>
      </c>
      <c r="BI15" s="7">
        <v>0</v>
      </c>
      <c r="BJ15" s="7">
        <v>0</v>
      </c>
      <c r="BK15" s="7">
        <v>0</v>
      </c>
      <c r="BL15" s="7">
        <v>0</v>
      </c>
      <c r="BM15" s="7">
        <v>0</v>
      </c>
      <c r="BN15" s="7">
        <v>0</v>
      </c>
      <c r="BO15" s="7">
        <v>0</v>
      </c>
      <c r="BP15" s="7">
        <v>0</v>
      </c>
      <c r="BQ15" s="7">
        <v>0</v>
      </c>
      <c r="BR15" s="7">
        <v>0</v>
      </c>
      <c r="BS15" s="7">
        <v>0</v>
      </c>
      <c r="BT15" s="7">
        <v>0</v>
      </c>
      <c r="BU15" s="7">
        <v>0</v>
      </c>
      <c r="BV15" s="7">
        <v>0</v>
      </c>
      <c r="BW15" s="7">
        <v>0</v>
      </c>
      <c r="BX15" s="7">
        <v>0</v>
      </c>
      <c r="BY15" s="7">
        <v>0</v>
      </c>
      <c r="BZ15" s="7">
        <v>0</v>
      </c>
      <c r="CA15" s="7">
        <v>0</v>
      </c>
      <c r="CB15" s="7">
        <v>0</v>
      </c>
      <c r="CC15" s="7">
        <v>0</v>
      </c>
      <c r="CD15" s="7">
        <v>0</v>
      </c>
      <c r="CE15" s="7">
        <v>0</v>
      </c>
      <c r="CF15" s="7">
        <v>0</v>
      </c>
      <c r="CG15" s="7">
        <v>0</v>
      </c>
      <c r="CH15" s="7">
        <v>0</v>
      </c>
      <c r="CI15" s="7">
        <v>0</v>
      </c>
      <c r="CJ15" s="7">
        <v>0</v>
      </c>
      <c r="CK15" s="40">
        <f>VLOOKUP($B15,'abrasion emissions'!$O$7:$R$36,2,FALSE)</f>
        <v>1</v>
      </c>
      <c r="CL15" s="40">
        <f>VLOOKUP($B15,'abrasion emissions'!$O$7:$R$36,3,FALSE)</f>
        <v>0</v>
      </c>
      <c r="CM15" s="40">
        <f>VLOOKUP($B15,'abrasion emissions'!$O$7:$R$36,4,FALSE)</f>
        <v>0</v>
      </c>
      <c r="CN15" s="7">
        <f>((SUMIFS('abrasion emissions'!$M$7:$M$34,'abrasion emissions'!$I$7:$I$34,"PM 2.5",'abrasion emissions'!$J$7:$J$34,"urban",'abrasion emissions'!$K$7:$K$34,"Tyre",'abrasion emissions'!$L$7:$L$34,"b")*POWER(('vehicles specifications'!$Q15/1000),(1/SUMIFS('abrasion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specifications'!$P15/1000),(1/SUMIFS('abrasion emissions'!$M$7:$M$34,'abrasion emissions'!$I$7:$I$34,"PM 10",'abrasion emissions'!$J$7:$J$34,"urban",'abrasion emissions'!$K$7:$K$34,"Tyre",'abrasion emissions'!$L$7:$L$34,"c")))))/1000000</f>
        <v>3.6981099122289053E-6</v>
      </c>
      <c r="CO15" s="7">
        <f>((SUMIFS('abrasion emissions'!$M$7:$M$34,'abrasion emissions'!$I$7:$I$34,"PM 2.5",'abrasion emissions'!$J$7:$J$34,"rural",'abrasion emissions'!$K$7:$K$34,"Tyre",'abrasion emissions'!$L$7:$L$34,"b")*POWER(('vehicles specifications'!$Q15/1000),(1/SUMIFS('abrasion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specifications'!$P15/1000),(1/SUMIFS('abrasion emissions'!$M$7:$M$34,'abrasion emissions'!$I$7:$I$34,"PM 10",'abrasion emissions'!$J$7:$J$34,"rural",'abrasion emissions'!$K$7:$K$34,"Tyre",'abrasion emissions'!$L$7:$L$34,"c")))))/1000000</f>
        <v>2.8824080248729818E-6</v>
      </c>
      <c r="CP15" s="7">
        <f>((SUMIFS('abrasion emissions'!$M$7:$M$34,'abrasion emissions'!$I$7:$I$34,"PM 2.5",'abrasion emissions'!$J$7:$J$34,"motorway",'abrasion emissions'!$K$7:$K$34,"Tyre",'abrasion emissions'!$L$7:$L$34,"b")*POWER(('vehicles specifications'!$Q15/1000),(1/SUMIFS('abrasion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specifications'!$P15/1000),(1/SUMIFS('abrasion emissions'!$M$7:$M$34,'abrasion emissions'!$I$7:$I$34,"PM 10",'abrasion emissions'!$J$7:$J$34,"motorway",'abrasion emissions'!$K$7:$K$34,"Tyre",'abrasion emissions'!$L$7:$L$34,"c")))))/1000000</f>
        <v>2.467248527943531E-6</v>
      </c>
      <c r="CQ15" s="7">
        <f>((SUMIFS('abrasion emissions'!$M$7:$M$34,'abrasion emissions'!$I$7:$I$34,"PM 2.5",'abrasion emissions'!$J$7:$J$34,"urban",'abrasion emissions'!$K$7:$K$34,"Brake",'abrasion emissions'!$L$7:$L$34,"b")*POWER(('vehicles specifications'!$Q15/1000),(1/SUMIFS('abrasion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specifications'!$P15/1000),(1/SUMIFS('abrasion emissions'!$M$7:$M$34,'abrasion emissions'!$I$7:$I$34,"PM 10",'abrasion emissions'!$J$7:$J$34,"urban",'abrasion emissions'!$K$7:$K$34,"Brake",'abrasion emissions'!$L$7:$L$34,"c")))))/1000000</f>
        <v>3.470493115296593E-6</v>
      </c>
      <c r="CR15" s="7">
        <f>((SUMIFS('abrasion emissions'!$M$7:$M$34,'abrasion emissions'!$I$7:$I$34,"PM 2.5",'abrasion emissions'!$J$7:$J$34,"rural",'abrasion emissions'!$K$7:$K$34,"Brake",'abrasion emissions'!$L$7:$L$34,"b")*POWER(('vehicles specifications'!$Q15/1000),(1/SUMIFS('abrasion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specifications'!$P15/1000),(1/SUMIFS('abrasion emissions'!$M$7:$M$34,'abrasion emissions'!$I$7:$I$34,"PM 10",'abrasion emissions'!$J$7:$J$34,"rural",'abrasion emissions'!$K$7:$K$34,"Brake",'abrasion emissions'!$L$7:$L$34,"c")))))/1000000</f>
        <v>9.846424299762865E-7</v>
      </c>
      <c r="CS15" s="7">
        <f>((SUMIFS('abrasion emissions'!$M$7:$M$34,'abrasion emissions'!$I$7:$I$34,"PM 2.5",'abrasion emissions'!$J$7:$J$34,"motorway",'abrasion emissions'!$K$7:$K$34,"Brake",'abrasion emissions'!$L$7:$L$34,"b")*POWER(('vehicles specifications'!$Q15/1000),(1/SUMIFS('abrasion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specifications'!$P15/1000),(1/SUMIFS('abrasion emissions'!$M$7:$M$34,'abrasion emissions'!$I$7:$I$34,"PM 10",'abrasion emissions'!$J$7:$J$34,"motorway",'abrasion emissions'!$K$7:$K$34,"Brake",'abrasion emissions'!$L$7:$L$34,"c")))))/1000000</f>
        <v>1.6751271044146034E-7</v>
      </c>
      <c r="CT15" s="7">
        <f>((SUMIFS('abrasion emissions'!$M$7:$M$38,'abrasion emissions'!$I$7:$I$38,"PM 2.5",'abrasion emissions'!$K$7:$K$38,"Re-susp.",'abrasion emissions'!$L$7:$L$38,"b")*POWER(('vehicles specifications'!$Q15/1000),(1/SUMIFS('abrasion emissions'!$M$7:$M$38,'abrasion emissions'!$I$7:$I$38,"PM 2.5",'abrasion emissions'!$K$7:$K$38,"Re-susp.",'abrasion emissions'!$L$7:$L$38,"c"))))+
(SUMIFS('abrasion emissions'!$M$7:$M$38,'abrasion emissions'!$I$7:$I$38,"PM 10",'abrasion emissions'!$K$7:$K$38,"Re-susp.",'abrasion emissions'!$L$7:$L$38,"b")*POWER(('vehicles specifications'!$Q15/1000),(1/SUMIFS('abrasion emissions'!$M$7:$M$38,'abrasion emissions'!$I$7:$I$38,"PM 10",'abrasion emissions'!$K$7:$K$38,"Re-susp.",'abrasion emissions'!$L$7:$L$38,"c")))))/1000000</f>
        <v>1.8000420098997061E-6</v>
      </c>
      <c r="CU15" s="7">
        <f>((SUMIFS('abrasion emissions'!$M$7:$M$38,'abrasion emissions'!$I$7:$I$38,"PM 2.5",'abrasion emissions'!$K$7:$K$38,"Road",'abrasion emissions'!$L$7:$L$38,"b")*POWER(('vehicles specifications'!$Q15/1000),(1/SUMIFS('abrasion emissions'!$M$7:$M$38,'abrasion emissions'!$I$7:$I$38,"PM 2.5",'abrasion emissions'!$K$7:$K$38,"Road",'abrasion emissions'!$L$7:$L$38,"c"))))+
(SUMIFS('abrasion emissions'!$M$7:$M$38,'abrasion emissions'!$I$7:$I$38,"PM 10",'abrasion emissions'!$K$7:$K$38,"Road",'abrasion emissions'!$L$7:$L$38,"b")*POWER(('vehicles specifications'!$Q15/1000),(1/SUMIFS('abrasion emissions'!$M$7:$M$38,'abrasion emissions'!$I$7:$I$38,"PM 10",'abrasion emissions'!$K$7:$K$38,"Road",'abrasion emissions'!$L$7:$L$38,"c")))))/1000000+CT15</f>
        <v>3.8180456867451752E-6</v>
      </c>
      <c r="CV15" s="7">
        <f t="shared" si="13"/>
        <v>3.6981099122289053E-6</v>
      </c>
      <c r="CW15" s="7">
        <f t="shared" si="14"/>
        <v>3.470493115296593E-6</v>
      </c>
    </row>
    <row r="16" spans="1:101" x14ac:dyDescent="0.2">
      <c r="A16" t="str">
        <f t="shared" si="1"/>
        <v>Bicycle, conventional, urban - 2030 - CH</v>
      </c>
      <c r="B16" t="s">
        <v>33</v>
      </c>
      <c r="D16" s="19">
        <v>2030</v>
      </c>
      <c r="E16" t="s">
        <v>37</v>
      </c>
      <c r="F16" t="s">
        <v>140</v>
      </c>
      <c r="G16" t="s">
        <v>39</v>
      </c>
      <c r="J16">
        <v>15000</v>
      </c>
      <c r="K16">
        <v>1000</v>
      </c>
      <c r="L16" s="2">
        <f t="shared" si="2"/>
        <v>15</v>
      </c>
      <c r="M16">
        <v>1</v>
      </c>
      <c r="N16">
        <v>75</v>
      </c>
      <c r="O16">
        <v>1</v>
      </c>
      <c r="P16" s="2">
        <f t="shared" si="0"/>
        <v>11.64</v>
      </c>
      <c r="Q16" s="2">
        <f t="shared" si="3"/>
        <v>87.64</v>
      </c>
      <c r="R16">
        <v>0</v>
      </c>
      <c r="S16" s="2">
        <v>12</v>
      </c>
      <c r="T16" s="1">
        <v>0.03</v>
      </c>
      <c r="U16" s="2">
        <f t="shared" si="4"/>
        <v>11.64</v>
      </c>
      <c r="V16">
        <v>0</v>
      </c>
      <c r="W16">
        <v>0</v>
      </c>
      <c r="X16" s="3">
        <v>0</v>
      </c>
      <c r="Y16" s="1">
        <v>0.8</v>
      </c>
      <c r="Z16" s="3">
        <f t="shared" si="5"/>
        <v>0</v>
      </c>
      <c r="AA16" s="3" t="str">
        <f>IF(I16&lt;&gt;"",X16/INDEX('energy battery'!$B$3:$D$6,MATCH('vehicles specifications'!$D16,'energy battery'!$A$3:$A$6,0),MATCH('vehicles specifications'!$I16,'energy battery'!$B$2:$D$2,0)),"")</f>
        <v/>
      </c>
      <c r="AB16" s="3" t="str">
        <f t="shared" si="6"/>
        <v/>
      </c>
      <c r="AC16" s="3" t="str">
        <f t="shared" si="7"/>
        <v/>
      </c>
      <c r="AD16">
        <v>0</v>
      </c>
      <c r="AE16">
        <v>0</v>
      </c>
      <c r="AF16">
        <v>0</v>
      </c>
      <c r="AG16">
        <v>0</v>
      </c>
      <c r="AH16">
        <v>0</v>
      </c>
      <c r="AI16">
        <v>0</v>
      </c>
      <c r="AJ16">
        <v>0</v>
      </c>
      <c r="AK16" s="6">
        <v>1</v>
      </c>
      <c r="AL16">
        <f t="shared" si="8"/>
        <v>4.7062679999999998E-5</v>
      </c>
      <c r="AM16">
        <v>0</v>
      </c>
      <c r="AN16" s="2">
        <f t="shared" si="9"/>
        <v>11.64</v>
      </c>
      <c r="AO16" s="2">
        <f t="shared" si="10"/>
        <v>0</v>
      </c>
      <c r="AP16" s="2" t="str">
        <f t="shared" si="11"/>
        <v/>
      </c>
      <c r="AQ16" s="6" t="s">
        <v>85</v>
      </c>
      <c r="AR16" s="22"/>
      <c r="AS16" s="6" t="str">
        <f>IF($H16="BEV",SUMPRODUCT(#REF!,#REF!),"")</f>
        <v/>
      </c>
      <c r="AT16" s="2">
        <v>0</v>
      </c>
      <c r="AU16" s="5">
        <v>0</v>
      </c>
      <c r="AV16" s="5">
        <v>0</v>
      </c>
      <c r="AW16" s="7">
        <v>0</v>
      </c>
      <c r="AX16" s="7">
        <v>0</v>
      </c>
      <c r="AY16" s="7">
        <v>0</v>
      </c>
      <c r="AZ16" s="7">
        <v>0</v>
      </c>
      <c r="BA16" s="7">
        <v>0</v>
      </c>
      <c r="BB16" s="7">
        <v>0</v>
      </c>
      <c r="BC16" s="7">
        <v>0</v>
      </c>
      <c r="BD16" s="7">
        <v>0</v>
      </c>
      <c r="BE16" s="7">
        <v>0</v>
      </c>
      <c r="BF16" s="7">
        <v>0</v>
      </c>
      <c r="BG16" s="7">
        <v>0</v>
      </c>
      <c r="BH16" s="7">
        <v>0</v>
      </c>
      <c r="BI16" s="7">
        <v>0</v>
      </c>
      <c r="BJ16" s="7">
        <v>0</v>
      </c>
      <c r="BK16" s="7">
        <v>0</v>
      </c>
      <c r="BL16" s="7">
        <v>0</v>
      </c>
      <c r="BM16" s="7">
        <v>0</v>
      </c>
      <c r="BN16" s="7">
        <v>0</v>
      </c>
      <c r="BO16" s="7">
        <v>0</v>
      </c>
      <c r="BP16" s="7">
        <v>0</v>
      </c>
      <c r="BQ16" s="7">
        <v>0</v>
      </c>
      <c r="BR16" s="7">
        <v>0</v>
      </c>
      <c r="BS16" s="7">
        <v>0</v>
      </c>
      <c r="BT16" s="7">
        <v>0</v>
      </c>
      <c r="BU16" s="7">
        <v>0</v>
      </c>
      <c r="BV16" s="7">
        <v>0</v>
      </c>
      <c r="BW16" s="7">
        <v>0</v>
      </c>
      <c r="BX16" s="7">
        <v>0</v>
      </c>
      <c r="BY16" s="7">
        <v>0</v>
      </c>
      <c r="BZ16" s="7">
        <v>0</v>
      </c>
      <c r="CA16" s="7">
        <v>0</v>
      </c>
      <c r="CB16" s="7">
        <v>0</v>
      </c>
      <c r="CC16" s="7">
        <v>0</v>
      </c>
      <c r="CD16" s="7">
        <v>0</v>
      </c>
      <c r="CE16" s="7">
        <v>0</v>
      </c>
      <c r="CF16" s="7">
        <v>0</v>
      </c>
      <c r="CG16" s="7">
        <v>0</v>
      </c>
      <c r="CH16" s="7">
        <v>0</v>
      </c>
      <c r="CI16" s="7">
        <v>0</v>
      </c>
      <c r="CJ16" s="7">
        <v>0</v>
      </c>
      <c r="CK16" s="40">
        <f>VLOOKUP($B16,'abrasion emissions'!$O$7:$R$36,2,FALSE)</f>
        <v>1</v>
      </c>
      <c r="CL16" s="40">
        <f>VLOOKUP($B16,'abrasion emissions'!$O$7:$R$36,3,FALSE)</f>
        <v>0</v>
      </c>
      <c r="CM16" s="40">
        <f>VLOOKUP($B16,'abrasion emissions'!$O$7:$R$36,4,FALSE)</f>
        <v>0</v>
      </c>
      <c r="CN16" s="7">
        <f>((SUMIFS('abrasion emissions'!$M$7:$M$34,'abrasion emissions'!$I$7:$I$34,"PM 2.5",'abrasion emissions'!$J$7:$J$34,"urban",'abrasion emissions'!$K$7:$K$34,"Tyre",'abrasion emissions'!$L$7:$L$34,"b")*POWER(('vehicles specifications'!$Q16/1000),(1/SUMIFS('abrasion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specifications'!$P16/1000),(1/SUMIFS('abrasion emissions'!$M$7:$M$34,'abrasion emissions'!$I$7:$I$34,"PM 10",'abrasion emissions'!$J$7:$J$34,"urban",'abrasion emissions'!$K$7:$K$34,"Tyre",'abrasion emissions'!$L$7:$L$34,"c")))))/1000000</f>
        <v>3.6818808942371148E-6</v>
      </c>
      <c r="CO16" s="7">
        <f>((SUMIFS('abrasion emissions'!$M$7:$M$34,'abrasion emissions'!$I$7:$I$34,"PM 2.5",'abrasion emissions'!$J$7:$J$34,"rural",'abrasion emissions'!$K$7:$K$34,"Tyre",'abrasion emissions'!$L$7:$L$34,"b")*POWER(('vehicles specifications'!$Q16/1000),(1/SUMIFS('abrasion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specifications'!$P16/1000),(1/SUMIFS('abrasion emissions'!$M$7:$M$34,'abrasion emissions'!$I$7:$I$34,"PM 10",'abrasion emissions'!$J$7:$J$34,"rural",'abrasion emissions'!$K$7:$K$34,"Tyre",'abrasion emissions'!$L$7:$L$34,"c")))))/1000000</f>
        <v>2.8697930669702255E-6</v>
      </c>
      <c r="CP16" s="7">
        <f>((SUMIFS('abrasion emissions'!$M$7:$M$34,'abrasion emissions'!$I$7:$I$34,"PM 2.5",'abrasion emissions'!$J$7:$J$34,"motorway",'abrasion emissions'!$K$7:$K$34,"Tyre",'abrasion emissions'!$L$7:$L$34,"b")*POWER(('vehicles specifications'!$Q16/1000),(1/SUMIFS('abrasion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specifications'!$P16/1000),(1/SUMIFS('abrasion emissions'!$M$7:$M$34,'abrasion emissions'!$I$7:$I$34,"PM 10",'abrasion emissions'!$J$7:$J$34,"motorway",'abrasion emissions'!$K$7:$K$34,"Tyre",'abrasion emissions'!$L$7:$L$34,"c")))))/1000000</f>
        <v>2.4565367501636699E-6</v>
      </c>
      <c r="CQ16" s="7">
        <f>((SUMIFS('abrasion emissions'!$M$7:$M$34,'abrasion emissions'!$I$7:$I$34,"PM 2.5",'abrasion emissions'!$J$7:$J$34,"urban",'abrasion emissions'!$K$7:$K$34,"Brake",'abrasion emissions'!$L$7:$L$34,"b")*POWER(('vehicles specifications'!$Q16/1000),(1/SUMIFS('abrasion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specifications'!$P16/1000),(1/SUMIFS('abrasion emissions'!$M$7:$M$34,'abrasion emissions'!$I$7:$I$34,"PM 10",'abrasion emissions'!$J$7:$J$34,"urban",'abrasion emissions'!$K$7:$K$34,"Brake",'abrasion emissions'!$L$7:$L$34,"c")))))/1000000</f>
        <v>3.4573831467413908E-6</v>
      </c>
      <c r="CR16" s="7">
        <f>((SUMIFS('abrasion emissions'!$M$7:$M$34,'abrasion emissions'!$I$7:$I$34,"PM 2.5",'abrasion emissions'!$J$7:$J$34,"rural",'abrasion emissions'!$K$7:$K$34,"Brake",'abrasion emissions'!$L$7:$L$34,"b")*POWER(('vehicles specifications'!$Q16/1000),(1/SUMIFS('abrasion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specifications'!$P16/1000),(1/SUMIFS('abrasion emissions'!$M$7:$M$34,'abrasion emissions'!$I$7:$I$34,"PM 10",'abrasion emissions'!$J$7:$J$34,"rural",'abrasion emissions'!$K$7:$K$34,"Brake",'abrasion emissions'!$L$7:$L$34,"c")))))/1000000</f>
        <v>9.8031619564527493E-7</v>
      </c>
      <c r="CS16" s="7">
        <f>((SUMIFS('abrasion emissions'!$M$7:$M$34,'abrasion emissions'!$I$7:$I$34,"PM 2.5",'abrasion emissions'!$J$7:$J$34,"motorway",'abrasion emissions'!$K$7:$K$34,"Brake",'abrasion emissions'!$L$7:$L$34,"b")*POWER(('vehicles specifications'!$Q16/1000),(1/SUMIFS('abrasion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specifications'!$P16/1000),(1/SUMIFS('abrasion emissions'!$M$7:$M$34,'abrasion emissions'!$I$7:$I$34,"PM 10",'abrasion emissions'!$J$7:$J$34,"motorway",'abrasion emissions'!$K$7:$K$34,"Brake",'abrasion emissions'!$L$7:$L$34,"c")))))/1000000</f>
        <v>1.6671879547692214E-7</v>
      </c>
      <c r="CT16" s="7">
        <f>((SUMIFS('abrasion emissions'!$M$7:$M$38,'abrasion emissions'!$I$7:$I$38,"PM 2.5",'abrasion emissions'!$K$7:$K$38,"Re-susp.",'abrasion emissions'!$L$7:$L$38,"b")*POWER(('vehicles specifications'!$Q16/1000),(1/SUMIFS('abrasion emissions'!$M$7:$M$38,'abrasion emissions'!$I$7:$I$38,"PM 2.5",'abrasion emissions'!$K$7:$K$38,"Re-susp.",'abrasion emissions'!$L$7:$L$38,"c"))))+
(SUMIFS('abrasion emissions'!$M$7:$M$38,'abrasion emissions'!$I$7:$I$38,"PM 10",'abrasion emissions'!$K$7:$K$38,"Re-susp.",'abrasion emissions'!$L$7:$L$38,"b")*POWER(('vehicles specifications'!$Q16/1000),(1/SUMIFS('abrasion emissions'!$M$7:$M$38,'abrasion emissions'!$I$7:$I$38,"PM 10",'abrasion emissions'!$K$7:$K$38,"Re-susp.",'abrasion emissions'!$L$7:$L$38,"c")))))/1000000</f>
        <v>1.7933463921116648E-6</v>
      </c>
      <c r="CU16" s="7">
        <f>((SUMIFS('abrasion emissions'!$M$7:$M$38,'abrasion emissions'!$I$7:$I$38,"PM 2.5",'abrasion emissions'!$K$7:$K$38,"Road",'abrasion emissions'!$L$7:$L$38,"b")*POWER(('vehicles specifications'!$Q16/1000),(1/SUMIFS('abrasion emissions'!$M$7:$M$38,'abrasion emissions'!$I$7:$I$38,"PM 2.5",'abrasion emissions'!$K$7:$K$38,"Road",'abrasion emissions'!$L$7:$L$38,"c"))))+
(SUMIFS('abrasion emissions'!$M$7:$M$38,'abrasion emissions'!$I$7:$I$38,"PM 10",'abrasion emissions'!$K$7:$K$38,"Road",'abrasion emissions'!$L$7:$L$38,"b")*POWER(('vehicles specifications'!$Q16/1000),(1/SUMIFS('abrasion emissions'!$M$7:$M$38,'abrasion emissions'!$I$7:$I$38,"PM 10",'abrasion emissions'!$K$7:$K$38,"Road",'abrasion emissions'!$L$7:$L$38,"c")))))/1000000+CT16</f>
        <v>3.8058426632405336E-6</v>
      </c>
      <c r="CV16" s="7">
        <f t="shared" si="13"/>
        <v>3.6818808942371148E-6</v>
      </c>
      <c r="CW16" s="7">
        <f t="shared" si="14"/>
        <v>3.4573831467413908E-6</v>
      </c>
    </row>
    <row r="17" spans="1:101" x14ac:dyDescent="0.2">
      <c r="A17" t="str">
        <f t="shared" si="1"/>
        <v>Bicycle, conventional, urban - 2040 - CH</v>
      </c>
      <c r="B17" t="s">
        <v>33</v>
      </c>
      <c r="D17" s="19">
        <v>2040</v>
      </c>
      <c r="E17" t="s">
        <v>37</v>
      </c>
      <c r="F17" t="s">
        <v>140</v>
      </c>
      <c r="G17" t="s">
        <v>39</v>
      </c>
      <c r="J17">
        <v>15000</v>
      </c>
      <c r="K17">
        <v>1000</v>
      </c>
      <c r="L17" s="2">
        <f t="shared" si="2"/>
        <v>15</v>
      </c>
      <c r="M17">
        <v>1</v>
      </c>
      <c r="N17">
        <v>75</v>
      </c>
      <c r="O17">
        <v>1</v>
      </c>
      <c r="P17" s="2">
        <f t="shared" si="0"/>
        <v>11.399999999999999</v>
      </c>
      <c r="Q17" s="2">
        <f t="shared" si="3"/>
        <v>87.4</v>
      </c>
      <c r="R17">
        <v>0</v>
      </c>
      <c r="S17" s="2">
        <v>12</v>
      </c>
      <c r="T17" s="1">
        <v>0.05</v>
      </c>
      <c r="U17" s="2">
        <f t="shared" si="4"/>
        <v>11.399999999999999</v>
      </c>
      <c r="V17">
        <v>0</v>
      </c>
      <c r="W17">
        <v>0</v>
      </c>
      <c r="X17" s="3">
        <v>0</v>
      </c>
      <c r="Y17" s="1">
        <v>0.8</v>
      </c>
      <c r="Z17" s="3">
        <f t="shared" si="5"/>
        <v>0</v>
      </c>
      <c r="AA17" s="3" t="str">
        <f>IF(I17&lt;&gt;"",X17/INDEX('energy battery'!$B$3:$D$6,MATCH('vehicles specifications'!$D17,'energy battery'!$A$3:$A$6,0),MATCH('vehicles specifications'!$I17,'energy battery'!$B$2:$D$2,0)),"")</f>
        <v/>
      </c>
      <c r="AB17" s="3" t="str">
        <f t="shared" si="6"/>
        <v/>
      </c>
      <c r="AC17" s="3" t="str">
        <f t="shared" si="7"/>
        <v/>
      </c>
      <c r="AD17">
        <v>0</v>
      </c>
      <c r="AE17">
        <v>0</v>
      </c>
      <c r="AF17">
        <v>0</v>
      </c>
      <c r="AG17">
        <v>0</v>
      </c>
      <c r="AH17">
        <v>0</v>
      </c>
      <c r="AI17">
        <v>0</v>
      </c>
      <c r="AJ17">
        <v>0</v>
      </c>
      <c r="AK17" s="6">
        <v>1</v>
      </c>
      <c r="AL17">
        <f t="shared" si="8"/>
        <v>4.6933800000000001E-5</v>
      </c>
      <c r="AM17">
        <v>0</v>
      </c>
      <c r="AN17" s="2">
        <f t="shared" si="9"/>
        <v>11.399999999999999</v>
      </c>
      <c r="AO17" s="2">
        <f t="shared" si="10"/>
        <v>0</v>
      </c>
      <c r="AP17" s="2" t="str">
        <f t="shared" si="11"/>
        <v/>
      </c>
      <c r="AQ17" s="6" t="s">
        <v>85</v>
      </c>
      <c r="AR17" s="22"/>
      <c r="AS17" s="6" t="str">
        <f>IF($H17="BEV",SUMPRODUCT(#REF!,#REF!),"")</f>
        <v/>
      </c>
      <c r="AT17" s="2">
        <v>0</v>
      </c>
      <c r="AU17" s="5">
        <v>0</v>
      </c>
      <c r="AV17" s="5">
        <v>0</v>
      </c>
      <c r="AW17" s="7">
        <v>0</v>
      </c>
      <c r="AX17" s="7">
        <v>0</v>
      </c>
      <c r="AY17" s="7">
        <v>0</v>
      </c>
      <c r="AZ17" s="7">
        <v>0</v>
      </c>
      <c r="BA17" s="7">
        <v>0</v>
      </c>
      <c r="BB17" s="7">
        <v>0</v>
      </c>
      <c r="BC17" s="7">
        <v>0</v>
      </c>
      <c r="BD17" s="7">
        <v>0</v>
      </c>
      <c r="BE17" s="7">
        <v>0</v>
      </c>
      <c r="BF17" s="7">
        <v>0</v>
      </c>
      <c r="BG17" s="7">
        <v>0</v>
      </c>
      <c r="BH17" s="7">
        <v>0</v>
      </c>
      <c r="BI17" s="7">
        <v>0</v>
      </c>
      <c r="BJ17" s="7">
        <v>0</v>
      </c>
      <c r="BK17" s="7">
        <v>0</v>
      </c>
      <c r="BL17" s="7">
        <v>0</v>
      </c>
      <c r="BM17" s="7">
        <v>0</v>
      </c>
      <c r="BN17" s="7">
        <v>0</v>
      </c>
      <c r="BO17" s="7">
        <v>0</v>
      </c>
      <c r="BP17" s="7">
        <v>0</v>
      </c>
      <c r="BQ17" s="7">
        <v>0</v>
      </c>
      <c r="BR17" s="7">
        <v>0</v>
      </c>
      <c r="BS17" s="7">
        <v>0</v>
      </c>
      <c r="BT17" s="7">
        <v>0</v>
      </c>
      <c r="BU17" s="7">
        <v>0</v>
      </c>
      <c r="BV17" s="7">
        <v>0</v>
      </c>
      <c r="BW17" s="7">
        <v>0</v>
      </c>
      <c r="BX17" s="7">
        <v>0</v>
      </c>
      <c r="BY17" s="7">
        <v>0</v>
      </c>
      <c r="BZ17" s="7">
        <v>0</v>
      </c>
      <c r="CA17" s="7">
        <v>0</v>
      </c>
      <c r="CB17" s="7">
        <v>0</v>
      </c>
      <c r="CC17" s="7">
        <v>0</v>
      </c>
      <c r="CD17" s="7">
        <v>0</v>
      </c>
      <c r="CE17" s="7">
        <v>0</v>
      </c>
      <c r="CF17" s="7">
        <v>0</v>
      </c>
      <c r="CG17" s="7">
        <v>0</v>
      </c>
      <c r="CH17" s="7">
        <v>0</v>
      </c>
      <c r="CI17" s="7">
        <v>0</v>
      </c>
      <c r="CJ17" s="7">
        <v>0</v>
      </c>
      <c r="CK17" s="40">
        <f>VLOOKUP($B17,'abrasion emissions'!$O$7:$R$36,2,FALSE)</f>
        <v>1</v>
      </c>
      <c r="CL17" s="40">
        <f>VLOOKUP($B17,'abrasion emissions'!$O$7:$R$36,3,FALSE)</f>
        <v>0</v>
      </c>
      <c r="CM17" s="40">
        <f>VLOOKUP($B17,'abrasion emissions'!$O$7:$R$36,4,FALSE)</f>
        <v>0</v>
      </c>
      <c r="CN17" s="7">
        <f>((SUMIFS('abrasion emissions'!$M$7:$M$34,'abrasion emissions'!$I$7:$I$34,"PM 2.5",'abrasion emissions'!$J$7:$J$34,"urban",'abrasion emissions'!$K$7:$K$34,"Tyre",'abrasion emissions'!$L$7:$L$34,"b")*POWER(('vehicles specifications'!$Q17/1000),(1/SUMIFS('abrasion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specifications'!$P17/1000),(1/SUMIFS('abrasion emissions'!$M$7:$M$34,'abrasion emissions'!$I$7:$I$34,"PM 10",'abrasion emissions'!$J$7:$J$34,"urban",'abrasion emissions'!$K$7:$K$34,"Tyre",'abrasion emissions'!$L$7:$L$34,"c")))))/1000000</f>
        <v>3.6709463022322847E-6</v>
      </c>
      <c r="CO17" s="7">
        <f>((SUMIFS('abrasion emissions'!$M$7:$M$34,'abrasion emissions'!$I$7:$I$34,"PM 2.5",'abrasion emissions'!$J$7:$J$34,"rural",'abrasion emissions'!$K$7:$K$34,"Tyre",'abrasion emissions'!$L$7:$L$34,"b")*POWER(('vehicles specifications'!$Q17/1000),(1/SUMIFS('abrasion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specifications'!$P17/1000),(1/SUMIFS('abrasion emissions'!$M$7:$M$34,'abrasion emissions'!$I$7:$I$34,"PM 10",'abrasion emissions'!$J$7:$J$34,"rural",'abrasion emissions'!$K$7:$K$34,"Tyre",'abrasion emissions'!$L$7:$L$34,"c")))))/1000000</f>
        <v>2.8612936492123031E-6</v>
      </c>
      <c r="CP17" s="7">
        <f>((SUMIFS('abrasion emissions'!$M$7:$M$34,'abrasion emissions'!$I$7:$I$34,"PM 2.5",'abrasion emissions'!$J$7:$J$34,"motorway",'abrasion emissions'!$K$7:$K$34,"Tyre",'abrasion emissions'!$L$7:$L$34,"b")*POWER(('vehicles specifications'!$Q17/1000),(1/SUMIFS('abrasion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specifications'!$P17/1000),(1/SUMIFS('abrasion emissions'!$M$7:$M$34,'abrasion emissions'!$I$7:$I$34,"PM 10",'abrasion emissions'!$J$7:$J$34,"motorway",'abrasion emissions'!$K$7:$K$34,"Tyre",'abrasion emissions'!$L$7:$L$34,"c")))))/1000000</f>
        <v>2.4493199566237322E-6</v>
      </c>
      <c r="CQ17" s="7">
        <f>((SUMIFS('abrasion emissions'!$M$7:$M$34,'abrasion emissions'!$I$7:$I$34,"PM 2.5",'abrasion emissions'!$J$7:$J$34,"urban",'abrasion emissions'!$K$7:$K$34,"Brake",'abrasion emissions'!$L$7:$L$34,"b")*POWER(('vehicles specifications'!$Q17/1000),(1/SUMIFS('abrasion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specifications'!$P17/1000),(1/SUMIFS('abrasion emissions'!$M$7:$M$34,'abrasion emissions'!$I$7:$I$34,"PM 10",'abrasion emissions'!$J$7:$J$34,"urban",'abrasion emissions'!$K$7:$K$34,"Brake",'abrasion emissions'!$L$7:$L$34,"c")))))/1000000</f>
        <v>3.4485828989510811E-6</v>
      </c>
      <c r="CR17" s="7">
        <f>((SUMIFS('abrasion emissions'!$M$7:$M$34,'abrasion emissions'!$I$7:$I$34,"PM 2.5",'abrasion emissions'!$J$7:$J$34,"rural",'abrasion emissions'!$K$7:$K$34,"Brake",'abrasion emissions'!$L$7:$L$34,"b")*POWER(('vehicles specifications'!$Q17/1000),(1/SUMIFS('abrasion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specifications'!$P17/1000),(1/SUMIFS('abrasion emissions'!$M$7:$M$34,'abrasion emissions'!$I$7:$I$34,"PM 10",'abrasion emissions'!$J$7:$J$34,"rural",'abrasion emissions'!$K$7:$K$34,"Brake",'abrasion emissions'!$L$7:$L$34,"c")))))/1000000</f>
        <v>9.774193214854052E-7</v>
      </c>
      <c r="CS17" s="7">
        <f>((SUMIFS('abrasion emissions'!$M$7:$M$34,'abrasion emissions'!$I$7:$I$34,"PM 2.5",'abrasion emissions'!$J$7:$J$34,"motorway",'abrasion emissions'!$K$7:$K$34,"Brake",'abrasion emissions'!$L$7:$L$34,"b")*POWER(('vehicles specifications'!$Q17/1000),(1/SUMIFS('abrasion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specifications'!$P17/1000),(1/SUMIFS('abrasion emissions'!$M$7:$M$34,'abrasion emissions'!$I$7:$I$34,"PM 10",'abrasion emissions'!$J$7:$J$34,"motorway",'abrasion emissions'!$K$7:$K$34,"Brake",'abrasion emissions'!$L$7:$L$34,"c")))))/1000000</f>
        <v>1.661880407693439E-7</v>
      </c>
      <c r="CT17" s="7">
        <f>((SUMIFS('abrasion emissions'!$M$7:$M$38,'abrasion emissions'!$I$7:$I$38,"PM 2.5",'abrasion emissions'!$K$7:$K$38,"Re-susp.",'abrasion emissions'!$L$7:$L$38,"b")*POWER(('vehicles specifications'!$Q17/1000),(1/SUMIFS('abrasion emissions'!$M$7:$M$38,'abrasion emissions'!$I$7:$I$38,"PM 2.5",'abrasion emissions'!$K$7:$K$38,"Re-susp.",'abrasion emissions'!$L$7:$L$38,"c"))))+
(SUMIFS('abrasion emissions'!$M$7:$M$38,'abrasion emissions'!$I$7:$I$38,"PM 10",'abrasion emissions'!$K$7:$K$38,"Re-susp.",'abrasion emissions'!$L$7:$L$38,"b")*POWER(('vehicles specifications'!$Q17/1000),(1/SUMIFS('abrasion emissions'!$M$7:$M$38,'abrasion emissions'!$I$7:$I$38,"PM 10",'abrasion emissions'!$K$7:$K$38,"Re-susp.",'abrasion emissions'!$L$7:$L$38,"c")))))/1000000</f>
        <v>1.7888812582742277E-6</v>
      </c>
      <c r="CU17" s="7">
        <f>((SUMIFS('abrasion emissions'!$M$7:$M$38,'abrasion emissions'!$I$7:$I$38,"PM 2.5",'abrasion emissions'!$K$7:$K$38,"Road",'abrasion emissions'!$L$7:$L$38,"b")*POWER(('vehicles specifications'!$Q17/1000),(1/SUMIFS('abrasion emissions'!$M$7:$M$38,'abrasion emissions'!$I$7:$I$38,"PM 2.5",'abrasion emissions'!$K$7:$K$38,"Road",'abrasion emissions'!$L$7:$L$38,"c"))))+
(SUMIFS('abrasion emissions'!$M$7:$M$38,'abrasion emissions'!$I$7:$I$38,"PM 10",'abrasion emissions'!$K$7:$K$38,"Road",'abrasion emissions'!$L$7:$L$38,"b")*POWER(('vehicles specifications'!$Q17/1000),(1/SUMIFS('abrasion emissions'!$M$7:$M$38,'abrasion emissions'!$I$7:$I$38,"PM 10",'abrasion emissions'!$K$7:$K$38,"Road",'abrasion emissions'!$L$7:$L$38,"c")))))/1000000+CT17</f>
        <v>3.7977017358485391E-6</v>
      </c>
      <c r="CV17" s="7">
        <f t="shared" si="13"/>
        <v>3.6709463022322847E-6</v>
      </c>
      <c r="CW17" s="7">
        <f t="shared" si="14"/>
        <v>3.4485828989510811E-6</v>
      </c>
    </row>
    <row r="18" spans="1:101" x14ac:dyDescent="0.2">
      <c r="A18" t="str">
        <f t="shared" si="1"/>
        <v>Bicycle, conventional, urban - 2050 - CH</v>
      </c>
      <c r="B18" t="s">
        <v>33</v>
      </c>
      <c r="D18" s="19">
        <v>2050</v>
      </c>
      <c r="E18" t="s">
        <v>37</v>
      </c>
      <c r="F18" t="s">
        <v>140</v>
      </c>
      <c r="G18" t="s">
        <v>39</v>
      </c>
      <c r="J18">
        <v>15000</v>
      </c>
      <c r="K18">
        <v>1000</v>
      </c>
      <c r="L18" s="2">
        <f t="shared" si="2"/>
        <v>15</v>
      </c>
      <c r="M18">
        <v>1</v>
      </c>
      <c r="N18">
        <v>75</v>
      </c>
      <c r="O18">
        <v>1</v>
      </c>
      <c r="P18" s="2">
        <f t="shared" si="0"/>
        <v>11.16</v>
      </c>
      <c r="Q18" s="2">
        <f t="shared" si="3"/>
        <v>87.16</v>
      </c>
      <c r="R18">
        <v>0</v>
      </c>
      <c r="S18" s="2">
        <v>12</v>
      </c>
      <c r="T18" s="1">
        <v>7.0000000000000007E-2</v>
      </c>
      <c r="U18" s="2">
        <f t="shared" si="4"/>
        <v>11.16</v>
      </c>
      <c r="V18">
        <v>0</v>
      </c>
      <c r="W18">
        <v>0</v>
      </c>
      <c r="X18" s="3">
        <v>0</v>
      </c>
      <c r="Y18" s="1">
        <v>0.8</v>
      </c>
      <c r="Z18" s="3">
        <f t="shared" si="5"/>
        <v>0</v>
      </c>
      <c r="AA18" s="3" t="str">
        <f>IF(I18&lt;&gt;"",X18/INDEX('energy battery'!$B$3:$D$6,MATCH('vehicles specifications'!$D18,'energy battery'!$A$3:$A$6,0),MATCH('vehicles specifications'!$I18,'energy battery'!$B$2:$D$2,0)),"")</f>
        <v/>
      </c>
      <c r="AB18" s="3" t="str">
        <f t="shared" si="6"/>
        <v/>
      </c>
      <c r="AC18" s="3" t="str">
        <f t="shared" si="7"/>
        <v/>
      </c>
      <c r="AD18">
        <v>0</v>
      </c>
      <c r="AE18">
        <v>0</v>
      </c>
      <c r="AF18">
        <v>0</v>
      </c>
      <c r="AG18">
        <v>0</v>
      </c>
      <c r="AH18">
        <v>0</v>
      </c>
      <c r="AI18">
        <v>0</v>
      </c>
      <c r="AJ18">
        <v>0</v>
      </c>
      <c r="AK18" s="6">
        <v>1</v>
      </c>
      <c r="AL18">
        <f t="shared" si="8"/>
        <v>4.6804919999999998E-5</v>
      </c>
      <c r="AM18">
        <v>0</v>
      </c>
      <c r="AN18" s="2">
        <f t="shared" si="9"/>
        <v>11.16</v>
      </c>
      <c r="AO18" s="2">
        <f t="shared" si="10"/>
        <v>0</v>
      </c>
      <c r="AP18" s="2" t="str">
        <f t="shared" si="11"/>
        <v/>
      </c>
      <c r="AQ18" s="6" t="s">
        <v>85</v>
      </c>
      <c r="AR18" s="22"/>
      <c r="AS18" s="6" t="str">
        <f>IF($H18="BEV",SUMPRODUCT(#REF!,#REF!),"")</f>
        <v/>
      </c>
      <c r="AT18" s="2">
        <v>0</v>
      </c>
      <c r="AU18" s="5">
        <v>0</v>
      </c>
      <c r="AV18" s="5">
        <v>0</v>
      </c>
      <c r="AW18" s="7">
        <v>0</v>
      </c>
      <c r="AX18" s="7">
        <v>0</v>
      </c>
      <c r="AY18" s="7">
        <v>0</v>
      </c>
      <c r="AZ18" s="7">
        <v>0</v>
      </c>
      <c r="BA18" s="7">
        <v>0</v>
      </c>
      <c r="BB18" s="7">
        <v>0</v>
      </c>
      <c r="BC18" s="7">
        <v>0</v>
      </c>
      <c r="BD18" s="7">
        <v>0</v>
      </c>
      <c r="BE18" s="7">
        <v>0</v>
      </c>
      <c r="BF18" s="7">
        <v>0</v>
      </c>
      <c r="BG18" s="7">
        <v>0</v>
      </c>
      <c r="BH18" s="7">
        <v>0</v>
      </c>
      <c r="BI18" s="7">
        <v>0</v>
      </c>
      <c r="BJ18" s="7">
        <v>0</v>
      </c>
      <c r="BK18" s="7">
        <v>0</v>
      </c>
      <c r="BL18" s="7">
        <v>0</v>
      </c>
      <c r="BM18" s="7">
        <v>0</v>
      </c>
      <c r="BN18" s="7">
        <v>0</v>
      </c>
      <c r="BO18" s="7">
        <v>0</v>
      </c>
      <c r="BP18" s="7">
        <v>0</v>
      </c>
      <c r="BQ18" s="7">
        <v>0</v>
      </c>
      <c r="BR18" s="7">
        <v>0</v>
      </c>
      <c r="BS18" s="7">
        <v>0</v>
      </c>
      <c r="BT18" s="7">
        <v>0</v>
      </c>
      <c r="BU18" s="7">
        <v>0</v>
      </c>
      <c r="BV18" s="7">
        <v>0</v>
      </c>
      <c r="BW18" s="7">
        <v>0</v>
      </c>
      <c r="BX18" s="7">
        <v>0</v>
      </c>
      <c r="BY18" s="7">
        <v>0</v>
      </c>
      <c r="BZ18" s="7">
        <v>0</v>
      </c>
      <c r="CA18" s="7">
        <v>0</v>
      </c>
      <c r="CB18" s="7">
        <v>0</v>
      </c>
      <c r="CC18" s="7">
        <v>0</v>
      </c>
      <c r="CD18" s="7">
        <v>0</v>
      </c>
      <c r="CE18" s="7">
        <v>0</v>
      </c>
      <c r="CF18" s="7">
        <v>0</v>
      </c>
      <c r="CG18" s="7">
        <v>0</v>
      </c>
      <c r="CH18" s="7">
        <v>0</v>
      </c>
      <c r="CI18" s="7">
        <v>0</v>
      </c>
      <c r="CJ18" s="7">
        <v>0</v>
      </c>
      <c r="CK18" s="40">
        <f>VLOOKUP($B18,'abrasion emissions'!$O$7:$R$36,2,FALSE)</f>
        <v>1</v>
      </c>
      <c r="CL18" s="40">
        <f>VLOOKUP($B18,'abrasion emissions'!$O$7:$R$36,3,FALSE)</f>
        <v>0</v>
      </c>
      <c r="CM18" s="40">
        <f>VLOOKUP($B18,'abrasion emissions'!$O$7:$R$36,4,FALSE)</f>
        <v>0</v>
      </c>
      <c r="CN18" s="7">
        <f>((SUMIFS('abrasion emissions'!$M$7:$M$34,'abrasion emissions'!$I$7:$I$34,"PM 2.5",'abrasion emissions'!$J$7:$J$34,"urban",'abrasion emissions'!$K$7:$K$34,"Tyre",'abrasion emissions'!$L$7:$L$34,"b")*POWER(('vehicles specifications'!$Q18/1000),(1/SUMIFS('abrasion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specifications'!$P18/1000),(1/SUMIFS('abrasion emissions'!$M$7:$M$34,'abrasion emissions'!$I$7:$I$34,"PM 10",'abrasion emissions'!$J$7:$J$34,"urban",'abrasion emissions'!$K$7:$K$34,"Tyre",'abrasion emissions'!$L$7:$L$34,"c")))))/1000000</f>
        <v>3.6599161272458636E-6</v>
      </c>
      <c r="CO18" s="7">
        <f>((SUMIFS('abrasion emissions'!$M$7:$M$34,'abrasion emissions'!$I$7:$I$34,"PM 2.5",'abrasion emissions'!$J$7:$J$34,"rural",'abrasion emissions'!$K$7:$K$34,"Tyre",'abrasion emissions'!$L$7:$L$34,"b")*POWER(('vehicles specifications'!$Q18/1000),(1/SUMIFS('abrasion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specifications'!$P18/1000),(1/SUMIFS('abrasion emissions'!$M$7:$M$34,'abrasion emissions'!$I$7:$I$34,"PM 10",'abrasion emissions'!$J$7:$J$34,"rural",'abrasion emissions'!$K$7:$K$34,"Tyre",'abrasion emissions'!$L$7:$L$34,"c")))))/1000000</f>
        <v>2.852720047884896E-6</v>
      </c>
      <c r="CP18" s="7">
        <f>((SUMIFS('abrasion emissions'!$M$7:$M$34,'abrasion emissions'!$I$7:$I$34,"PM 2.5",'abrasion emissions'!$J$7:$J$34,"motorway",'abrasion emissions'!$K$7:$K$34,"Tyre",'abrasion emissions'!$L$7:$L$34,"b")*POWER(('vehicles specifications'!$Q18/1000),(1/SUMIFS('abrasion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specifications'!$P18/1000),(1/SUMIFS('abrasion emissions'!$M$7:$M$34,'abrasion emissions'!$I$7:$I$34,"PM 10",'abrasion emissions'!$J$7:$J$34,"motorway",'abrasion emissions'!$K$7:$K$34,"Tyre",'abrasion emissions'!$L$7:$L$34,"c")))))/1000000</f>
        <v>2.4420404578140958E-6</v>
      </c>
      <c r="CQ18" s="7">
        <f>((SUMIFS('abrasion emissions'!$M$7:$M$34,'abrasion emissions'!$I$7:$I$34,"PM 2.5",'abrasion emissions'!$J$7:$J$34,"urban",'abrasion emissions'!$K$7:$K$34,"Brake",'abrasion emissions'!$L$7:$L$34,"b")*POWER(('vehicles specifications'!$Q18/1000),(1/SUMIFS('abrasion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specifications'!$P18/1000),(1/SUMIFS('abrasion emissions'!$M$7:$M$34,'abrasion emissions'!$I$7:$I$34,"PM 10",'abrasion emissions'!$J$7:$J$34,"urban",'abrasion emissions'!$K$7:$K$34,"Brake",'abrasion emissions'!$L$7:$L$34,"c")))))/1000000</f>
        <v>3.4397328646650205E-6</v>
      </c>
      <c r="CR18" s="7">
        <f>((SUMIFS('abrasion emissions'!$M$7:$M$34,'abrasion emissions'!$I$7:$I$34,"PM 2.5",'abrasion emissions'!$J$7:$J$34,"rural",'abrasion emissions'!$K$7:$K$34,"Brake",'abrasion emissions'!$L$7:$L$34,"b")*POWER(('vehicles specifications'!$Q18/1000),(1/SUMIFS('abrasion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specifications'!$P18/1000),(1/SUMIFS('abrasion emissions'!$M$7:$M$34,'abrasion emissions'!$I$7:$I$34,"PM 10",'abrasion emissions'!$J$7:$J$34,"rural",'abrasion emissions'!$K$7:$K$34,"Brake",'abrasion emissions'!$L$7:$L$34,"c")))))/1000000</f>
        <v>9.7451198124909682E-7</v>
      </c>
      <c r="CS18" s="7">
        <f>((SUMIFS('abrasion emissions'!$M$7:$M$34,'abrasion emissions'!$I$7:$I$34,"PM 2.5",'abrasion emissions'!$J$7:$J$34,"motorway",'abrasion emissions'!$K$7:$K$34,"Brake",'abrasion emissions'!$L$7:$L$34,"b")*POWER(('vehicles specifications'!$Q18/1000),(1/SUMIFS('abrasion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specifications'!$P18/1000),(1/SUMIFS('abrasion emissions'!$M$7:$M$34,'abrasion emissions'!$I$7:$I$34,"PM 10",'abrasion emissions'!$J$7:$J$34,"motorway",'abrasion emissions'!$K$7:$K$34,"Brake",'abrasion emissions'!$L$7:$L$34,"c")))))/1000000</f>
        <v>1.6565607320927252E-7</v>
      </c>
      <c r="CT18" s="7">
        <f>((SUMIFS('abrasion emissions'!$M$7:$M$38,'abrasion emissions'!$I$7:$I$38,"PM 2.5",'abrasion emissions'!$K$7:$K$38,"Re-susp.",'abrasion emissions'!$L$7:$L$38,"b")*POWER(('vehicles specifications'!$Q18/1000),(1/SUMIFS('abrasion emissions'!$M$7:$M$38,'abrasion emissions'!$I$7:$I$38,"PM 2.5",'abrasion emissions'!$K$7:$K$38,"Re-susp.",'abrasion emissions'!$L$7:$L$38,"c"))))+
(SUMIFS('abrasion emissions'!$M$7:$M$38,'abrasion emissions'!$I$7:$I$38,"PM 10",'abrasion emissions'!$K$7:$K$38,"Re-susp.",'abrasion emissions'!$L$7:$L$38,"b")*POWER(('vehicles specifications'!$Q18/1000),(1/SUMIFS('abrasion emissions'!$M$7:$M$38,'abrasion emissions'!$I$7:$I$38,"PM 10",'abrasion emissions'!$K$7:$K$38,"Re-susp.",'abrasion emissions'!$L$7:$L$38,"c")))))/1000000</f>
        <v>1.7844150096382683E-6</v>
      </c>
      <c r="CU18" s="7">
        <f>((SUMIFS('abrasion emissions'!$M$7:$M$38,'abrasion emissions'!$I$7:$I$38,"PM 2.5",'abrasion emissions'!$K$7:$K$38,"Road",'abrasion emissions'!$L$7:$L$38,"b")*POWER(('vehicles specifications'!$Q18/1000),(1/SUMIFS('abrasion emissions'!$M$7:$M$38,'abrasion emissions'!$I$7:$I$38,"PM 2.5",'abrasion emissions'!$K$7:$K$38,"Road",'abrasion emissions'!$L$7:$L$38,"c"))))+
(SUMIFS('abrasion emissions'!$M$7:$M$38,'abrasion emissions'!$I$7:$I$38,"PM 10",'abrasion emissions'!$K$7:$K$38,"Road",'abrasion emissions'!$L$7:$L$38,"b")*POWER(('vehicles specifications'!$Q18/1000),(1/SUMIFS('abrasion emissions'!$M$7:$M$38,'abrasion emissions'!$I$7:$I$38,"PM 10",'abrasion emissions'!$K$7:$K$38,"Road",'abrasion emissions'!$L$7:$L$38,"c")))))/1000000+CT18</f>
        <v>3.7895563275420051E-6</v>
      </c>
      <c r="CV18" s="7">
        <f t="shared" si="13"/>
        <v>3.6599161272458636E-6</v>
      </c>
      <c r="CW18" s="7">
        <f t="shared" si="14"/>
        <v>3.4397328646650205E-6</v>
      </c>
    </row>
    <row r="19" spans="1:101" x14ac:dyDescent="0.2">
      <c r="A19" t="str">
        <f t="shared" si="1"/>
        <v>Bicycle, electric (&lt;25 km/h) - 2020 - NMC - CH</v>
      </c>
      <c r="B19" t="s">
        <v>489</v>
      </c>
      <c r="D19" s="19">
        <v>2020</v>
      </c>
      <c r="E19" t="s">
        <v>37</v>
      </c>
      <c r="F19" t="s">
        <v>140</v>
      </c>
      <c r="G19" t="s">
        <v>39</v>
      </c>
      <c r="H19" t="s">
        <v>32</v>
      </c>
      <c r="I19" t="s">
        <v>43</v>
      </c>
      <c r="J19">
        <v>20000</v>
      </c>
      <c r="K19">
        <v>2000</v>
      </c>
      <c r="L19" s="2">
        <f t="shared" si="2"/>
        <v>10</v>
      </c>
      <c r="M19">
        <v>1</v>
      </c>
      <c r="N19">
        <v>75</v>
      </c>
      <c r="O19">
        <v>1</v>
      </c>
      <c r="P19" s="2">
        <f t="shared" si="0"/>
        <v>23.25</v>
      </c>
      <c r="Q19" s="2">
        <f t="shared" si="3"/>
        <v>99.25</v>
      </c>
      <c r="R19">
        <v>0.25</v>
      </c>
      <c r="S19" s="2">
        <v>16</v>
      </c>
      <c r="T19" s="1">
        <v>0</v>
      </c>
      <c r="U19" s="2">
        <f t="shared" si="4"/>
        <v>16</v>
      </c>
      <c r="V19">
        <v>0</v>
      </c>
      <c r="W19">
        <v>4</v>
      </c>
      <c r="X19" s="3">
        <v>0.5</v>
      </c>
      <c r="Y19" s="1">
        <v>0.8</v>
      </c>
      <c r="Z19" s="3">
        <f t="shared" si="5"/>
        <v>0.4</v>
      </c>
      <c r="AA19" s="3">
        <f>IF(I19&lt;&gt;"",X19/INDEX('energy battery'!$B$3:$D$6,MATCH('vehicles specifications'!$D19,'energy battery'!$A$3:$A$6,0),MATCH('vehicles specifications'!$I19,'energy battery'!$B$2:$D$2,0)),"")</f>
        <v>2.5</v>
      </c>
      <c r="AB19" s="3">
        <f t="shared" si="6"/>
        <v>0.75</v>
      </c>
      <c r="AC19" s="3">
        <f t="shared" si="7"/>
        <v>3.25</v>
      </c>
      <c r="AD19">
        <v>1</v>
      </c>
      <c r="AE19">
        <v>0</v>
      </c>
      <c r="AF19">
        <v>0</v>
      </c>
      <c r="AG19">
        <v>0</v>
      </c>
      <c r="AH19">
        <v>0</v>
      </c>
      <c r="AI19">
        <v>0.5</v>
      </c>
      <c r="AJ19">
        <v>1</v>
      </c>
      <c r="AK19" s="6">
        <f t="shared" ref="AK19:AK54" si="38">J19/15000</f>
        <v>1.3333333333333333</v>
      </c>
      <c r="AL19">
        <f t="shared" si="8"/>
        <v>5.3297249999999999E-5</v>
      </c>
      <c r="AM19">
        <v>0</v>
      </c>
      <c r="AN19" s="2">
        <f t="shared" si="9"/>
        <v>16</v>
      </c>
      <c r="AO19" s="2">
        <f t="shared" si="10"/>
        <v>4</v>
      </c>
      <c r="AP19" s="2">
        <f t="shared" si="11"/>
        <v>3.25</v>
      </c>
      <c r="AQ19" s="6" t="s">
        <v>85</v>
      </c>
      <c r="AR19" s="22"/>
      <c r="AS19" s="5">
        <v>2.4670639149862349E-2</v>
      </c>
      <c r="AT19" s="2">
        <f t="shared" si="12"/>
        <v>58.368978251949123</v>
      </c>
      <c r="AU19" s="5">
        <v>0</v>
      </c>
      <c r="AV19" s="5">
        <v>0</v>
      </c>
      <c r="AW19" s="7">
        <v>0</v>
      </c>
      <c r="AX19" s="7">
        <v>0</v>
      </c>
      <c r="AY19" s="7">
        <v>0</v>
      </c>
      <c r="AZ19" s="7">
        <v>0</v>
      </c>
      <c r="BA19" s="7">
        <v>0</v>
      </c>
      <c r="BB19" s="7">
        <v>0</v>
      </c>
      <c r="BC19" s="7">
        <v>0</v>
      </c>
      <c r="BD19" s="7">
        <v>0</v>
      </c>
      <c r="BE19" s="7">
        <v>0</v>
      </c>
      <c r="BF19" s="7">
        <v>0</v>
      </c>
      <c r="BG19" s="7">
        <v>0</v>
      </c>
      <c r="BH19" s="7">
        <v>0</v>
      </c>
      <c r="BI19" s="7">
        <v>0</v>
      </c>
      <c r="BJ19" s="7">
        <v>0</v>
      </c>
      <c r="BK19" s="7">
        <v>0</v>
      </c>
      <c r="BL19" s="7">
        <v>0</v>
      </c>
      <c r="BM19" s="7">
        <v>0</v>
      </c>
      <c r="BN19" s="7">
        <v>0</v>
      </c>
      <c r="BO19" s="7">
        <v>0</v>
      </c>
      <c r="BP19" s="7">
        <v>0</v>
      </c>
      <c r="BQ19" s="7">
        <v>0</v>
      </c>
      <c r="BR19" s="7">
        <v>0</v>
      </c>
      <c r="BS19" s="7">
        <v>0</v>
      </c>
      <c r="BT19" s="7">
        <v>0</v>
      </c>
      <c r="BU19" s="7">
        <v>0</v>
      </c>
      <c r="BV19" s="7">
        <v>0</v>
      </c>
      <c r="BW19" s="7">
        <v>0</v>
      </c>
      <c r="BX19" s="7">
        <v>0</v>
      </c>
      <c r="BY19" s="7">
        <v>0</v>
      </c>
      <c r="BZ19" s="7">
        <v>0</v>
      </c>
      <c r="CA19" s="7">
        <v>0</v>
      </c>
      <c r="CB19" s="7">
        <v>0</v>
      </c>
      <c r="CC19" s="7">
        <v>0</v>
      </c>
      <c r="CD19" s="7">
        <v>0</v>
      </c>
      <c r="CE19" s="7">
        <v>0</v>
      </c>
      <c r="CF19" s="7">
        <v>0</v>
      </c>
      <c r="CG19" s="7">
        <v>0</v>
      </c>
      <c r="CH19" s="7">
        <v>0</v>
      </c>
      <c r="CI19" s="7">
        <v>0</v>
      </c>
      <c r="CJ19" s="7">
        <v>0</v>
      </c>
      <c r="CK19" s="40">
        <f>VLOOKUP($B19,'abrasion emissions'!$O$7:$R$36,2,FALSE)</f>
        <v>1</v>
      </c>
      <c r="CL19" s="40">
        <f>VLOOKUP($B19,'abrasion emissions'!$O$7:$R$36,3,FALSE)</f>
        <v>0</v>
      </c>
      <c r="CM19" s="40">
        <f>VLOOKUP($B19,'abrasion emissions'!$O$7:$R$36,4,FALSE)</f>
        <v>0</v>
      </c>
      <c r="CN19" s="7">
        <f>((SUMIFS('abrasion emissions'!$M$7:$M$34,'abrasion emissions'!$I$7:$I$34,"PM 2.5",'abrasion emissions'!$J$7:$J$34,"urban",'abrasion emissions'!$K$7:$K$34,"Tyre",'abrasion emissions'!$L$7:$L$34,"b")*POWER(('vehicles specifications'!$Q19/1000),(1/SUMIFS('abrasion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specifications'!$P19/1000),(1/SUMIFS('abrasion emissions'!$M$7:$M$34,'abrasion emissions'!$I$7:$I$34,"PM 10",'abrasion emissions'!$J$7:$J$34,"urban",'abrasion emissions'!$K$7:$K$34,"Tyre",'abrasion emissions'!$L$7:$L$34,"c")))))/1000000</f>
        <v>4.1336328964445005E-6</v>
      </c>
      <c r="CO19" s="7">
        <f>((SUMIFS('abrasion emissions'!$M$7:$M$34,'abrasion emissions'!$I$7:$I$34,"PM 2.5",'abrasion emissions'!$J$7:$J$34,"rural",'abrasion emissions'!$K$7:$K$34,"Tyre",'abrasion emissions'!$L$7:$L$34,"b")*POWER(('vehicles specifications'!$Q19/1000),(1/SUMIFS('abrasion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specifications'!$P19/1000),(1/SUMIFS('abrasion emissions'!$M$7:$M$34,'abrasion emissions'!$I$7:$I$34,"PM 10",'abrasion emissions'!$J$7:$J$34,"rural",'abrasion emissions'!$K$7:$K$34,"Tyre",'abrasion emissions'!$L$7:$L$34,"c")))))/1000000</f>
        <v>3.2210217963264923E-6</v>
      </c>
      <c r="CP19" s="7">
        <f>((SUMIFS('abrasion emissions'!$M$7:$M$34,'abrasion emissions'!$I$7:$I$34,"PM 2.5",'abrasion emissions'!$J$7:$J$34,"motorway",'abrasion emissions'!$K$7:$K$34,"Tyre",'abrasion emissions'!$L$7:$L$34,"b")*POWER(('vehicles specifications'!$Q19/1000),(1/SUMIFS('abrasion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specifications'!$P19/1000),(1/SUMIFS('abrasion emissions'!$M$7:$M$34,'abrasion emissions'!$I$7:$I$34,"PM 10",'abrasion emissions'!$J$7:$J$34,"motorway",'abrasion emissions'!$K$7:$K$34,"Tyre",'abrasion emissions'!$L$7:$L$34,"c")))))/1000000</f>
        <v>2.75497265368395E-6</v>
      </c>
      <c r="CQ19" s="7">
        <f>((SUMIFS('abrasion emissions'!$M$7:$M$34,'abrasion emissions'!$I$7:$I$34,"PM 2.5",'abrasion emissions'!$J$7:$J$34,"urban",'abrasion emissions'!$K$7:$K$34,"Brake",'abrasion emissions'!$L$7:$L$34,"b")*POWER(('vehicles specifications'!$Q19/1000),(1/SUMIFS('abrasion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specifications'!$P19/1000),(1/SUMIFS('abrasion emissions'!$M$7:$M$34,'abrasion emissions'!$I$7:$I$34,"PM 10",'abrasion emissions'!$J$7:$J$34,"urban",'abrasion emissions'!$K$7:$K$34,"Brake",'abrasion emissions'!$L$7:$L$34,"c")))))/1000000</f>
        <v>3.8410985523805933E-6</v>
      </c>
      <c r="CR19" s="7">
        <f>((SUMIFS('abrasion emissions'!$M$7:$M$34,'abrasion emissions'!$I$7:$I$34,"PM 2.5",'abrasion emissions'!$J$7:$J$34,"rural",'abrasion emissions'!$K$7:$K$34,"Brake",'abrasion emissions'!$L$7:$L$34,"b")*POWER(('vehicles specifications'!$Q19/1000),(1/SUMIFS('abrasion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specifications'!$P19/1000),(1/SUMIFS('abrasion emissions'!$M$7:$M$34,'abrasion emissions'!$I$7:$I$34,"PM 10",'abrasion emissions'!$J$7:$J$34,"rural",'abrasion emissions'!$K$7:$K$34,"Brake",'abrasion emissions'!$L$7:$L$34,"c")))))/1000000</f>
        <v>1.1112714817922416E-6</v>
      </c>
      <c r="CS19" s="7">
        <f>((SUMIFS('abrasion emissions'!$M$7:$M$34,'abrasion emissions'!$I$7:$I$34,"PM 2.5",'abrasion emissions'!$J$7:$J$34,"motorway",'abrasion emissions'!$K$7:$K$34,"Brake",'abrasion emissions'!$L$7:$L$34,"b")*POWER(('vehicles specifications'!$Q19/1000),(1/SUMIFS('abrasion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specifications'!$P19/1000),(1/SUMIFS('abrasion emissions'!$M$7:$M$34,'abrasion emissions'!$I$7:$I$34,"PM 10",'abrasion emissions'!$J$7:$J$34,"motorway",'abrasion emissions'!$K$7:$K$34,"Brake",'abrasion emissions'!$L$7:$L$34,"c")))))/1000000</f>
        <v>1.9129759911208991E-7</v>
      </c>
      <c r="CT19" s="7">
        <f>((SUMIFS('abrasion emissions'!$M$7:$M$38,'abrasion emissions'!$I$7:$I$38,"PM 2.5",'abrasion emissions'!$K$7:$K$38,"Re-susp.",'abrasion emissions'!$L$7:$L$38,"b")*POWER(('vehicles specifications'!$Q19/1000),(1/SUMIFS('abrasion emissions'!$M$7:$M$38,'abrasion emissions'!$I$7:$I$38,"PM 2.5",'abrasion emissions'!$K$7:$K$38,"Re-susp.",'abrasion emissions'!$L$7:$L$38,"c"))))+
(SUMIFS('abrasion emissions'!$M$7:$M$38,'abrasion emissions'!$I$7:$I$38,"PM 10",'abrasion emissions'!$K$7:$K$38,"Re-susp.",'abrasion emissions'!$L$7:$L$38,"b")*POWER(('vehicles specifications'!$Q19/1000),(1/SUMIFS('abrasion emissions'!$M$7:$M$38,'abrasion emissions'!$I$7:$I$38,"PM 10",'abrasion emissions'!$K$7:$K$38,"Re-susp.",'abrasion emissions'!$L$7:$L$38,"c")))))/1000000</f>
        <v>2.0080784721395564E-6</v>
      </c>
      <c r="CU19" s="7">
        <f>((SUMIFS('abrasion emissions'!$M$7:$M$38,'abrasion emissions'!$I$7:$I$38,"PM 2.5",'abrasion emissions'!$K$7:$K$38,"Road",'abrasion emissions'!$L$7:$L$38,"b")*POWER(('vehicles specifications'!$Q19/1000),(1/SUMIFS('abrasion emissions'!$M$7:$M$38,'abrasion emissions'!$I$7:$I$38,"PM 2.5",'abrasion emissions'!$K$7:$K$38,"Road",'abrasion emissions'!$L$7:$L$38,"c"))))+
(SUMIFS('abrasion emissions'!$M$7:$M$38,'abrasion emissions'!$I$7:$I$38,"PM 10",'abrasion emissions'!$K$7:$K$38,"Road",'abrasion emissions'!$L$7:$L$38,"b")*POWER(('vehicles specifications'!$Q19/1000),(1/SUMIFS('abrasion emissions'!$M$7:$M$38,'abrasion emissions'!$I$7:$I$38,"PM 10",'abrasion emissions'!$K$7:$K$38,"Road",'abrasion emissions'!$L$7:$L$38,"c")))))/1000000+CT19</f>
        <v>4.1946004585487268E-6</v>
      </c>
      <c r="CV19" s="7">
        <f t="shared" si="13"/>
        <v>4.1336328964445005E-6</v>
      </c>
      <c r="CW19" s="7">
        <f t="shared" si="14"/>
        <v>3.8410985523805933E-6</v>
      </c>
    </row>
    <row r="20" spans="1:101" x14ac:dyDescent="0.2">
      <c r="A20" t="str">
        <f t="shared" si="1"/>
        <v>Bicycle, electric (&lt;25 km/h) - 2030 - NMC - CH</v>
      </c>
      <c r="B20" t="s">
        <v>489</v>
      </c>
      <c r="D20" s="19">
        <v>2030</v>
      </c>
      <c r="E20" t="s">
        <v>37</v>
      </c>
      <c r="F20" t="s">
        <v>140</v>
      </c>
      <c r="G20" t="s">
        <v>39</v>
      </c>
      <c r="H20" t="s">
        <v>32</v>
      </c>
      <c r="I20" t="s">
        <v>43</v>
      </c>
      <c r="J20">
        <v>20000</v>
      </c>
      <c r="K20">
        <v>2000</v>
      </c>
      <c r="L20" s="2">
        <f t="shared" si="2"/>
        <v>10</v>
      </c>
      <c r="M20">
        <v>1</v>
      </c>
      <c r="N20">
        <v>75</v>
      </c>
      <c r="O20">
        <v>1</v>
      </c>
      <c r="P20" s="2">
        <f t="shared" si="0"/>
        <v>22.886666666666663</v>
      </c>
      <c r="Q20" s="2">
        <f t="shared" si="3"/>
        <v>98.886666666666656</v>
      </c>
      <c r="R20">
        <v>0.25</v>
      </c>
      <c r="S20" s="2">
        <v>16</v>
      </c>
      <c r="T20" s="1">
        <v>0.03</v>
      </c>
      <c r="U20" s="2">
        <f t="shared" si="4"/>
        <v>15.52</v>
      </c>
      <c r="V20">
        <v>0</v>
      </c>
      <c r="W20">
        <v>3.9</v>
      </c>
      <c r="X20" s="3">
        <v>0.8</v>
      </c>
      <c r="Y20" s="1">
        <v>0.8</v>
      </c>
      <c r="Z20" s="3">
        <f t="shared" si="5"/>
        <v>0.64000000000000012</v>
      </c>
      <c r="AA20" s="3">
        <f>IF(I20&lt;&gt;"",X20/INDEX('energy battery'!$B$3:$D$6,MATCH('vehicles specifications'!$D20,'energy battery'!$A$3:$A$6,0),MATCH('vehicles specifications'!$I20,'energy battery'!$B$2:$D$2,0)),"")</f>
        <v>2.666666666666667</v>
      </c>
      <c r="AB20" s="3">
        <f t="shared" si="6"/>
        <v>0.8</v>
      </c>
      <c r="AC20" s="3">
        <f t="shared" si="7"/>
        <v>3.4666666666666668</v>
      </c>
      <c r="AD20">
        <v>0.5</v>
      </c>
      <c r="AE20">
        <v>0</v>
      </c>
      <c r="AF20">
        <v>0</v>
      </c>
      <c r="AG20">
        <v>0</v>
      </c>
      <c r="AH20">
        <v>0</v>
      </c>
      <c r="AI20">
        <v>0.5</v>
      </c>
      <c r="AJ20">
        <v>1</v>
      </c>
      <c r="AK20" s="6">
        <f t="shared" si="38"/>
        <v>1.3333333333333333</v>
      </c>
      <c r="AL20">
        <f t="shared" si="8"/>
        <v>5.3102139999999997E-5</v>
      </c>
      <c r="AM20">
        <v>0</v>
      </c>
      <c r="AN20" s="2">
        <f t="shared" si="9"/>
        <v>15.52</v>
      </c>
      <c r="AO20" s="2">
        <f t="shared" si="10"/>
        <v>3.9</v>
      </c>
      <c r="AP20" s="2">
        <f t="shared" si="11"/>
        <v>3.4666666666666668</v>
      </c>
      <c r="AQ20" s="6" t="s">
        <v>85</v>
      </c>
      <c r="AR20" s="22"/>
      <c r="AS20" s="5">
        <v>2.4670639149862349E-2</v>
      </c>
      <c r="AT20" s="2">
        <f t="shared" si="12"/>
        <v>93.390365203118606</v>
      </c>
      <c r="AU20" s="5">
        <v>0</v>
      </c>
      <c r="AV20" s="5">
        <v>0</v>
      </c>
      <c r="AW20" s="7">
        <v>0</v>
      </c>
      <c r="AX20" s="7">
        <v>0</v>
      </c>
      <c r="AY20" s="7">
        <v>0</v>
      </c>
      <c r="AZ20" s="7">
        <v>0</v>
      </c>
      <c r="BA20" s="7">
        <v>0</v>
      </c>
      <c r="BB20" s="7">
        <v>0</v>
      </c>
      <c r="BC20" s="7">
        <v>0</v>
      </c>
      <c r="BD20" s="7">
        <v>0</v>
      </c>
      <c r="BE20" s="7">
        <v>0</v>
      </c>
      <c r="BF20" s="7">
        <v>0</v>
      </c>
      <c r="BG20" s="7">
        <v>0</v>
      </c>
      <c r="BH20" s="7">
        <v>0</v>
      </c>
      <c r="BI20" s="7">
        <v>0</v>
      </c>
      <c r="BJ20" s="7">
        <v>0</v>
      </c>
      <c r="BK20" s="7">
        <v>0</v>
      </c>
      <c r="BL20" s="7">
        <v>0</v>
      </c>
      <c r="BM20" s="7">
        <v>0</v>
      </c>
      <c r="BN20" s="7">
        <v>0</v>
      </c>
      <c r="BO20" s="7">
        <v>0</v>
      </c>
      <c r="BP20" s="7">
        <v>0</v>
      </c>
      <c r="BQ20" s="7">
        <v>0</v>
      </c>
      <c r="BR20" s="7">
        <v>0</v>
      </c>
      <c r="BS20" s="7">
        <v>0</v>
      </c>
      <c r="BT20" s="7">
        <v>0</v>
      </c>
      <c r="BU20" s="7">
        <v>0</v>
      </c>
      <c r="BV20" s="7">
        <v>0</v>
      </c>
      <c r="BW20" s="7">
        <v>0</v>
      </c>
      <c r="BX20" s="7">
        <v>0</v>
      </c>
      <c r="BY20" s="7">
        <v>0</v>
      </c>
      <c r="BZ20" s="7">
        <v>0</v>
      </c>
      <c r="CA20" s="7">
        <v>0</v>
      </c>
      <c r="CB20" s="7">
        <v>0</v>
      </c>
      <c r="CC20" s="7">
        <v>0</v>
      </c>
      <c r="CD20" s="7">
        <v>0</v>
      </c>
      <c r="CE20" s="7">
        <v>0</v>
      </c>
      <c r="CF20" s="7">
        <v>0</v>
      </c>
      <c r="CG20" s="7">
        <v>0</v>
      </c>
      <c r="CH20" s="7">
        <v>0</v>
      </c>
      <c r="CI20" s="7">
        <v>0</v>
      </c>
      <c r="CJ20" s="7">
        <v>0</v>
      </c>
      <c r="CK20" s="40">
        <f>VLOOKUP($B20,'abrasion emissions'!$O$7:$R$36,2,FALSE)</f>
        <v>1</v>
      </c>
      <c r="CL20" s="40">
        <f>VLOOKUP($B20,'abrasion emissions'!$O$7:$R$36,3,FALSE)</f>
        <v>0</v>
      </c>
      <c r="CM20" s="40">
        <f>VLOOKUP($B20,'abrasion emissions'!$O$7:$R$36,4,FALSE)</f>
        <v>0</v>
      </c>
      <c r="CN20" s="7">
        <f>((SUMIFS('abrasion emissions'!$M$7:$M$34,'abrasion emissions'!$I$7:$I$34,"PM 2.5",'abrasion emissions'!$J$7:$J$34,"urban",'abrasion emissions'!$K$7:$K$34,"Tyre",'abrasion emissions'!$L$7:$L$34,"b")*POWER(('vehicles specifications'!$Q20/1000),(1/SUMIFS('abrasion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specifications'!$P20/1000),(1/SUMIFS('abrasion emissions'!$M$7:$M$34,'abrasion emissions'!$I$7:$I$34,"PM 10",'abrasion emissions'!$J$7:$J$34,"urban",'abrasion emissions'!$K$7:$K$34,"Tyre",'abrasion emissions'!$L$7:$L$34,"c")))))/1000000</f>
        <v>4.1211339548960909E-6</v>
      </c>
      <c r="CO20" s="7">
        <f>((SUMIFS('abrasion emissions'!$M$7:$M$34,'abrasion emissions'!$I$7:$I$34,"PM 2.5",'abrasion emissions'!$J$7:$J$34,"rural",'abrasion emissions'!$K$7:$K$34,"Tyre",'abrasion emissions'!$L$7:$L$34,"b")*POWER(('vehicles specifications'!$Q20/1000),(1/SUMIFS('abrasion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specifications'!$P20/1000),(1/SUMIFS('abrasion emissions'!$M$7:$M$34,'abrasion emissions'!$I$7:$I$34,"PM 10",'abrasion emissions'!$J$7:$J$34,"rural",'abrasion emissions'!$K$7:$K$34,"Tyre",'abrasion emissions'!$L$7:$L$34,"c")))))/1000000</f>
        <v>3.2113022062760271E-6</v>
      </c>
      <c r="CP20" s="7">
        <f>((SUMIFS('abrasion emissions'!$M$7:$M$34,'abrasion emissions'!$I$7:$I$34,"PM 2.5",'abrasion emissions'!$J$7:$J$34,"motorway",'abrasion emissions'!$K$7:$K$34,"Tyre",'abrasion emissions'!$L$7:$L$34,"b")*POWER(('vehicles specifications'!$Q20/1000),(1/SUMIFS('abrasion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specifications'!$P20/1000),(1/SUMIFS('abrasion emissions'!$M$7:$M$34,'abrasion emissions'!$I$7:$I$34,"PM 10",'abrasion emissions'!$J$7:$J$34,"motorway",'abrasion emissions'!$K$7:$K$34,"Tyre",'abrasion emissions'!$L$7:$L$34,"c")))))/1000000</f>
        <v>2.7467092365406412E-6</v>
      </c>
      <c r="CQ20" s="7">
        <f>((SUMIFS('abrasion emissions'!$M$7:$M$34,'abrasion emissions'!$I$7:$I$34,"PM 2.5",'abrasion emissions'!$J$7:$J$34,"urban",'abrasion emissions'!$K$7:$K$34,"Brake",'abrasion emissions'!$L$7:$L$34,"b")*POWER(('vehicles specifications'!$Q20/1000),(1/SUMIFS('abrasion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specifications'!$P20/1000),(1/SUMIFS('abrasion emissions'!$M$7:$M$34,'abrasion emissions'!$I$7:$I$34,"PM 10",'abrasion emissions'!$J$7:$J$34,"urban",'abrasion emissions'!$K$7:$K$34,"Brake",'abrasion emissions'!$L$7:$L$34,"c")))))/1000000</f>
        <v>3.8300212497294276E-6</v>
      </c>
      <c r="CR20" s="7">
        <f>((SUMIFS('abrasion emissions'!$M$7:$M$34,'abrasion emissions'!$I$7:$I$34,"PM 2.5",'abrasion emissions'!$J$7:$J$34,"rural",'abrasion emissions'!$K$7:$K$34,"Brake",'abrasion emissions'!$L$7:$L$34,"b")*POWER(('vehicles specifications'!$Q20/1000),(1/SUMIFS('abrasion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specifications'!$P20/1000),(1/SUMIFS('abrasion emissions'!$M$7:$M$34,'abrasion emissions'!$I$7:$I$34,"PM 10",'abrasion emissions'!$J$7:$J$34,"rural",'abrasion emissions'!$K$7:$K$34,"Brake",'abrasion emissions'!$L$7:$L$34,"c")))))/1000000</f>
        <v>1.107384193411907E-6</v>
      </c>
      <c r="CS20" s="7">
        <f>((SUMIFS('abrasion emissions'!$M$7:$M$34,'abrasion emissions'!$I$7:$I$34,"PM 2.5",'abrasion emissions'!$J$7:$J$34,"motorway",'abrasion emissions'!$K$7:$K$34,"Brake",'abrasion emissions'!$L$7:$L$34,"b")*POWER(('vehicles specifications'!$Q20/1000),(1/SUMIFS('abrasion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specifications'!$P20/1000),(1/SUMIFS('abrasion emissions'!$M$7:$M$34,'abrasion emissions'!$I$7:$I$34,"PM 10",'abrasion emissions'!$J$7:$J$34,"motorway",'abrasion emissions'!$K$7:$K$34,"Brake",'abrasion emissions'!$L$7:$L$34,"c")))))/1000000</f>
        <v>1.9055429036217945E-7</v>
      </c>
      <c r="CT20" s="7">
        <f>((SUMIFS('abrasion emissions'!$M$7:$M$38,'abrasion emissions'!$I$7:$I$38,"PM 2.5",'abrasion emissions'!$K$7:$K$38,"Re-susp.",'abrasion emissions'!$L$7:$L$38,"b")*POWER(('vehicles specifications'!$Q20/1000),(1/SUMIFS('abrasion emissions'!$M$7:$M$38,'abrasion emissions'!$I$7:$I$38,"PM 2.5",'abrasion emissions'!$K$7:$K$38,"Re-susp.",'abrasion emissions'!$L$7:$L$38,"c"))))+
(SUMIFS('abrasion emissions'!$M$7:$M$38,'abrasion emissions'!$I$7:$I$38,"PM 10",'abrasion emissions'!$K$7:$K$38,"Re-susp.",'abrasion emissions'!$L$7:$L$38,"b")*POWER(('vehicles specifications'!$Q20/1000),(1/SUMIFS('abrasion emissions'!$M$7:$M$38,'abrasion emissions'!$I$7:$I$38,"PM 10",'abrasion emissions'!$K$7:$K$38,"Re-susp.",'abrasion emissions'!$L$7:$L$38,"c")))))/1000000</f>
        <v>2.0013944930949743E-6</v>
      </c>
      <c r="CU20" s="7">
        <f>((SUMIFS('abrasion emissions'!$M$7:$M$38,'abrasion emissions'!$I$7:$I$38,"PM 2.5",'abrasion emissions'!$K$7:$K$38,"Road",'abrasion emissions'!$L$7:$L$38,"b")*POWER(('vehicles specifications'!$Q20/1000),(1/SUMIFS('abrasion emissions'!$M$7:$M$38,'abrasion emissions'!$I$7:$I$38,"PM 2.5",'abrasion emissions'!$K$7:$K$38,"Road",'abrasion emissions'!$L$7:$L$38,"c"))))+
(SUMIFS('abrasion emissions'!$M$7:$M$38,'abrasion emissions'!$I$7:$I$38,"PM 10",'abrasion emissions'!$K$7:$K$38,"Road",'abrasion emissions'!$L$7:$L$38,"b")*POWER(('vehicles specifications'!$Q20/1000),(1/SUMIFS('abrasion emissions'!$M$7:$M$38,'abrasion emissions'!$I$7:$I$38,"PM 10",'abrasion emissions'!$K$7:$K$38,"Road",'abrasion emissions'!$L$7:$L$38,"c")))))/1000000+CT20</f>
        <v>4.1825769542466615E-6</v>
      </c>
      <c r="CV20" s="7">
        <f t="shared" si="13"/>
        <v>4.1211339548960909E-6</v>
      </c>
      <c r="CW20" s="7">
        <f t="shared" si="14"/>
        <v>3.8300212497294276E-6</v>
      </c>
    </row>
    <row r="21" spans="1:101" x14ac:dyDescent="0.2">
      <c r="A21" t="str">
        <f t="shared" si="1"/>
        <v>Bicycle, electric (&lt;25 km/h) - 2040 - NMC - CH</v>
      </c>
      <c r="B21" t="s">
        <v>489</v>
      </c>
      <c r="D21" s="19">
        <v>2040</v>
      </c>
      <c r="E21" t="s">
        <v>37</v>
      </c>
      <c r="F21" t="s">
        <v>140</v>
      </c>
      <c r="G21" t="s">
        <v>39</v>
      </c>
      <c r="H21" t="s">
        <v>32</v>
      </c>
      <c r="I21" t="s">
        <v>43</v>
      </c>
      <c r="J21">
        <v>20000</v>
      </c>
      <c r="K21">
        <v>2000</v>
      </c>
      <c r="L21" s="2">
        <f t="shared" si="2"/>
        <v>10</v>
      </c>
      <c r="M21">
        <v>1</v>
      </c>
      <c r="N21">
        <v>75</v>
      </c>
      <c r="O21">
        <v>1</v>
      </c>
      <c r="P21" s="2">
        <f t="shared" si="0"/>
        <v>22.25</v>
      </c>
      <c r="Q21" s="2">
        <f t="shared" si="3"/>
        <v>98.25</v>
      </c>
      <c r="R21">
        <v>0.25</v>
      </c>
      <c r="S21" s="2">
        <v>16</v>
      </c>
      <c r="T21" s="1">
        <v>0.05</v>
      </c>
      <c r="U21" s="2">
        <f t="shared" si="4"/>
        <v>15.2</v>
      </c>
      <c r="V21">
        <v>0</v>
      </c>
      <c r="W21">
        <v>3.8</v>
      </c>
      <c r="X21" s="3">
        <v>1</v>
      </c>
      <c r="Y21" s="1">
        <v>0.8</v>
      </c>
      <c r="Z21" s="3">
        <f t="shared" si="5"/>
        <v>0.8</v>
      </c>
      <c r="AA21" s="3">
        <f>IF(I21&lt;&gt;"",X21/INDEX('energy battery'!$B$3:$D$6,MATCH('vehicles specifications'!$D21,'energy battery'!$A$3:$A$6,0),MATCH('vehicles specifications'!$I21,'energy battery'!$B$2:$D$2,0)),"")</f>
        <v>2.5</v>
      </c>
      <c r="AB21" s="3">
        <f t="shared" si="6"/>
        <v>0.75</v>
      </c>
      <c r="AC21" s="3">
        <f t="shared" si="7"/>
        <v>3.25</v>
      </c>
      <c r="AD21">
        <v>0.25</v>
      </c>
      <c r="AE21">
        <v>0</v>
      </c>
      <c r="AF21">
        <v>0</v>
      </c>
      <c r="AG21">
        <v>0</v>
      </c>
      <c r="AH21">
        <v>0</v>
      </c>
      <c r="AI21">
        <v>0.5</v>
      </c>
      <c r="AJ21">
        <v>1</v>
      </c>
      <c r="AK21" s="6">
        <f t="shared" si="38"/>
        <v>1.3333333333333333</v>
      </c>
      <c r="AL21">
        <f t="shared" si="8"/>
        <v>5.276025E-5</v>
      </c>
      <c r="AM21">
        <v>0</v>
      </c>
      <c r="AN21" s="2">
        <f t="shared" si="9"/>
        <v>15.2</v>
      </c>
      <c r="AO21" s="2">
        <f t="shared" si="10"/>
        <v>3.8</v>
      </c>
      <c r="AP21" s="2">
        <f t="shared" si="11"/>
        <v>3.25</v>
      </c>
      <c r="AQ21" s="6" t="s">
        <v>85</v>
      </c>
      <c r="AR21" s="22"/>
      <c r="AS21" s="5">
        <v>2.4670639149862349E-2</v>
      </c>
      <c r="AT21" s="2">
        <f t="shared" si="12"/>
        <v>116.73795650389825</v>
      </c>
      <c r="AU21" s="5">
        <v>0</v>
      </c>
      <c r="AV21" s="5">
        <v>0</v>
      </c>
      <c r="AW21" s="7">
        <v>0</v>
      </c>
      <c r="AX21" s="7">
        <v>0</v>
      </c>
      <c r="AY21" s="7">
        <v>0</v>
      </c>
      <c r="AZ21" s="7">
        <v>0</v>
      </c>
      <c r="BA21" s="7">
        <v>0</v>
      </c>
      <c r="BB21" s="7">
        <v>0</v>
      </c>
      <c r="BC21" s="7">
        <v>0</v>
      </c>
      <c r="BD21" s="7">
        <v>0</v>
      </c>
      <c r="BE21" s="7">
        <v>0</v>
      </c>
      <c r="BF21" s="7">
        <v>0</v>
      </c>
      <c r="BG21" s="7">
        <v>0</v>
      </c>
      <c r="BH21" s="7">
        <v>0</v>
      </c>
      <c r="BI21" s="7">
        <v>0</v>
      </c>
      <c r="BJ21" s="7">
        <v>0</v>
      </c>
      <c r="BK21" s="7">
        <v>0</v>
      </c>
      <c r="BL21" s="7">
        <v>0</v>
      </c>
      <c r="BM21" s="7">
        <v>0</v>
      </c>
      <c r="BN21" s="7">
        <v>0</v>
      </c>
      <c r="BO21" s="7">
        <v>0</v>
      </c>
      <c r="BP21" s="7">
        <v>0</v>
      </c>
      <c r="BQ21" s="7">
        <v>0</v>
      </c>
      <c r="BR21" s="7">
        <v>0</v>
      </c>
      <c r="BS21" s="7">
        <v>0</v>
      </c>
      <c r="BT21" s="7">
        <v>0</v>
      </c>
      <c r="BU21" s="7">
        <v>0</v>
      </c>
      <c r="BV21" s="7">
        <v>0</v>
      </c>
      <c r="BW21" s="7">
        <v>0</v>
      </c>
      <c r="BX21" s="7">
        <v>0</v>
      </c>
      <c r="BY21" s="7">
        <v>0</v>
      </c>
      <c r="BZ21" s="7">
        <v>0</v>
      </c>
      <c r="CA21" s="7">
        <v>0</v>
      </c>
      <c r="CB21" s="7">
        <v>0</v>
      </c>
      <c r="CC21" s="7">
        <v>0</v>
      </c>
      <c r="CD21" s="7">
        <v>0</v>
      </c>
      <c r="CE21" s="7">
        <v>0</v>
      </c>
      <c r="CF21" s="7">
        <v>0</v>
      </c>
      <c r="CG21" s="7">
        <v>0</v>
      </c>
      <c r="CH21" s="7">
        <v>0</v>
      </c>
      <c r="CI21" s="7">
        <v>0</v>
      </c>
      <c r="CJ21" s="7">
        <v>0</v>
      </c>
      <c r="CK21" s="40">
        <f>VLOOKUP($B21,'abrasion emissions'!$O$7:$R$36,2,FALSE)</f>
        <v>1</v>
      </c>
      <c r="CL21" s="40">
        <f>VLOOKUP($B21,'abrasion emissions'!$O$7:$R$36,3,FALSE)</f>
        <v>0</v>
      </c>
      <c r="CM21" s="40">
        <f>VLOOKUP($B21,'abrasion emissions'!$O$7:$R$36,4,FALSE)</f>
        <v>0</v>
      </c>
      <c r="CN21" s="7">
        <f>((SUMIFS('abrasion emissions'!$M$7:$M$34,'abrasion emissions'!$I$7:$I$34,"PM 2.5",'abrasion emissions'!$J$7:$J$34,"urban",'abrasion emissions'!$K$7:$K$34,"Tyre",'abrasion emissions'!$L$7:$L$34,"b")*POWER(('vehicles specifications'!$Q21/1000),(1/SUMIFS('abrasion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specifications'!$P21/1000),(1/SUMIFS('abrasion emissions'!$M$7:$M$34,'abrasion emissions'!$I$7:$I$34,"PM 10",'abrasion emissions'!$J$7:$J$34,"urban",'abrasion emissions'!$K$7:$K$34,"Tyre",'abrasion emissions'!$L$7:$L$34,"c")))))/1000000</f>
        <v>4.0990393865404142E-6</v>
      </c>
      <c r="CO21" s="7">
        <f>((SUMIFS('abrasion emissions'!$M$7:$M$34,'abrasion emissions'!$I$7:$I$34,"PM 2.5",'abrasion emissions'!$J$7:$J$34,"rural",'abrasion emissions'!$K$7:$K$34,"Tyre",'abrasion emissions'!$L$7:$L$34,"b")*POWER(('vehicles specifications'!$Q21/1000),(1/SUMIFS('abrasion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specifications'!$P21/1000),(1/SUMIFS('abrasion emissions'!$M$7:$M$34,'abrasion emissions'!$I$7:$I$34,"PM 10",'abrasion emissions'!$J$7:$J$34,"rural",'abrasion emissions'!$K$7:$K$34,"Tyre",'abrasion emissions'!$L$7:$L$34,"c")))))/1000000</f>
        <v>3.1941209699101401E-6</v>
      </c>
      <c r="CP21" s="7">
        <f>((SUMIFS('abrasion emissions'!$M$7:$M$34,'abrasion emissions'!$I$7:$I$34,"PM 2.5",'abrasion emissions'!$J$7:$J$34,"motorway",'abrasion emissions'!$K$7:$K$34,"Tyre",'abrasion emissions'!$L$7:$L$34,"b")*POWER(('vehicles specifications'!$Q21/1000),(1/SUMIFS('abrasion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specifications'!$P21/1000),(1/SUMIFS('abrasion emissions'!$M$7:$M$34,'abrasion emissions'!$I$7:$I$34,"PM 10",'abrasion emissions'!$J$7:$J$34,"motorway",'abrasion emissions'!$K$7:$K$34,"Tyre",'abrasion emissions'!$L$7:$L$34,"c")))))/1000000</f>
        <v>2.7321026432778438E-6</v>
      </c>
      <c r="CQ21" s="7">
        <f>((SUMIFS('abrasion emissions'!$M$7:$M$34,'abrasion emissions'!$I$7:$I$34,"PM 2.5",'abrasion emissions'!$J$7:$J$34,"urban",'abrasion emissions'!$K$7:$K$34,"Brake",'abrasion emissions'!$L$7:$L$34,"b")*POWER(('vehicles specifications'!$Q21/1000),(1/SUMIFS('abrasion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specifications'!$P21/1000),(1/SUMIFS('abrasion emissions'!$M$7:$M$34,'abrasion emissions'!$I$7:$I$34,"PM 10",'abrasion emissions'!$J$7:$J$34,"urban",'abrasion emissions'!$K$7:$K$34,"Brake",'abrasion emissions'!$L$7:$L$34,"c")))))/1000000</f>
        <v>3.8104964233430331E-6</v>
      </c>
      <c r="CR21" s="7">
        <f>((SUMIFS('abrasion emissions'!$M$7:$M$34,'abrasion emissions'!$I$7:$I$34,"PM 2.5",'abrasion emissions'!$J$7:$J$34,"rural",'abrasion emissions'!$K$7:$K$34,"Brake",'abrasion emissions'!$L$7:$L$34,"b")*POWER(('vehicles specifications'!$Q21/1000),(1/SUMIFS('abrasion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specifications'!$P21/1000),(1/SUMIFS('abrasion emissions'!$M$7:$M$34,'abrasion emissions'!$I$7:$I$34,"PM 10",'abrasion emissions'!$J$7:$J$34,"rural",'abrasion emissions'!$K$7:$K$34,"Brake",'abrasion emissions'!$L$7:$L$34,"c")))))/1000000</f>
        <v>1.1005458499758413E-6</v>
      </c>
      <c r="CS21" s="7">
        <f>((SUMIFS('abrasion emissions'!$M$7:$M$34,'abrasion emissions'!$I$7:$I$34,"PM 2.5",'abrasion emissions'!$J$7:$J$34,"motorway",'abrasion emissions'!$K$7:$K$34,"Brake",'abrasion emissions'!$L$7:$L$34,"b")*POWER(('vehicles specifications'!$Q21/1000),(1/SUMIFS('abrasion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specifications'!$P21/1000),(1/SUMIFS('abrasion emissions'!$M$7:$M$34,'abrasion emissions'!$I$7:$I$34,"PM 10",'abrasion emissions'!$J$7:$J$34,"motorway",'abrasion emissions'!$K$7:$K$34,"Brake",'abrasion emissions'!$L$7:$L$34,"c")))))/1000000</f>
        <v>1.8924844620855619E-7</v>
      </c>
      <c r="CT21" s="7">
        <f>((SUMIFS('abrasion emissions'!$M$7:$M$38,'abrasion emissions'!$I$7:$I$38,"PM 2.5",'abrasion emissions'!$K$7:$K$38,"Re-susp.",'abrasion emissions'!$L$7:$L$38,"b")*POWER(('vehicles specifications'!$Q21/1000),(1/SUMIFS('abrasion emissions'!$M$7:$M$38,'abrasion emissions'!$I$7:$I$38,"PM 2.5",'abrasion emissions'!$K$7:$K$38,"Re-susp.",'abrasion emissions'!$L$7:$L$38,"c"))))+
(SUMIFS('abrasion emissions'!$M$7:$M$38,'abrasion emissions'!$I$7:$I$38,"PM 10",'abrasion emissions'!$K$7:$K$38,"Re-susp.",'abrasion emissions'!$L$7:$L$38,"b")*POWER(('vehicles specifications'!$Q21/1000),(1/SUMIFS('abrasion emissions'!$M$7:$M$38,'abrasion emissions'!$I$7:$I$38,"PM 10",'abrasion emissions'!$K$7:$K$38,"Re-susp.",'abrasion emissions'!$L$7:$L$38,"c")))))/1000000</f>
        <v>1.9896768094889238E-6</v>
      </c>
      <c r="CU21" s="7">
        <f>((SUMIFS('abrasion emissions'!$M$7:$M$38,'abrasion emissions'!$I$7:$I$38,"PM 2.5",'abrasion emissions'!$K$7:$K$38,"Road",'abrasion emissions'!$L$7:$L$38,"b")*POWER(('vehicles specifications'!$Q21/1000),(1/SUMIFS('abrasion emissions'!$M$7:$M$38,'abrasion emissions'!$I$7:$I$38,"PM 2.5",'abrasion emissions'!$K$7:$K$38,"Road",'abrasion emissions'!$L$7:$L$38,"c"))))+
(SUMIFS('abrasion emissions'!$M$7:$M$38,'abrasion emissions'!$I$7:$I$38,"PM 10",'abrasion emissions'!$K$7:$K$38,"Road",'abrasion emissions'!$L$7:$L$38,"b")*POWER(('vehicles specifications'!$Q21/1000),(1/SUMIFS('abrasion emissions'!$M$7:$M$38,'abrasion emissions'!$I$7:$I$38,"PM 10",'abrasion emissions'!$K$7:$K$38,"Road",'abrasion emissions'!$L$7:$L$38,"c")))))/1000000+CT21</f>
        <v>4.1614870560677791E-6</v>
      </c>
      <c r="CV21" s="7">
        <f t="shared" si="13"/>
        <v>4.0990393865404142E-6</v>
      </c>
      <c r="CW21" s="7">
        <f t="shared" si="14"/>
        <v>3.8104964233430331E-6</v>
      </c>
    </row>
    <row r="22" spans="1:101" x14ac:dyDescent="0.2">
      <c r="A22" t="str">
        <f t="shared" si="1"/>
        <v>Bicycle, electric (&lt;25 km/h) - 2050 - NMC - CH</v>
      </c>
      <c r="B22" t="s">
        <v>489</v>
      </c>
      <c r="D22" s="19">
        <v>2050</v>
      </c>
      <c r="E22" t="s">
        <v>37</v>
      </c>
      <c r="F22" t="s">
        <v>140</v>
      </c>
      <c r="G22" t="s">
        <v>39</v>
      </c>
      <c r="H22" t="s">
        <v>32</v>
      </c>
      <c r="I22" t="s">
        <v>43</v>
      </c>
      <c r="J22">
        <v>20000</v>
      </c>
      <c r="K22">
        <v>2000</v>
      </c>
      <c r="L22" s="2">
        <f t="shared" si="2"/>
        <v>10</v>
      </c>
      <c r="M22">
        <v>1</v>
      </c>
      <c r="N22">
        <v>75</v>
      </c>
      <c r="O22">
        <v>1</v>
      </c>
      <c r="P22" s="2">
        <f t="shared" si="0"/>
        <v>22.479999999999997</v>
      </c>
      <c r="Q22" s="2">
        <f t="shared" si="3"/>
        <v>98.47999999999999</v>
      </c>
      <c r="R22">
        <v>0.25</v>
      </c>
      <c r="S22" s="2">
        <v>16</v>
      </c>
      <c r="T22" s="1">
        <v>7.0000000000000007E-2</v>
      </c>
      <c r="U22" s="2">
        <f t="shared" si="4"/>
        <v>14.879999999999999</v>
      </c>
      <c r="V22">
        <v>0</v>
      </c>
      <c r="W22">
        <v>3.7</v>
      </c>
      <c r="X22" s="3">
        <v>1.5</v>
      </c>
      <c r="Y22" s="1">
        <v>0.8</v>
      </c>
      <c r="Z22" s="3">
        <f t="shared" si="5"/>
        <v>1.2000000000000002</v>
      </c>
      <c r="AA22" s="3">
        <f>IF(I22&lt;&gt;"",X22/INDEX('energy battery'!$B$3:$D$6,MATCH('vehicles specifications'!$D22,'energy battery'!$A$3:$A$6,0),MATCH('vehicles specifications'!$I22,'energy battery'!$B$2:$D$2,0)),"")</f>
        <v>3</v>
      </c>
      <c r="AB22" s="3">
        <f t="shared" si="6"/>
        <v>0.89999999999999991</v>
      </c>
      <c r="AC22" s="3">
        <f t="shared" si="7"/>
        <v>3.9</v>
      </c>
      <c r="AD22">
        <v>0</v>
      </c>
      <c r="AE22">
        <v>0</v>
      </c>
      <c r="AF22">
        <v>0</v>
      </c>
      <c r="AG22">
        <v>0</v>
      </c>
      <c r="AH22">
        <v>0</v>
      </c>
      <c r="AI22">
        <v>0.5</v>
      </c>
      <c r="AJ22">
        <v>1</v>
      </c>
      <c r="AK22" s="6">
        <f t="shared" si="38"/>
        <v>1.3333333333333333</v>
      </c>
      <c r="AL22">
        <f t="shared" si="8"/>
        <v>5.2883759999999994E-5</v>
      </c>
      <c r="AM22">
        <v>0</v>
      </c>
      <c r="AN22" s="2">
        <f t="shared" si="9"/>
        <v>14.879999999999999</v>
      </c>
      <c r="AO22" s="2">
        <f t="shared" si="10"/>
        <v>3.7</v>
      </c>
      <c r="AP22" s="2">
        <f t="shared" si="11"/>
        <v>3.9</v>
      </c>
      <c r="AQ22" s="6" t="s">
        <v>85</v>
      </c>
      <c r="AR22" s="22"/>
      <c r="AS22" s="5">
        <v>2.4670639149862349E-2</v>
      </c>
      <c r="AT22" s="2">
        <f t="shared" si="12"/>
        <v>175.10693475584739</v>
      </c>
      <c r="AU22" s="5">
        <v>0</v>
      </c>
      <c r="AV22" s="5">
        <v>0</v>
      </c>
      <c r="AW22" s="7">
        <v>0</v>
      </c>
      <c r="AX22" s="7">
        <v>0</v>
      </c>
      <c r="AY22" s="7">
        <v>0</v>
      </c>
      <c r="AZ22" s="7">
        <v>0</v>
      </c>
      <c r="BA22" s="7">
        <v>0</v>
      </c>
      <c r="BB22" s="7">
        <v>0</v>
      </c>
      <c r="BC22" s="7">
        <v>0</v>
      </c>
      <c r="BD22" s="7">
        <v>0</v>
      </c>
      <c r="BE22" s="7">
        <v>0</v>
      </c>
      <c r="BF22" s="7">
        <v>0</v>
      </c>
      <c r="BG22" s="7">
        <v>0</v>
      </c>
      <c r="BH22" s="7">
        <v>0</v>
      </c>
      <c r="BI22" s="7">
        <v>0</v>
      </c>
      <c r="BJ22" s="7">
        <v>0</v>
      </c>
      <c r="BK22" s="7">
        <v>0</v>
      </c>
      <c r="BL22" s="7">
        <v>0</v>
      </c>
      <c r="BM22" s="7">
        <v>0</v>
      </c>
      <c r="BN22" s="7">
        <v>0</v>
      </c>
      <c r="BO22" s="7">
        <v>0</v>
      </c>
      <c r="BP22" s="7">
        <v>0</v>
      </c>
      <c r="BQ22" s="7">
        <v>0</v>
      </c>
      <c r="BR22" s="7">
        <v>0</v>
      </c>
      <c r="BS22" s="7">
        <v>0</v>
      </c>
      <c r="BT22" s="7">
        <v>0</v>
      </c>
      <c r="BU22" s="7">
        <v>0</v>
      </c>
      <c r="BV22" s="7">
        <v>0</v>
      </c>
      <c r="BW22" s="7">
        <v>0</v>
      </c>
      <c r="BX22" s="7">
        <v>0</v>
      </c>
      <c r="BY22" s="7">
        <v>0</v>
      </c>
      <c r="BZ22" s="7">
        <v>0</v>
      </c>
      <c r="CA22" s="7">
        <v>0</v>
      </c>
      <c r="CB22" s="7">
        <v>0</v>
      </c>
      <c r="CC22" s="7">
        <v>0</v>
      </c>
      <c r="CD22" s="7">
        <v>0</v>
      </c>
      <c r="CE22" s="7">
        <v>0</v>
      </c>
      <c r="CF22" s="7">
        <v>0</v>
      </c>
      <c r="CG22" s="7">
        <v>0</v>
      </c>
      <c r="CH22" s="7">
        <v>0</v>
      </c>
      <c r="CI22" s="7">
        <v>0</v>
      </c>
      <c r="CJ22" s="7">
        <v>0</v>
      </c>
      <c r="CK22" s="40">
        <f>VLOOKUP($B22,'abrasion emissions'!$O$7:$R$36,2,FALSE)</f>
        <v>1</v>
      </c>
      <c r="CL22" s="40">
        <f>VLOOKUP($B22,'abrasion emissions'!$O$7:$R$36,3,FALSE)</f>
        <v>0</v>
      </c>
      <c r="CM22" s="40">
        <f>VLOOKUP($B22,'abrasion emissions'!$O$7:$R$36,4,FALSE)</f>
        <v>0</v>
      </c>
      <c r="CN22" s="7">
        <f>((SUMIFS('abrasion emissions'!$M$7:$M$34,'abrasion emissions'!$I$7:$I$34,"PM 2.5",'abrasion emissions'!$J$7:$J$34,"urban",'abrasion emissions'!$K$7:$K$34,"Tyre",'abrasion emissions'!$L$7:$L$34,"b")*POWER(('vehicles specifications'!$Q22/1000),(1/SUMIFS('abrasion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specifications'!$P22/1000),(1/SUMIFS('abrasion emissions'!$M$7:$M$34,'abrasion emissions'!$I$7:$I$34,"PM 10",'abrasion emissions'!$J$7:$J$34,"urban",'abrasion emissions'!$K$7:$K$34,"Tyre",'abrasion emissions'!$L$7:$L$34,"c")))))/1000000</f>
        <v>4.1070499667251542E-6</v>
      </c>
      <c r="CO22" s="7">
        <f>((SUMIFS('abrasion emissions'!$M$7:$M$34,'abrasion emissions'!$I$7:$I$34,"PM 2.5",'abrasion emissions'!$J$7:$J$34,"rural",'abrasion emissions'!$K$7:$K$34,"Tyre",'abrasion emissions'!$L$7:$L$34,"b")*POWER(('vehicles specifications'!$Q22/1000),(1/SUMIFS('abrasion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specifications'!$P22/1000),(1/SUMIFS('abrasion emissions'!$M$7:$M$34,'abrasion emissions'!$I$7:$I$34,"PM 10",'abrasion emissions'!$J$7:$J$34,"rural",'abrasion emissions'!$K$7:$K$34,"Tyre",'abrasion emissions'!$L$7:$L$34,"c")))))/1000000</f>
        <v>3.2003501440819219E-6</v>
      </c>
      <c r="CP22" s="7">
        <f>((SUMIFS('abrasion emissions'!$M$7:$M$34,'abrasion emissions'!$I$7:$I$34,"PM 2.5",'abrasion emissions'!$J$7:$J$34,"motorway",'abrasion emissions'!$K$7:$K$34,"Tyre",'abrasion emissions'!$L$7:$L$34,"b")*POWER(('vehicles specifications'!$Q22/1000),(1/SUMIFS('abrasion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specifications'!$P22/1000),(1/SUMIFS('abrasion emissions'!$M$7:$M$34,'abrasion emissions'!$I$7:$I$34,"PM 10",'abrasion emissions'!$J$7:$J$34,"motorway",'abrasion emissions'!$K$7:$K$34,"Tyre",'abrasion emissions'!$L$7:$L$34,"c")))))/1000000</f>
        <v>2.7373982769491173E-6</v>
      </c>
      <c r="CQ22" s="7">
        <f>((SUMIFS('abrasion emissions'!$M$7:$M$34,'abrasion emissions'!$I$7:$I$34,"PM 2.5",'abrasion emissions'!$J$7:$J$34,"urban",'abrasion emissions'!$K$7:$K$34,"Brake",'abrasion emissions'!$L$7:$L$34,"b")*POWER(('vehicles specifications'!$Q22/1000),(1/SUMIFS('abrasion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specifications'!$P22/1000),(1/SUMIFS('abrasion emissions'!$M$7:$M$34,'abrasion emissions'!$I$7:$I$34,"PM 10",'abrasion emissions'!$J$7:$J$34,"urban",'abrasion emissions'!$K$7:$K$34,"Brake",'abrasion emissions'!$L$7:$L$34,"c")))))/1000000</f>
        <v>3.8175668936151024E-6</v>
      </c>
      <c r="CR22" s="7">
        <f>((SUMIFS('abrasion emissions'!$M$7:$M$34,'abrasion emissions'!$I$7:$I$34,"PM 2.5",'abrasion emissions'!$J$7:$J$34,"rural",'abrasion emissions'!$K$7:$K$34,"Brake",'abrasion emissions'!$L$7:$L$34,"b")*POWER(('vehicles specifications'!$Q22/1000),(1/SUMIFS('abrasion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specifications'!$P22/1000),(1/SUMIFS('abrasion emissions'!$M$7:$M$34,'abrasion emissions'!$I$7:$I$34,"PM 10",'abrasion emissions'!$J$7:$J$34,"rural",'abrasion emissions'!$K$7:$K$34,"Brake",'abrasion emissions'!$L$7:$L$34,"c")))))/1000000</f>
        <v>1.1030202122144157E-6</v>
      </c>
      <c r="CS22" s="7">
        <f>((SUMIFS('abrasion emissions'!$M$7:$M$34,'abrasion emissions'!$I$7:$I$34,"PM 2.5",'abrasion emissions'!$J$7:$J$34,"motorway",'abrasion emissions'!$K$7:$K$34,"Brake",'abrasion emissions'!$L$7:$L$34,"b")*POWER(('vehicles specifications'!$Q22/1000),(1/SUMIFS('abrasion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specifications'!$P22/1000),(1/SUMIFS('abrasion emissions'!$M$7:$M$34,'abrasion emissions'!$I$7:$I$34,"PM 10",'abrasion emissions'!$J$7:$J$34,"motorway",'abrasion emissions'!$K$7:$K$34,"Brake",'abrasion emissions'!$L$7:$L$34,"c")))))/1000000</f>
        <v>1.8972068828943925E-7</v>
      </c>
      <c r="CT22" s="7">
        <f>((SUMIFS('abrasion emissions'!$M$7:$M$38,'abrasion emissions'!$I$7:$I$38,"PM 2.5",'abrasion emissions'!$K$7:$K$38,"Re-susp.",'abrasion emissions'!$L$7:$L$38,"b")*POWER(('vehicles specifications'!$Q22/1000),(1/SUMIFS('abrasion emissions'!$M$7:$M$38,'abrasion emissions'!$I$7:$I$38,"PM 2.5",'abrasion emissions'!$K$7:$K$38,"Re-susp.",'abrasion emissions'!$L$7:$L$38,"c"))))+
(SUMIFS('abrasion emissions'!$M$7:$M$38,'abrasion emissions'!$I$7:$I$38,"PM 10",'abrasion emissions'!$K$7:$K$38,"Re-susp.",'abrasion emissions'!$L$7:$L$38,"b")*POWER(('vehicles specifications'!$Q22/1000),(1/SUMIFS('abrasion emissions'!$M$7:$M$38,'abrasion emissions'!$I$7:$I$38,"PM 10",'abrasion emissions'!$K$7:$K$38,"Re-susp.",'abrasion emissions'!$L$7:$L$38,"c")))))/1000000</f>
        <v>1.9939106934837492E-6</v>
      </c>
      <c r="CU22" s="7">
        <f>((SUMIFS('abrasion emissions'!$M$7:$M$38,'abrasion emissions'!$I$7:$I$38,"PM 2.5",'abrasion emissions'!$K$7:$K$38,"Road",'abrasion emissions'!$L$7:$L$38,"b")*POWER(('vehicles specifications'!$Q22/1000),(1/SUMIFS('abrasion emissions'!$M$7:$M$38,'abrasion emissions'!$I$7:$I$38,"PM 2.5",'abrasion emissions'!$K$7:$K$38,"Road",'abrasion emissions'!$L$7:$L$38,"c"))))+
(SUMIFS('abrasion emissions'!$M$7:$M$38,'abrasion emissions'!$I$7:$I$38,"PM 10",'abrasion emissions'!$K$7:$K$38,"Road",'abrasion emissions'!$L$7:$L$38,"b")*POWER(('vehicles specifications'!$Q22/1000),(1/SUMIFS('abrasion emissions'!$M$7:$M$38,'abrasion emissions'!$I$7:$I$38,"PM 10",'abrasion emissions'!$K$7:$K$38,"Road",'abrasion emissions'!$L$7:$L$38,"c")))))/1000000+CT22</f>
        <v>4.1691090429791777E-6</v>
      </c>
      <c r="CV22" s="7">
        <f t="shared" si="13"/>
        <v>4.1070499667251542E-6</v>
      </c>
      <c r="CW22" s="7">
        <f t="shared" si="14"/>
        <v>3.8175668936151024E-6</v>
      </c>
    </row>
    <row r="23" spans="1:101" x14ac:dyDescent="0.2">
      <c r="A23" t="str">
        <f t="shared" si="1"/>
        <v>Bicycle, electric (&lt;45 km/h) - 2020 - NMC - CH</v>
      </c>
      <c r="B23" t="s">
        <v>490</v>
      </c>
      <c r="D23" s="19">
        <v>2020</v>
      </c>
      <c r="E23" t="s">
        <v>37</v>
      </c>
      <c r="F23" t="s">
        <v>140</v>
      </c>
      <c r="G23" t="s">
        <v>39</v>
      </c>
      <c r="H23" t="s">
        <v>32</v>
      </c>
      <c r="I23" t="s">
        <v>43</v>
      </c>
      <c r="J23">
        <v>30000</v>
      </c>
      <c r="K23">
        <v>3000</v>
      </c>
      <c r="L23" s="2">
        <f t="shared" si="2"/>
        <v>10</v>
      </c>
      <c r="M23">
        <v>1</v>
      </c>
      <c r="N23">
        <v>75</v>
      </c>
      <c r="O23">
        <v>1</v>
      </c>
      <c r="P23" s="2">
        <f t="shared" si="0"/>
        <v>27.25</v>
      </c>
      <c r="Q23" s="2">
        <f t="shared" si="3"/>
        <v>103.25</v>
      </c>
      <c r="R23">
        <v>0.5</v>
      </c>
      <c r="S23" s="2">
        <v>19</v>
      </c>
      <c r="T23" s="1">
        <v>0</v>
      </c>
      <c r="U23" s="2">
        <f t="shared" si="4"/>
        <v>19</v>
      </c>
      <c r="V23">
        <v>0</v>
      </c>
      <c r="W23">
        <v>5</v>
      </c>
      <c r="X23" s="3">
        <v>0.5</v>
      </c>
      <c r="Y23" s="1">
        <v>0.8</v>
      </c>
      <c r="Z23" s="3">
        <f t="shared" si="5"/>
        <v>0.4</v>
      </c>
      <c r="AA23" s="3">
        <f>IF(I23&lt;&gt;"",X23/INDEX('energy battery'!$B$3:$D$6,MATCH('vehicles specifications'!$D23,'energy battery'!$A$3:$A$6,0),MATCH('vehicles specifications'!$I23,'energy battery'!$B$2:$D$2,0)),"")</f>
        <v>2.5</v>
      </c>
      <c r="AB23" s="3">
        <f t="shared" si="6"/>
        <v>0.75</v>
      </c>
      <c r="AC23" s="3">
        <f t="shared" si="7"/>
        <v>3.25</v>
      </c>
      <c r="AD23">
        <v>1</v>
      </c>
      <c r="AE23">
        <v>0</v>
      </c>
      <c r="AF23">
        <v>0</v>
      </c>
      <c r="AG23">
        <v>0</v>
      </c>
      <c r="AH23">
        <v>0</v>
      </c>
      <c r="AI23">
        <v>0.5</v>
      </c>
      <c r="AJ23">
        <v>1</v>
      </c>
      <c r="AK23" s="6">
        <f t="shared" si="38"/>
        <v>2</v>
      </c>
      <c r="AL23">
        <f t="shared" si="8"/>
        <v>5.5445249999999999E-5</v>
      </c>
      <c r="AM23">
        <v>0</v>
      </c>
      <c r="AN23" s="2">
        <f t="shared" si="9"/>
        <v>19</v>
      </c>
      <c r="AO23" s="2">
        <f t="shared" si="10"/>
        <v>5</v>
      </c>
      <c r="AP23" s="2">
        <f t="shared" si="11"/>
        <v>3.25</v>
      </c>
      <c r="AQ23" s="6" t="s">
        <v>85</v>
      </c>
      <c r="AR23" s="22"/>
      <c r="AS23" s="5">
        <v>4.5308940859381523E-2</v>
      </c>
      <c r="AT23" s="2">
        <f t="shared" si="12"/>
        <v>31.78180669614656</v>
      </c>
      <c r="AU23" s="5">
        <v>0</v>
      </c>
      <c r="AV23" s="5">
        <v>0</v>
      </c>
      <c r="AW23" s="7">
        <v>0</v>
      </c>
      <c r="AX23" s="7">
        <v>0</v>
      </c>
      <c r="AY23" s="7">
        <v>0</v>
      </c>
      <c r="AZ23" s="7">
        <v>0</v>
      </c>
      <c r="BA23" s="7">
        <v>0</v>
      </c>
      <c r="BB23" s="7">
        <v>0</v>
      </c>
      <c r="BC23" s="7">
        <v>0</v>
      </c>
      <c r="BD23" s="7">
        <v>0</v>
      </c>
      <c r="BE23" s="7">
        <v>0</v>
      </c>
      <c r="BF23" s="7">
        <v>0</v>
      </c>
      <c r="BG23" s="7">
        <v>0</v>
      </c>
      <c r="BH23" s="7">
        <v>0</v>
      </c>
      <c r="BI23" s="7">
        <v>0</v>
      </c>
      <c r="BJ23" s="7">
        <v>0</v>
      </c>
      <c r="BK23" s="7">
        <v>0</v>
      </c>
      <c r="BL23" s="7">
        <v>0</v>
      </c>
      <c r="BM23" s="7">
        <v>0</v>
      </c>
      <c r="BN23" s="7">
        <v>0</v>
      </c>
      <c r="BO23" s="7">
        <v>0</v>
      </c>
      <c r="BP23" s="7">
        <v>0</v>
      </c>
      <c r="BQ23" s="7">
        <v>0</v>
      </c>
      <c r="BR23" s="7">
        <v>0</v>
      </c>
      <c r="BS23" s="7">
        <v>0</v>
      </c>
      <c r="BT23" s="7">
        <v>0</v>
      </c>
      <c r="BU23" s="7">
        <v>0</v>
      </c>
      <c r="BV23" s="7">
        <v>0</v>
      </c>
      <c r="BW23" s="7">
        <v>0</v>
      </c>
      <c r="BX23" s="7">
        <v>0</v>
      </c>
      <c r="BY23" s="7">
        <v>0</v>
      </c>
      <c r="BZ23" s="7">
        <v>0</v>
      </c>
      <c r="CA23" s="7">
        <v>0</v>
      </c>
      <c r="CB23" s="7">
        <v>0</v>
      </c>
      <c r="CC23" s="7">
        <v>0</v>
      </c>
      <c r="CD23" s="7">
        <v>0</v>
      </c>
      <c r="CE23" s="7">
        <v>0</v>
      </c>
      <c r="CF23" s="7">
        <v>0</v>
      </c>
      <c r="CG23" s="7">
        <v>0</v>
      </c>
      <c r="CH23" s="7">
        <v>0</v>
      </c>
      <c r="CI23" s="7">
        <v>0</v>
      </c>
      <c r="CJ23" s="7">
        <v>0</v>
      </c>
      <c r="CK23" s="40">
        <f>VLOOKUP($B23,'abrasion emissions'!$O$7:$R$36,2,FALSE)</f>
        <v>1</v>
      </c>
      <c r="CL23" s="40">
        <f>VLOOKUP($B23,'abrasion emissions'!$O$7:$R$36,3,FALSE)</f>
        <v>0</v>
      </c>
      <c r="CM23" s="40">
        <f>VLOOKUP($B23,'abrasion emissions'!$O$7:$R$36,4,FALSE)</f>
        <v>0</v>
      </c>
      <c r="CN23" s="7">
        <f>((SUMIFS('abrasion emissions'!$M$7:$M$34,'abrasion emissions'!$I$7:$I$34,"PM 2.5",'abrasion emissions'!$J$7:$J$34,"urban",'abrasion emissions'!$K$7:$K$34,"Tyre",'abrasion emissions'!$L$7:$L$34,"b")*POWER(('vehicles specifications'!$Q23/1000),(1/SUMIFS('abrasion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specifications'!$P23/1000),(1/SUMIFS('abrasion emissions'!$M$7:$M$34,'abrasion emissions'!$I$7:$I$34,"PM 10",'abrasion emissions'!$J$7:$J$34,"urban",'abrasion emissions'!$K$7:$K$34,"Tyre",'abrasion emissions'!$L$7:$L$34,"c")))))/1000000</f>
        <v>4.2664398392934627E-6</v>
      </c>
      <c r="CO23" s="7">
        <f>((SUMIFS('abrasion emissions'!$M$7:$M$34,'abrasion emissions'!$I$7:$I$34,"PM 2.5",'abrasion emissions'!$J$7:$J$34,"rural",'abrasion emissions'!$K$7:$K$34,"Tyre",'abrasion emissions'!$L$7:$L$34,"b")*POWER(('vehicles specifications'!$Q23/1000),(1/SUMIFS('abrasion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specifications'!$P23/1000),(1/SUMIFS('abrasion emissions'!$M$7:$M$34,'abrasion emissions'!$I$7:$I$34,"PM 10",'abrasion emissions'!$J$7:$J$34,"rural",'abrasion emissions'!$K$7:$K$34,"Tyre",'abrasion emissions'!$L$7:$L$34,"c")))))/1000000</f>
        <v>3.3243023900367355E-6</v>
      </c>
      <c r="CP23" s="7">
        <f>((SUMIFS('abrasion emissions'!$M$7:$M$34,'abrasion emissions'!$I$7:$I$34,"PM 2.5",'abrasion emissions'!$J$7:$J$34,"motorway",'abrasion emissions'!$K$7:$K$34,"Tyre",'abrasion emissions'!$L$7:$L$34,"b")*POWER(('vehicles specifications'!$Q23/1000),(1/SUMIFS('abrasion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specifications'!$P23/1000),(1/SUMIFS('abrasion emissions'!$M$7:$M$34,'abrasion emissions'!$I$7:$I$34,"PM 10",'abrasion emissions'!$J$7:$J$34,"motorway",'abrasion emissions'!$K$7:$K$34,"Tyre",'abrasion emissions'!$L$7:$L$34,"c")))))/1000000</f>
        <v>2.8427938078681607E-6</v>
      </c>
      <c r="CQ23" s="7">
        <f>((SUMIFS('abrasion emissions'!$M$7:$M$34,'abrasion emissions'!$I$7:$I$34,"PM 2.5",'abrasion emissions'!$J$7:$J$34,"urban",'abrasion emissions'!$K$7:$K$34,"Brake",'abrasion emissions'!$L$7:$L$34,"b")*POWER(('vehicles specifications'!$Q23/1000),(1/SUMIFS('abrasion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specifications'!$P23/1000),(1/SUMIFS('abrasion emissions'!$M$7:$M$34,'abrasion emissions'!$I$7:$I$34,"PM 10",'abrasion emissions'!$J$7:$J$34,"urban",'abrasion emissions'!$K$7:$K$34,"Brake",'abrasion emissions'!$L$7:$L$34,"c")))))/1000000</f>
        <v>3.960170488563306E-6</v>
      </c>
      <c r="CR23" s="7">
        <f>((SUMIFS('abrasion emissions'!$M$7:$M$34,'abrasion emissions'!$I$7:$I$34,"PM 2.5",'abrasion emissions'!$J$7:$J$34,"rural",'abrasion emissions'!$K$7:$K$34,"Brake",'abrasion emissions'!$L$7:$L$34,"b")*POWER(('vehicles specifications'!$Q23/1000),(1/SUMIFS('abrasion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specifications'!$P23/1000),(1/SUMIFS('abrasion emissions'!$M$7:$M$34,'abrasion emissions'!$I$7:$I$34,"PM 10",'abrasion emissions'!$J$7:$J$34,"rural",'abrasion emissions'!$K$7:$K$34,"Brake",'abrasion emissions'!$L$7:$L$34,"c")))))/1000000</f>
        <v>1.1533876437728229E-6</v>
      </c>
      <c r="CS23" s="7">
        <f>((SUMIFS('abrasion emissions'!$M$7:$M$34,'abrasion emissions'!$I$7:$I$34,"PM 2.5",'abrasion emissions'!$J$7:$J$34,"motorway",'abrasion emissions'!$K$7:$K$34,"Brake",'abrasion emissions'!$L$7:$L$34,"b")*POWER(('vehicles specifications'!$Q23/1000),(1/SUMIFS('abrasion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specifications'!$P23/1000),(1/SUMIFS('abrasion emissions'!$M$7:$M$34,'abrasion emissions'!$I$7:$I$34,"PM 10",'abrasion emissions'!$J$7:$J$34,"motorway",'abrasion emissions'!$K$7:$K$34,"Brake",'abrasion emissions'!$L$7:$L$34,"c")))))/1000000</f>
        <v>1.9939483572900624E-7</v>
      </c>
      <c r="CT23" s="7">
        <f>((SUMIFS('abrasion emissions'!$M$7:$M$38,'abrasion emissions'!$I$7:$I$38,"PM 2.5",'abrasion emissions'!$K$7:$K$38,"Re-susp.",'abrasion emissions'!$L$7:$L$38,"b")*POWER(('vehicles specifications'!$Q23/1000),(1/SUMIFS('abrasion emissions'!$M$7:$M$38,'abrasion emissions'!$I$7:$I$38,"PM 2.5",'abrasion emissions'!$K$7:$K$38,"Re-susp.",'abrasion emissions'!$L$7:$L$38,"c"))))+
(SUMIFS('abrasion emissions'!$M$7:$M$38,'abrasion emissions'!$I$7:$I$38,"PM 10",'abrasion emissions'!$K$7:$K$38,"Re-susp.",'abrasion emissions'!$L$7:$L$38,"b")*POWER(('vehicles specifications'!$Q23/1000),(1/SUMIFS('abrasion emissions'!$M$7:$M$38,'abrasion emissions'!$I$7:$I$38,"PM 10",'abrasion emissions'!$K$7:$K$38,"Re-susp.",'abrasion emissions'!$L$7:$L$38,"c")))))/1000000</f>
        <v>2.0815184587367837E-6</v>
      </c>
      <c r="CU23" s="7">
        <f>((SUMIFS('abrasion emissions'!$M$7:$M$38,'abrasion emissions'!$I$7:$I$38,"PM 2.5",'abrasion emissions'!$K$7:$K$38,"Road",'abrasion emissions'!$L$7:$L$38,"b")*POWER(('vehicles specifications'!$Q23/1000),(1/SUMIFS('abrasion emissions'!$M$7:$M$38,'abrasion emissions'!$I$7:$I$38,"PM 2.5",'abrasion emissions'!$K$7:$K$38,"Road",'abrasion emissions'!$L$7:$L$38,"c"))))+
(SUMIFS('abrasion emissions'!$M$7:$M$38,'abrasion emissions'!$I$7:$I$38,"PM 10",'abrasion emissions'!$K$7:$K$38,"Road",'abrasion emissions'!$L$7:$L$38,"b")*POWER(('vehicles specifications'!$Q23/1000),(1/SUMIFS('abrasion emissions'!$M$7:$M$38,'abrasion emissions'!$I$7:$I$38,"PM 10",'abrasion emissions'!$K$7:$K$38,"Road",'abrasion emissions'!$L$7:$L$38,"c")))))/1000000+CT23</f>
        <v>4.3264006015800174E-6</v>
      </c>
      <c r="CV23" s="7">
        <f t="shared" si="13"/>
        <v>4.2664398392934627E-6</v>
      </c>
      <c r="CW23" s="7">
        <f t="shared" si="14"/>
        <v>3.960170488563306E-6</v>
      </c>
    </row>
    <row r="24" spans="1:101" x14ac:dyDescent="0.2">
      <c r="A24" t="str">
        <f t="shared" si="1"/>
        <v>Bicycle, electric (&lt;45 km/h) - 2030 - NMC - CH</v>
      </c>
      <c r="B24" t="s">
        <v>490</v>
      </c>
      <c r="D24" s="19">
        <v>2030</v>
      </c>
      <c r="E24" t="s">
        <v>37</v>
      </c>
      <c r="F24" t="s">
        <v>140</v>
      </c>
      <c r="G24" t="s">
        <v>39</v>
      </c>
      <c r="H24" t="s">
        <v>32</v>
      </c>
      <c r="I24" t="s">
        <v>43</v>
      </c>
      <c r="J24">
        <v>30000</v>
      </c>
      <c r="K24">
        <v>3000</v>
      </c>
      <c r="L24" s="2">
        <f t="shared" si="2"/>
        <v>10</v>
      </c>
      <c r="M24">
        <v>1</v>
      </c>
      <c r="N24">
        <v>75</v>
      </c>
      <c r="O24">
        <v>1</v>
      </c>
      <c r="P24" s="2">
        <f t="shared" si="0"/>
        <v>26.796666666666667</v>
      </c>
      <c r="Q24" s="2">
        <f t="shared" si="3"/>
        <v>102.79666666666667</v>
      </c>
      <c r="R24">
        <v>0.5</v>
      </c>
      <c r="S24" s="2">
        <v>19</v>
      </c>
      <c r="T24" s="1">
        <v>0.03</v>
      </c>
      <c r="U24" s="2">
        <f t="shared" si="4"/>
        <v>18.43</v>
      </c>
      <c r="V24">
        <v>0</v>
      </c>
      <c r="W24">
        <v>4.9000000000000004</v>
      </c>
      <c r="X24" s="3">
        <v>0.8</v>
      </c>
      <c r="Y24" s="1">
        <v>0.8</v>
      </c>
      <c r="Z24" s="3">
        <f t="shared" si="5"/>
        <v>0.64000000000000012</v>
      </c>
      <c r="AA24" s="3">
        <f>IF(I24&lt;&gt;"",X24/INDEX('energy battery'!$B$3:$D$6,MATCH('vehicles specifications'!$D24,'energy battery'!$A$3:$A$6,0),MATCH('vehicles specifications'!$I24,'energy battery'!$B$2:$D$2,0)),"")</f>
        <v>2.666666666666667</v>
      </c>
      <c r="AB24" s="3">
        <f t="shared" si="6"/>
        <v>0.8</v>
      </c>
      <c r="AC24" s="3">
        <f t="shared" si="7"/>
        <v>3.4666666666666668</v>
      </c>
      <c r="AD24">
        <v>0.5</v>
      </c>
      <c r="AE24">
        <v>0</v>
      </c>
      <c r="AF24">
        <v>0</v>
      </c>
      <c r="AG24">
        <v>0</v>
      </c>
      <c r="AH24">
        <v>0</v>
      </c>
      <c r="AI24">
        <v>0.5</v>
      </c>
      <c r="AJ24">
        <v>1</v>
      </c>
      <c r="AK24" s="6">
        <f t="shared" si="38"/>
        <v>2</v>
      </c>
      <c r="AL24">
        <f t="shared" si="8"/>
        <v>5.5201809999999998E-5</v>
      </c>
      <c r="AM24">
        <v>0</v>
      </c>
      <c r="AN24" s="2">
        <f t="shared" si="9"/>
        <v>18.43</v>
      </c>
      <c r="AO24" s="2">
        <f t="shared" si="10"/>
        <v>4.9000000000000004</v>
      </c>
      <c r="AP24" s="2">
        <f t="shared" si="11"/>
        <v>3.4666666666666668</v>
      </c>
      <c r="AQ24" s="6" t="s">
        <v>85</v>
      </c>
      <c r="AR24" s="22"/>
      <c r="AS24" s="5">
        <v>4.5308940859381523E-2</v>
      </c>
      <c r="AT24" s="2">
        <f t="shared" si="12"/>
        <v>50.850890713834502</v>
      </c>
      <c r="AU24" s="5">
        <v>0</v>
      </c>
      <c r="AV24" s="5">
        <v>0</v>
      </c>
      <c r="AW24" s="7">
        <v>0</v>
      </c>
      <c r="AX24" s="7">
        <v>0</v>
      </c>
      <c r="AY24" s="7">
        <v>0</v>
      </c>
      <c r="AZ24" s="7">
        <v>0</v>
      </c>
      <c r="BA24" s="7">
        <v>0</v>
      </c>
      <c r="BB24" s="7">
        <v>0</v>
      </c>
      <c r="BC24" s="7">
        <v>0</v>
      </c>
      <c r="BD24" s="7">
        <v>0</v>
      </c>
      <c r="BE24" s="7">
        <v>0</v>
      </c>
      <c r="BF24" s="7">
        <v>0</v>
      </c>
      <c r="BG24" s="7">
        <v>0</v>
      </c>
      <c r="BH24" s="7">
        <v>0</v>
      </c>
      <c r="BI24" s="7">
        <v>0</v>
      </c>
      <c r="BJ24" s="7">
        <v>0</v>
      </c>
      <c r="BK24" s="7">
        <v>0</v>
      </c>
      <c r="BL24" s="7">
        <v>0</v>
      </c>
      <c r="BM24" s="7">
        <v>0</v>
      </c>
      <c r="BN24" s="7">
        <v>0</v>
      </c>
      <c r="BO24" s="7">
        <v>0</v>
      </c>
      <c r="BP24" s="7">
        <v>0</v>
      </c>
      <c r="BQ24" s="7">
        <v>0</v>
      </c>
      <c r="BR24" s="7">
        <v>0</v>
      </c>
      <c r="BS24" s="7">
        <v>0</v>
      </c>
      <c r="BT24" s="7">
        <v>0</v>
      </c>
      <c r="BU24" s="7">
        <v>0</v>
      </c>
      <c r="BV24" s="7">
        <v>0</v>
      </c>
      <c r="BW24" s="7">
        <v>0</v>
      </c>
      <c r="BX24" s="7">
        <v>0</v>
      </c>
      <c r="BY24" s="7">
        <v>0</v>
      </c>
      <c r="BZ24" s="7">
        <v>0</v>
      </c>
      <c r="CA24" s="7">
        <v>0</v>
      </c>
      <c r="CB24" s="7">
        <v>0</v>
      </c>
      <c r="CC24" s="7">
        <v>0</v>
      </c>
      <c r="CD24" s="7">
        <v>0</v>
      </c>
      <c r="CE24" s="7">
        <v>0</v>
      </c>
      <c r="CF24" s="7">
        <v>0</v>
      </c>
      <c r="CG24" s="7">
        <v>0</v>
      </c>
      <c r="CH24" s="7">
        <v>0</v>
      </c>
      <c r="CI24" s="7">
        <v>0</v>
      </c>
      <c r="CJ24" s="7">
        <v>0</v>
      </c>
      <c r="CK24" s="40">
        <f>VLOOKUP($B24,'abrasion emissions'!$O$7:$R$36,2,FALSE)</f>
        <v>1</v>
      </c>
      <c r="CL24" s="40">
        <f>VLOOKUP($B24,'abrasion emissions'!$O$7:$R$36,3,FALSE)</f>
        <v>0</v>
      </c>
      <c r="CM24" s="40">
        <f>VLOOKUP($B24,'abrasion emissions'!$O$7:$R$36,4,FALSE)</f>
        <v>0</v>
      </c>
      <c r="CN24" s="7">
        <f>((SUMIFS('abrasion emissions'!$M$7:$M$34,'abrasion emissions'!$I$7:$I$34,"PM 2.5",'abrasion emissions'!$J$7:$J$34,"urban",'abrasion emissions'!$K$7:$K$34,"Tyre",'abrasion emissions'!$L$7:$L$34,"b")*POWER(('vehicles specifications'!$Q24/1000),(1/SUMIFS('abrasion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specifications'!$P24/1000),(1/SUMIFS('abrasion emissions'!$M$7:$M$34,'abrasion emissions'!$I$7:$I$34,"PM 10",'abrasion emissions'!$J$7:$J$34,"urban",'abrasion emissions'!$K$7:$K$34,"Tyre",'abrasion emissions'!$L$7:$L$34,"c")))))/1000000</f>
        <v>4.2517989039701259E-6</v>
      </c>
      <c r="CO24" s="7">
        <f>((SUMIFS('abrasion emissions'!$M$7:$M$34,'abrasion emissions'!$I$7:$I$34,"PM 2.5",'abrasion emissions'!$J$7:$J$34,"rural",'abrasion emissions'!$K$7:$K$34,"Tyre",'abrasion emissions'!$L$7:$L$34,"b")*POWER(('vehicles specifications'!$Q24/1000),(1/SUMIFS('abrasion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specifications'!$P24/1000),(1/SUMIFS('abrasion emissions'!$M$7:$M$34,'abrasion emissions'!$I$7:$I$34,"PM 10",'abrasion emissions'!$J$7:$J$34,"rural",'abrasion emissions'!$K$7:$K$34,"Tyre",'abrasion emissions'!$L$7:$L$34,"c")))))/1000000</f>
        <v>3.3129160295478674E-6</v>
      </c>
      <c r="CP24" s="7">
        <f>((SUMIFS('abrasion emissions'!$M$7:$M$34,'abrasion emissions'!$I$7:$I$34,"PM 2.5",'abrasion emissions'!$J$7:$J$34,"motorway",'abrasion emissions'!$K$7:$K$34,"Tyre",'abrasion emissions'!$L$7:$L$34,"b")*POWER(('vehicles specifications'!$Q24/1000),(1/SUMIFS('abrasion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specifications'!$P24/1000),(1/SUMIFS('abrasion emissions'!$M$7:$M$34,'abrasion emissions'!$I$7:$I$34,"PM 10",'abrasion emissions'!$J$7:$J$34,"motorway",'abrasion emissions'!$K$7:$K$34,"Tyre",'abrasion emissions'!$L$7:$L$34,"c")))))/1000000</f>
        <v>2.8331106052648527E-6</v>
      </c>
      <c r="CQ24" s="7">
        <f>((SUMIFS('abrasion emissions'!$M$7:$M$34,'abrasion emissions'!$I$7:$I$34,"PM 2.5",'abrasion emissions'!$J$7:$J$34,"urban",'abrasion emissions'!$K$7:$K$34,"Brake",'abrasion emissions'!$L$7:$L$34,"b")*POWER(('vehicles specifications'!$Q24/1000),(1/SUMIFS('abrasion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specifications'!$P24/1000),(1/SUMIFS('abrasion emissions'!$M$7:$M$34,'abrasion emissions'!$I$7:$I$34,"PM 10",'abrasion emissions'!$J$7:$J$34,"urban",'abrasion emissions'!$K$7:$K$34,"Brake",'abrasion emissions'!$L$7:$L$34,"c")))))/1000000</f>
        <v>3.9469248908384192E-6</v>
      </c>
      <c r="CR24" s="7">
        <f>((SUMIFS('abrasion emissions'!$M$7:$M$34,'abrasion emissions'!$I$7:$I$34,"PM 2.5",'abrasion emissions'!$J$7:$J$34,"rural",'abrasion emissions'!$K$7:$K$34,"Brake",'abrasion emissions'!$L$7:$L$34,"b")*POWER(('vehicles specifications'!$Q24/1000),(1/SUMIFS('abrasion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specifications'!$P24/1000),(1/SUMIFS('abrasion emissions'!$M$7:$M$34,'abrasion emissions'!$I$7:$I$34,"PM 10",'abrasion emissions'!$J$7:$J$34,"rural",'abrasion emissions'!$K$7:$K$34,"Brake",'abrasion emissions'!$L$7:$L$34,"c")))))/1000000</f>
        <v>1.1486737375288916E-6</v>
      </c>
      <c r="CS24" s="7">
        <f>((SUMIFS('abrasion emissions'!$M$7:$M$34,'abrasion emissions'!$I$7:$I$34,"PM 2.5",'abrasion emissions'!$J$7:$J$34,"motorway",'abrasion emissions'!$K$7:$K$34,"Brake",'abrasion emissions'!$L$7:$L$34,"b")*POWER(('vehicles specifications'!$Q24/1000),(1/SUMIFS('abrasion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specifications'!$P24/1000),(1/SUMIFS('abrasion emissions'!$M$7:$M$34,'abrasion emissions'!$I$7:$I$34,"PM 10",'abrasion emissions'!$J$7:$J$34,"motorway",'abrasion emissions'!$K$7:$K$34,"Brake",'abrasion emissions'!$L$7:$L$34,"c")))))/1000000</f>
        <v>1.9848468796768718E-7</v>
      </c>
      <c r="CT24" s="7">
        <f>((SUMIFS('abrasion emissions'!$M$7:$M$38,'abrasion emissions'!$I$7:$I$38,"PM 2.5",'abrasion emissions'!$K$7:$K$38,"Re-susp.",'abrasion emissions'!$L$7:$L$38,"b")*POWER(('vehicles specifications'!$Q24/1000),(1/SUMIFS('abrasion emissions'!$M$7:$M$38,'abrasion emissions'!$I$7:$I$38,"PM 2.5",'abrasion emissions'!$K$7:$K$38,"Re-susp.",'abrasion emissions'!$L$7:$L$38,"c"))))+
(SUMIFS('abrasion emissions'!$M$7:$M$38,'abrasion emissions'!$I$7:$I$38,"PM 10",'abrasion emissions'!$K$7:$K$38,"Re-susp.",'abrasion emissions'!$L$7:$L$38,"b")*POWER(('vehicles specifications'!$Q24/1000),(1/SUMIFS('abrasion emissions'!$M$7:$M$38,'abrasion emissions'!$I$7:$I$38,"PM 10",'abrasion emissions'!$K$7:$K$38,"Re-susp.",'abrasion emissions'!$L$7:$L$38,"c")))))/1000000</f>
        <v>2.0732084404631233E-6</v>
      </c>
      <c r="CU24" s="7">
        <f>((SUMIFS('abrasion emissions'!$M$7:$M$38,'abrasion emissions'!$I$7:$I$38,"PM 2.5",'abrasion emissions'!$K$7:$K$38,"Road",'abrasion emissions'!$L$7:$L$38,"b")*POWER(('vehicles specifications'!$Q24/1000),(1/SUMIFS('abrasion emissions'!$M$7:$M$38,'abrasion emissions'!$I$7:$I$38,"PM 2.5",'abrasion emissions'!$K$7:$K$38,"Road",'abrasion emissions'!$L$7:$L$38,"c"))))+
(SUMIFS('abrasion emissions'!$M$7:$M$38,'abrasion emissions'!$I$7:$I$38,"PM 10",'abrasion emissions'!$K$7:$K$38,"Road",'abrasion emissions'!$L$7:$L$38,"b")*POWER(('vehicles specifications'!$Q24/1000),(1/SUMIFS('abrasion emissions'!$M$7:$M$38,'abrasion emissions'!$I$7:$I$38,"PM 10",'abrasion emissions'!$K$7:$K$38,"Road",'abrasion emissions'!$L$7:$L$38,"c")))))/1000000+CT24</f>
        <v>4.3115147894576166E-6</v>
      </c>
      <c r="CV24" s="7">
        <f t="shared" si="13"/>
        <v>4.2517989039701259E-6</v>
      </c>
      <c r="CW24" s="7">
        <f t="shared" si="14"/>
        <v>3.9469248908384192E-6</v>
      </c>
    </row>
    <row r="25" spans="1:101" x14ac:dyDescent="0.2">
      <c r="A25" t="str">
        <f t="shared" si="1"/>
        <v>Bicycle, electric (&lt;45 km/h) - 2040 - NMC - CH</v>
      </c>
      <c r="B25" t="s">
        <v>490</v>
      </c>
      <c r="D25" s="19">
        <v>2040</v>
      </c>
      <c r="E25" t="s">
        <v>37</v>
      </c>
      <c r="F25" t="s">
        <v>140</v>
      </c>
      <c r="G25" t="s">
        <v>39</v>
      </c>
      <c r="H25" t="s">
        <v>32</v>
      </c>
      <c r="I25" t="s">
        <v>43</v>
      </c>
      <c r="J25">
        <v>30000</v>
      </c>
      <c r="K25">
        <v>3000</v>
      </c>
      <c r="L25" s="2">
        <f t="shared" si="2"/>
        <v>10</v>
      </c>
      <c r="M25">
        <v>1</v>
      </c>
      <c r="N25">
        <v>75</v>
      </c>
      <c r="O25">
        <v>1</v>
      </c>
      <c r="P25" s="2">
        <f t="shared" si="0"/>
        <v>26</v>
      </c>
      <c r="Q25" s="2">
        <f t="shared" si="3"/>
        <v>102</v>
      </c>
      <c r="R25">
        <v>0.5</v>
      </c>
      <c r="S25" s="2">
        <v>19</v>
      </c>
      <c r="T25" s="1">
        <v>0.05</v>
      </c>
      <c r="U25" s="2">
        <f t="shared" si="4"/>
        <v>18.05</v>
      </c>
      <c r="V25">
        <v>0</v>
      </c>
      <c r="W25">
        <v>4.7</v>
      </c>
      <c r="X25" s="3">
        <v>1</v>
      </c>
      <c r="Y25" s="1">
        <v>0.8</v>
      </c>
      <c r="Z25" s="3">
        <f t="shared" si="5"/>
        <v>0.8</v>
      </c>
      <c r="AA25" s="3">
        <f>IF(I25&lt;&gt;"",X25/INDEX('energy battery'!$B$3:$D$6,MATCH('vehicles specifications'!$D25,'energy battery'!$A$3:$A$6,0),MATCH('vehicles specifications'!$I25,'energy battery'!$B$2:$D$2,0)),"")</f>
        <v>2.5</v>
      </c>
      <c r="AB25" s="3">
        <f t="shared" si="6"/>
        <v>0.75</v>
      </c>
      <c r="AC25" s="3">
        <f t="shared" si="7"/>
        <v>3.25</v>
      </c>
      <c r="AD25">
        <v>0.25</v>
      </c>
      <c r="AE25">
        <v>0</v>
      </c>
      <c r="AF25">
        <v>0</v>
      </c>
      <c r="AG25">
        <v>0</v>
      </c>
      <c r="AH25">
        <v>0</v>
      </c>
      <c r="AI25">
        <v>0.5</v>
      </c>
      <c r="AJ25">
        <v>1</v>
      </c>
      <c r="AK25" s="6">
        <f t="shared" si="38"/>
        <v>2</v>
      </c>
      <c r="AL25">
        <f t="shared" si="8"/>
        <v>5.4774000000000001E-5</v>
      </c>
      <c r="AM25">
        <v>0</v>
      </c>
      <c r="AN25" s="2">
        <f t="shared" si="9"/>
        <v>18.05</v>
      </c>
      <c r="AO25" s="2">
        <f t="shared" si="10"/>
        <v>4.7</v>
      </c>
      <c r="AP25" s="2">
        <f t="shared" si="11"/>
        <v>3.25</v>
      </c>
      <c r="AQ25" s="6" t="s">
        <v>85</v>
      </c>
      <c r="AR25" s="22"/>
      <c r="AS25" s="5">
        <v>4.5308940859381523E-2</v>
      </c>
      <c r="AT25" s="2">
        <f t="shared" si="12"/>
        <v>63.563613392293121</v>
      </c>
      <c r="AU25" s="5">
        <v>0</v>
      </c>
      <c r="AV25" s="5">
        <v>0</v>
      </c>
      <c r="AW25" s="7">
        <v>0</v>
      </c>
      <c r="AX25" s="7">
        <v>0</v>
      </c>
      <c r="AY25" s="7">
        <v>0</v>
      </c>
      <c r="AZ25" s="7">
        <v>0</v>
      </c>
      <c r="BA25" s="7">
        <v>0</v>
      </c>
      <c r="BB25" s="7">
        <v>0</v>
      </c>
      <c r="BC25" s="7">
        <v>0</v>
      </c>
      <c r="BD25" s="7">
        <v>0</v>
      </c>
      <c r="BE25" s="7">
        <v>0</v>
      </c>
      <c r="BF25" s="7">
        <v>0</v>
      </c>
      <c r="BG25" s="7">
        <v>0</v>
      </c>
      <c r="BH25" s="7">
        <v>0</v>
      </c>
      <c r="BI25" s="7">
        <v>0</v>
      </c>
      <c r="BJ25" s="7">
        <v>0</v>
      </c>
      <c r="BK25" s="7">
        <v>0</v>
      </c>
      <c r="BL25" s="7">
        <v>0</v>
      </c>
      <c r="BM25" s="7">
        <v>0</v>
      </c>
      <c r="BN25" s="7">
        <v>0</v>
      </c>
      <c r="BO25" s="7">
        <v>0</v>
      </c>
      <c r="BP25" s="7">
        <v>0</v>
      </c>
      <c r="BQ25" s="7">
        <v>0</v>
      </c>
      <c r="BR25" s="7">
        <v>0</v>
      </c>
      <c r="BS25" s="7">
        <v>0</v>
      </c>
      <c r="BT25" s="7">
        <v>0</v>
      </c>
      <c r="BU25" s="7">
        <v>0</v>
      </c>
      <c r="BV25" s="7">
        <v>0</v>
      </c>
      <c r="BW25" s="7">
        <v>0</v>
      </c>
      <c r="BX25" s="7">
        <v>0</v>
      </c>
      <c r="BY25" s="7">
        <v>0</v>
      </c>
      <c r="BZ25" s="7">
        <v>0</v>
      </c>
      <c r="CA25" s="7">
        <v>0</v>
      </c>
      <c r="CB25" s="7">
        <v>0</v>
      </c>
      <c r="CC25" s="7">
        <v>0</v>
      </c>
      <c r="CD25" s="7">
        <v>0</v>
      </c>
      <c r="CE25" s="7">
        <v>0</v>
      </c>
      <c r="CF25" s="7">
        <v>0</v>
      </c>
      <c r="CG25" s="7">
        <v>0</v>
      </c>
      <c r="CH25" s="7">
        <v>0</v>
      </c>
      <c r="CI25" s="7">
        <v>0</v>
      </c>
      <c r="CJ25" s="7">
        <v>0</v>
      </c>
      <c r="CK25" s="40">
        <f>VLOOKUP($B25,'abrasion emissions'!$O$7:$R$36,2,FALSE)</f>
        <v>1</v>
      </c>
      <c r="CL25" s="40">
        <f>VLOOKUP($B25,'abrasion emissions'!$O$7:$R$36,3,FALSE)</f>
        <v>0</v>
      </c>
      <c r="CM25" s="40">
        <f>VLOOKUP($B25,'abrasion emissions'!$O$7:$R$36,4,FALSE)</f>
        <v>0</v>
      </c>
      <c r="CN25" s="7">
        <f>((SUMIFS('abrasion emissions'!$M$7:$M$34,'abrasion emissions'!$I$7:$I$34,"PM 2.5",'abrasion emissions'!$J$7:$J$34,"urban",'abrasion emissions'!$K$7:$K$34,"Tyre",'abrasion emissions'!$L$7:$L$34,"b")*POWER(('vehicles specifications'!$Q25/1000),(1/SUMIFS('abrasion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specifications'!$P25/1000),(1/SUMIFS('abrasion emissions'!$M$7:$M$34,'abrasion emissions'!$I$7:$I$34,"PM 10",'abrasion emissions'!$J$7:$J$34,"urban",'abrasion emissions'!$K$7:$K$34,"Tyre",'abrasion emissions'!$L$7:$L$34,"c")))))/1000000</f>
        <v>4.2258279579563645E-6</v>
      </c>
      <c r="CO25" s="7">
        <f>((SUMIFS('abrasion emissions'!$M$7:$M$34,'abrasion emissions'!$I$7:$I$34,"PM 2.5",'abrasion emissions'!$J$7:$J$34,"rural",'abrasion emissions'!$K$7:$K$34,"Tyre",'abrasion emissions'!$L$7:$L$34,"b")*POWER(('vehicles specifications'!$Q25/1000),(1/SUMIFS('abrasion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specifications'!$P25/1000),(1/SUMIFS('abrasion emissions'!$M$7:$M$34,'abrasion emissions'!$I$7:$I$34,"PM 10",'abrasion emissions'!$J$7:$J$34,"rural",'abrasion emissions'!$K$7:$K$34,"Tyre",'abrasion emissions'!$L$7:$L$34,"c")))))/1000000</f>
        <v>3.2927185206696987E-6</v>
      </c>
      <c r="CP25" s="7">
        <f>((SUMIFS('abrasion emissions'!$M$7:$M$34,'abrasion emissions'!$I$7:$I$34,"PM 2.5",'abrasion emissions'!$J$7:$J$34,"motorway",'abrasion emissions'!$K$7:$K$34,"Tyre",'abrasion emissions'!$L$7:$L$34,"b")*POWER(('vehicles specifications'!$Q25/1000),(1/SUMIFS('abrasion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specifications'!$P25/1000),(1/SUMIFS('abrasion emissions'!$M$7:$M$34,'abrasion emissions'!$I$7:$I$34,"PM 10",'abrasion emissions'!$J$7:$J$34,"motorway",'abrasion emissions'!$K$7:$K$34,"Tyre",'abrasion emissions'!$L$7:$L$34,"c")))))/1000000</f>
        <v>2.815934924428819E-6</v>
      </c>
      <c r="CQ25" s="7">
        <f>((SUMIFS('abrasion emissions'!$M$7:$M$34,'abrasion emissions'!$I$7:$I$34,"PM 2.5",'abrasion emissions'!$J$7:$J$34,"urban",'abrasion emissions'!$K$7:$K$34,"Brake",'abrasion emissions'!$L$7:$L$34,"b")*POWER(('vehicles specifications'!$Q25/1000),(1/SUMIFS('abrasion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specifications'!$P25/1000),(1/SUMIFS('abrasion emissions'!$M$7:$M$34,'abrasion emissions'!$I$7:$I$34,"PM 10",'abrasion emissions'!$J$7:$J$34,"urban",'abrasion emissions'!$K$7:$K$34,"Brake",'abrasion emissions'!$L$7:$L$34,"c")))))/1000000</f>
        <v>3.9234998540415566E-6</v>
      </c>
      <c r="CR25" s="7">
        <f>((SUMIFS('abrasion emissions'!$M$7:$M$34,'abrasion emissions'!$I$7:$I$34,"PM 2.5",'abrasion emissions'!$J$7:$J$34,"rural",'abrasion emissions'!$K$7:$K$34,"Brake",'abrasion emissions'!$L$7:$L$34,"b")*POWER(('vehicles specifications'!$Q25/1000),(1/SUMIFS('abrasion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specifications'!$P25/1000),(1/SUMIFS('abrasion emissions'!$M$7:$M$34,'abrasion emissions'!$I$7:$I$34,"PM 10",'abrasion emissions'!$J$7:$J$34,"rural",'abrasion emissions'!$K$7:$K$34,"Brake",'abrasion emissions'!$L$7:$L$34,"c")))))/1000000</f>
        <v>1.1403544017575488E-6</v>
      </c>
      <c r="CS25" s="7">
        <f>((SUMIFS('abrasion emissions'!$M$7:$M$34,'abrasion emissions'!$I$7:$I$34,"PM 2.5",'abrasion emissions'!$J$7:$J$34,"motorway",'abrasion emissions'!$K$7:$K$34,"Brake",'abrasion emissions'!$L$7:$L$34,"b")*POWER(('vehicles specifications'!$Q25/1000),(1/SUMIFS('abrasion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specifications'!$P25/1000),(1/SUMIFS('abrasion emissions'!$M$7:$M$34,'abrasion emissions'!$I$7:$I$34,"PM 10",'abrasion emissions'!$J$7:$J$34,"motorway",'abrasion emissions'!$K$7:$K$34,"Brake",'abrasion emissions'!$L$7:$L$34,"c")))))/1000000</f>
        <v>1.9688072341666679E-7</v>
      </c>
      <c r="CT25" s="7">
        <f>((SUMIFS('abrasion emissions'!$M$7:$M$38,'abrasion emissions'!$I$7:$I$38,"PM 2.5",'abrasion emissions'!$K$7:$K$38,"Re-susp.",'abrasion emissions'!$L$7:$L$38,"b")*POWER(('vehicles specifications'!$Q25/1000),(1/SUMIFS('abrasion emissions'!$M$7:$M$38,'abrasion emissions'!$I$7:$I$38,"PM 2.5",'abrasion emissions'!$K$7:$K$38,"Re-susp.",'abrasion emissions'!$L$7:$L$38,"c"))))+
(SUMIFS('abrasion emissions'!$M$7:$M$38,'abrasion emissions'!$I$7:$I$38,"PM 10",'abrasion emissions'!$K$7:$K$38,"Re-susp.",'abrasion emissions'!$L$7:$L$38,"b")*POWER(('vehicles specifications'!$Q25/1000),(1/SUMIFS('abrasion emissions'!$M$7:$M$38,'abrasion emissions'!$I$7:$I$38,"PM 10",'abrasion emissions'!$K$7:$K$38,"Re-susp.",'abrasion emissions'!$L$7:$L$38,"c")))))/1000000</f>
        <v>2.0585967221386468E-6</v>
      </c>
      <c r="CU25" s="7">
        <f>((SUMIFS('abrasion emissions'!$M$7:$M$38,'abrasion emissions'!$I$7:$I$38,"PM 2.5",'abrasion emissions'!$K$7:$K$38,"Road",'abrasion emissions'!$L$7:$L$38,"b")*POWER(('vehicles specifications'!$Q25/1000),(1/SUMIFS('abrasion emissions'!$M$7:$M$38,'abrasion emissions'!$I$7:$I$38,"PM 2.5",'abrasion emissions'!$K$7:$K$38,"Road",'abrasion emissions'!$L$7:$L$38,"c"))))+
(SUMIFS('abrasion emissions'!$M$7:$M$38,'abrasion emissions'!$I$7:$I$38,"PM 10",'abrasion emissions'!$K$7:$K$38,"Road",'abrasion emissions'!$L$7:$L$38,"b")*POWER(('vehicles specifications'!$Q25/1000),(1/SUMIFS('abrasion emissions'!$M$7:$M$38,'abrasion emissions'!$I$7:$I$38,"PM 10",'abrasion emissions'!$K$7:$K$38,"Road",'abrasion emissions'!$L$7:$L$38,"c")))))/1000000+CT25</f>
        <v>4.2853236082116621E-6</v>
      </c>
      <c r="CV25" s="7">
        <f t="shared" si="13"/>
        <v>4.2258279579563645E-6</v>
      </c>
      <c r="CW25" s="7">
        <f t="shared" si="14"/>
        <v>3.9234998540415566E-6</v>
      </c>
    </row>
    <row r="26" spans="1:101" x14ac:dyDescent="0.2">
      <c r="A26" t="str">
        <f t="shared" si="1"/>
        <v>Bicycle, electric (&lt;45 km/h) - 2050 - NMC - CH</v>
      </c>
      <c r="B26" t="s">
        <v>490</v>
      </c>
      <c r="D26" s="19">
        <v>2050</v>
      </c>
      <c r="E26" t="s">
        <v>37</v>
      </c>
      <c r="F26" t="s">
        <v>140</v>
      </c>
      <c r="G26" t="s">
        <v>39</v>
      </c>
      <c r="H26" t="s">
        <v>32</v>
      </c>
      <c r="I26" t="s">
        <v>43</v>
      </c>
      <c r="J26">
        <v>30000</v>
      </c>
      <c r="K26">
        <v>3000</v>
      </c>
      <c r="L26" s="2">
        <f t="shared" si="2"/>
        <v>10</v>
      </c>
      <c r="M26">
        <v>1</v>
      </c>
      <c r="N26">
        <v>75</v>
      </c>
      <c r="O26">
        <v>1</v>
      </c>
      <c r="P26" s="2">
        <f t="shared" si="0"/>
        <v>26.169999999999995</v>
      </c>
      <c r="Q26" s="2">
        <f t="shared" si="3"/>
        <v>102.16999999999999</v>
      </c>
      <c r="R26">
        <v>0.5</v>
      </c>
      <c r="S26" s="2">
        <v>19</v>
      </c>
      <c r="T26" s="1">
        <v>7.0000000000000007E-2</v>
      </c>
      <c r="U26" s="2">
        <f t="shared" si="4"/>
        <v>17.669999999999998</v>
      </c>
      <c r="V26">
        <v>0</v>
      </c>
      <c r="W26">
        <v>4.5999999999999996</v>
      </c>
      <c r="X26" s="3">
        <v>1.5</v>
      </c>
      <c r="Y26" s="1">
        <v>0.8</v>
      </c>
      <c r="Z26" s="3">
        <f t="shared" si="5"/>
        <v>1.2000000000000002</v>
      </c>
      <c r="AA26" s="3">
        <f>IF(I26&lt;&gt;"",X26/INDEX('energy battery'!$B$3:$D$6,MATCH('vehicles specifications'!$D26,'energy battery'!$A$3:$A$6,0),MATCH('vehicles specifications'!$I26,'energy battery'!$B$2:$D$2,0)),"")</f>
        <v>3</v>
      </c>
      <c r="AB26" s="3">
        <f t="shared" si="6"/>
        <v>0.89999999999999991</v>
      </c>
      <c r="AC26" s="3">
        <f t="shared" si="7"/>
        <v>3.9</v>
      </c>
      <c r="AD26">
        <v>0</v>
      </c>
      <c r="AE26">
        <v>0</v>
      </c>
      <c r="AF26">
        <v>0</v>
      </c>
      <c r="AG26">
        <v>0</v>
      </c>
      <c r="AH26">
        <v>0</v>
      </c>
      <c r="AI26">
        <v>0.5</v>
      </c>
      <c r="AJ26">
        <v>1</v>
      </c>
      <c r="AK26" s="6">
        <f t="shared" si="38"/>
        <v>2</v>
      </c>
      <c r="AL26">
        <f t="shared" si="8"/>
        <v>5.4865289999999991E-5</v>
      </c>
      <c r="AM26">
        <v>0</v>
      </c>
      <c r="AN26" s="2">
        <f t="shared" si="9"/>
        <v>17.669999999999998</v>
      </c>
      <c r="AO26" s="2">
        <f t="shared" si="10"/>
        <v>4.5999999999999996</v>
      </c>
      <c r="AP26" s="2">
        <f t="shared" si="11"/>
        <v>3.9</v>
      </c>
      <c r="AQ26" s="6" t="s">
        <v>85</v>
      </c>
      <c r="AR26" s="22"/>
      <c r="AS26" s="5">
        <v>4.5308940859381523E-2</v>
      </c>
      <c r="AT26" s="2">
        <f t="shared" si="12"/>
        <v>95.345420088439695</v>
      </c>
      <c r="AU26" s="5">
        <v>0</v>
      </c>
      <c r="AV26" s="5">
        <v>0</v>
      </c>
      <c r="AW26" s="7">
        <v>0</v>
      </c>
      <c r="AX26" s="7">
        <v>0</v>
      </c>
      <c r="AY26" s="7">
        <v>0</v>
      </c>
      <c r="AZ26" s="7">
        <v>0</v>
      </c>
      <c r="BA26" s="7">
        <v>0</v>
      </c>
      <c r="BB26" s="7">
        <v>0</v>
      </c>
      <c r="BC26" s="7">
        <v>0</v>
      </c>
      <c r="BD26" s="7">
        <v>0</v>
      </c>
      <c r="BE26" s="7">
        <v>0</v>
      </c>
      <c r="BF26" s="7">
        <v>0</v>
      </c>
      <c r="BG26" s="7">
        <v>0</v>
      </c>
      <c r="BH26" s="7">
        <v>0</v>
      </c>
      <c r="BI26" s="7">
        <v>0</v>
      </c>
      <c r="BJ26" s="7">
        <v>0</v>
      </c>
      <c r="BK26" s="7">
        <v>0</v>
      </c>
      <c r="BL26" s="7">
        <v>0</v>
      </c>
      <c r="BM26" s="7">
        <v>0</v>
      </c>
      <c r="BN26" s="7">
        <v>0</v>
      </c>
      <c r="BO26" s="7">
        <v>0</v>
      </c>
      <c r="BP26" s="7">
        <v>0</v>
      </c>
      <c r="BQ26" s="7">
        <v>0</v>
      </c>
      <c r="BR26" s="7">
        <v>0</v>
      </c>
      <c r="BS26" s="7">
        <v>0</v>
      </c>
      <c r="BT26" s="7">
        <v>0</v>
      </c>
      <c r="BU26" s="7">
        <v>0</v>
      </c>
      <c r="BV26" s="7">
        <v>0</v>
      </c>
      <c r="BW26" s="7">
        <v>0</v>
      </c>
      <c r="BX26" s="7">
        <v>0</v>
      </c>
      <c r="BY26" s="7">
        <v>0</v>
      </c>
      <c r="BZ26" s="7">
        <v>0</v>
      </c>
      <c r="CA26" s="7">
        <v>0</v>
      </c>
      <c r="CB26" s="7">
        <v>0</v>
      </c>
      <c r="CC26" s="7">
        <v>0</v>
      </c>
      <c r="CD26" s="7">
        <v>0</v>
      </c>
      <c r="CE26" s="7">
        <v>0</v>
      </c>
      <c r="CF26" s="7">
        <v>0</v>
      </c>
      <c r="CG26" s="7">
        <v>0</v>
      </c>
      <c r="CH26" s="7">
        <v>0</v>
      </c>
      <c r="CI26" s="7">
        <v>0</v>
      </c>
      <c r="CJ26" s="7">
        <v>0</v>
      </c>
      <c r="CK26" s="40">
        <f>VLOOKUP($B26,'abrasion emissions'!$O$7:$R$36,2,FALSE)</f>
        <v>1</v>
      </c>
      <c r="CL26" s="40">
        <f>VLOOKUP($B26,'abrasion emissions'!$O$7:$R$36,3,FALSE)</f>
        <v>0</v>
      </c>
      <c r="CM26" s="40">
        <f>VLOOKUP($B26,'abrasion emissions'!$O$7:$R$36,4,FALSE)</f>
        <v>0</v>
      </c>
      <c r="CN26" s="7">
        <f>((SUMIFS('abrasion emissions'!$M$7:$M$34,'abrasion emissions'!$I$7:$I$34,"PM 2.5",'abrasion emissions'!$J$7:$J$34,"urban",'abrasion emissions'!$K$7:$K$34,"Tyre",'abrasion emissions'!$L$7:$L$34,"b")*POWER(('vehicles specifications'!$Q26/1000),(1/SUMIFS('abrasion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specifications'!$P26/1000),(1/SUMIFS('abrasion emissions'!$M$7:$M$34,'abrasion emissions'!$I$7:$I$34,"PM 10",'abrasion emissions'!$J$7:$J$34,"urban",'abrasion emissions'!$K$7:$K$34,"Tyre",'abrasion emissions'!$L$7:$L$34,"c")))))/1000000</f>
        <v>4.2313962200767675E-6</v>
      </c>
      <c r="CO26" s="7">
        <f>((SUMIFS('abrasion emissions'!$M$7:$M$34,'abrasion emissions'!$I$7:$I$34,"PM 2.5",'abrasion emissions'!$J$7:$J$34,"rural",'abrasion emissions'!$K$7:$K$34,"Tyre",'abrasion emissions'!$L$7:$L$34,"b")*POWER(('vehicles specifications'!$Q26/1000),(1/SUMIFS('abrasion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specifications'!$P26/1000),(1/SUMIFS('abrasion emissions'!$M$7:$M$34,'abrasion emissions'!$I$7:$I$34,"PM 10",'abrasion emissions'!$J$7:$J$34,"rural",'abrasion emissions'!$K$7:$K$34,"Tyre",'abrasion emissions'!$L$7:$L$34,"c")))))/1000000</f>
        <v>3.2970489068519658E-6</v>
      </c>
      <c r="CP26" s="7">
        <f>((SUMIFS('abrasion emissions'!$M$7:$M$34,'abrasion emissions'!$I$7:$I$34,"PM 2.5",'abrasion emissions'!$J$7:$J$34,"motorway",'abrasion emissions'!$K$7:$K$34,"Tyre",'abrasion emissions'!$L$7:$L$34,"b")*POWER(('vehicles specifications'!$Q26/1000),(1/SUMIFS('abrasion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specifications'!$P26/1000),(1/SUMIFS('abrasion emissions'!$M$7:$M$34,'abrasion emissions'!$I$7:$I$34,"PM 10",'abrasion emissions'!$J$7:$J$34,"motorway",'abrasion emissions'!$K$7:$K$34,"Tyre",'abrasion emissions'!$L$7:$L$34,"c")))))/1000000</f>
        <v>2.8196173474429288E-6</v>
      </c>
      <c r="CQ26" s="7">
        <f>((SUMIFS('abrasion emissions'!$M$7:$M$34,'abrasion emissions'!$I$7:$I$34,"PM 2.5",'abrasion emissions'!$J$7:$J$34,"urban",'abrasion emissions'!$K$7:$K$34,"Brake",'abrasion emissions'!$L$7:$L$34,"b")*POWER(('vehicles specifications'!$Q26/1000),(1/SUMIFS('abrasion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specifications'!$P26/1000),(1/SUMIFS('abrasion emissions'!$M$7:$M$34,'abrasion emissions'!$I$7:$I$34,"PM 10",'abrasion emissions'!$J$7:$J$34,"urban",'abrasion emissions'!$K$7:$K$34,"Brake",'abrasion emissions'!$L$7:$L$34,"c")))))/1000000</f>
        <v>3.9285145743745862E-6</v>
      </c>
      <c r="CR26" s="7">
        <f>((SUMIFS('abrasion emissions'!$M$7:$M$34,'abrasion emissions'!$I$7:$I$34,"PM 2.5",'abrasion emissions'!$J$7:$J$34,"rural",'abrasion emissions'!$K$7:$K$34,"Brake",'abrasion emissions'!$L$7:$L$34,"b")*POWER(('vehicles specifications'!$Q26/1000),(1/SUMIFS('abrasion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specifications'!$P26/1000),(1/SUMIFS('abrasion emissions'!$M$7:$M$34,'abrasion emissions'!$I$7:$I$34,"PM 10",'abrasion emissions'!$J$7:$J$34,"rural",'abrasion emissions'!$K$7:$K$34,"Brake",'abrasion emissions'!$L$7:$L$34,"c")))))/1000000</f>
        <v>1.1421334918401469E-6</v>
      </c>
      <c r="CS26" s="7">
        <f>((SUMIFS('abrasion emissions'!$M$7:$M$34,'abrasion emissions'!$I$7:$I$34,"PM 2.5",'abrasion emissions'!$J$7:$J$34,"motorway",'abrasion emissions'!$K$7:$K$34,"Brake",'abrasion emissions'!$L$7:$L$34,"b")*POWER(('vehicles specifications'!$Q26/1000),(1/SUMIFS('abrasion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specifications'!$P26/1000),(1/SUMIFS('abrasion emissions'!$M$7:$M$34,'abrasion emissions'!$I$7:$I$34,"PM 10",'abrasion emissions'!$J$7:$J$34,"motorway",'abrasion emissions'!$K$7:$K$34,"Brake",'abrasion emissions'!$L$7:$L$34,"c")))))/1000000</f>
        <v>1.9722348104079455E-7</v>
      </c>
      <c r="CT26" s="7">
        <f>((SUMIFS('abrasion emissions'!$M$7:$M$38,'abrasion emissions'!$I$7:$I$38,"PM 2.5",'abrasion emissions'!$K$7:$K$38,"Re-susp.",'abrasion emissions'!$L$7:$L$38,"b")*POWER(('vehicles specifications'!$Q26/1000),(1/SUMIFS('abrasion emissions'!$M$7:$M$38,'abrasion emissions'!$I$7:$I$38,"PM 2.5",'abrasion emissions'!$K$7:$K$38,"Re-susp.",'abrasion emissions'!$L$7:$L$38,"c"))))+
(SUMIFS('abrasion emissions'!$M$7:$M$38,'abrasion emissions'!$I$7:$I$38,"PM 10",'abrasion emissions'!$K$7:$K$38,"Re-susp.",'abrasion emissions'!$L$7:$L$38,"b")*POWER(('vehicles specifications'!$Q26/1000),(1/SUMIFS('abrasion emissions'!$M$7:$M$38,'abrasion emissions'!$I$7:$I$38,"PM 10",'abrasion emissions'!$K$7:$K$38,"Re-susp.",'abrasion emissions'!$L$7:$L$38,"c")))))/1000000</f>
        <v>2.0617155719299752E-6</v>
      </c>
      <c r="CU26" s="7">
        <f>((SUMIFS('abrasion emissions'!$M$7:$M$38,'abrasion emissions'!$I$7:$I$38,"PM 2.5",'abrasion emissions'!$K$7:$K$38,"Road",'abrasion emissions'!$L$7:$L$38,"b")*POWER(('vehicles specifications'!$Q26/1000),(1/SUMIFS('abrasion emissions'!$M$7:$M$38,'abrasion emissions'!$I$7:$I$38,"PM 2.5",'abrasion emissions'!$K$7:$K$38,"Road",'abrasion emissions'!$L$7:$L$38,"c"))))+
(SUMIFS('abrasion emissions'!$M$7:$M$38,'abrasion emissions'!$I$7:$I$38,"PM 10",'abrasion emissions'!$K$7:$K$38,"Road",'abrasion emissions'!$L$7:$L$38,"b")*POWER(('vehicles specifications'!$Q26/1000),(1/SUMIFS('abrasion emissions'!$M$7:$M$38,'abrasion emissions'!$I$7:$I$38,"PM 10",'abrasion emissions'!$K$7:$K$38,"Road",'abrasion emissions'!$L$7:$L$38,"c")))))/1000000+CT26</f>
        <v>4.2909159122347196E-6</v>
      </c>
      <c r="CV26" s="7">
        <f t="shared" si="13"/>
        <v>4.2313962200767675E-6</v>
      </c>
      <c r="CW26" s="7">
        <f t="shared" si="14"/>
        <v>3.9285145743745862E-6</v>
      </c>
    </row>
    <row r="27" spans="1:101" x14ac:dyDescent="0.2">
      <c r="A27" t="str">
        <f t="shared" si="1"/>
        <v>Bicycle, electric, cargo bike - 2020 - NMC - CH</v>
      </c>
      <c r="B27" t="s">
        <v>496</v>
      </c>
      <c r="D27" s="19">
        <v>2020</v>
      </c>
      <c r="E27" t="s">
        <v>37</v>
      </c>
      <c r="F27" t="s">
        <v>140</v>
      </c>
      <c r="G27" t="s">
        <v>39</v>
      </c>
      <c r="H27" t="s">
        <v>32</v>
      </c>
      <c r="I27" t="s">
        <v>43</v>
      </c>
      <c r="J27">
        <v>20000</v>
      </c>
      <c r="K27">
        <v>2000</v>
      </c>
      <c r="L27" s="2">
        <f t="shared" si="2"/>
        <v>10</v>
      </c>
      <c r="M27">
        <v>1</v>
      </c>
      <c r="N27">
        <v>75</v>
      </c>
      <c r="O27">
        <v>50</v>
      </c>
      <c r="P27" s="2">
        <f t="shared" si="0"/>
        <v>45.25</v>
      </c>
      <c r="Q27" s="2">
        <f t="shared" si="3"/>
        <v>170.25</v>
      </c>
      <c r="R27">
        <v>0.25</v>
      </c>
      <c r="S27" s="2">
        <v>38</v>
      </c>
      <c r="T27" s="1">
        <v>0</v>
      </c>
      <c r="U27" s="2">
        <f t="shared" si="4"/>
        <v>38</v>
      </c>
      <c r="V27">
        <v>0</v>
      </c>
      <c r="W27">
        <v>4</v>
      </c>
      <c r="X27" s="3">
        <v>0.5</v>
      </c>
      <c r="Y27" s="1">
        <v>0.8</v>
      </c>
      <c r="Z27" s="3">
        <f t="shared" si="5"/>
        <v>0.4</v>
      </c>
      <c r="AA27" s="3">
        <f>IF(I27&lt;&gt;"",X27/INDEX('energy battery'!$B$3:$D$6,MATCH('vehicles specifications'!$D27,'energy battery'!$A$3:$A$6,0),MATCH('vehicles specifications'!$I27,'energy battery'!$B$2:$D$2,0)),"")</f>
        <v>2.5</v>
      </c>
      <c r="AB27" s="3">
        <f t="shared" si="6"/>
        <v>0.75</v>
      </c>
      <c r="AC27" s="3">
        <f t="shared" si="7"/>
        <v>3.25</v>
      </c>
      <c r="AD27">
        <v>1</v>
      </c>
      <c r="AE27">
        <v>0</v>
      </c>
      <c r="AF27">
        <v>0</v>
      </c>
      <c r="AG27">
        <v>0</v>
      </c>
      <c r="AH27">
        <v>0</v>
      </c>
      <c r="AI27">
        <v>0.5</v>
      </c>
      <c r="AJ27">
        <v>1</v>
      </c>
      <c r="AK27" s="6">
        <f t="shared" si="38"/>
        <v>1.3333333333333333</v>
      </c>
      <c r="AL27">
        <f t="shared" si="8"/>
        <v>9.1424250000000001E-5</v>
      </c>
      <c r="AM27">
        <v>0</v>
      </c>
      <c r="AN27" s="2">
        <f t="shared" si="9"/>
        <v>38</v>
      </c>
      <c r="AO27" s="2">
        <f t="shared" si="10"/>
        <v>4</v>
      </c>
      <c r="AP27" s="2">
        <f t="shared" si="11"/>
        <v>3.25</v>
      </c>
      <c r="AQ27" s="6" t="s">
        <v>85</v>
      </c>
      <c r="AR27" s="22"/>
      <c r="AS27" s="5">
        <v>3.4708323163290214E-2</v>
      </c>
      <c r="AT27" s="2">
        <f t="shared" si="12"/>
        <v>41.48860759493671</v>
      </c>
      <c r="AU27" s="5">
        <v>0</v>
      </c>
      <c r="AV27" s="5">
        <v>0</v>
      </c>
      <c r="AW27" s="7">
        <v>0</v>
      </c>
      <c r="AX27" s="7">
        <v>0</v>
      </c>
      <c r="AY27" s="7">
        <v>0</v>
      </c>
      <c r="AZ27" s="7">
        <v>0</v>
      </c>
      <c r="BA27" s="7">
        <v>0</v>
      </c>
      <c r="BB27" s="7">
        <v>0</v>
      </c>
      <c r="BC27" s="7">
        <v>0</v>
      </c>
      <c r="BD27" s="7">
        <v>0</v>
      </c>
      <c r="BE27" s="7">
        <v>0</v>
      </c>
      <c r="BF27" s="7">
        <v>0</v>
      </c>
      <c r="BG27" s="7">
        <v>0</v>
      </c>
      <c r="BH27" s="7">
        <v>0</v>
      </c>
      <c r="BI27" s="7">
        <v>0</v>
      </c>
      <c r="BJ27" s="7">
        <v>0</v>
      </c>
      <c r="BK27" s="7">
        <v>0</v>
      </c>
      <c r="BL27" s="7">
        <v>0</v>
      </c>
      <c r="BM27" s="7">
        <v>0</v>
      </c>
      <c r="BN27" s="7">
        <v>0</v>
      </c>
      <c r="BO27" s="7">
        <v>0</v>
      </c>
      <c r="BP27" s="7">
        <v>0</v>
      </c>
      <c r="BQ27" s="7">
        <v>0</v>
      </c>
      <c r="BR27" s="7">
        <v>0</v>
      </c>
      <c r="BS27" s="7">
        <v>0</v>
      </c>
      <c r="BT27" s="7">
        <v>0</v>
      </c>
      <c r="BU27" s="7">
        <v>0</v>
      </c>
      <c r="BV27" s="7">
        <v>0</v>
      </c>
      <c r="BW27" s="7">
        <v>0</v>
      </c>
      <c r="BX27" s="7">
        <v>0</v>
      </c>
      <c r="BY27" s="7">
        <v>0</v>
      </c>
      <c r="BZ27" s="7">
        <v>0</v>
      </c>
      <c r="CA27" s="7">
        <v>0</v>
      </c>
      <c r="CB27" s="7">
        <v>0</v>
      </c>
      <c r="CC27" s="7">
        <v>0</v>
      </c>
      <c r="CD27" s="7">
        <v>0</v>
      </c>
      <c r="CE27" s="7">
        <v>0</v>
      </c>
      <c r="CF27" s="7">
        <v>0</v>
      </c>
      <c r="CG27" s="7">
        <v>0</v>
      </c>
      <c r="CH27" s="7">
        <v>0</v>
      </c>
      <c r="CI27" s="7">
        <v>0</v>
      </c>
      <c r="CJ27" s="7">
        <v>0</v>
      </c>
      <c r="CK27" s="40">
        <f>VLOOKUP($B27,'abrasion emissions'!$O$7:$R$36,2,FALSE)</f>
        <v>1</v>
      </c>
      <c r="CL27" s="40">
        <f>VLOOKUP($B27,'abrasion emissions'!$O$7:$R$36,3,FALSE)</f>
        <v>0</v>
      </c>
      <c r="CM27" s="40">
        <f>VLOOKUP($B27,'abrasion emissions'!$O$7:$R$36,4,FALSE)</f>
        <v>0</v>
      </c>
      <c r="CN27" s="7">
        <f>((SUMIFS('abrasion emissions'!$M$7:$M$34,'abrasion emissions'!$I$7:$I$34,"PM 2.5",'abrasion emissions'!$J$7:$J$34,"urban",'abrasion emissions'!$K$7:$K$34,"Tyre",'abrasion emissions'!$L$7:$L$34,"b")*POWER(('vehicles specifications'!$Q27/1000),(1/SUMIFS('abrasion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specifications'!$P27/1000),(1/SUMIFS('abrasion emissions'!$M$7:$M$34,'abrasion emissions'!$I$7:$I$34,"PM 10",'abrasion emissions'!$J$7:$J$34,"urban",'abrasion emissions'!$K$7:$K$34,"Tyre",'abrasion emissions'!$L$7:$L$34,"c")))))/1000000</f>
        <v>5.307335850102609E-6</v>
      </c>
      <c r="CO27" s="7">
        <f>((SUMIFS('abrasion emissions'!$M$7:$M$34,'abrasion emissions'!$I$7:$I$34,"PM 2.5",'abrasion emissions'!$J$7:$J$34,"rural",'abrasion emissions'!$K$7:$K$34,"Tyre",'abrasion emissions'!$L$7:$L$34,"b")*POWER(('vehicles specifications'!$Q27/1000),(1/SUMIFS('abrasion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specifications'!$P27/1000),(1/SUMIFS('abrasion emissions'!$M$7:$M$34,'abrasion emissions'!$I$7:$I$34,"PM 10",'abrasion emissions'!$J$7:$J$34,"rural",'abrasion emissions'!$K$7:$K$34,"Tyre",'abrasion emissions'!$L$7:$L$34,"c")))))/1000000</f>
        <v>4.1353270531173545E-6</v>
      </c>
      <c r="CP27" s="7">
        <f>((SUMIFS('abrasion emissions'!$M$7:$M$34,'abrasion emissions'!$I$7:$I$34,"PM 2.5",'abrasion emissions'!$J$7:$J$34,"motorway",'abrasion emissions'!$K$7:$K$34,"Tyre",'abrasion emissions'!$L$7:$L$34,"b")*POWER(('vehicles specifications'!$Q27/1000),(1/SUMIFS('abrasion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specifications'!$P27/1000),(1/SUMIFS('abrasion emissions'!$M$7:$M$34,'abrasion emissions'!$I$7:$I$34,"PM 10",'abrasion emissions'!$J$7:$J$34,"motorway",'abrasion emissions'!$K$7:$K$34,"Tyre",'abrasion emissions'!$L$7:$L$34,"c")))))/1000000</f>
        <v>3.536307289830545E-6</v>
      </c>
      <c r="CQ27" s="7">
        <f>((SUMIFS('abrasion emissions'!$M$7:$M$34,'abrasion emissions'!$I$7:$I$34,"PM 2.5",'abrasion emissions'!$J$7:$J$34,"urban",'abrasion emissions'!$K$7:$K$34,"Brake",'abrasion emissions'!$L$7:$L$34,"b")*POWER(('vehicles specifications'!$Q27/1000),(1/SUMIFS('abrasion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specifications'!$P27/1000),(1/SUMIFS('abrasion emissions'!$M$7:$M$34,'abrasion emissions'!$I$7:$I$34,"PM 10",'abrasion emissions'!$J$7:$J$34,"urban",'abrasion emissions'!$K$7:$K$34,"Brake",'abrasion emissions'!$L$7:$L$34,"c")))))/1000000</f>
        <v>5.1556634746423041E-6</v>
      </c>
      <c r="CR27" s="7">
        <f>((SUMIFS('abrasion emissions'!$M$7:$M$34,'abrasion emissions'!$I$7:$I$34,"PM 2.5",'abrasion emissions'!$J$7:$J$34,"rural",'abrasion emissions'!$K$7:$K$34,"Brake",'abrasion emissions'!$L$7:$L$34,"b")*POWER(('vehicles specifications'!$Q27/1000),(1/SUMIFS('abrasion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specifications'!$P27/1000),(1/SUMIFS('abrasion emissions'!$M$7:$M$34,'abrasion emissions'!$I$7:$I$34,"PM 10",'abrasion emissions'!$J$7:$J$34,"rural",'abrasion emissions'!$K$7:$K$34,"Brake",'abrasion emissions'!$L$7:$L$34,"c")))))/1000000</f>
        <v>1.6108746278502062E-6</v>
      </c>
      <c r="CS27" s="7">
        <f>((SUMIFS('abrasion emissions'!$M$7:$M$34,'abrasion emissions'!$I$7:$I$34,"PM 2.5",'abrasion emissions'!$J$7:$J$34,"motorway",'abrasion emissions'!$K$7:$K$34,"Brake",'abrasion emissions'!$L$7:$L$34,"b")*POWER(('vehicles specifications'!$Q27/1000),(1/SUMIFS('abrasion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specifications'!$P27/1000),(1/SUMIFS('abrasion emissions'!$M$7:$M$34,'abrasion emissions'!$I$7:$I$34,"PM 10",'abrasion emissions'!$J$7:$J$34,"motorway",'abrasion emissions'!$K$7:$K$34,"Brake",'abrasion emissions'!$L$7:$L$34,"c")))))/1000000</f>
        <v>2.9314621230767643E-7</v>
      </c>
      <c r="CT27" s="7">
        <f>((SUMIFS('abrasion emissions'!$M$7:$M$38,'abrasion emissions'!$I$7:$I$38,"PM 2.5",'abrasion emissions'!$K$7:$K$38,"Re-susp.",'abrasion emissions'!$L$7:$L$38,"b")*POWER(('vehicles specifications'!$Q27/1000),(1/SUMIFS('abrasion emissions'!$M$7:$M$38,'abrasion emissions'!$I$7:$I$38,"PM 2.5",'abrasion emissions'!$K$7:$K$38,"Re-susp.",'abrasion emissions'!$L$7:$L$38,"c"))))+
(SUMIFS('abrasion emissions'!$M$7:$M$38,'abrasion emissions'!$I$7:$I$38,"PM 10",'abrasion emissions'!$K$7:$K$38,"Re-susp.",'abrasion emissions'!$L$7:$L$38,"b")*POWER(('vehicles specifications'!$Q27/1000),(1/SUMIFS('abrasion emissions'!$M$7:$M$38,'abrasion emissions'!$I$7:$I$38,"PM 10",'abrasion emissions'!$K$7:$K$38,"Re-susp.",'abrasion emissions'!$L$7:$L$38,"c")))))/1000000</f>
        <v>3.2796850448478635E-6</v>
      </c>
      <c r="CU27" s="7">
        <f>((SUMIFS('abrasion emissions'!$M$7:$M$38,'abrasion emissions'!$I$7:$I$38,"PM 2.5",'abrasion emissions'!$K$7:$K$38,"Road",'abrasion emissions'!$L$7:$L$38,"b")*POWER(('vehicles specifications'!$Q27/1000),(1/SUMIFS('abrasion emissions'!$M$7:$M$38,'abrasion emissions'!$I$7:$I$38,"PM 2.5",'abrasion emissions'!$K$7:$K$38,"Road",'abrasion emissions'!$L$7:$L$38,"c"))))+
(SUMIFS('abrasion emissions'!$M$7:$M$38,'abrasion emissions'!$I$7:$I$38,"PM 10",'abrasion emissions'!$K$7:$K$38,"Road",'abrasion emissions'!$L$7:$L$38,"b")*POWER(('vehicles specifications'!$Q27/1000),(1/SUMIFS('abrasion emissions'!$M$7:$M$38,'abrasion emissions'!$I$7:$I$38,"PM 10",'abrasion emissions'!$K$7:$K$38,"Road",'abrasion emissions'!$L$7:$L$38,"c")))))/1000000+CT27</f>
        <v>6.4129100619129601E-6</v>
      </c>
      <c r="CV27" s="7">
        <f t="shared" si="13"/>
        <v>5.307335850102609E-6</v>
      </c>
      <c r="CW27" s="7">
        <f t="shared" si="14"/>
        <v>5.1556634746423041E-6</v>
      </c>
    </row>
    <row r="28" spans="1:101" x14ac:dyDescent="0.2">
      <c r="A28" t="str">
        <f t="shared" si="1"/>
        <v>Bicycle, electric, cargo bike - 2030 - NMC - CH</v>
      </c>
      <c r="B28" t="s">
        <v>496</v>
      </c>
      <c r="D28" s="19">
        <v>2030</v>
      </c>
      <c r="E28" t="s">
        <v>37</v>
      </c>
      <c r="F28" t="s">
        <v>140</v>
      </c>
      <c r="G28" t="s">
        <v>39</v>
      </c>
      <c r="H28" t="s">
        <v>32</v>
      </c>
      <c r="I28" t="s">
        <v>43</v>
      </c>
      <c r="J28">
        <v>20000</v>
      </c>
      <c r="K28">
        <v>2000</v>
      </c>
      <c r="L28" s="2">
        <f t="shared" si="2"/>
        <v>10</v>
      </c>
      <c r="M28">
        <v>1</v>
      </c>
      <c r="N28">
        <v>75</v>
      </c>
      <c r="O28">
        <v>50</v>
      </c>
      <c r="P28" s="2">
        <f t="shared" si="0"/>
        <v>43.793333333333329</v>
      </c>
      <c r="Q28" s="2">
        <f t="shared" si="3"/>
        <v>168.79333333333332</v>
      </c>
      <c r="R28">
        <v>0.25</v>
      </c>
      <c r="S28" s="2">
        <v>38</v>
      </c>
      <c r="T28" s="1">
        <v>0.03</v>
      </c>
      <c r="U28" s="2">
        <f t="shared" si="4"/>
        <v>36.86</v>
      </c>
      <c r="V28">
        <v>0</v>
      </c>
      <c r="W28">
        <v>3.9</v>
      </c>
      <c r="X28" s="3">
        <v>0.7</v>
      </c>
      <c r="Y28" s="1">
        <v>0.8</v>
      </c>
      <c r="Z28" s="3">
        <f t="shared" si="5"/>
        <v>0.55999999999999994</v>
      </c>
      <c r="AA28" s="3">
        <f>IF(I28&lt;&gt;"",X28/INDEX('energy battery'!$B$3:$D$6,MATCH('vehicles specifications'!$D28,'energy battery'!$A$3:$A$6,0),MATCH('vehicles specifications'!$I28,'energy battery'!$B$2:$D$2,0)),"")</f>
        <v>2.3333333333333335</v>
      </c>
      <c r="AB28" s="3">
        <f t="shared" si="6"/>
        <v>0.70000000000000007</v>
      </c>
      <c r="AC28" s="3">
        <f t="shared" si="7"/>
        <v>3.0333333333333337</v>
      </c>
      <c r="AD28">
        <v>0.5</v>
      </c>
      <c r="AE28">
        <v>0</v>
      </c>
      <c r="AF28">
        <v>0</v>
      </c>
      <c r="AG28">
        <v>0</v>
      </c>
      <c r="AH28">
        <v>0</v>
      </c>
      <c r="AI28">
        <v>0.5</v>
      </c>
      <c r="AJ28">
        <v>1</v>
      </c>
      <c r="AK28" s="6">
        <f t="shared" si="38"/>
        <v>1.3333333333333333</v>
      </c>
      <c r="AL28">
        <f t="shared" si="8"/>
        <v>9.0642019999999992E-5</v>
      </c>
      <c r="AM28">
        <v>0</v>
      </c>
      <c r="AN28" s="2">
        <f t="shared" si="9"/>
        <v>36.86</v>
      </c>
      <c r="AO28" s="2">
        <f t="shared" si="10"/>
        <v>3.9</v>
      </c>
      <c r="AP28" s="2">
        <f t="shared" si="11"/>
        <v>3.0333333333333337</v>
      </c>
      <c r="AQ28" s="6" t="s">
        <v>85</v>
      </c>
      <c r="AR28" s="22"/>
      <c r="AS28" s="5">
        <v>3.4708323163290214E-2</v>
      </c>
      <c r="AT28" s="2">
        <f t="shared" si="12"/>
        <v>58.084050632911385</v>
      </c>
      <c r="AU28" s="5">
        <v>0</v>
      </c>
      <c r="AV28" s="5">
        <v>0</v>
      </c>
      <c r="AW28" s="7">
        <v>0</v>
      </c>
      <c r="AX28" s="7">
        <v>0</v>
      </c>
      <c r="AY28" s="7">
        <v>0</v>
      </c>
      <c r="AZ28" s="7">
        <v>0</v>
      </c>
      <c r="BA28" s="7">
        <v>0</v>
      </c>
      <c r="BB28" s="7">
        <v>0</v>
      </c>
      <c r="BC28" s="7">
        <v>0</v>
      </c>
      <c r="BD28" s="7">
        <v>0</v>
      </c>
      <c r="BE28" s="7">
        <v>0</v>
      </c>
      <c r="BF28" s="7">
        <v>0</v>
      </c>
      <c r="BG28" s="7">
        <v>0</v>
      </c>
      <c r="BH28" s="7">
        <v>0</v>
      </c>
      <c r="BI28" s="7">
        <v>0</v>
      </c>
      <c r="BJ28" s="7">
        <v>0</v>
      </c>
      <c r="BK28" s="7">
        <v>0</v>
      </c>
      <c r="BL28" s="7">
        <v>0</v>
      </c>
      <c r="BM28" s="7">
        <v>0</v>
      </c>
      <c r="BN28" s="7">
        <v>0</v>
      </c>
      <c r="BO28" s="7">
        <v>0</v>
      </c>
      <c r="BP28" s="7">
        <v>0</v>
      </c>
      <c r="BQ28" s="7">
        <v>0</v>
      </c>
      <c r="BR28" s="7">
        <v>0</v>
      </c>
      <c r="BS28" s="7">
        <v>0</v>
      </c>
      <c r="BT28" s="7">
        <v>0</v>
      </c>
      <c r="BU28" s="7">
        <v>0</v>
      </c>
      <c r="BV28" s="7">
        <v>0</v>
      </c>
      <c r="BW28" s="7">
        <v>0</v>
      </c>
      <c r="BX28" s="7">
        <v>0</v>
      </c>
      <c r="BY28" s="7">
        <v>0</v>
      </c>
      <c r="BZ28" s="7">
        <v>0</v>
      </c>
      <c r="CA28" s="7">
        <v>0</v>
      </c>
      <c r="CB28" s="7">
        <v>0</v>
      </c>
      <c r="CC28" s="7">
        <v>0</v>
      </c>
      <c r="CD28" s="7">
        <v>0</v>
      </c>
      <c r="CE28" s="7">
        <v>0</v>
      </c>
      <c r="CF28" s="7">
        <v>0</v>
      </c>
      <c r="CG28" s="7">
        <v>0</v>
      </c>
      <c r="CH28" s="7">
        <v>0</v>
      </c>
      <c r="CI28" s="7">
        <v>0</v>
      </c>
      <c r="CJ28" s="7">
        <v>0</v>
      </c>
      <c r="CK28" s="40">
        <f>VLOOKUP($B28,'abrasion emissions'!$O$7:$R$36,2,FALSE)</f>
        <v>1</v>
      </c>
      <c r="CL28" s="40">
        <f>VLOOKUP($B28,'abrasion emissions'!$O$7:$R$36,3,FALSE)</f>
        <v>0</v>
      </c>
      <c r="CM28" s="40">
        <f>VLOOKUP($B28,'abrasion emissions'!$O$7:$R$36,4,FALSE)</f>
        <v>0</v>
      </c>
      <c r="CN28" s="7">
        <f>((SUMIFS('abrasion emissions'!$M$7:$M$34,'abrasion emissions'!$I$7:$I$34,"PM 2.5",'abrasion emissions'!$J$7:$J$34,"urban",'abrasion emissions'!$K$7:$K$34,"Tyre",'abrasion emissions'!$L$7:$L$34,"b")*POWER(('vehicles specifications'!$Q28/1000),(1/SUMIFS('abrasion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specifications'!$P28/1000),(1/SUMIFS('abrasion emissions'!$M$7:$M$34,'abrasion emissions'!$I$7:$I$34,"PM 10",'abrasion emissions'!$J$7:$J$34,"urban",'abrasion emissions'!$K$7:$K$34,"Tyre",'abrasion emissions'!$L$7:$L$34,"c")))))/1000000</f>
        <v>5.2718476303726863E-6</v>
      </c>
      <c r="CO28" s="7">
        <f>((SUMIFS('abrasion emissions'!$M$7:$M$34,'abrasion emissions'!$I$7:$I$34,"PM 2.5",'abrasion emissions'!$J$7:$J$34,"rural",'abrasion emissions'!$K$7:$K$34,"Tyre",'abrasion emissions'!$L$7:$L$34,"b")*POWER(('vehicles specifications'!$Q28/1000),(1/SUMIFS('abrasion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specifications'!$P28/1000),(1/SUMIFS('abrasion emissions'!$M$7:$M$34,'abrasion emissions'!$I$7:$I$34,"PM 10",'abrasion emissions'!$J$7:$J$34,"rural",'abrasion emissions'!$K$7:$K$34,"Tyre",'abrasion emissions'!$L$7:$L$34,"c")))))/1000000</f>
        <v>4.1077275831644373E-6</v>
      </c>
      <c r="CP28" s="7">
        <f>((SUMIFS('abrasion emissions'!$M$7:$M$34,'abrasion emissions'!$I$7:$I$34,"PM 2.5",'abrasion emissions'!$J$7:$J$34,"motorway",'abrasion emissions'!$K$7:$K$34,"Tyre",'abrasion emissions'!$L$7:$L$34,"b")*POWER(('vehicles specifications'!$Q28/1000),(1/SUMIFS('abrasion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specifications'!$P28/1000),(1/SUMIFS('abrasion emissions'!$M$7:$M$34,'abrasion emissions'!$I$7:$I$34,"PM 10",'abrasion emissions'!$J$7:$J$34,"motorway",'abrasion emissions'!$K$7:$K$34,"Tyre",'abrasion emissions'!$L$7:$L$34,"c")))))/1000000</f>
        <v>3.5128360476428557E-6</v>
      </c>
      <c r="CQ28" s="7">
        <f>((SUMIFS('abrasion emissions'!$M$7:$M$34,'abrasion emissions'!$I$7:$I$34,"PM 2.5",'abrasion emissions'!$J$7:$J$34,"urban",'abrasion emissions'!$K$7:$K$34,"Brake",'abrasion emissions'!$L$7:$L$34,"b")*POWER(('vehicles specifications'!$Q28/1000),(1/SUMIFS('abrasion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specifications'!$P28/1000),(1/SUMIFS('abrasion emissions'!$M$7:$M$34,'abrasion emissions'!$I$7:$I$34,"PM 10",'abrasion emissions'!$J$7:$J$34,"urban",'abrasion emissions'!$K$7:$K$34,"Brake",'abrasion emissions'!$L$7:$L$34,"c")))))/1000000</f>
        <v>5.1220542818673449E-6</v>
      </c>
      <c r="CR28" s="7">
        <f>((SUMIFS('abrasion emissions'!$M$7:$M$34,'abrasion emissions'!$I$7:$I$34,"PM 2.5",'abrasion emissions'!$J$7:$J$34,"rural",'abrasion emissions'!$K$7:$K$34,"Brake",'abrasion emissions'!$L$7:$L$34,"b")*POWER(('vehicles specifications'!$Q28/1000),(1/SUMIFS('abrasion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specifications'!$P28/1000),(1/SUMIFS('abrasion emissions'!$M$7:$M$34,'abrasion emissions'!$I$7:$I$34,"PM 10",'abrasion emissions'!$J$7:$J$34,"rural",'abrasion emissions'!$K$7:$K$34,"Brake",'abrasion emissions'!$L$7:$L$34,"c")))))/1000000</f>
        <v>1.59804659517023E-6</v>
      </c>
      <c r="CS28" s="7">
        <f>((SUMIFS('abrasion emissions'!$M$7:$M$34,'abrasion emissions'!$I$7:$I$34,"PM 2.5",'abrasion emissions'!$J$7:$J$34,"motorway",'abrasion emissions'!$K$7:$K$34,"Brake",'abrasion emissions'!$L$7:$L$34,"b")*POWER(('vehicles specifications'!$Q28/1000),(1/SUMIFS('abrasion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specifications'!$P28/1000),(1/SUMIFS('abrasion emissions'!$M$7:$M$34,'abrasion emissions'!$I$7:$I$34,"PM 10",'abrasion emissions'!$J$7:$J$34,"motorway",'abrasion emissions'!$K$7:$K$34,"Brake",'abrasion emissions'!$L$7:$L$34,"c")))))/1000000</f>
        <v>2.9053946530829619E-7</v>
      </c>
      <c r="CT28" s="7">
        <f>((SUMIFS('abrasion emissions'!$M$7:$M$38,'abrasion emissions'!$I$7:$I$38,"PM 2.5",'abrasion emissions'!$K$7:$K$38,"Re-susp.",'abrasion emissions'!$L$7:$L$38,"b")*POWER(('vehicles specifications'!$Q28/1000),(1/SUMIFS('abrasion emissions'!$M$7:$M$38,'abrasion emissions'!$I$7:$I$38,"PM 2.5",'abrasion emissions'!$K$7:$K$38,"Re-susp.",'abrasion emissions'!$L$7:$L$38,"c"))))+
(SUMIFS('abrasion emissions'!$M$7:$M$38,'abrasion emissions'!$I$7:$I$38,"PM 10",'abrasion emissions'!$K$7:$K$38,"Re-susp.",'abrasion emissions'!$L$7:$L$38,"b")*POWER(('vehicles specifications'!$Q28/1000),(1/SUMIFS('abrasion emissions'!$M$7:$M$38,'abrasion emissions'!$I$7:$I$38,"PM 10",'abrasion emissions'!$K$7:$K$38,"Re-susp.",'abrasion emissions'!$L$7:$L$38,"c")))))/1000000</f>
        <v>3.2541649718223282E-6</v>
      </c>
      <c r="CU28" s="7">
        <f>((SUMIFS('abrasion emissions'!$M$7:$M$38,'abrasion emissions'!$I$7:$I$38,"PM 2.5",'abrasion emissions'!$K$7:$K$38,"Road",'abrasion emissions'!$L$7:$L$38,"b")*POWER(('vehicles specifications'!$Q28/1000),(1/SUMIFS('abrasion emissions'!$M$7:$M$38,'abrasion emissions'!$I$7:$I$38,"PM 2.5",'abrasion emissions'!$K$7:$K$38,"Road",'abrasion emissions'!$L$7:$L$38,"c"))))+
(SUMIFS('abrasion emissions'!$M$7:$M$38,'abrasion emissions'!$I$7:$I$38,"PM 10",'abrasion emissions'!$K$7:$K$38,"Road",'abrasion emissions'!$L$7:$L$38,"b")*POWER(('vehicles specifications'!$Q28/1000),(1/SUMIFS('abrasion emissions'!$M$7:$M$38,'abrasion emissions'!$I$7:$I$38,"PM 10",'abrasion emissions'!$K$7:$K$38,"Road",'abrasion emissions'!$L$7:$L$38,"c")))))/1000000+CT28</f>
        <v>6.369492396306806E-6</v>
      </c>
      <c r="CV28" s="7">
        <f t="shared" si="13"/>
        <v>5.2718476303726863E-6</v>
      </c>
      <c r="CW28" s="7">
        <f t="shared" si="14"/>
        <v>5.1220542818673449E-6</v>
      </c>
    </row>
    <row r="29" spans="1:101" x14ac:dyDescent="0.2">
      <c r="A29" t="str">
        <f t="shared" si="1"/>
        <v>Bicycle, electric, cargo bike - 2040 - NMC - CH</v>
      </c>
      <c r="B29" t="s">
        <v>496</v>
      </c>
      <c r="D29" s="19">
        <v>2040</v>
      </c>
      <c r="E29" t="s">
        <v>37</v>
      </c>
      <c r="F29" t="s">
        <v>140</v>
      </c>
      <c r="G29" t="s">
        <v>39</v>
      </c>
      <c r="H29" t="s">
        <v>32</v>
      </c>
      <c r="I29" t="s">
        <v>43</v>
      </c>
      <c r="J29">
        <v>20000</v>
      </c>
      <c r="K29">
        <v>2000</v>
      </c>
      <c r="L29" s="2">
        <f t="shared" si="2"/>
        <v>10</v>
      </c>
      <c r="M29">
        <v>1</v>
      </c>
      <c r="N29">
        <v>75</v>
      </c>
      <c r="O29">
        <v>50</v>
      </c>
      <c r="P29" s="2">
        <f t="shared" si="0"/>
        <v>42.5</v>
      </c>
      <c r="Q29" s="2">
        <f t="shared" si="3"/>
        <v>167.5</v>
      </c>
      <c r="R29">
        <v>0.25</v>
      </c>
      <c r="S29" s="2">
        <v>38</v>
      </c>
      <c r="T29" s="1">
        <v>0.05</v>
      </c>
      <c r="U29" s="2">
        <f t="shared" si="4"/>
        <v>36.1</v>
      </c>
      <c r="V29">
        <v>0</v>
      </c>
      <c r="W29">
        <v>3.8</v>
      </c>
      <c r="X29" s="3">
        <v>0.8</v>
      </c>
      <c r="Y29" s="1">
        <v>0.8</v>
      </c>
      <c r="Z29" s="3">
        <f t="shared" si="5"/>
        <v>0.64000000000000012</v>
      </c>
      <c r="AA29" s="3">
        <f>IF(I29&lt;&gt;"",X29/INDEX('energy battery'!$B$3:$D$6,MATCH('vehicles specifications'!$D29,'energy battery'!$A$3:$A$6,0),MATCH('vehicles specifications'!$I29,'energy battery'!$B$2:$D$2,0)),"")</f>
        <v>2</v>
      </c>
      <c r="AB29" s="3">
        <f t="shared" si="6"/>
        <v>0.6</v>
      </c>
      <c r="AC29" s="3">
        <f t="shared" si="7"/>
        <v>2.6</v>
      </c>
      <c r="AD29">
        <v>0.25</v>
      </c>
      <c r="AE29">
        <v>0</v>
      </c>
      <c r="AF29">
        <v>0</v>
      </c>
      <c r="AG29">
        <v>0</v>
      </c>
      <c r="AH29">
        <v>0</v>
      </c>
      <c r="AI29">
        <v>0.5</v>
      </c>
      <c r="AJ29">
        <v>1</v>
      </c>
      <c r="AK29" s="6">
        <f t="shared" si="38"/>
        <v>1.3333333333333333</v>
      </c>
      <c r="AL29">
        <f t="shared" si="8"/>
        <v>8.9947500000000006E-5</v>
      </c>
      <c r="AM29">
        <v>0</v>
      </c>
      <c r="AN29" s="2">
        <f t="shared" si="9"/>
        <v>36.1</v>
      </c>
      <c r="AO29" s="2">
        <f t="shared" si="10"/>
        <v>3.8</v>
      </c>
      <c r="AP29" s="2">
        <f t="shared" si="11"/>
        <v>2.6</v>
      </c>
      <c r="AQ29" s="6" t="s">
        <v>85</v>
      </c>
      <c r="AR29" s="22"/>
      <c r="AS29" s="5">
        <v>3.4708323163290214E-2</v>
      </c>
      <c r="AT29" s="2">
        <f t="shared" si="12"/>
        <v>66.381772151898744</v>
      </c>
      <c r="AU29" s="5">
        <v>0</v>
      </c>
      <c r="AV29" s="5">
        <v>0</v>
      </c>
      <c r="AW29" s="7">
        <v>0</v>
      </c>
      <c r="AX29" s="7">
        <v>0</v>
      </c>
      <c r="AY29" s="7">
        <v>0</v>
      </c>
      <c r="AZ29" s="7">
        <v>0</v>
      </c>
      <c r="BA29" s="7">
        <v>0</v>
      </c>
      <c r="BB29" s="7">
        <v>0</v>
      </c>
      <c r="BC29" s="7">
        <v>0</v>
      </c>
      <c r="BD29" s="7">
        <v>0</v>
      </c>
      <c r="BE29" s="7">
        <v>0</v>
      </c>
      <c r="BF29" s="7">
        <v>0</v>
      </c>
      <c r="BG29" s="7">
        <v>0</v>
      </c>
      <c r="BH29" s="7">
        <v>0</v>
      </c>
      <c r="BI29" s="7">
        <v>0</v>
      </c>
      <c r="BJ29" s="7">
        <v>0</v>
      </c>
      <c r="BK29" s="7">
        <v>0</v>
      </c>
      <c r="BL29" s="7">
        <v>0</v>
      </c>
      <c r="BM29" s="7">
        <v>0</v>
      </c>
      <c r="BN29" s="7">
        <v>0</v>
      </c>
      <c r="BO29" s="7">
        <v>0</v>
      </c>
      <c r="BP29" s="7">
        <v>0</v>
      </c>
      <c r="BQ29" s="7">
        <v>0</v>
      </c>
      <c r="BR29" s="7">
        <v>0</v>
      </c>
      <c r="BS29" s="7">
        <v>0</v>
      </c>
      <c r="BT29" s="7">
        <v>0</v>
      </c>
      <c r="BU29" s="7">
        <v>0</v>
      </c>
      <c r="BV29" s="7">
        <v>0</v>
      </c>
      <c r="BW29" s="7">
        <v>0</v>
      </c>
      <c r="BX29" s="7">
        <v>0</v>
      </c>
      <c r="BY29" s="7">
        <v>0</v>
      </c>
      <c r="BZ29" s="7">
        <v>0</v>
      </c>
      <c r="CA29" s="7">
        <v>0</v>
      </c>
      <c r="CB29" s="7">
        <v>0</v>
      </c>
      <c r="CC29" s="7">
        <v>0</v>
      </c>
      <c r="CD29" s="7">
        <v>0</v>
      </c>
      <c r="CE29" s="7">
        <v>0</v>
      </c>
      <c r="CF29" s="7">
        <v>0</v>
      </c>
      <c r="CG29" s="7">
        <v>0</v>
      </c>
      <c r="CH29" s="7">
        <v>0</v>
      </c>
      <c r="CI29" s="7">
        <v>0</v>
      </c>
      <c r="CJ29" s="7">
        <v>0</v>
      </c>
      <c r="CK29" s="40">
        <f>VLOOKUP($B29,'abrasion emissions'!$O$7:$R$36,2,FALSE)</f>
        <v>1</v>
      </c>
      <c r="CL29" s="40">
        <f>VLOOKUP($B29,'abrasion emissions'!$O$7:$R$36,3,FALSE)</f>
        <v>0</v>
      </c>
      <c r="CM29" s="40">
        <f>VLOOKUP($B29,'abrasion emissions'!$O$7:$R$36,4,FALSE)</f>
        <v>0</v>
      </c>
      <c r="CN29" s="7">
        <f>((SUMIFS('abrasion emissions'!$M$7:$M$34,'abrasion emissions'!$I$7:$I$34,"PM 2.5",'abrasion emissions'!$J$7:$J$34,"urban",'abrasion emissions'!$K$7:$K$34,"Tyre",'abrasion emissions'!$L$7:$L$34,"b")*POWER(('vehicles specifications'!$Q29/1000),(1/SUMIFS('abrasion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specifications'!$P29/1000),(1/SUMIFS('abrasion emissions'!$M$7:$M$34,'abrasion emissions'!$I$7:$I$34,"PM 10",'abrasion emissions'!$J$7:$J$34,"urban",'abrasion emissions'!$K$7:$K$34,"Tyre",'abrasion emissions'!$L$7:$L$34,"c")))))/1000000</f>
        <v>5.2399420093405223E-6</v>
      </c>
      <c r="CO29" s="7">
        <f>((SUMIFS('abrasion emissions'!$M$7:$M$34,'abrasion emissions'!$I$7:$I$34,"PM 2.5",'abrasion emissions'!$J$7:$J$34,"rural",'abrasion emissions'!$K$7:$K$34,"Tyre",'abrasion emissions'!$L$7:$L$34,"b")*POWER(('vehicles specifications'!$Q29/1000),(1/SUMIFS('abrasion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specifications'!$P29/1000),(1/SUMIFS('abrasion emissions'!$M$7:$M$34,'abrasion emissions'!$I$7:$I$34,"PM 10",'abrasion emissions'!$J$7:$J$34,"rural",'abrasion emissions'!$K$7:$K$34,"Tyre",'abrasion emissions'!$L$7:$L$34,"c")))))/1000000</f>
        <v>4.0829147924434842E-6</v>
      </c>
      <c r="CP29" s="7">
        <f>((SUMIFS('abrasion emissions'!$M$7:$M$34,'abrasion emissions'!$I$7:$I$34,"PM 2.5",'abrasion emissions'!$J$7:$J$34,"motorway",'abrasion emissions'!$K$7:$K$34,"Tyre",'abrasion emissions'!$L$7:$L$34,"b")*POWER(('vehicles specifications'!$Q29/1000),(1/SUMIFS('abrasion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specifications'!$P29/1000),(1/SUMIFS('abrasion emissions'!$M$7:$M$34,'abrasion emissions'!$I$7:$I$34,"PM 10",'abrasion emissions'!$J$7:$J$34,"motorway",'abrasion emissions'!$K$7:$K$34,"Tyre",'abrasion emissions'!$L$7:$L$34,"c")))))/1000000</f>
        <v>3.4917358290534222E-6</v>
      </c>
      <c r="CQ29" s="7">
        <f>((SUMIFS('abrasion emissions'!$M$7:$M$34,'abrasion emissions'!$I$7:$I$34,"PM 2.5",'abrasion emissions'!$J$7:$J$34,"urban",'abrasion emissions'!$K$7:$K$34,"Brake",'abrasion emissions'!$L$7:$L$34,"b")*POWER(('vehicles specifications'!$Q29/1000),(1/SUMIFS('abrasion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specifications'!$P29/1000),(1/SUMIFS('abrasion emissions'!$M$7:$M$34,'abrasion emissions'!$I$7:$I$34,"PM 10",'abrasion emissions'!$J$7:$J$34,"urban",'abrasion emissions'!$K$7:$K$34,"Brake",'abrasion emissions'!$L$7:$L$34,"c")))))/1000000</f>
        <v>5.0919597087390986E-6</v>
      </c>
      <c r="CR29" s="7">
        <f>((SUMIFS('abrasion emissions'!$M$7:$M$34,'abrasion emissions'!$I$7:$I$34,"PM 2.5",'abrasion emissions'!$J$7:$J$34,"rural",'abrasion emissions'!$K$7:$K$34,"Brake",'abrasion emissions'!$L$7:$L$34,"b")*POWER(('vehicles specifications'!$Q29/1000),(1/SUMIFS('abrasion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specifications'!$P29/1000),(1/SUMIFS('abrasion emissions'!$M$7:$M$34,'abrasion emissions'!$I$7:$I$34,"PM 10",'abrasion emissions'!$J$7:$J$34,"rural",'abrasion emissions'!$K$7:$K$34,"Brake",'abrasion emissions'!$L$7:$L$34,"c")))))/1000000</f>
        <v>1.5865918729986505E-6</v>
      </c>
      <c r="CS29" s="7">
        <f>((SUMIFS('abrasion emissions'!$M$7:$M$34,'abrasion emissions'!$I$7:$I$34,"PM 2.5",'abrasion emissions'!$J$7:$J$34,"motorway",'abrasion emissions'!$K$7:$K$34,"Brake",'abrasion emissions'!$L$7:$L$34,"b")*POWER(('vehicles specifications'!$Q29/1000),(1/SUMIFS('abrasion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specifications'!$P29/1000),(1/SUMIFS('abrasion emissions'!$M$7:$M$34,'abrasion emissions'!$I$7:$I$34,"PM 10",'abrasion emissions'!$J$7:$J$34,"motorway",'abrasion emissions'!$K$7:$K$34,"Brake",'abrasion emissions'!$L$7:$L$34,"c")))))/1000000</f>
        <v>2.8821626217666933E-7</v>
      </c>
      <c r="CT29" s="7">
        <f>((SUMIFS('abrasion emissions'!$M$7:$M$38,'abrasion emissions'!$I$7:$I$38,"PM 2.5",'abrasion emissions'!$K$7:$K$38,"Re-susp.",'abrasion emissions'!$L$7:$L$38,"b")*POWER(('vehicles specifications'!$Q29/1000),(1/SUMIFS('abrasion emissions'!$M$7:$M$38,'abrasion emissions'!$I$7:$I$38,"PM 2.5",'abrasion emissions'!$K$7:$K$38,"Re-susp.",'abrasion emissions'!$L$7:$L$38,"c"))))+
(SUMIFS('abrasion emissions'!$M$7:$M$38,'abrasion emissions'!$I$7:$I$38,"PM 10",'abrasion emissions'!$K$7:$K$38,"Re-susp.",'abrasion emissions'!$L$7:$L$38,"b")*POWER(('vehicles specifications'!$Q29/1000),(1/SUMIFS('abrasion emissions'!$M$7:$M$38,'abrasion emissions'!$I$7:$I$38,"PM 10",'abrasion emissions'!$K$7:$K$38,"Re-susp.",'abrasion emissions'!$L$7:$L$38,"c")))))/1000000</f>
        <v>3.2314896366056883E-6</v>
      </c>
      <c r="CU29" s="7">
        <f>((SUMIFS('abrasion emissions'!$M$7:$M$38,'abrasion emissions'!$I$7:$I$38,"PM 2.5",'abrasion emissions'!$K$7:$K$38,"Road",'abrasion emissions'!$L$7:$L$38,"b")*POWER(('vehicles specifications'!$Q29/1000),(1/SUMIFS('abrasion emissions'!$M$7:$M$38,'abrasion emissions'!$I$7:$I$38,"PM 2.5",'abrasion emissions'!$K$7:$K$38,"Road",'abrasion emissions'!$L$7:$L$38,"c"))))+
(SUMIFS('abrasion emissions'!$M$7:$M$38,'abrasion emissions'!$I$7:$I$38,"PM 10",'abrasion emissions'!$K$7:$K$38,"Road",'abrasion emissions'!$L$7:$L$38,"b")*POWER(('vehicles specifications'!$Q29/1000),(1/SUMIFS('abrasion emissions'!$M$7:$M$38,'abrasion emissions'!$I$7:$I$38,"PM 10",'abrasion emissions'!$K$7:$K$38,"Road",'abrasion emissions'!$L$7:$L$38,"c")))))/1000000+CT29</f>
        <v>6.3308830992789148E-6</v>
      </c>
      <c r="CV29" s="7">
        <f t="shared" si="13"/>
        <v>5.2399420093405223E-6</v>
      </c>
      <c r="CW29" s="7">
        <f t="shared" si="14"/>
        <v>5.0919597087390986E-6</v>
      </c>
    </row>
    <row r="30" spans="1:101" x14ac:dyDescent="0.2">
      <c r="A30" t="str">
        <f t="shared" si="1"/>
        <v>Bicycle, electric, cargo bike - 2050 - NMC - CH</v>
      </c>
      <c r="B30" t="s">
        <v>496</v>
      </c>
      <c r="D30" s="19">
        <v>2050</v>
      </c>
      <c r="E30" t="s">
        <v>37</v>
      </c>
      <c r="F30" t="s">
        <v>140</v>
      </c>
      <c r="G30" t="s">
        <v>39</v>
      </c>
      <c r="H30" t="s">
        <v>32</v>
      </c>
      <c r="I30" t="s">
        <v>43</v>
      </c>
      <c r="J30">
        <v>20000</v>
      </c>
      <c r="K30">
        <v>2000</v>
      </c>
      <c r="L30" s="2">
        <f t="shared" si="2"/>
        <v>10</v>
      </c>
      <c r="M30">
        <v>1</v>
      </c>
      <c r="N30">
        <v>75</v>
      </c>
      <c r="O30">
        <v>50</v>
      </c>
      <c r="P30" s="2">
        <f t="shared" si="0"/>
        <v>41.64</v>
      </c>
      <c r="Q30" s="2">
        <f t="shared" si="3"/>
        <v>166.64</v>
      </c>
      <c r="R30">
        <v>0.25</v>
      </c>
      <c r="S30" s="2">
        <v>38</v>
      </c>
      <c r="T30" s="1">
        <v>7.0000000000000007E-2</v>
      </c>
      <c r="U30" s="2">
        <f t="shared" si="4"/>
        <v>35.339999999999996</v>
      </c>
      <c r="V30">
        <v>0</v>
      </c>
      <c r="W30">
        <v>3.7</v>
      </c>
      <c r="X30" s="3">
        <v>1</v>
      </c>
      <c r="Y30" s="1">
        <v>0.8</v>
      </c>
      <c r="Z30" s="3">
        <f t="shared" si="5"/>
        <v>0.8</v>
      </c>
      <c r="AA30" s="3">
        <f>IF(I30&lt;&gt;"",X30/INDEX('energy battery'!$B$3:$D$6,MATCH('vehicles specifications'!$D30,'energy battery'!$A$3:$A$6,0),MATCH('vehicles specifications'!$I30,'energy battery'!$B$2:$D$2,0)),"")</f>
        <v>2</v>
      </c>
      <c r="AB30" s="3">
        <f t="shared" si="6"/>
        <v>0.6</v>
      </c>
      <c r="AC30" s="3">
        <f t="shared" si="7"/>
        <v>2.6</v>
      </c>
      <c r="AD30">
        <v>0</v>
      </c>
      <c r="AE30">
        <v>0</v>
      </c>
      <c r="AF30">
        <v>0</v>
      </c>
      <c r="AG30">
        <v>0</v>
      </c>
      <c r="AH30">
        <v>0</v>
      </c>
      <c r="AI30">
        <v>0.5</v>
      </c>
      <c r="AJ30">
        <v>1</v>
      </c>
      <c r="AK30" s="6">
        <f t="shared" si="38"/>
        <v>1.3333333333333333</v>
      </c>
      <c r="AL30">
        <f t="shared" si="8"/>
        <v>8.9485679999999995E-5</v>
      </c>
      <c r="AM30">
        <v>0</v>
      </c>
      <c r="AN30" s="2">
        <f t="shared" si="9"/>
        <v>35.339999999999996</v>
      </c>
      <c r="AO30" s="2">
        <f t="shared" si="10"/>
        <v>3.7</v>
      </c>
      <c r="AP30" s="2">
        <f t="shared" si="11"/>
        <v>2.6</v>
      </c>
      <c r="AQ30" s="6" t="s">
        <v>85</v>
      </c>
      <c r="AR30" s="22"/>
      <c r="AS30" s="5">
        <v>3.4708323163290214E-2</v>
      </c>
      <c r="AT30" s="2">
        <f t="shared" si="12"/>
        <v>82.977215189873419</v>
      </c>
      <c r="AU30" s="5">
        <v>0</v>
      </c>
      <c r="AV30" s="5">
        <v>0</v>
      </c>
      <c r="AW30" s="7">
        <v>0</v>
      </c>
      <c r="AX30" s="7">
        <v>0</v>
      </c>
      <c r="AY30" s="7">
        <v>0</v>
      </c>
      <c r="AZ30" s="7">
        <v>0</v>
      </c>
      <c r="BA30" s="7">
        <v>0</v>
      </c>
      <c r="BB30" s="7">
        <v>0</v>
      </c>
      <c r="BC30" s="7">
        <v>0</v>
      </c>
      <c r="BD30" s="7">
        <v>0</v>
      </c>
      <c r="BE30" s="7">
        <v>0</v>
      </c>
      <c r="BF30" s="7">
        <v>0</v>
      </c>
      <c r="BG30" s="7">
        <v>0</v>
      </c>
      <c r="BH30" s="7">
        <v>0</v>
      </c>
      <c r="BI30" s="7">
        <v>0</v>
      </c>
      <c r="BJ30" s="7">
        <v>0</v>
      </c>
      <c r="BK30" s="7">
        <v>0</v>
      </c>
      <c r="BL30" s="7">
        <v>0</v>
      </c>
      <c r="BM30" s="7">
        <v>0</v>
      </c>
      <c r="BN30" s="7">
        <v>0</v>
      </c>
      <c r="BO30" s="7">
        <v>0</v>
      </c>
      <c r="BP30" s="7">
        <v>0</v>
      </c>
      <c r="BQ30" s="7">
        <v>0</v>
      </c>
      <c r="BR30" s="7">
        <v>0</v>
      </c>
      <c r="BS30" s="7">
        <v>0</v>
      </c>
      <c r="BT30" s="7">
        <v>0</v>
      </c>
      <c r="BU30" s="7">
        <v>0</v>
      </c>
      <c r="BV30" s="7">
        <v>0</v>
      </c>
      <c r="BW30" s="7">
        <v>0</v>
      </c>
      <c r="BX30" s="7">
        <v>0</v>
      </c>
      <c r="BY30" s="7">
        <v>0</v>
      </c>
      <c r="BZ30" s="7">
        <v>0</v>
      </c>
      <c r="CA30" s="7">
        <v>0</v>
      </c>
      <c r="CB30" s="7">
        <v>0</v>
      </c>
      <c r="CC30" s="7">
        <v>0</v>
      </c>
      <c r="CD30" s="7">
        <v>0</v>
      </c>
      <c r="CE30" s="7">
        <v>0</v>
      </c>
      <c r="CF30" s="7">
        <v>0</v>
      </c>
      <c r="CG30" s="7">
        <v>0</v>
      </c>
      <c r="CH30" s="7">
        <v>0</v>
      </c>
      <c r="CI30" s="7">
        <v>0</v>
      </c>
      <c r="CJ30" s="7">
        <v>0</v>
      </c>
      <c r="CK30" s="40">
        <f>VLOOKUP($B30,'abrasion emissions'!$O$7:$R$36,2,FALSE)</f>
        <v>1</v>
      </c>
      <c r="CL30" s="40">
        <f>VLOOKUP($B30,'abrasion emissions'!$O$7:$R$36,3,FALSE)</f>
        <v>0</v>
      </c>
      <c r="CM30" s="40">
        <f>VLOOKUP($B30,'abrasion emissions'!$O$7:$R$36,4,FALSE)</f>
        <v>0</v>
      </c>
      <c r="CN30" s="7">
        <f>((SUMIFS('abrasion emissions'!$M$7:$M$34,'abrasion emissions'!$I$7:$I$34,"PM 2.5",'abrasion emissions'!$J$7:$J$34,"urban",'abrasion emissions'!$K$7:$K$34,"Tyre",'abrasion emissions'!$L$7:$L$34,"b")*POWER(('vehicles specifications'!$Q30/1000),(1/SUMIFS('abrasion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specifications'!$P30/1000),(1/SUMIFS('abrasion emissions'!$M$7:$M$34,'abrasion emissions'!$I$7:$I$34,"PM 10",'abrasion emissions'!$J$7:$J$34,"urban",'abrasion emissions'!$K$7:$K$34,"Tyre",'abrasion emissions'!$L$7:$L$34,"c")))))/1000000</f>
        <v>5.2185117330067561E-6</v>
      </c>
      <c r="CO30" s="7">
        <f>((SUMIFS('abrasion emissions'!$M$7:$M$34,'abrasion emissions'!$I$7:$I$34,"PM 2.5",'abrasion emissions'!$J$7:$J$34,"rural",'abrasion emissions'!$K$7:$K$34,"Tyre",'abrasion emissions'!$L$7:$L$34,"b")*POWER(('vehicles specifications'!$Q30/1000),(1/SUMIFS('abrasion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specifications'!$P30/1000),(1/SUMIFS('abrasion emissions'!$M$7:$M$34,'abrasion emissions'!$I$7:$I$34,"PM 10",'abrasion emissions'!$J$7:$J$34,"rural",'abrasion emissions'!$K$7:$K$34,"Tyre",'abrasion emissions'!$L$7:$L$34,"c")))))/1000000</f>
        <v>4.0662488599771351E-6</v>
      </c>
      <c r="CP30" s="7">
        <f>((SUMIFS('abrasion emissions'!$M$7:$M$34,'abrasion emissions'!$I$7:$I$34,"PM 2.5",'abrasion emissions'!$J$7:$J$34,"motorway",'abrasion emissions'!$K$7:$K$34,"Tyre",'abrasion emissions'!$L$7:$L$34,"b")*POWER(('vehicles specifications'!$Q30/1000),(1/SUMIFS('abrasion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specifications'!$P30/1000),(1/SUMIFS('abrasion emissions'!$M$7:$M$34,'abrasion emissions'!$I$7:$I$34,"PM 10",'abrasion emissions'!$J$7:$J$34,"motorway",'abrasion emissions'!$K$7:$K$34,"Tyre",'abrasion emissions'!$L$7:$L$34,"c")))))/1000000</f>
        <v>3.4775641417735192E-6</v>
      </c>
      <c r="CQ30" s="7">
        <f>((SUMIFS('abrasion emissions'!$M$7:$M$34,'abrasion emissions'!$I$7:$I$34,"PM 2.5",'abrasion emissions'!$J$7:$J$34,"urban",'abrasion emissions'!$K$7:$K$34,"Brake",'abrasion emissions'!$L$7:$L$34,"b")*POWER(('vehicles specifications'!$Q30/1000),(1/SUMIFS('abrasion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specifications'!$P30/1000),(1/SUMIFS('abrasion emissions'!$M$7:$M$34,'abrasion emissions'!$I$7:$I$34,"PM 10",'abrasion emissions'!$J$7:$J$34,"urban",'abrasion emissions'!$K$7:$K$34,"Brake",'abrasion emissions'!$L$7:$L$34,"c")))))/1000000</f>
        <v>5.0718117291060781E-6</v>
      </c>
      <c r="CR30" s="7">
        <f>((SUMIFS('abrasion emissions'!$M$7:$M$34,'abrasion emissions'!$I$7:$I$34,"PM 2.5",'abrasion emissions'!$J$7:$J$34,"rural",'abrasion emissions'!$K$7:$K$34,"Brake",'abrasion emissions'!$L$7:$L$34,"b")*POWER(('vehicles specifications'!$Q30/1000),(1/SUMIFS('abrasion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specifications'!$P30/1000),(1/SUMIFS('abrasion emissions'!$M$7:$M$34,'abrasion emissions'!$I$7:$I$34,"PM 10",'abrasion emissions'!$J$7:$J$34,"rural",'abrasion emissions'!$K$7:$K$34,"Brake",'abrasion emissions'!$L$7:$L$34,"c")))))/1000000</f>
        <v>1.5789401928249315E-6</v>
      </c>
      <c r="CS30" s="7">
        <f>((SUMIFS('abrasion emissions'!$M$7:$M$34,'abrasion emissions'!$I$7:$I$34,"PM 2.5",'abrasion emissions'!$J$7:$J$34,"motorway",'abrasion emissions'!$K$7:$K$34,"Brake",'abrasion emissions'!$L$7:$L$34,"b")*POWER(('vehicles specifications'!$Q30/1000),(1/SUMIFS('abrasion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specifications'!$P30/1000),(1/SUMIFS('abrasion emissions'!$M$7:$M$34,'abrasion emissions'!$I$7:$I$34,"PM 10",'abrasion emissions'!$J$7:$J$34,"motorway",'abrasion emissions'!$K$7:$K$34,"Brake",'abrasion emissions'!$L$7:$L$34,"c")))))/1000000</f>
        <v>2.8666677785993169E-7</v>
      </c>
      <c r="CT30" s="7">
        <f>((SUMIFS('abrasion emissions'!$M$7:$M$38,'abrasion emissions'!$I$7:$I$38,"PM 2.5",'abrasion emissions'!$K$7:$K$38,"Re-susp.",'abrasion emissions'!$L$7:$L$38,"b")*POWER(('vehicles specifications'!$Q30/1000),(1/SUMIFS('abrasion emissions'!$M$7:$M$38,'abrasion emissions'!$I$7:$I$38,"PM 2.5",'abrasion emissions'!$K$7:$K$38,"Re-susp.",'abrasion emissions'!$L$7:$L$38,"c"))))+
(SUMIFS('abrasion emissions'!$M$7:$M$38,'abrasion emissions'!$I$7:$I$38,"PM 10",'abrasion emissions'!$K$7:$K$38,"Re-susp.",'abrasion emissions'!$L$7:$L$38,"b")*POWER(('vehicles specifications'!$Q30/1000),(1/SUMIFS('abrasion emissions'!$M$7:$M$38,'abrasion emissions'!$I$7:$I$38,"PM 10",'abrasion emissions'!$K$7:$K$38,"Re-susp.",'abrasion emissions'!$L$7:$L$38,"c")))))/1000000</f>
        <v>3.2164029018452979E-6</v>
      </c>
      <c r="CU30" s="7">
        <f>((SUMIFS('abrasion emissions'!$M$7:$M$38,'abrasion emissions'!$I$7:$I$38,"PM 2.5",'abrasion emissions'!$K$7:$K$38,"Road",'abrasion emissions'!$L$7:$L$38,"b")*POWER(('vehicles specifications'!$Q30/1000),(1/SUMIFS('abrasion emissions'!$M$7:$M$38,'abrasion emissions'!$I$7:$I$38,"PM 2.5",'abrasion emissions'!$K$7:$K$38,"Road",'abrasion emissions'!$L$7:$L$38,"c"))))+
(SUMIFS('abrasion emissions'!$M$7:$M$38,'abrasion emissions'!$I$7:$I$38,"PM 10",'abrasion emissions'!$K$7:$K$38,"Road",'abrasion emissions'!$L$7:$L$38,"b")*POWER(('vehicles specifications'!$Q30/1000),(1/SUMIFS('abrasion emissions'!$M$7:$M$38,'abrasion emissions'!$I$7:$I$38,"PM 10",'abrasion emissions'!$K$7:$K$38,"Road",'abrasion emissions'!$L$7:$L$38,"c")))))/1000000+CT30</f>
        <v>6.305178396338356E-6</v>
      </c>
      <c r="CV30" s="7">
        <f t="shared" si="13"/>
        <v>5.2185117330067561E-6</v>
      </c>
      <c r="CW30" s="7">
        <f t="shared" si="14"/>
        <v>5.0718117291060781E-6</v>
      </c>
    </row>
    <row r="31" spans="1:101" x14ac:dyDescent="0.2">
      <c r="A31" t="str">
        <f t="shared" ref="A31:A42" si="39">B31&amp;" - "&amp;D31&amp;" - "&amp;IF(I31&lt;&gt;"",I31&amp;" - "&amp;E31,E31)</f>
        <v>Bicycle, electric (&lt;25 km/h) - 2020 - LFP - CH</v>
      </c>
      <c r="B31" t="s">
        <v>489</v>
      </c>
      <c r="D31" s="19">
        <v>2020</v>
      </c>
      <c r="E31" t="s">
        <v>37</v>
      </c>
      <c r="F31" t="s">
        <v>140</v>
      </c>
      <c r="G31" t="s">
        <v>39</v>
      </c>
      <c r="H31" t="s">
        <v>32</v>
      </c>
      <c r="I31" t="s">
        <v>44</v>
      </c>
      <c r="J31">
        <v>20000</v>
      </c>
      <c r="K31">
        <v>2000</v>
      </c>
      <c r="L31" s="2">
        <f t="shared" ref="L31:L42" si="40">J31/K31</f>
        <v>10</v>
      </c>
      <c r="M31">
        <v>1</v>
      </c>
      <c r="N31">
        <v>75</v>
      </c>
      <c r="O31">
        <v>1</v>
      </c>
      <c r="P31" s="2">
        <f t="shared" ref="P31:P42" si="41">SUM(U31,V31,W31,AC31,AF31,AH31)</f>
        <v>24</v>
      </c>
      <c r="Q31" s="2">
        <f t="shared" ref="Q31:Q42" si="42">P31+(M31*N31)+O31</f>
        <v>100</v>
      </c>
      <c r="R31">
        <v>0.25</v>
      </c>
      <c r="S31" s="2">
        <v>16</v>
      </c>
      <c r="T31" s="1">
        <v>0</v>
      </c>
      <c r="U31" s="2">
        <f t="shared" ref="U31:U42" si="43">S31*(1-T31)</f>
        <v>16</v>
      </c>
      <c r="V31">
        <v>0</v>
      </c>
      <c r="W31">
        <v>4</v>
      </c>
      <c r="X31" s="3">
        <v>0.5</v>
      </c>
      <c r="Y31" s="1">
        <v>0.8</v>
      </c>
      <c r="Z31" s="3">
        <f t="shared" ref="Z31:Z42" si="44">Y31*X31</f>
        <v>0.4</v>
      </c>
      <c r="AA31" s="3">
        <f>IF(I31&lt;&gt;"",X31/INDEX('energy battery'!$B$3:$D$6,MATCH('vehicles specifications'!$D31,'energy battery'!$A$3:$A$6,0),MATCH('vehicles specifications'!$I31,'energy battery'!$B$2:$D$2,0)),"")</f>
        <v>3.3333333333333335</v>
      </c>
      <c r="AB31" s="3">
        <f>IF(AA31&lt;&gt;"",0.2*AA31,"")</f>
        <v>0.66666666666666674</v>
      </c>
      <c r="AC31" s="3">
        <f t="shared" ref="AC31:AC42" si="45">IF(AA31&lt;&gt;"",AB31+AA31,"")</f>
        <v>4</v>
      </c>
      <c r="AD31">
        <v>1</v>
      </c>
      <c r="AE31">
        <v>0</v>
      </c>
      <c r="AF31">
        <v>0</v>
      </c>
      <c r="AG31">
        <v>0</v>
      </c>
      <c r="AH31">
        <v>0</v>
      </c>
      <c r="AI31">
        <v>0.5</v>
      </c>
      <c r="AJ31">
        <v>1</v>
      </c>
      <c r="AK31" s="6">
        <f t="shared" si="38"/>
        <v>1.3333333333333333</v>
      </c>
      <c r="AL31">
        <f t="shared" ref="AL31:AL42" si="46">0.000537/1000*Q31</f>
        <v>5.3699999999999997E-5</v>
      </c>
      <c r="AM31">
        <v>0</v>
      </c>
      <c r="AN31" s="2">
        <f t="shared" ref="AN31:AN42" si="47">U31</f>
        <v>16</v>
      </c>
      <c r="AO31" s="2">
        <f t="shared" ref="AO31:AO42" si="48">SUM(V31:W31)</f>
        <v>4</v>
      </c>
      <c r="AP31" s="2">
        <f t="shared" ref="AP31:AP42" si="49">AC31</f>
        <v>4</v>
      </c>
      <c r="AQ31" s="6" t="s">
        <v>85</v>
      </c>
      <c r="AR31" s="22"/>
      <c r="AS31" s="5">
        <v>2.4670639149862349E-2</v>
      </c>
      <c r="AT31" s="2">
        <f t="shared" si="12"/>
        <v>58.368978251949123</v>
      </c>
      <c r="AU31" s="5">
        <v>0</v>
      </c>
      <c r="AV31" s="5">
        <v>0</v>
      </c>
      <c r="AW31" s="7">
        <v>0</v>
      </c>
      <c r="AX31" s="7">
        <v>0</v>
      </c>
      <c r="AY31" s="7">
        <v>0</v>
      </c>
      <c r="AZ31" s="7">
        <v>0</v>
      </c>
      <c r="BA31" s="7">
        <v>0</v>
      </c>
      <c r="BB31" s="7">
        <v>0</v>
      </c>
      <c r="BC31" s="7">
        <v>0</v>
      </c>
      <c r="BD31" s="7">
        <v>0</v>
      </c>
      <c r="BE31" s="7">
        <v>0</v>
      </c>
      <c r="BF31" s="7">
        <v>0</v>
      </c>
      <c r="BG31" s="7">
        <v>0</v>
      </c>
      <c r="BH31" s="7">
        <v>0</v>
      </c>
      <c r="BI31" s="7">
        <v>0</v>
      </c>
      <c r="BJ31" s="7">
        <v>0</v>
      </c>
      <c r="BK31" s="7">
        <v>0</v>
      </c>
      <c r="BL31" s="7">
        <v>0</v>
      </c>
      <c r="BM31" s="7">
        <v>0</v>
      </c>
      <c r="BN31" s="7">
        <v>0</v>
      </c>
      <c r="BO31" s="7">
        <v>0</v>
      </c>
      <c r="BP31" s="7">
        <v>0</v>
      </c>
      <c r="BQ31" s="7">
        <v>0</v>
      </c>
      <c r="BR31" s="7">
        <v>0</v>
      </c>
      <c r="BS31" s="7">
        <v>0</v>
      </c>
      <c r="BT31" s="7">
        <v>0</v>
      </c>
      <c r="BU31" s="7">
        <v>0</v>
      </c>
      <c r="BV31" s="7">
        <v>0</v>
      </c>
      <c r="BW31" s="7">
        <v>0</v>
      </c>
      <c r="BX31" s="7">
        <v>0</v>
      </c>
      <c r="BY31" s="7">
        <v>0</v>
      </c>
      <c r="BZ31" s="7">
        <v>0</v>
      </c>
      <c r="CA31" s="7">
        <v>0</v>
      </c>
      <c r="CB31" s="7">
        <v>0</v>
      </c>
      <c r="CC31" s="7">
        <v>0</v>
      </c>
      <c r="CD31" s="7">
        <v>0</v>
      </c>
      <c r="CE31" s="7">
        <v>0</v>
      </c>
      <c r="CF31" s="7">
        <v>0</v>
      </c>
      <c r="CG31" s="7">
        <v>0</v>
      </c>
      <c r="CH31" s="7">
        <v>0</v>
      </c>
      <c r="CI31" s="7">
        <v>0</v>
      </c>
      <c r="CJ31" s="7">
        <v>0</v>
      </c>
      <c r="CK31" s="40">
        <f>VLOOKUP($B31,'abrasion emissions'!$O$7:$R$36,2,FALSE)</f>
        <v>1</v>
      </c>
      <c r="CL31" s="40">
        <f>VLOOKUP($B31,'abrasion emissions'!$O$7:$R$36,3,FALSE)</f>
        <v>0</v>
      </c>
      <c r="CM31" s="40">
        <f>VLOOKUP($B31,'abrasion emissions'!$O$7:$R$36,4,FALSE)</f>
        <v>0</v>
      </c>
      <c r="CN31" s="7">
        <f>((SUMIFS('abrasion emissions'!$M$7:$M$34,'abrasion emissions'!$I$7:$I$34,"PM 2.5",'abrasion emissions'!$J$7:$J$34,"urban",'abrasion emissions'!$K$7:$K$34,"Tyre",'abrasion emissions'!$L$7:$L$34,"b")*POWER(('vehicles specifications'!$Q31/1000),(1/SUMIFS('abrasion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specifications'!$P31/1000),(1/SUMIFS('abrasion emissions'!$M$7:$M$34,'abrasion emissions'!$I$7:$I$34,"PM 10",'abrasion emissions'!$J$7:$J$34,"urban",'abrasion emissions'!$K$7:$K$34,"Tyre",'abrasion emissions'!$L$7:$L$34,"c")))))/1000000</f>
        <v>4.1591895278234826E-6</v>
      </c>
      <c r="CO31" s="7">
        <f>((SUMIFS('abrasion emissions'!$M$7:$M$34,'abrasion emissions'!$I$7:$I$34,"PM 2.5",'abrasion emissions'!$J$7:$J$34,"rural",'abrasion emissions'!$K$7:$K$34,"Tyre",'abrasion emissions'!$L$7:$L$34,"b")*POWER(('vehicles specifications'!$Q31/1000),(1/SUMIFS('abrasion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specifications'!$P31/1000),(1/SUMIFS('abrasion emissions'!$M$7:$M$34,'abrasion emissions'!$I$7:$I$34,"PM 10",'abrasion emissions'!$J$7:$J$34,"rural",'abrasion emissions'!$K$7:$K$34,"Tyre",'abrasion emissions'!$L$7:$L$34,"c")))))/1000000</f>
        <v>3.2408957651554966E-6</v>
      </c>
      <c r="CP31" s="7">
        <f>((SUMIFS('abrasion emissions'!$M$7:$M$34,'abrasion emissions'!$I$7:$I$34,"PM 2.5",'abrasion emissions'!$J$7:$J$34,"motorway",'abrasion emissions'!$K$7:$K$34,"Tyre",'abrasion emissions'!$L$7:$L$34,"b")*POWER(('vehicles specifications'!$Q31/1000),(1/SUMIFS('abrasion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specifications'!$P31/1000),(1/SUMIFS('abrasion emissions'!$M$7:$M$34,'abrasion emissions'!$I$7:$I$34,"PM 10",'abrasion emissions'!$J$7:$J$34,"motorway",'abrasion emissions'!$K$7:$K$34,"Tyre",'abrasion emissions'!$L$7:$L$34,"c")))))/1000000</f>
        <v>2.7718698602316813E-6</v>
      </c>
      <c r="CQ31" s="7">
        <f>((SUMIFS('abrasion emissions'!$M$7:$M$34,'abrasion emissions'!$I$7:$I$34,"PM 2.5",'abrasion emissions'!$J$7:$J$34,"urban",'abrasion emissions'!$K$7:$K$34,"Brake",'abrasion emissions'!$L$7:$L$34,"b")*POWER(('vehicles specifications'!$Q31/1000),(1/SUMIFS('abrasion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specifications'!$P31/1000),(1/SUMIFS('abrasion emissions'!$M$7:$M$34,'abrasion emissions'!$I$7:$I$34,"PM 10",'abrasion emissions'!$J$7:$J$34,"urban",'abrasion emissions'!$K$7:$K$34,"Brake",'abrasion emissions'!$L$7:$L$34,"c")))))/1000000</f>
        <v>3.86381934741146E-6</v>
      </c>
      <c r="CR31" s="7">
        <f>((SUMIFS('abrasion emissions'!$M$7:$M$34,'abrasion emissions'!$I$7:$I$34,"PM 2.5",'abrasion emissions'!$J$7:$J$34,"rural",'abrasion emissions'!$K$7:$K$34,"Brake",'abrasion emissions'!$L$7:$L$34,"b")*POWER(('vehicles specifications'!$Q31/1000),(1/SUMIFS('abrasion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specifications'!$P31/1000),(1/SUMIFS('abrasion emissions'!$M$7:$M$34,'abrasion emissions'!$I$7:$I$34,"PM 10",'abrasion emissions'!$J$7:$J$34,"rural",'abrasion emissions'!$K$7:$K$34,"Brake",'abrasion emissions'!$L$7:$L$34,"c")))))/1000000</f>
        <v>1.1192616457740851E-6</v>
      </c>
      <c r="CS31" s="7">
        <f>((SUMIFS('abrasion emissions'!$M$7:$M$34,'abrasion emissions'!$I$7:$I$34,"PM 2.5",'abrasion emissions'!$J$7:$J$34,"motorway",'abrasion emissions'!$K$7:$K$34,"Brake",'abrasion emissions'!$L$7:$L$34,"b")*POWER(('vehicles specifications'!$Q31/1000),(1/SUMIFS('abrasion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specifications'!$P31/1000),(1/SUMIFS('abrasion emissions'!$M$7:$M$34,'abrasion emissions'!$I$7:$I$34,"PM 10",'abrasion emissions'!$J$7:$J$34,"motorway",'abrasion emissions'!$K$7:$K$34,"Brake",'abrasion emissions'!$L$7:$L$34,"c")))))/1000000</f>
        <v>1.9282766423350817E-7</v>
      </c>
      <c r="CT31" s="7">
        <f>((SUMIFS('abrasion emissions'!$M$7:$M$38,'abrasion emissions'!$I$7:$I$38,"PM 2.5",'abrasion emissions'!$K$7:$K$38,"Re-susp.",'abrasion emissions'!$L$7:$L$38,"b")*POWER(('vehicles specifications'!$Q31/1000),(1/SUMIFS('abrasion emissions'!$M$7:$M$38,'abrasion emissions'!$I$7:$I$38,"PM 2.5",'abrasion emissions'!$K$7:$K$38,"Re-susp.",'abrasion emissions'!$L$7:$L$38,"c"))))+
(SUMIFS('abrasion emissions'!$M$7:$M$38,'abrasion emissions'!$I$7:$I$38,"PM 10",'abrasion emissions'!$K$7:$K$38,"Re-susp.",'abrasion emissions'!$L$7:$L$38,"b")*POWER(('vehicles specifications'!$Q31/1000),(1/SUMIFS('abrasion emissions'!$M$7:$M$38,'abrasion emissions'!$I$7:$I$38,"PM 10",'abrasion emissions'!$K$7:$K$38,"Re-susp.",'abrasion emissions'!$L$7:$L$38,"c")))))/1000000</f>
        <v>2.0218686526849886E-6</v>
      </c>
      <c r="CU31" s="7">
        <f>((SUMIFS('abrasion emissions'!$M$7:$M$38,'abrasion emissions'!$I$7:$I$38,"PM 2.5",'abrasion emissions'!$K$7:$K$38,"Road",'abrasion emissions'!$L$7:$L$38,"b")*POWER(('vehicles specifications'!$Q31/1000),(1/SUMIFS('abrasion emissions'!$M$7:$M$38,'abrasion emissions'!$I$7:$I$38,"PM 2.5",'abrasion emissions'!$K$7:$K$38,"Road",'abrasion emissions'!$L$7:$L$38,"c"))))+
(SUMIFS('abrasion emissions'!$M$7:$M$38,'abrasion emissions'!$I$7:$I$38,"PM 10",'abrasion emissions'!$K$7:$K$38,"Road",'abrasion emissions'!$L$7:$L$38,"b")*POWER(('vehicles specifications'!$Q31/1000),(1/SUMIFS('abrasion emissions'!$M$7:$M$38,'abrasion emissions'!$I$7:$I$38,"PM 10",'abrasion emissions'!$K$7:$K$38,"Road",'abrasion emissions'!$L$7:$L$38,"c")))))/1000000+CT31</f>
        <v>4.2193920365175101E-6</v>
      </c>
      <c r="CV31" s="7">
        <f t="shared" si="13"/>
        <v>4.1591895278234826E-6</v>
      </c>
      <c r="CW31" s="7">
        <f t="shared" si="14"/>
        <v>3.86381934741146E-6</v>
      </c>
    </row>
    <row r="32" spans="1:101" x14ac:dyDescent="0.2">
      <c r="A32" t="str">
        <f t="shared" si="39"/>
        <v>Bicycle, electric (&lt;25 km/h) - 2030 - LFP - CH</v>
      </c>
      <c r="B32" t="s">
        <v>489</v>
      </c>
      <c r="D32" s="19">
        <v>2030</v>
      </c>
      <c r="E32" t="s">
        <v>37</v>
      </c>
      <c r="F32" t="s">
        <v>140</v>
      </c>
      <c r="G32" t="s">
        <v>39</v>
      </c>
      <c r="H32" t="s">
        <v>32</v>
      </c>
      <c r="I32" t="s">
        <v>44</v>
      </c>
      <c r="J32">
        <v>20000</v>
      </c>
      <c r="K32">
        <v>2000</v>
      </c>
      <c r="L32" s="2">
        <f t="shared" si="40"/>
        <v>10</v>
      </c>
      <c r="M32">
        <v>1</v>
      </c>
      <c r="N32">
        <v>75</v>
      </c>
      <c r="O32">
        <v>1</v>
      </c>
      <c r="P32" s="2">
        <f t="shared" si="41"/>
        <v>24.75333333333333</v>
      </c>
      <c r="Q32" s="2">
        <f t="shared" si="42"/>
        <v>100.75333333333333</v>
      </c>
      <c r="R32">
        <v>0.25</v>
      </c>
      <c r="S32" s="2">
        <v>16</v>
      </c>
      <c r="T32" s="1">
        <v>0.03</v>
      </c>
      <c r="U32" s="2">
        <f t="shared" si="43"/>
        <v>15.52</v>
      </c>
      <c r="V32">
        <v>0</v>
      </c>
      <c r="W32">
        <v>3.9</v>
      </c>
      <c r="X32" s="3">
        <v>0.8</v>
      </c>
      <c r="Y32" s="1">
        <v>0.8</v>
      </c>
      <c r="Z32" s="3">
        <f t="shared" si="44"/>
        <v>0.64000000000000012</v>
      </c>
      <c r="AA32" s="3">
        <f>IF(I32&lt;&gt;"",X32/INDEX('energy battery'!$B$3:$D$6,MATCH('vehicles specifications'!$D32,'energy battery'!$A$3:$A$6,0),MATCH('vehicles specifications'!$I32,'energy battery'!$B$2:$D$2,0)),"")</f>
        <v>4.4444444444444446</v>
      </c>
      <c r="AB32" s="3">
        <f t="shared" ref="AB32:AB34" si="50">IF(AA32&lt;&gt;"",0.2*AA32,"")</f>
        <v>0.88888888888888895</v>
      </c>
      <c r="AC32" s="3">
        <f t="shared" si="45"/>
        <v>5.3333333333333339</v>
      </c>
      <c r="AD32">
        <v>0.5</v>
      </c>
      <c r="AE32">
        <v>0</v>
      </c>
      <c r="AF32">
        <v>0</v>
      </c>
      <c r="AG32">
        <v>0</v>
      </c>
      <c r="AH32">
        <v>0</v>
      </c>
      <c r="AI32">
        <v>0.5</v>
      </c>
      <c r="AJ32">
        <v>1</v>
      </c>
      <c r="AK32" s="6">
        <f t="shared" si="38"/>
        <v>1.3333333333333333</v>
      </c>
      <c r="AL32">
        <f t="shared" si="46"/>
        <v>5.410454E-5</v>
      </c>
      <c r="AM32">
        <v>0</v>
      </c>
      <c r="AN32" s="2">
        <f t="shared" si="47"/>
        <v>15.52</v>
      </c>
      <c r="AO32" s="2">
        <f t="shared" si="48"/>
        <v>3.9</v>
      </c>
      <c r="AP32" s="2">
        <f t="shared" si="49"/>
        <v>5.3333333333333339</v>
      </c>
      <c r="AQ32" s="6" t="s">
        <v>85</v>
      </c>
      <c r="AR32" s="22"/>
      <c r="AS32" s="5">
        <v>2.4670639149862349E-2</v>
      </c>
      <c r="AT32" s="2">
        <f t="shared" si="12"/>
        <v>93.390365203118606</v>
      </c>
      <c r="AU32" s="5">
        <v>0</v>
      </c>
      <c r="AV32" s="5">
        <v>0</v>
      </c>
      <c r="AW32" s="7">
        <v>0</v>
      </c>
      <c r="AX32" s="7">
        <v>0</v>
      </c>
      <c r="AY32" s="7">
        <v>0</v>
      </c>
      <c r="AZ32" s="7">
        <v>0</v>
      </c>
      <c r="BA32" s="7">
        <v>0</v>
      </c>
      <c r="BB32" s="7">
        <v>0</v>
      </c>
      <c r="BC32" s="7">
        <v>0</v>
      </c>
      <c r="BD32" s="7">
        <v>0</v>
      </c>
      <c r="BE32" s="7">
        <v>0</v>
      </c>
      <c r="BF32" s="7">
        <v>0</v>
      </c>
      <c r="BG32" s="7">
        <v>0</v>
      </c>
      <c r="BH32" s="7">
        <v>0</v>
      </c>
      <c r="BI32" s="7">
        <v>0</v>
      </c>
      <c r="BJ32" s="7">
        <v>0</v>
      </c>
      <c r="BK32" s="7">
        <v>0</v>
      </c>
      <c r="BL32" s="7">
        <v>0</v>
      </c>
      <c r="BM32" s="7">
        <v>0</v>
      </c>
      <c r="BN32" s="7">
        <v>0</v>
      </c>
      <c r="BO32" s="7">
        <v>0</v>
      </c>
      <c r="BP32" s="7">
        <v>0</v>
      </c>
      <c r="BQ32" s="7">
        <v>0</v>
      </c>
      <c r="BR32" s="7">
        <v>0</v>
      </c>
      <c r="BS32" s="7">
        <v>0</v>
      </c>
      <c r="BT32" s="7">
        <v>0</v>
      </c>
      <c r="BU32" s="7">
        <v>0</v>
      </c>
      <c r="BV32" s="7">
        <v>0</v>
      </c>
      <c r="BW32" s="7">
        <v>0</v>
      </c>
      <c r="BX32" s="7">
        <v>0</v>
      </c>
      <c r="BY32" s="7">
        <v>0</v>
      </c>
      <c r="BZ32" s="7">
        <v>0</v>
      </c>
      <c r="CA32" s="7">
        <v>0</v>
      </c>
      <c r="CB32" s="7">
        <v>0</v>
      </c>
      <c r="CC32" s="7">
        <v>0</v>
      </c>
      <c r="CD32" s="7">
        <v>0</v>
      </c>
      <c r="CE32" s="7">
        <v>0</v>
      </c>
      <c r="CF32" s="7">
        <v>0</v>
      </c>
      <c r="CG32" s="7">
        <v>0</v>
      </c>
      <c r="CH32" s="7">
        <v>0</v>
      </c>
      <c r="CI32" s="7">
        <v>0</v>
      </c>
      <c r="CJ32" s="7">
        <v>0</v>
      </c>
      <c r="CK32" s="40">
        <f>VLOOKUP($B32,'abrasion emissions'!$O$7:$R$36,2,FALSE)</f>
        <v>1</v>
      </c>
      <c r="CL32" s="40">
        <f>VLOOKUP($B32,'abrasion emissions'!$O$7:$R$36,3,FALSE)</f>
        <v>0</v>
      </c>
      <c r="CM32" s="40">
        <f>VLOOKUP($B32,'abrasion emissions'!$O$7:$R$36,4,FALSE)</f>
        <v>0</v>
      </c>
      <c r="CN32" s="7">
        <f>((SUMIFS('abrasion emissions'!$M$7:$M$34,'abrasion emissions'!$I$7:$I$34,"PM 2.5",'abrasion emissions'!$J$7:$J$34,"urban",'abrasion emissions'!$K$7:$K$34,"Tyre",'abrasion emissions'!$L$7:$L$34,"b")*POWER(('vehicles specifications'!$Q32/1000),(1/SUMIFS('abrasion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specifications'!$P32/1000),(1/SUMIFS('abrasion emissions'!$M$7:$M$34,'abrasion emissions'!$I$7:$I$34,"PM 10",'abrasion emissions'!$J$7:$J$34,"urban",'abrasion emissions'!$K$7:$K$34,"Tyre",'abrasion emissions'!$L$7:$L$34,"c")))))/1000000</f>
        <v>4.1845408894143447E-6</v>
      </c>
      <c r="CO32" s="7">
        <f>((SUMIFS('abrasion emissions'!$M$7:$M$34,'abrasion emissions'!$I$7:$I$34,"PM 2.5",'abrasion emissions'!$J$7:$J$34,"rural",'abrasion emissions'!$K$7:$K$34,"Tyre",'abrasion emissions'!$L$7:$L$34,"b")*POWER(('vehicles specifications'!$Q32/1000),(1/SUMIFS('abrasion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specifications'!$P32/1000),(1/SUMIFS('abrasion emissions'!$M$7:$M$34,'abrasion emissions'!$I$7:$I$34,"PM 10",'abrasion emissions'!$J$7:$J$34,"rural",'abrasion emissions'!$K$7:$K$34,"Tyre",'abrasion emissions'!$L$7:$L$34,"c")))))/1000000</f>
        <v>3.2606104814169257E-6</v>
      </c>
      <c r="CP32" s="7">
        <f>((SUMIFS('abrasion emissions'!$M$7:$M$34,'abrasion emissions'!$I$7:$I$34,"PM 2.5",'abrasion emissions'!$J$7:$J$34,"motorway",'abrasion emissions'!$K$7:$K$34,"Tyre",'abrasion emissions'!$L$7:$L$34,"b")*POWER(('vehicles specifications'!$Q32/1000),(1/SUMIFS('abrasion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specifications'!$P32/1000),(1/SUMIFS('abrasion emissions'!$M$7:$M$34,'abrasion emissions'!$I$7:$I$34,"PM 10",'abrasion emissions'!$J$7:$J$34,"motorway",'abrasion emissions'!$K$7:$K$34,"Tyre",'abrasion emissions'!$L$7:$L$34,"c")))))/1000000</f>
        <v>2.7886326081834377E-6</v>
      </c>
      <c r="CQ32" s="7">
        <f>((SUMIFS('abrasion emissions'!$M$7:$M$34,'abrasion emissions'!$I$7:$I$34,"PM 2.5",'abrasion emissions'!$J$7:$J$34,"urban",'abrasion emissions'!$K$7:$K$34,"Brake",'abrasion emissions'!$L$7:$L$34,"b")*POWER(('vehicles specifications'!$Q32/1000),(1/SUMIFS('abrasion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specifications'!$P32/1000),(1/SUMIFS('abrasion emissions'!$M$7:$M$34,'abrasion emissions'!$I$7:$I$34,"PM 10",'abrasion emissions'!$J$7:$J$34,"urban",'abrasion emissions'!$K$7:$K$34,"Brake",'abrasion emissions'!$L$7:$L$34,"c")))))/1000000</f>
        <v>3.8864503090339279E-6</v>
      </c>
      <c r="CR32" s="7">
        <f>((SUMIFS('abrasion emissions'!$M$7:$M$34,'abrasion emissions'!$I$7:$I$34,"PM 2.5",'abrasion emissions'!$J$7:$J$34,"rural",'abrasion emissions'!$K$7:$K$34,"Brake",'abrasion emissions'!$L$7:$L$34,"b")*POWER(('vehicles specifications'!$Q32/1000),(1/SUMIFS('abrasion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specifications'!$P32/1000),(1/SUMIFS('abrasion emissions'!$M$7:$M$34,'abrasion emissions'!$I$7:$I$34,"PM 10",'abrasion emissions'!$J$7:$J$34,"rural",'abrasion emissions'!$K$7:$K$34,"Brake",'abrasion emissions'!$L$7:$L$34,"c")))))/1000000</f>
        <v>1.1272423973821869E-6</v>
      </c>
      <c r="CS32" s="7">
        <f>((SUMIFS('abrasion emissions'!$M$7:$M$34,'abrasion emissions'!$I$7:$I$34,"PM 2.5",'abrasion emissions'!$J$7:$J$34,"motorway",'abrasion emissions'!$K$7:$K$34,"Brake",'abrasion emissions'!$L$7:$L$34,"b")*POWER(('vehicles specifications'!$Q32/1000),(1/SUMIFS('abrasion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specifications'!$P32/1000),(1/SUMIFS('abrasion emissions'!$M$7:$M$34,'abrasion emissions'!$I$7:$I$34,"PM 10",'abrasion emissions'!$J$7:$J$34,"motorway",'abrasion emissions'!$K$7:$K$34,"Brake",'abrasion emissions'!$L$7:$L$34,"c")))))/1000000</f>
        <v>1.9435885709687684E-7</v>
      </c>
      <c r="CT32" s="7">
        <f>((SUMIFS('abrasion emissions'!$M$7:$M$38,'abrasion emissions'!$I$7:$I$38,"PM 2.5",'abrasion emissions'!$K$7:$K$38,"Re-susp.",'abrasion emissions'!$L$7:$L$38,"b")*POWER(('vehicles specifications'!$Q32/1000),(1/SUMIFS('abrasion emissions'!$M$7:$M$38,'abrasion emissions'!$I$7:$I$38,"PM 2.5",'abrasion emissions'!$K$7:$K$38,"Re-susp.",'abrasion emissions'!$L$7:$L$38,"c"))))+
(SUMIFS('abrasion emissions'!$M$7:$M$38,'abrasion emissions'!$I$7:$I$38,"PM 10",'abrasion emissions'!$K$7:$K$38,"Re-susp.",'abrasion emissions'!$L$7:$L$38,"b")*POWER(('vehicles specifications'!$Q32/1000),(1/SUMIFS('abrasion emissions'!$M$7:$M$38,'abrasion emissions'!$I$7:$I$38,"PM 10",'abrasion emissions'!$K$7:$K$38,"Re-susp.",'abrasion emissions'!$L$7:$L$38,"c")))))/1000000</f>
        <v>2.0357106609979695E-6</v>
      </c>
      <c r="CU32" s="7">
        <f>((SUMIFS('abrasion emissions'!$M$7:$M$38,'abrasion emissions'!$I$7:$I$38,"PM 2.5",'abrasion emissions'!$K$7:$K$38,"Road",'abrasion emissions'!$L$7:$L$38,"b")*POWER(('vehicles specifications'!$Q32/1000),(1/SUMIFS('abrasion emissions'!$M$7:$M$38,'abrasion emissions'!$I$7:$I$38,"PM 2.5",'abrasion emissions'!$K$7:$K$38,"Road",'abrasion emissions'!$L$7:$L$38,"c"))))+
(SUMIFS('abrasion emissions'!$M$7:$M$38,'abrasion emissions'!$I$7:$I$38,"PM 10",'abrasion emissions'!$K$7:$K$38,"Road",'abrasion emissions'!$L$7:$L$38,"b")*POWER(('vehicles specifications'!$Q32/1000),(1/SUMIFS('abrasion emissions'!$M$7:$M$38,'abrasion emissions'!$I$7:$I$38,"PM 10",'abrasion emissions'!$K$7:$K$38,"Road",'abrasion emissions'!$L$7:$L$38,"c")))))/1000000+CT32</f>
        <v>4.2442566849175639E-6</v>
      </c>
      <c r="CV32" s="7">
        <f t="shared" si="13"/>
        <v>4.1845408894143447E-6</v>
      </c>
      <c r="CW32" s="7">
        <f t="shared" si="14"/>
        <v>3.8864503090339279E-6</v>
      </c>
    </row>
    <row r="33" spans="1:101" x14ac:dyDescent="0.2">
      <c r="A33" t="str">
        <f t="shared" si="39"/>
        <v>Bicycle, electric (&lt;25 km/h) - 2040 - LFP - CH</v>
      </c>
      <c r="B33" t="s">
        <v>489</v>
      </c>
      <c r="D33" s="19">
        <v>2040</v>
      </c>
      <c r="E33" t="s">
        <v>37</v>
      </c>
      <c r="F33" t="s">
        <v>140</v>
      </c>
      <c r="G33" t="s">
        <v>39</v>
      </c>
      <c r="H33" t="s">
        <v>32</v>
      </c>
      <c r="I33" t="s">
        <v>44</v>
      </c>
      <c r="J33">
        <v>20000</v>
      </c>
      <c r="K33">
        <v>2000</v>
      </c>
      <c r="L33" s="2">
        <f t="shared" si="40"/>
        <v>10</v>
      </c>
      <c r="M33">
        <v>1</v>
      </c>
      <c r="N33">
        <v>75</v>
      </c>
      <c r="O33">
        <v>1</v>
      </c>
      <c r="P33" s="2">
        <f t="shared" si="41"/>
        <v>25.666666666666664</v>
      </c>
      <c r="Q33" s="2">
        <f t="shared" si="42"/>
        <v>101.66666666666666</v>
      </c>
      <c r="R33">
        <v>0.25</v>
      </c>
      <c r="S33" s="2">
        <v>16</v>
      </c>
      <c r="T33" s="1">
        <v>0.05</v>
      </c>
      <c r="U33" s="2">
        <f t="shared" si="43"/>
        <v>15.2</v>
      </c>
      <c r="V33">
        <v>0</v>
      </c>
      <c r="W33">
        <v>3.8</v>
      </c>
      <c r="X33" s="3">
        <v>1</v>
      </c>
      <c r="Y33" s="1">
        <v>0.8</v>
      </c>
      <c r="Z33" s="3">
        <f t="shared" si="44"/>
        <v>0.8</v>
      </c>
      <c r="AA33" s="3">
        <f>IF(I33&lt;&gt;"",X33/INDEX('energy battery'!$B$3:$D$6,MATCH('vehicles specifications'!$D33,'energy battery'!$A$3:$A$6,0),MATCH('vehicles specifications'!$I33,'energy battery'!$B$2:$D$2,0)),"")</f>
        <v>5.5555555555555554</v>
      </c>
      <c r="AB33" s="3">
        <f t="shared" si="50"/>
        <v>1.1111111111111112</v>
      </c>
      <c r="AC33" s="3">
        <f t="shared" si="45"/>
        <v>6.6666666666666661</v>
      </c>
      <c r="AD33">
        <v>0.25</v>
      </c>
      <c r="AE33">
        <v>0</v>
      </c>
      <c r="AF33">
        <v>0</v>
      </c>
      <c r="AG33">
        <v>0</v>
      </c>
      <c r="AH33">
        <v>0</v>
      </c>
      <c r="AI33">
        <v>0.5</v>
      </c>
      <c r="AJ33">
        <v>1</v>
      </c>
      <c r="AK33" s="6">
        <f t="shared" si="38"/>
        <v>1.3333333333333333</v>
      </c>
      <c r="AL33">
        <f t="shared" si="46"/>
        <v>5.4594999999999995E-5</v>
      </c>
      <c r="AM33">
        <v>0</v>
      </c>
      <c r="AN33" s="2">
        <f t="shared" si="47"/>
        <v>15.2</v>
      </c>
      <c r="AO33" s="2">
        <f t="shared" si="48"/>
        <v>3.8</v>
      </c>
      <c r="AP33" s="2">
        <f t="shared" si="49"/>
        <v>6.6666666666666661</v>
      </c>
      <c r="AQ33" s="6" t="s">
        <v>85</v>
      </c>
      <c r="AR33" s="22"/>
      <c r="AS33" s="5">
        <v>2.4670639149862349E-2</v>
      </c>
      <c r="AT33" s="2">
        <f t="shared" si="12"/>
        <v>116.73795650389825</v>
      </c>
      <c r="AU33" s="5">
        <v>0</v>
      </c>
      <c r="AV33" s="5">
        <v>0</v>
      </c>
      <c r="AW33" s="7">
        <v>0</v>
      </c>
      <c r="AX33" s="7">
        <v>0</v>
      </c>
      <c r="AY33" s="7">
        <v>0</v>
      </c>
      <c r="AZ33" s="7">
        <v>0</v>
      </c>
      <c r="BA33" s="7">
        <v>0</v>
      </c>
      <c r="BB33" s="7">
        <v>0</v>
      </c>
      <c r="BC33" s="7">
        <v>0</v>
      </c>
      <c r="BD33" s="7">
        <v>0</v>
      </c>
      <c r="BE33" s="7">
        <v>0</v>
      </c>
      <c r="BF33" s="7">
        <v>0</v>
      </c>
      <c r="BG33" s="7">
        <v>0</v>
      </c>
      <c r="BH33" s="7">
        <v>0</v>
      </c>
      <c r="BI33" s="7">
        <v>0</v>
      </c>
      <c r="BJ33" s="7">
        <v>0</v>
      </c>
      <c r="BK33" s="7">
        <v>0</v>
      </c>
      <c r="BL33" s="7">
        <v>0</v>
      </c>
      <c r="BM33" s="7">
        <v>0</v>
      </c>
      <c r="BN33" s="7">
        <v>0</v>
      </c>
      <c r="BO33" s="7">
        <v>0</v>
      </c>
      <c r="BP33" s="7">
        <v>0</v>
      </c>
      <c r="BQ33" s="7">
        <v>0</v>
      </c>
      <c r="BR33" s="7">
        <v>0</v>
      </c>
      <c r="BS33" s="7">
        <v>0</v>
      </c>
      <c r="BT33" s="7">
        <v>0</v>
      </c>
      <c r="BU33" s="7">
        <v>0</v>
      </c>
      <c r="BV33" s="7">
        <v>0</v>
      </c>
      <c r="BW33" s="7">
        <v>0</v>
      </c>
      <c r="BX33" s="7">
        <v>0</v>
      </c>
      <c r="BY33" s="7">
        <v>0</v>
      </c>
      <c r="BZ33" s="7">
        <v>0</v>
      </c>
      <c r="CA33" s="7">
        <v>0</v>
      </c>
      <c r="CB33" s="7">
        <v>0</v>
      </c>
      <c r="CC33" s="7">
        <v>0</v>
      </c>
      <c r="CD33" s="7">
        <v>0</v>
      </c>
      <c r="CE33" s="7">
        <v>0</v>
      </c>
      <c r="CF33" s="7">
        <v>0</v>
      </c>
      <c r="CG33" s="7">
        <v>0</v>
      </c>
      <c r="CH33" s="7">
        <v>0</v>
      </c>
      <c r="CI33" s="7">
        <v>0</v>
      </c>
      <c r="CJ33" s="7">
        <v>0</v>
      </c>
      <c r="CK33" s="40">
        <f>VLOOKUP($B33,'abrasion emissions'!$O$7:$R$36,2,FALSE)</f>
        <v>1</v>
      </c>
      <c r="CL33" s="40">
        <f>VLOOKUP($B33,'abrasion emissions'!$O$7:$R$36,3,FALSE)</f>
        <v>0</v>
      </c>
      <c r="CM33" s="40">
        <f>VLOOKUP($B33,'abrasion emissions'!$O$7:$R$36,4,FALSE)</f>
        <v>0</v>
      </c>
      <c r="CN33" s="7">
        <f>((SUMIFS('abrasion emissions'!$M$7:$M$34,'abrasion emissions'!$I$7:$I$34,"PM 2.5",'abrasion emissions'!$J$7:$J$34,"urban",'abrasion emissions'!$K$7:$K$34,"Tyre",'abrasion emissions'!$L$7:$L$34,"b")*POWER(('vehicles specifications'!$Q33/1000),(1/SUMIFS('abrasion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specifications'!$P33/1000),(1/SUMIFS('abrasion emissions'!$M$7:$M$34,'abrasion emissions'!$I$7:$I$34,"PM 10",'abrasion emissions'!$J$7:$J$34,"urban",'abrasion emissions'!$K$7:$K$34,"Tyre",'abrasion emissions'!$L$7:$L$34,"c")))))/1000000</f>
        <v>4.214867464251057E-6</v>
      </c>
      <c r="CO33" s="7">
        <f>((SUMIFS('abrasion emissions'!$M$7:$M$34,'abrasion emissions'!$I$7:$I$34,"PM 2.5",'abrasion emissions'!$J$7:$J$34,"rural",'abrasion emissions'!$K$7:$K$34,"Tyre",'abrasion emissions'!$L$7:$L$34,"b")*POWER(('vehicles specifications'!$Q33/1000),(1/SUMIFS('abrasion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specifications'!$P33/1000),(1/SUMIFS('abrasion emissions'!$M$7:$M$34,'abrasion emissions'!$I$7:$I$34,"PM 10",'abrasion emissions'!$J$7:$J$34,"rural",'abrasion emissions'!$K$7:$K$34,"Tyre",'abrasion emissions'!$L$7:$L$34,"c")))))/1000000</f>
        <v>3.2841946951657294E-6</v>
      </c>
      <c r="CP33" s="7">
        <f>((SUMIFS('abrasion emissions'!$M$7:$M$34,'abrasion emissions'!$I$7:$I$34,"PM 2.5",'abrasion emissions'!$J$7:$J$34,"motorway",'abrasion emissions'!$K$7:$K$34,"Tyre",'abrasion emissions'!$L$7:$L$34,"b")*POWER(('vehicles specifications'!$Q33/1000),(1/SUMIFS('abrasion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specifications'!$P33/1000),(1/SUMIFS('abrasion emissions'!$M$7:$M$34,'abrasion emissions'!$I$7:$I$34,"PM 10",'abrasion emissions'!$J$7:$J$34,"motorway",'abrasion emissions'!$K$7:$K$34,"Tyre",'abrasion emissions'!$L$7:$L$34,"c")))))/1000000</f>
        <v>2.8086866581576578E-6</v>
      </c>
      <c r="CQ33" s="7">
        <f>((SUMIFS('abrasion emissions'!$M$7:$M$34,'abrasion emissions'!$I$7:$I$34,"PM 2.5",'abrasion emissions'!$J$7:$J$34,"urban",'abrasion emissions'!$K$7:$K$34,"Brake",'abrasion emissions'!$L$7:$L$34,"b")*POWER(('vehicles specifications'!$Q33/1000),(1/SUMIFS('abrasion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specifications'!$P33/1000),(1/SUMIFS('abrasion emissions'!$M$7:$M$34,'abrasion emissions'!$I$7:$I$34,"PM 10",'abrasion emissions'!$J$7:$J$34,"urban",'abrasion emissions'!$K$7:$K$34,"Brake",'abrasion emissions'!$L$7:$L$34,"c")))))/1000000</f>
        <v>3.9136413205889548E-6</v>
      </c>
      <c r="CR33" s="7">
        <f>((SUMIFS('abrasion emissions'!$M$7:$M$34,'abrasion emissions'!$I$7:$I$34,"PM 2.5",'abrasion emissions'!$J$7:$J$34,"rural",'abrasion emissions'!$K$7:$K$34,"Brake",'abrasion emissions'!$L$7:$L$34,"b")*POWER(('vehicles specifications'!$Q33/1000),(1/SUMIFS('abrasion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specifications'!$P33/1000),(1/SUMIFS('abrasion emissions'!$M$7:$M$34,'abrasion emissions'!$I$7:$I$34,"PM 10",'abrasion emissions'!$J$7:$J$34,"rural",'abrasion emissions'!$K$7:$K$34,"Brake",'abrasion emissions'!$L$7:$L$34,"c")))))/1000000</f>
        <v>1.1368598595792827E-6</v>
      </c>
      <c r="CS33" s="7">
        <f>((SUMIFS('abrasion emissions'!$M$7:$M$34,'abrasion emissions'!$I$7:$I$34,"PM 2.5",'abrasion emissions'!$J$7:$J$34,"motorway",'abrasion emissions'!$K$7:$K$34,"Brake",'abrasion emissions'!$L$7:$L$34,"b")*POWER(('vehicles specifications'!$Q33/1000),(1/SUMIFS('abrasion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specifications'!$P33/1000),(1/SUMIFS('abrasion emissions'!$M$7:$M$34,'abrasion emissions'!$I$7:$I$34,"PM 10",'abrasion emissions'!$J$7:$J$34,"motorway",'abrasion emissions'!$K$7:$K$34,"Brake",'abrasion emissions'!$L$7:$L$34,"c")))))/1000000</f>
        <v>1.9620786898796311E-7</v>
      </c>
      <c r="CT33" s="7">
        <f>((SUMIFS('abrasion emissions'!$M$7:$M$38,'abrasion emissions'!$I$7:$I$38,"PM 2.5",'abrasion emissions'!$K$7:$K$38,"Re-susp.",'abrasion emissions'!$L$7:$L$38,"b")*POWER(('vehicles specifications'!$Q33/1000),(1/SUMIFS('abrasion emissions'!$M$7:$M$38,'abrasion emissions'!$I$7:$I$38,"PM 2.5",'abrasion emissions'!$K$7:$K$38,"Re-susp.",'abrasion emissions'!$L$7:$L$38,"c"))))+
(SUMIFS('abrasion emissions'!$M$7:$M$38,'abrasion emissions'!$I$7:$I$38,"PM 10",'abrasion emissions'!$K$7:$K$38,"Re-susp.",'abrasion emissions'!$L$7:$L$38,"b")*POWER(('vehicles specifications'!$Q33/1000),(1/SUMIFS('abrasion emissions'!$M$7:$M$38,'abrasion emissions'!$I$7:$I$38,"PM 10",'abrasion emissions'!$K$7:$K$38,"Re-susp.",'abrasion emissions'!$L$7:$L$38,"c")))))/1000000</f>
        <v>2.0524799577925673E-6</v>
      </c>
      <c r="CU33" s="7">
        <f>((SUMIFS('abrasion emissions'!$M$7:$M$38,'abrasion emissions'!$I$7:$I$38,"PM 2.5",'abrasion emissions'!$K$7:$K$38,"Road",'abrasion emissions'!$L$7:$L$38,"b")*POWER(('vehicles specifications'!$Q33/1000),(1/SUMIFS('abrasion emissions'!$M$7:$M$38,'abrasion emissions'!$I$7:$I$38,"PM 2.5",'abrasion emissions'!$K$7:$K$38,"Road",'abrasion emissions'!$L$7:$L$38,"c"))))+
(SUMIFS('abrasion emissions'!$M$7:$M$38,'abrasion emissions'!$I$7:$I$38,"PM 10",'abrasion emissions'!$K$7:$K$38,"Road",'abrasion emissions'!$L$7:$L$38,"b")*POWER(('vehicles specifications'!$Q33/1000),(1/SUMIFS('abrasion emissions'!$M$7:$M$38,'abrasion emissions'!$I$7:$I$38,"PM 10",'abrasion emissions'!$K$7:$K$38,"Road",'abrasion emissions'!$L$7:$L$38,"c")))))/1000000+CT33</f>
        <v>4.2743529408913396E-6</v>
      </c>
      <c r="CV33" s="7">
        <f t="shared" si="13"/>
        <v>4.214867464251057E-6</v>
      </c>
      <c r="CW33" s="7">
        <f t="shared" si="14"/>
        <v>3.9136413205889548E-6</v>
      </c>
    </row>
    <row r="34" spans="1:101" x14ac:dyDescent="0.2">
      <c r="A34" t="str">
        <f t="shared" si="39"/>
        <v>Bicycle, electric (&lt;25 km/h) - 2050 - LFP - CH</v>
      </c>
      <c r="B34" t="s">
        <v>489</v>
      </c>
      <c r="D34" s="19">
        <v>2050</v>
      </c>
      <c r="E34" t="s">
        <v>37</v>
      </c>
      <c r="F34" t="s">
        <v>140</v>
      </c>
      <c r="G34" t="s">
        <v>39</v>
      </c>
      <c r="H34" t="s">
        <v>32</v>
      </c>
      <c r="I34" t="s">
        <v>44</v>
      </c>
      <c r="J34">
        <v>20000</v>
      </c>
      <c r="K34">
        <v>2000</v>
      </c>
      <c r="L34" s="2">
        <f t="shared" si="40"/>
        <v>10</v>
      </c>
      <c r="M34">
        <v>1</v>
      </c>
      <c r="N34">
        <v>75</v>
      </c>
      <c r="O34">
        <v>1</v>
      </c>
      <c r="P34" s="2">
        <f t="shared" si="41"/>
        <v>27.58</v>
      </c>
      <c r="Q34" s="2">
        <f t="shared" si="42"/>
        <v>103.58</v>
      </c>
      <c r="R34">
        <v>0.25</v>
      </c>
      <c r="S34" s="2">
        <v>16</v>
      </c>
      <c r="T34" s="1">
        <v>7.0000000000000007E-2</v>
      </c>
      <c r="U34" s="2">
        <f t="shared" si="43"/>
        <v>14.879999999999999</v>
      </c>
      <c r="V34">
        <v>0</v>
      </c>
      <c r="W34">
        <v>3.7</v>
      </c>
      <c r="X34" s="3">
        <v>1.5</v>
      </c>
      <c r="Y34" s="1">
        <v>0.8</v>
      </c>
      <c r="Z34" s="3">
        <f t="shared" si="44"/>
        <v>1.2000000000000002</v>
      </c>
      <c r="AA34" s="3">
        <f>IF(I34&lt;&gt;"",X34/INDEX('energy battery'!$B$3:$D$6,MATCH('vehicles specifications'!$D34,'energy battery'!$A$3:$A$6,0),MATCH('vehicles specifications'!$I34,'energy battery'!$B$2:$D$2,0)),"")</f>
        <v>7.5</v>
      </c>
      <c r="AB34" s="3">
        <f t="shared" si="50"/>
        <v>1.5</v>
      </c>
      <c r="AC34" s="3">
        <f t="shared" si="45"/>
        <v>9</v>
      </c>
      <c r="AD34">
        <v>0</v>
      </c>
      <c r="AE34">
        <v>0</v>
      </c>
      <c r="AF34">
        <v>0</v>
      </c>
      <c r="AG34">
        <v>0</v>
      </c>
      <c r="AH34">
        <v>0</v>
      </c>
      <c r="AI34">
        <v>0.5</v>
      </c>
      <c r="AJ34">
        <v>1</v>
      </c>
      <c r="AK34" s="6">
        <f t="shared" si="38"/>
        <v>1.3333333333333333</v>
      </c>
      <c r="AL34">
        <f t="shared" si="46"/>
        <v>5.5622460000000002E-5</v>
      </c>
      <c r="AM34">
        <v>0</v>
      </c>
      <c r="AN34" s="2">
        <f t="shared" si="47"/>
        <v>14.879999999999999</v>
      </c>
      <c r="AO34" s="2">
        <f t="shared" si="48"/>
        <v>3.7</v>
      </c>
      <c r="AP34" s="2">
        <f t="shared" si="49"/>
        <v>9</v>
      </c>
      <c r="AQ34" s="6" t="s">
        <v>85</v>
      </c>
      <c r="AR34" s="22"/>
      <c r="AS34" s="5">
        <v>2.4670639149862349E-2</v>
      </c>
      <c r="AT34" s="2">
        <f t="shared" si="12"/>
        <v>175.10693475584739</v>
      </c>
      <c r="AU34" s="5">
        <v>0</v>
      </c>
      <c r="AV34" s="5">
        <v>0</v>
      </c>
      <c r="AW34" s="7">
        <v>0</v>
      </c>
      <c r="AX34" s="7">
        <v>0</v>
      </c>
      <c r="AY34" s="7">
        <v>0</v>
      </c>
      <c r="AZ34" s="7">
        <v>0</v>
      </c>
      <c r="BA34" s="7">
        <v>0</v>
      </c>
      <c r="BB34" s="7">
        <v>0</v>
      </c>
      <c r="BC34" s="7">
        <v>0</v>
      </c>
      <c r="BD34" s="7">
        <v>0</v>
      </c>
      <c r="BE34" s="7">
        <v>0</v>
      </c>
      <c r="BF34" s="7">
        <v>0</v>
      </c>
      <c r="BG34" s="7">
        <v>0</v>
      </c>
      <c r="BH34" s="7">
        <v>0</v>
      </c>
      <c r="BI34" s="7">
        <v>0</v>
      </c>
      <c r="BJ34" s="7">
        <v>0</v>
      </c>
      <c r="BK34" s="7">
        <v>0</v>
      </c>
      <c r="BL34" s="7">
        <v>0</v>
      </c>
      <c r="BM34" s="7">
        <v>0</v>
      </c>
      <c r="BN34" s="7">
        <v>0</v>
      </c>
      <c r="BO34" s="7">
        <v>0</v>
      </c>
      <c r="BP34" s="7">
        <v>0</v>
      </c>
      <c r="BQ34" s="7">
        <v>0</v>
      </c>
      <c r="BR34" s="7">
        <v>0</v>
      </c>
      <c r="BS34" s="7">
        <v>0</v>
      </c>
      <c r="BT34" s="7">
        <v>0</v>
      </c>
      <c r="BU34" s="7">
        <v>0</v>
      </c>
      <c r="BV34" s="7">
        <v>0</v>
      </c>
      <c r="BW34" s="7">
        <v>0</v>
      </c>
      <c r="BX34" s="7">
        <v>0</v>
      </c>
      <c r="BY34" s="7">
        <v>0</v>
      </c>
      <c r="BZ34" s="7">
        <v>0</v>
      </c>
      <c r="CA34" s="7">
        <v>0</v>
      </c>
      <c r="CB34" s="7">
        <v>0</v>
      </c>
      <c r="CC34" s="7">
        <v>0</v>
      </c>
      <c r="CD34" s="7">
        <v>0</v>
      </c>
      <c r="CE34" s="7">
        <v>0</v>
      </c>
      <c r="CF34" s="7">
        <v>0</v>
      </c>
      <c r="CG34" s="7">
        <v>0</v>
      </c>
      <c r="CH34" s="7">
        <v>0</v>
      </c>
      <c r="CI34" s="7">
        <v>0</v>
      </c>
      <c r="CJ34" s="7">
        <v>0</v>
      </c>
      <c r="CK34" s="40">
        <f>VLOOKUP($B34,'abrasion emissions'!$O$7:$R$36,2,FALSE)</f>
        <v>1</v>
      </c>
      <c r="CL34" s="40">
        <f>VLOOKUP($B34,'abrasion emissions'!$O$7:$R$36,3,FALSE)</f>
        <v>0</v>
      </c>
      <c r="CM34" s="40">
        <f>VLOOKUP($B34,'abrasion emissions'!$O$7:$R$36,4,FALSE)</f>
        <v>0</v>
      </c>
      <c r="CN34" s="7">
        <f>((SUMIFS('abrasion emissions'!$M$7:$M$34,'abrasion emissions'!$I$7:$I$34,"PM 2.5",'abrasion emissions'!$J$7:$J$34,"urban",'abrasion emissions'!$K$7:$K$34,"Tyre",'abrasion emissions'!$L$7:$L$34,"b")*POWER(('vehicles specifications'!$Q34/1000),(1/SUMIFS('abrasion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specifications'!$P34/1000),(1/SUMIFS('abrasion emissions'!$M$7:$M$34,'abrasion emissions'!$I$7:$I$34,"PM 10",'abrasion emissions'!$J$7:$J$34,"urban",'abrasion emissions'!$K$7:$K$34,"Tyre",'abrasion emissions'!$L$7:$L$34,"c")))))/1000000</f>
        <v>4.2770365426043568E-6</v>
      </c>
      <c r="CO34" s="7">
        <f>((SUMIFS('abrasion emissions'!$M$7:$M$34,'abrasion emissions'!$I$7:$I$34,"PM 2.5",'abrasion emissions'!$J$7:$J$34,"rural",'abrasion emissions'!$K$7:$K$34,"Tyre",'abrasion emissions'!$L$7:$L$34,"b")*POWER(('vehicles specifications'!$Q34/1000),(1/SUMIFS('abrasion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specifications'!$P34/1000),(1/SUMIFS('abrasion emissions'!$M$7:$M$34,'abrasion emissions'!$I$7:$I$34,"PM 10",'abrasion emissions'!$J$7:$J$34,"rural",'abrasion emissions'!$K$7:$K$34,"Tyre",'abrasion emissions'!$L$7:$L$34,"c")))))/1000000</f>
        <v>3.3325435927432185E-6</v>
      </c>
      <c r="CP34" s="7">
        <f>((SUMIFS('abrasion emissions'!$M$7:$M$34,'abrasion emissions'!$I$7:$I$34,"PM 2.5",'abrasion emissions'!$J$7:$J$34,"motorway",'abrasion emissions'!$K$7:$K$34,"Tyre",'abrasion emissions'!$L$7:$L$34,"b")*POWER(('vehicles specifications'!$Q34/1000),(1/SUMIFS('abrasion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specifications'!$P34/1000),(1/SUMIFS('abrasion emissions'!$M$7:$M$34,'abrasion emissions'!$I$7:$I$34,"PM 10",'abrasion emissions'!$J$7:$J$34,"motorway",'abrasion emissions'!$K$7:$K$34,"Tyre",'abrasion emissions'!$L$7:$L$34,"c")))))/1000000</f>
        <v>2.8498024786823089E-6</v>
      </c>
      <c r="CQ34" s="7">
        <f>((SUMIFS('abrasion emissions'!$M$7:$M$34,'abrasion emissions'!$I$7:$I$34,"PM 2.5",'abrasion emissions'!$J$7:$J$34,"urban",'abrasion emissions'!$K$7:$K$34,"Brake",'abrasion emissions'!$L$7:$L$34,"b")*POWER(('vehicles specifications'!$Q34/1000),(1/SUMIFS('abrasion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specifications'!$P34/1000),(1/SUMIFS('abrasion emissions'!$M$7:$M$34,'abrasion emissions'!$I$7:$I$34,"PM 10",'abrasion emissions'!$J$7:$J$34,"urban",'abrasion emissions'!$K$7:$K$34,"Brake",'abrasion emissions'!$L$7:$L$34,"c")))))/1000000</f>
        <v>3.9697750071375261E-6</v>
      </c>
      <c r="CR34" s="7">
        <f>((SUMIFS('abrasion emissions'!$M$7:$M$34,'abrasion emissions'!$I$7:$I$34,"PM 2.5",'abrasion emissions'!$J$7:$J$34,"rural",'abrasion emissions'!$K$7:$K$34,"Brake",'abrasion emissions'!$L$7:$L$34,"b")*POWER(('vehicles specifications'!$Q34/1000),(1/SUMIFS('abrasion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specifications'!$P34/1000),(1/SUMIFS('abrasion emissions'!$M$7:$M$34,'abrasion emissions'!$I$7:$I$34,"PM 10",'abrasion emissions'!$J$7:$J$34,"rural",'abrasion emissions'!$K$7:$K$34,"Brake",'abrasion emissions'!$L$7:$L$34,"c")))))/1000000</f>
        <v>1.1568101026393505E-6</v>
      </c>
      <c r="CS34" s="7">
        <f>((SUMIFS('abrasion emissions'!$M$7:$M$34,'abrasion emissions'!$I$7:$I$34,"PM 2.5",'abrasion emissions'!$J$7:$J$34,"motorway",'abrasion emissions'!$K$7:$K$34,"Brake",'abrasion emissions'!$L$7:$L$34,"b")*POWER(('vehicles specifications'!$Q34/1000),(1/SUMIFS('abrasion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specifications'!$P34/1000),(1/SUMIFS('abrasion emissions'!$M$7:$M$34,'abrasion emissions'!$I$7:$I$34,"PM 10",'abrasion emissions'!$J$7:$J$34,"motorway",'abrasion emissions'!$K$7:$K$34,"Brake",'abrasion emissions'!$L$7:$L$34,"c")))))/1000000</f>
        <v>2.0005621939238598E-7</v>
      </c>
      <c r="CT34" s="7">
        <f>((SUMIFS('abrasion emissions'!$M$7:$M$38,'abrasion emissions'!$I$7:$I$38,"PM 2.5",'abrasion emissions'!$K$7:$K$38,"Re-susp.",'abrasion emissions'!$L$7:$L$38,"b")*POWER(('vehicles specifications'!$Q34/1000),(1/SUMIFS('abrasion emissions'!$M$7:$M$38,'abrasion emissions'!$I$7:$I$38,"PM 2.5",'abrasion emissions'!$K$7:$K$38,"Re-susp.",'abrasion emissions'!$L$7:$L$38,"c"))))+
(SUMIFS('abrasion emissions'!$M$7:$M$38,'abrasion emissions'!$I$7:$I$38,"PM 10",'abrasion emissions'!$K$7:$K$38,"Re-susp.",'abrasion emissions'!$L$7:$L$38,"b")*POWER(('vehicles specifications'!$Q34/1000),(1/SUMIFS('abrasion emissions'!$M$7:$M$38,'abrasion emissions'!$I$7:$I$38,"PM 10",'abrasion emissions'!$K$7:$K$38,"Re-susp.",'abrasion emissions'!$L$7:$L$38,"c")))))/1000000</f>
        <v>2.0875655766346007E-6</v>
      </c>
      <c r="CU34" s="7">
        <f>((SUMIFS('abrasion emissions'!$M$7:$M$38,'abrasion emissions'!$I$7:$I$38,"PM 2.5",'abrasion emissions'!$K$7:$K$38,"Road",'abrasion emissions'!$L$7:$L$38,"b")*POWER(('vehicles specifications'!$Q34/1000),(1/SUMIFS('abrasion emissions'!$M$7:$M$38,'abrasion emissions'!$I$7:$I$38,"PM 2.5",'abrasion emissions'!$K$7:$K$38,"Road",'abrasion emissions'!$L$7:$L$38,"c"))))+
(SUMIFS('abrasion emissions'!$M$7:$M$38,'abrasion emissions'!$I$7:$I$38,"PM 10",'abrasion emissions'!$K$7:$K$38,"Road",'abrasion emissions'!$L$7:$L$38,"b")*POWER(('vehicles specifications'!$Q34/1000),(1/SUMIFS('abrasion emissions'!$M$7:$M$38,'abrasion emissions'!$I$7:$I$38,"PM 10",'abrasion emissions'!$K$7:$K$38,"Road",'abrasion emissions'!$L$7:$L$38,"c")))))/1000000+CT34</f>
        <v>4.3372284590789695E-6</v>
      </c>
      <c r="CV34" s="7">
        <f t="shared" si="13"/>
        <v>4.2770365426043568E-6</v>
      </c>
      <c r="CW34" s="7">
        <f t="shared" si="14"/>
        <v>3.9697750071375261E-6</v>
      </c>
    </row>
    <row r="35" spans="1:101" x14ac:dyDescent="0.2">
      <c r="A35" t="str">
        <f t="shared" si="39"/>
        <v>Bicycle, electric (&lt;45 km/h) - 2020 - LFP - CH</v>
      </c>
      <c r="B35" t="s">
        <v>490</v>
      </c>
      <c r="D35" s="19">
        <v>2020</v>
      </c>
      <c r="E35" t="s">
        <v>37</v>
      </c>
      <c r="F35" t="s">
        <v>140</v>
      </c>
      <c r="G35" t="s">
        <v>39</v>
      </c>
      <c r="H35" t="s">
        <v>32</v>
      </c>
      <c r="I35" t="s">
        <v>44</v>
      </c>
      <c r="J35">
        <v>30000</v>
      </c>
      <c r="K35">
        <v>3000</v>
      </c>
      <c r="L35" s="2">
        <f t="shared" si="40"/>
        <v>10</v>
      </c>
      <c r="M35">
        <v>1</v>
      </c>
      <c r="N35">
        <v>75</v>
      </c>
      <c r="O35">
        <v>1</v>
      </c>
      <c r="P35" s="2">
        <f t="shared" si="41"/>
        <v>28</v>
      </c>
      <c r="Q35" s="2">
        <f t="shared" si="42"/>
        <v>104</v>
      </c>
      <c r="R35">
        <v>0.5</v>
      </c>
      <c r="S35" s="2">
        <v>19</v>
      </c>
      <c r="T35" s="1">
        <v>0</v>
      </c>
      <c r="U35" s="2">
        <f t="shared" si="43"/>
        <v>19</v>
      </c>
      <c r="V35">
        <v>0</v>
      </c>
      <c r="W35">
        <v>5</v>
      </c>
      <c r="X35" s="3">
        <v>0.5</v>
      </c>
      <c r="Y35" s="1">
        <v>0.8</v>
      </c>
      <c r="Z35" s="3">
        <f t="shared" si="44"/>
        <v>0.4</v>
      </c>
      <c r="AA35" s="3">
        <f>IF(I35&lt;&gt;"",X35/INDEX('energy battery'!$B$3:$D$6,MATCH('vehicles specifications'!$D35,'energy battery'!$A$3:$A$6,0),MATCH('vehicles specifications'!$I35,'energy battery'!$B$2:$D$2,0)),"")</f>
        <v>3.3333333333333335</v>
      </c>
      <c r="AB35" s="3">
        <f>IF(AA35&lt;&gt;"",0.2*AA35,"")</f>
        <v>0.66666666666666674</v>
      </c>
      <c r="AC35" s="3">
        <f t="shared" si="45"/>
        <v>4</v>
      </c>
      <c r="AD35">
        <v>1</v>
      </c>
      <c r="AE35">
        <v>0</v>
      </c>
      <c r="AF35">
        <v>0</v>
      </c>
      <c r="AG35">
        <v>0</v>
      </c>
      <c r="AH35">
        <v>0</v>
      </c>
      <c r="AI35">
        <v>0.5</v>
      </c>
      <c r="AJ35">
        <v>1</v>
      </c>
      <c r="AK35" s="6">
        <f t="shared" si="38"/>
        <v>2</v>
      </c>
      <c r="AL35">
        <f t="shared" si="46"/>
        <v>5.5847999999999998E-5</v>
      </c>
      <c r="AM35">
        <v>0</v>
      </c>
      <c r="AN35" s="2">
        <f t="shared" si="47"/>
        <v>19</v>
      </c>
      <c r="AO35" s="2">
        <f t="shared" si="48"/>
        <v>5</v>
      </c>
      <c r="AP35" s="2">
        <f t="shared" si="49"/>
        <v>4</v>
      </c>
      <c r="AQ35" s="6" t="s">
        <v>85</v>
      </c>
      <c r="AR35" s="22"/>
      <c r="AS35" s="5">
        <v>4.5308940859381523E-2</v>
      </c>
      <c r="AT35" s="2">
        <f t="shared" si="12"/>
        <v>31.78180669614656</v>
      </c>
      <c r="AU35" s="5">
        <v>0</v>
      </c>
      <c r="AV35" s="5">
        <v>0</v>
      </c>
      <c r="AW35" s="7">
        <v>0</v>
      </c>
      <c r="AX35" s="7">
        <v>0</v>
      </c>
      <c r="AY35" s="7">
        <v>0</v>
      </c>
      <c r="AZ35" s="7">
        <v>0</v>
      </c>
      <c r="BA35" s="7">
        <v>0</v>
      </c>
      <c r="BB35" s="7">
        <v>0</v>
      </c>
      <c r="BC35" s="7">
        <v>0</v>
      </c>
      <c r="BD35" s="7">
        <v>0</v>
      </c>
      <c r="BE35" s="7">
        <v>0</v>
      </c>
      <c r="BF35" s="7">
        <v>0</v>
      </c>
      <c r="BG35" s="7">
        <v>0</v>
      </c>
      <c r="BH35" s="7">
        <v>0</v>
      </c>
      <c r="BI35" s="7">
        <v>0</v>
      </c>
      <c r="BJ35" s="7">
        <v>0</v>
      </c>
      <c r="BK35" s="7">
        <v>0</v>
      </c>
      <c r="BL35" s="7">
        <v>0</v>
      </c>
      <c r="BM35" s="7">
        <v>0</v>
      </c>
      <c r="BN35" s="7">
        <v>0</v>
      </c>
      <c r="BO35" s="7">
        <v>0</v>
      </c>
      <c r="BP35" s="7">
        <v>0</v>
      </c>
      <c r="BQ35" s="7">
        <v>0</v>
      </c>
      <c r="BR35" s="7">
        <v>0</v>
      </c>
      <c r="BS35" s="7">
        <v>0</v>
      </c>
      <c r="BT35" s="7">
        <v>0</v>
      </c>
      <c r="BU35" s="7">
        <v>0</v>
      </c>
      <c r="BV35" s="7">
        <v>0</v>
      </c>
      <c r="BW35" s="7">
        <v>0</v>
      </c>
      <c r="BX35" s="7">
        <v>0</v>
      </c>
      <c r="BY35" s="7">
        <v>0</v>
      </c>
      <c r="BZ35" s="7">
        <v>0</v>
      </c>
      <c r="CA35" s="7">
        <v>0</v>
      </c>
      <c r="CB35" s="7">
        <v>0</v>
      </c>
      <c r="CC35" s="7">
        <v>0</v>
      </c>
      <c r="CD35" s="7">
        <v>0</v>
      </c>
      <c r="CE35" s="7">
        <v>0</v>
      </c>
      <c r="CF35" s="7">
        <v>0</v>
      </c>
      <c r="CG35" s="7">
        <v>0</v>
      </c>
      <c r="CH35" s="7">
        <v>0</v>
      </c>
      <c r="CI35" s="7">
        <v>0</v>
      </c>
      <c r="CJ35" s="7">
        <v>0</v>
      </c>
      <c r="CK35" s="40">
        <f>VLOOKUP($B35,'abrasion emissions'!$O$7:$R$36,2,FALSE)</f>
        <v>1</v>
      </c>
      <c r="CL35" s="40">
        <f>VLOOKUP($B35,'abrasion emissions'!$O$7:$R$36,3,FALSE)</f>
        <v>0</v>
      </c>
      <c r="CM35" s="40">
        <f>VLOOKUP($B35,'abrasion emissions'!$O$7:$R$36,4,FALSE)</f>
        <v>0</v>
      </c>
      <c r="CN35" s="7">
        <f>((SUMIFS('abrasion emissions'!$M$7:$M$34,'abrasion emissions'!$I$7:$I$34,"PM 2.5",'abrasion emissions'!$J$7:$J$34,"urban",'abrasion emissions'!$K$7:$K$34,"Tyre",'abrasion emissions'!$L$7:$L$34,"b")*POWER(('vehicles specifications'!$Q35/1000),(1/SUMIFS('abrasion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specifications'!$P35/1000),(1/SUMIFS('abrasion emissions'!$M$7:$M$34,'abrasion emissions'!$I$7:$I$34,"PM 10",'abrasion emissions'!$J$7:$J$34,"urban",'abrasion emissions'!$K$7:$K$34,"Tyre",'abrasion emissions'!$L$7:$L$34,"c")))))/1000000</f>
        <v>4.2904503795224867E-6</v>
      </c>
      <c r="CO35" s="7">
        <f>((SUMIFS('abrasion emissions'!$M$7:$M$34,'abrasion emissions'!$I$7:$I$34,"PM 2.5",'abrasion emissions'!$J$7:$J$34,"rural",'abrasion emissions'!$K$7:$K$34,"Tyre",'abrasion emissions'!$L$7:$L$34,"b")*POWER(('vehicles specifications'!$Q35/1000),(1/SUMIFS('abrasion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specifications'!$P35/1000),(1/SUMIFS('abrasion emissions'!$M$7:$M$34,'abrasion emissions'!$I$7:$I$34,"PM 10",'abrasion emissions'!$J$7:$J$34,"rural",'abrasion emissions'!$K$7:$K$34,"Tyre",'abrasion emissions'!$L$7:$L$34,"c")))))/1000000</f>
        <v>3.3429758031278732E-6</v>
      </c>
      <c r="CP35" s="7">
        <f>((SUMIFS('abrasion emissions'!$M$7:$M$34,'abrasion emissions'!$I$7:$I$34,"PM 2.5",'abrasion emissions'!$J$7:$J$34,"motorway",'abrasion emissions'!$K$7:$K$34,"Tyre",'abrasion emissions'!$L$7:$L$34,"b")*POWER(('vehicles specifications'!$Q35/1000),(1/SUMIFS('abrasion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specifications'!$P35/1000),(1/SUMIFS('abrasion emissions'!$M$7:$M$34,'abrasion emissions'!$I$7:$I$34,"PM 10",'abrasion emissions'!$J$7:$J$34,"motorway",'abrasion emissions'!$K$7:$K$34,"Tyre",'abrasion emissions'!$L$7:$L$34,"c")))))/1000000</f>
        <v>2.8586746869088923E-6</v>
      </c>
      <c r="CQ35" s="7">
        <f>((SUMIFS('abrasion emissions'!$M$7:$M$34,'abrasion emissions'!$I$7:$I$34,"PM 2.5",'abrasion emissions'!$J$7:$J$34,"urban",'abrasion emissions'!$K$7:$K$34,"Brake",'abrasion emissions'!$L$7:$L$34,"b")*POWER(('vehicles specifications'!$Q35/1000),(1/SUMIFS('abrasion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specifications'!$P35/1000),(1/SUMIFS('abrasion emissions'!$M$7:$M$34,'abrasion emissions'!$I$7:$I$34,"PM 10",'abrasion emissions'!$J$7:$J$34,"urban",'abrasion emissions'!$K$7:$K$34,"Brake",'abrasion emissions'!$L$7:$L$34,"c")))))/1000000</f>
        <v>3.9819540299553051E-6</v>
      </c>
      <c r="CR35" s="7">
        <f>((SUMIFS('abrasion emissions'!$M$7:$M$34,'abrasion emissions'!$I$7:$I$34,"PM 2.5",'abrasion emissions'!$J$7:$J$34,"rural",'abrasion emissions'!$K$7:$K$34,"Brake",'abrasion emissions'!$L$7:$L$34,"b")*POWER(('vehicles specifications'!$Q35/1000),(1/SUMIFS('abrasion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specifications'!$P35/1000),(1/SUMIFS('abrasion emissions'!$M$7:$M$34,'abrasion emissions'!$I$7:$I$34,"PM 10",'abrasion emissions'!$J$7:$J$34,"rural",'abrasion emissions'!$K$7:$K$34,"Brake",'abrasion emissions'!$L$7:$L$34,"c")))))/1000000</f>
        <v>1.1611551729763012E-6</v>
      </c>
      <c r="CS35" s="7">
        <f>((SUMIFS('abrasion emissions'!$M$7:$M$34,'abrasion emissions'!$I$7:$I$34,"PM 2.5",'abrasion emissions'!$J$7:$J$34,"motorway",'abrasion emissions'!$K$7:$K$34,"Brake",'abrasion emissions'!$L$7:$L$34,"b")*POWER(('vehicles specifications'!$Q35/1000),(1/SUMIFS('abrasion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specifications'!$P35/1000),(1/SUMIFS('abrasion emissions'!$M$7:$M$34,'abrasion emissions'!$I$7:$I$34,"PM 10",'abrasion emissions'!$J$7:$J$34,"motorway",'abrasion emissions'!$K$7:$K$34,"Brake",'abrasion emissions'!$L$7:$L$34,"c")))))/1000000</f>
        <v>2.0089659765514957E-7</v>
      </c>
      <c r="CT35" s="7">
        <f>((SUMIFS('abrasion emissions'!$M$7:$M$38,'abrasion emissions'!$I$7:$I$38,"PM 2.5",'abrasion emissions'!$K$7:$K$38,"Re-susp.",'abrasion emissions'!$L$7:$L$38,"b")*POWER(('vehicles specifications'!$Q35/1000),(1/SUMIFS('abrasion emissions'!$M$7:$M$38,'abrasion emissions'!$I$7:$I$38,"PM 2.5",'abrasion emissions'!$K$7:$K$38,"Re-susp.",'abrasion emissions'!$L$7:$L$38,"c"))))+
(SUMIFS('abrasion emissions'!$M$7:$M$38,'abrasion emissions'!$I$7:$I$38,"PM 10",'abrasion emissions'!$K$7:$K$38,"Re-susp.",'abrasion emissions'!$L$7:$L$38,"b")*POWER(('vehicles specifications'!$Q35/1000),(1/SUMIFS('abrasion emissions'!$M$7:$M$38,'abrasion emissions'!$I$7:$I$38,"PM 10",'abrasion emissions'!$K$7:$K$38,"Re-susp.",'abrasion emissions'!$L$7:$L$38,"c")))))/1000000</f>
        <v>2.0952593765996613E-6</v>
      </c>
      <c r="CU35" s="7">
        <f>((SUMIFS('abrasion emissions'!$M$7:$M$38,'abrasion emissions'!$I$7:$I$38,"PM 2.5",'abrasion emissions'!$K$7:$K$38,"Road",'abrasion emissions'!$L$7:$L$38,"b")*POWER(('vehicles specifications'!$Q35/1000),(1/SUMIFS('abrasion emissions'!$M$7:$M$38,'abrasion emissions'!$I$7:$I$38,"PM 2.5",'abrasion emissions'!$K$7:$K$38,"Road",'abrasion emissions'!$L$7:$L$38,"c"))))+
(SUMIFS('abrasion emissions'!$M$7:$M$38,'abrasion emissions'!$I$7:$I$38,"PM 10",'abrasion emissions'!$K$7:$K$38,"Road",'abrasion emissions'!$L$7:$L$38,"b")*POWER(('vehicles specifications'!$Q35/1000),(1/SUMIFS('abrasion emissions'!$M$7:$M$38,'abrasion emissions'!$I$7:$I$38,"PM 10",'abrasion emissions'!$K$7:$K$38,"Road",'abrasion emissions'!$L$7:$L$38,"c")))))/1000000+CT35</f>
        <v>4.3509995005806409E-6</v>
      </c>
      <c r="CV35" s="7">
        <f t="shared" si="13"/>
        <v>4.2904503795224867E-6</v>
      </c>
      <c r="CW35" s="7">
        <f t="shared" si="14"/>
        <v>3.9819540299553051E-6</v>
      </c>
    </row>
    <row r="36" spans="1:101" x14ac:dyDescent="0.2">
      <c r="A36" t="str">
        <f t="shared" si="39"/>
        <v>Bicycle, electric (&lt;45 km/h) - 2030 - LFP - CH</v>
      </c>
      <c r="B36" t="s">
        <v>490</v>
      </c>
      <c r="D36" s="19">
        <v>2030</v>
      </c>
      <c r="E36" t="s">
        <v>37</v>
      </c>
      <c r="F36" t="s">
        <v>140</v>
      </c>
      <c r="G36" t="s">
        <v>39</v>
      </c>
      <c r="H36" t="s">
        <v>32</v>
      </c>
      <c r="I36" t="s">
        <v>44</v>
      </c>
      <c r="J36">
        <v>30000</v>
      </c>
      <c r="K36">
        <v>3000</v>
      </c>
      <c r="L36" s="2">
        <f t="shared" si="40"/>
        <v>10</v>
      </c>
      <c r="M36">
        <v>1</v>
      </c>
      <c r="N36">
        <v>75</v>
      </c>
      <c r="O36">
        <v>1</v>
      </c>
      <c r="P36" s="2">
        <f t="shared" si="41"/>
        <v>28.663333333333334</v>
      </c>
      <c r="Q36" s="2">
        <f t="shared" si="42"/>
        <v>104.66333333333333</v>
      </c>
      <c r="R36">
        <v>0.5</v>
      </c>
      <c r="S36" s="2">
        <v>19</v>
      </c>
      <c r="T36" s="1">
        <v>0.03</v>
      </c>
      <c r="U36" s="2">
        <f t="shared" si="43"/>
        <v>18.43</v>
      </c>
      <c r="V36">
        <v>0</v>
      </c>
      <c r="W36">
        <v>4.9000000000000004</v>
      </c>
      <c r="X36" s="3">
        <v>0.8</v>
      </c>
      <c r="Y36" s="1">
        <v>0.8</v>
      </c>
      <c r="Z36" s="3">
        <f t="shared" si="44"/>
        <v>0.64000000000000012</v>
      </c>
      <c r="AA36" s="3">
        <f>IF(I36&lt;&gt;"",X36/INDEX('energy battery'!$B$3:$D$6,MATCH('vehicles specifications'!$D36,'energy battery'!$A$3:$A$6,0),MATCH('vehicles specifications'!$I36,'energy battery'!$B$2:$D$2,0)),"")</f>
        <v>4.4444444444444446</v>
      </c>
      <c r="AB36" s="3">
        <f t="shared" ref="AB36:AB38" si="51">IF(AA36&lt;&gt;"",0.2*AA36,"")</f>
        <v>0.88888888888888895</v>
      </c>
      <c r="AC36" s="3">
        <f t="shared" si="45"/>
        <v>5.3333333333333339</v>
      </c>
      <c r="AD36">
        <v>0.5</v>
      </c>
      <c r="AE36">
        <v>0</v>
      </c>
      <c r="AF36">
        <v>0</v>
      </c>
      <c r="AG36">
        <v>0</v>
      </c>
      <c r="AH36">
        <v>0</v>
      </c>
      <c r="AI36">
        <v>0.5</v>
      </c>
      <c r="AJ36">
        <v>1</v>
      </c>
      <c r="AK36" s="6">
        <f t="shared" si="38"/>
        <v>2</v>
      </c>
      <c r="AL36">
        <f t="shared" si="46"/>
        <v>5.6204209999999994E-5</v>
      </c>
      <c r="AM36">
        <v>0</v>
      </c>
      <c r="AN36" s="2">
        <f t="shared" si="47"/>
        <v>18.43</v>
      </c>
      <c r="AO36" s="2">
        <f t="shared" si="48"/>
        <v>4.9000000000000004</v>
      </c>
      <c r="AP36" s="2">
        <f t="shared" si="49"/>
        <v>5.3333333333333339</v>
      </c>
      <c r="AQ36" s="6" t="s">
        <v>85</v>
      </c>
      <c r="AR36" s="22"/>
      <c r="AS36" s="5">
        <v>4.5308940859381523E-2</v>
      </c>
      <c r="AT36" s="2">
        <f t="shared" si="12"/>
        <v>50.850890713834502</v>
      </c>
      <c r="AU36" s="5">
        <v>0</v>
      </c>
      <c r="AV36" s="5">
        <v>0</v>
      </c>
      <c r="AW36" s="7">
        <v>0</v>
      </c>
      <c r="AX36" s="7">
        <v>0</v>
      </c>
      <c r="AY36" s="7">
        <v>0</v>
      </c>
      <c r="AZ36" s="7">
        <v>0</v>
      </c>
      <c r="BA36" s="7">
        <v>0</v>
      </c>
      <c r="BB36" s="7">
        <v>0</v>
      </c>
      <c r="BC36" s="7">
        <v>0</v>
      </c>
      <c r="BD36" s="7">
        <v>0</v>
      </c>
      <c r="BE36" s="7">
        <v>0</v>
      </c>
      <c r="BF36" s="7">
        <v>0</v>
      </c>
      <c r="BG36" s="7">
        <v>0</v>
      </c>
      <c r="BH36" s="7">
        <v>0</v>
      </c>
      <c r="BI36" s="7">
        <v>0</v>
      </c>
      <c r="BJ36" s="7">
        <v>0</v>
      </c>
      <c r="BK36" s="7">
        <v>0</v>
      </c>
      <c r="BL36" s="7">
        <v>0</v>
      </c>
      <c r="BM36" s="7">
        <v>0</v>
      </c>
      <c r="BN36" s="7">
        <v>0</v>
      </c>
      <c r="BO36" s="7">
        <v>0</v>
      </c>
      <c r="BP36" s="7">
        <v>0</v>
      </c>
      <c r="BQ36" s="7">
        <v>0</v>
      </c>
      <c r="BR36" s="7">
        <v>0</v>
      </c>
      <c r="BS36" s="7">
        <v>0</v>
      </c>
      <c r="BT36" s="7">
        <v>0</v>
      </c>
      <c r="BU36" s="7">
        <v>0</v>
      </c>
      <c r="BV36" s="7">
        <v>0</v>
      </c>
      <c r="BW36" s="7">
        <v>0</v>
      </c>
      <c r="BX36" s="7">
        <v>0</v>
      </c>
      <c r="BY36" s="7">
        <v>0</v>
      </c>
      <c r="BZ36" s="7">
        <v>0</v>
      </c>
      <c r="CA36" s="7">
        <v>0</v>
      </c>
      <c r="CB36" s="7">
        <v>0</v>
      </c>
      <c r="CC36" s="7">
        <v>0</v>
      </c>
      <c r="CD36" s="7">
        <v>0</v>
      </c>
      <c r="CE36" s="7">
        <v>0</v>
      </c>
      <c r="CF36" s="7">
        <v>0</v>
      </c>
      <c r="CG36" s="7">
        <v>0</v>
      </c>
      <c r="CH36" s="7">
        <v>0</v>
      </c>
      <c r="CI36" s="7">
        <v>0</v>
      </c>
      <c r="CJ36" s="7">
        <v>0</v>
      </c>
      <c r="CK36" s="40">
        <f>VLOOKUP($B36,'abrasion emissions'!$O$7:$R$36,2,FALSE)</f>
        <v>1</v>
      </c>
      <c r="CL36" s="40">
        <f>VLOOKUP($B36,'abrasion emissions'!$O$7:$R$36,3,FALSE)</f>
        <v>0</v>
      </c>
      <c r="CM36" s="40">
        <f>VLOOKUP($B36,'abrasion emissions'!$O$7:$R$36,4,FALSE)</f>
        <v>0</v>
      </c>
      <c r="CN36" s="7">
        <f>((SUMIFS('abrasion emissions'!$M$7:$M$34,'abrasion emissions'!$I$7:$I$34,"PM 2.5",'abrasion emissions'!$J$7:$J$34,"urban",'abrasion emissions'!$K$7:$K$34,"Tyre",'abrasion emissions'!$L$7:$L$34,"b")*POWER(('vehicles specifications'!$Q36/1000),(1/SUMIFS('abrasion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specifications'!$P36/1000),(1/SUMIFS('abrasion emissions'!$M$7:$M$34,'abrasion emissions'!$I$7:$I$34,"PM 10",'abrasion emissions'!$J$7:$J$34,"urban",'abrasion emissions'!$K$7:$K$34,"Tyre",'abrasion emissions'!$L$7:$L$34,"c")))))/1000000</f>
        <v>4.3114733281385076E-6</v>
      </c>
      <c r="CO36" s="7">
        <f>((SUMIFS('abrasion emissions'!$M$7:$M$34,'abrasion emissions'!$I$7:$I$34,"PM 2.5",'abrasion emissions'!$J$7:$J$34,"rural",'abrasion emissions'!$K$7:$K$34,"Tyre",'abrasion emissions'!$L$7:$L$34,"b")*POWER(('vehicles specifications'!$Q36/1000),(1/SUMIFS('abrasion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specifications'!$P36/1000),(1/SUMIFS('abrasion emissions'!$M$7:$M$34,'abrasion emissions'!$I$7:$I$34,"PM 10",'abrasion emissions'!$J$7:$J$34,"rural",'abrasion emissions'!$K$7:$K$34,"Tyre",'abrasion emissions'!$L$7:$L$34,"c")))))/1000000</f>
        <v>3.3593259586381149E-6</v>
      </c>
      <c r="CP36" s="7">
        <f>((SUMIFS('abrasion emissions'!$M$7:$M$34,'abrasion emissions'!$I$7:$I$34,"PM 2.5",'abrasion emissions'!$J$7:$J$34,"motorway",'abrasion emissions'!$K$7:$K$34,"Tyre",'abrasion emissions'!$L$7:$L$34,"b")*POWER(('vehicles specifications'!$Q36/1000),(1/SUMIFS('abrasion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specifications'!$P36/1000),(1/SUMIFS('abrasion emissions'!$M$7:$M$34,'abrasion emissions'!$I$7:$I$34,"PM 10",'abrasion emissions'!$J$7:$J$34,"motorway",'abrasion emissions'!$K$7:$K$34,"Tyre",'abrasion emissions'!$L$7:$L$34,"c")))))/1000000</f>
        <v>2.8725803558756663E-6</v>
      </c>
      <c r="CQ36" s="7">
        <f>((SUMIFS('abrasion emissions'!$M$7:$M$34,'abrasion emissions'!$I$7:$I$34,"PM 2.5",'abrasion emissions'!$J$7:$J$34,"urban",'abrasion emissions'!$K$7:$K$34,"Brake",'abrasion emissions'!$L$7:$L$34,"b")*POWER(('vehicles specifications'!$Q36/1000),(1/SUMIFS('abrasion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specifications'!$P36/1000),(1/SUMIFS('abrasion emissions'!$M$7:$M$34,'abrasion emissions'!$I$7:$I$34,"PM 10",'abrasion emissions'!$J$7:$J$34,"urban",'abrasion emissions'!$K$7:$K$34,"Brake",'abrasion emissions'!$L$7:$L$34,"c")))))/1000000</f>
        <v>4.0010887186766688E-6</v>
      </c>
      <c r="CR36" s="7">
        <f>((SUMIFS('abrasion emissions'!$M$7:$M$34,'abrasion emissions'!$I$7:$I$34,"PM 2.5",'abrasion emissions'!$J$7:$J$34,"rural",'abrasion emissions'!$K$7:$K$34,"Brake",'abrasion emissions'!$L$7:$L$34,"b")*POWER(('vehicles specifications'!$Q36/1000),(1/SUMIFS('abrasion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specifications'!$P36/1000),(1/SUMIFS('abrasion emissions'!$M$7:$M$34,'abrasion emissions'!$I$7:$I$34,"PM 10",'abrasion emissions'!$J$7:$J$34,"rural",'abrasion emissions'!$K$7:$K$34,"Brake",'abrasion emissions'!$L$7:$L$34,"c")))))/1000000</f>
        <v>1.1679934461124606E-6</v>
      </c>
      <c r="CS36" s="7">
        <f>((SUMIFS('abrasion emissions'!$M$7:$M$34,'abrasion emissions'!$I$7:$I$34,"PM 2.5",'abrasion emissions'!$J$7:$J$34,"motorway",'abrasion emissions'!$K$7:$K$34,"Brake",'abrasion emissions'!$L$7:$L$34,"b")*POWER(('vehicles specifications'!$Q36/1000),(1/SUMIFS('abrasion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specifications'!$P36/1000),(1/SUMIFS('abrasion emissions'!$M$7:$M$34,'abrasion emissions'!$I$7:$I$34,"PM 10",'abrasion emissions'!$J$7:$J$34,"motorway",'abrasion emissions'!$K$7:$K$34,"Brake",'abrasion emissions'!$L$7:$L$34,"c")))))/1000000</f>
        <v>2.0222075652271754E-7</v>
      </c>
      <c r="CT36" s="7">
        <f>((SUMIFS('abrasion emissions'!$M$7:$M$38,'abrasion emissions'!$I$7:$I$38,"PM 2.5",'abrasion emissions'!$K$7:$K$38,"Re-susp.",'abrasion emissions'!$L$7:$L$38,"b")*POWER(('vehicles specifications'!$Q36/1000),(1/SUMIFS('abrasion emissions'!$M$7:$M$38,'abrasion emissions'!$I$7:$I$38,"PM 2.5",'abrasion emissions'!$K$7:$K$38,"Re-susp.",'abrasion emissions'!$L$7:$L$38,"c"))))+
(SUMIFS('abrasion emissions'!$M$7:$M$38,'abrasion emissions'!$I$7:$I$38,"PM 10",'abrasion emissions'!$K$7:$K$38,"Re-susp.",'abrasion emissions'!$L$7:$L$38,"b")*POWER(('vehicles specifications'!$Q36/1000),(1/SUMIFS('abrasion emissions'!$M$7:$M$38,'abrasion emissions'!$I$7:$I$38,"PM 10",'abrasion emissions'!$K$7:$K$38,"Re-susp.",'abrasion emissions'!$L$7:$L$38,"c")))))/1000000</f>
        <v>2.1074049480443473E-6</v>
      </c>
      <c r="CU36" s="7">
        <f>((SUMIFS('abrasion emissions'!$M$7:$M$38,'abrasion emissions'!$I$7:$I$38,"PM 2.5",'abrasion emissions'!$K$7:$K$38,"Road",'abrasion emissions'!$L$7:$L$38,"b")*POWER(('vehicles specifications'!$Q36/1000),(1/SUMIFS('abrasion emissions'!$M$7:$M$38,'abrasion emissions'!$I$7:$I$38,"PM 2.5",'abrasion emissions'!$K$7:$K$38,"Road",'abrasion emissions'!$L$7:$L$38,"c"))))+
(SUMIFS('abrasion emissions'!$M$7:$M$38,'abrasion emissions'!$I$7:$I$38,"PM 10",'abrasion emissions'!$K$7:$K$38,"Road",'abrasion emissions'!$L$7:$L$38,"b")*POWER(('vehicles specifications'!$Q36/1000),(1/SUMIFS('abrasion emissions'!$M$7:$M$38,'abrasion emissions'!$I$7:$I$38,"PM 10",'abrasion emissions'!$K$7:$K$38,"Road",'abrasion emissions'!$L$7:$L$38,"c")))))/1000000+CT36</f>
        <v>4.3727266199853108E-6</v>
      </c>
      <c r="CV36" s="7">
        <f t="shared" si="13"/>
        <v>4.3114733281385076E-6</v>
      </c>
      <c r="CW36" s="7">
        <f t="shared" si="14"/>
        <v>4.0010887186766688E-6</v>
      </c>
    </row>
    <row r="37" spans="1:101" x14ac:dyDescent="0.2">
      <c r="A37" t="str">
        <f t="shared" si="39"/>
        <v>Bicycle, electric (&lt;45 km/h) - 2040 - LFP - CH</v>
      </c>
      <c r="B37" t="s">
        <v>490</v>
      </c>
      <c r="D37" s="19">
        <v>2040</v>
      </c>
      <c r="E37" t="s">
        <v>37</v>
      </c>
      <c r="F37" t="s">
        <v>140</v>
      </c>
      <c r="G37" t="s">
        <v>39</v>
      </c>
      <c r="H37" t="s">
        <v>32</v>
      </c>
      <c r="I37" t="s">
        <v>44</v>
      </c>
      <c r="J37">
        <v>30000</v>
      </c>
      <c r="K37">
        <v>3000</v>
      </c>
      <c r="L37" s="2">
        <f t="shared" si="40"/>
        <v>10</v>
      </c>
      <c r="M37">
        <v>1</v>
      </c>
      <c r="N37">
        <v>75</v>
      </c>
      <c r="O37">
        <v>1</v>
      </c>
      <c r="P37" s="2">
        <f t="shared" si="41"/>
        <v>29.416666666666664</v>
      </c>
      <c r="Q37" s="2">
        <f t="shared" si="42"/>
        <v>105.41666666666666</v>
      </c>
      <c r="R37">
        <v>0.5</v>
      </c>
      <c r="S37" s="2">
        <v>19</v>
      </c>
      <c r="T37" s="1">
        <v>0.05</v>
      </c>
      <c r="U37" s="2">
        <f t="shared" si="43"/>
        <v>18.05</v>
      </c>
      <c r="V37">
        <v>0</v>
      </c>
      <c r="W37">
        <v>4.7</v>
      </c>
      <c r="X37" s="3">
        <v>1</v>
      </c>
      <c r="Y37" s="1">
        <v>0.8</v>
      </c>
      <c r="Z37" s="3">
        <f t="shared" si="44"/>
        <v>0.8</v>
      </c>
      <c r="AA37" s="3">
        <f>IF(I37&lt;&gt;"",X37/INDEX('energy battery'!$B$3:$D$6,MATCH('vehicles specifications'!$D37,'energy battery'!$A$3:$A$6,0),MATCH('vehicles specifications'!$I37,'energy battery'!$B$2:$D$2,0)),"")</f>
        <v>5.5555555555555554</v>
      </c>
      <c r="AB37" s="3">
        <f t="shared" si="51"/>
        <v>1.1111111111111112</v>
      </c>
      <c r="AC37" s="3">
        <f t="shared" si="45"/>
        <v>6.6666666666666661</v>
      </c>
      <c r="AD37">
        <v>0.25</v>
      </c>
      <c r="AE37">
        <v>0</v>
      </c>
      <c r="AF37">
        <v>0</v>
      </c>
      <c r="AG37">
        <v>0</v>
      </c>
      <c r="AH37">
        <v>0</v>
      </c>
      <c r="AI37">
        <v>0.5</v>
      </c>
      <c r="AJ37">
        <v>1</v>
      </c>
      <c r="AK37" s="6">
        <f t="shared" si="38"/>
        <v>2</v>
      </c>
      <c r="AL37">
        <f t="shared" si="46"/>
        <v>5.6608749999999996E-5</v>
      </c>
      <c r="AM37">
        <v>0</v>
      </c>
      <c r="AN37" s="2">
        <f t="shared" si="47"/>
        <v>18.05</v>
      </c>
      <c r="AO37" s="2">
        <f t="shared" si="48"/>
        <v>4.7</v>
      </c>
      <c r="AP37" s="2">
        <f t="shared" si="49"/>
        <v>6.6666666666666661</v>
      </c>
      <c r="AQ37" s="6" t="s">
        <v>85</v>
      </c>
      <c r="AR37" s="22"/>
      <c r="AS37" s="5">
        <v>4.5308940859381523E-2</v>
      </c>
      <c r="AT37" s="2">
        <f t="shared" si="12"/>
        <v>63.563613392293121</v>
      </c>
      <c r="AU37" s="5">
        <v>0</v>
      </c>
      <c r="AV37" s="5">
        <v>0</v>
      </c>
      <c r="AW37" s="7">
        <v>0</v>
      </c>
      <c r="AX37" s="7">
        <v>0</v>
      </c>
      <c r="AY37" s="7">
        <v>0</v>
      </c>
      <c r="AZ37" s="7">
        <v>0</v>
      </c>
      <c r="BA37" s="7">
        <v>0</v>
      </c>
      <c r="BB37" s="7">
        <v>0</v>
      </c>
      <c r="BC37" s="7">
        <v>0</v>
      </c>
      <c r="BD37" s="7">
        <v>0</v>
      </c>
      <c r="BE37" s="7">
        <v>0</v>
      </c>
      <c r="BF37" s="7">
        <v>0</v>
      </c>
      <c r="BG37" s="7">
        <v>0</v>
      </c>
      <c r="BH37" s="7">
        <v>0</v>
      </c>
      <c r="BI37" s="7">
        <v>0</v>
      </c>
      <c r="BJ37" s="7">
        <v>0</v>
      </c>
      <c r="BK37" s="7">
        <v>0</v>
      </c>
      <c r="BL37" s="7">
        <v>0</v>
      </c>
      <c r="BM37" s="7">
        <v>0</v>
      </c>
      <c r="BN37" s="7">
        <v>0</v>
      </c>
      <c r="BO37" s="7">
        <v>0</v>
      </c>
      <c r="BP37" s="7">
        <v>0</v>
      </c>
      <c r="BQ37" s="7">
        <v>0</v>
      </c>
      <c r="BR37" s="7">
        <v>0</v>
      </c>
      <c r="BS37" s="7">
        <v>0</v>
      </c>
      <c r="BT37" s="7">
        <v>0</v>
      </c>
      <c r="BU37" s="7">
        <v>0</v>
      </c>
      <c r="BV37" s="7">
        <v>0</v>
      </c>
      <c r="BW37" s="7">
        <v>0</v>
      </c>
      <c r="BX37" s="7">
        <v>0</v>
      </c>
      <c r="BY37" s="7">
        <v>0</v>
      </c>
      <c r="BZ37" s="7">
        <v>0</v>
      </c>
      <c r="CA37" s="7">
        <v>0</v>
      </c>
      <c r="CB37" s="7">
        <v>0</v>
      </c>
      <c r="CC37" s="7">
        <v>0</v>
      </c>
      <c r="CD37" s="7">
        <v>0</v>
      </c>
      <c r="CE37" s="7">
        <v>0</v>
      </c>
      <c r="CF37" s="7">
        <v>0</v>
      </c>
      <c r="CG37" s="7">
        <v>0</v>
      </c>
      <c r="CH37" s="7">
        <v>0</v>
      </c>
      <c r="CI37" s="7">
        <v>0</v>
      </c>
      <c r="CJ37" s="7">
        <v>0</v>
      </c>
      <c r="CK37" s="40">
        <f>VLOOKUP($B37,'abrasion emissions'!$O$7:$R$36,2,FALSE)</f>
        <v>1</v>
      </c>
      <c r="CL37" s="40">
        <f>VLOOKUP($B37,'abrasion emissions'!$O$7:$R$36,3,FALSE)</f>
        <v>0</v>
      </c>
      <c r="CM37" s="40">
        <f>VLOOKUP($B37,'abrasion emissions'!$O$7:$R$36,4,FALSE)</f>
        <v>0</v>
      </c>
      <c r="CN37" s="7">
        <f>((SUMIFS('abrasion emissions'!$M$7:$M$34,'abrasion emissions'!$I$7:$I$34,"PM 2.5",'abrasion emissions'!$J$7:$J$34,"urban",'abrasion emissions'!$K$7:$K$34,"Tyre",'abrasion emissions'!$L$7:$L$34,"b")*POWER(('vehicles specifications'!$Q37/1000),(1/SUMIFS('abrasion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specifications'!$P37/1000),(1/SUMIFS('abrasion emissions'!$M$7:$M$34,'abrasion emissions'!$I$7:$I$34,"PM 10",'abrasion emissions'!$J$7:$J$34,"urban",'abrasion emissions'!$K$7:$K$34,"Tyre",'abrasion emissions'!$L$7:$L$34,"c")))))/1000000</f>
        <v>4.3351145553325093E-6</v>
      </c>
      <c r="CO37" s="7">
        <f>((SUMIFS('abrasion emissions'!$M$7:$M$34,'abrasion emissions'!$I$7:$I$34,"PM 2.5",'abrasion emissions'!$J$7:$J$34,"rural",'abrasion emissions'!$K$7:$K$34,"Tyre",'abrasion emissions'!$L$7:$L$34,"b")*POWER(('vehicles specifications'!$Q37/1000),(1/SUMIFS('abrasion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specifications'!$P37/1000),(1/SUMIFS('abrasion emissions'!$M$7:$M$34,'abrasion emissions'!$I$7:$I$34,"PM 10",'abrasion emissions'!$J$7:$J$34,"rural",'abrasion emissions'!$K$7:$K$34,"Tyre",'abrasion emissions'!$L$7:$L$34,"c")))))/1000000</f>
        <v>3.3777126920472523E-6</v>
      </c>
      <c r="CP37" s="7">
        <f>((SUMIFS('abrasion emissions'!$M$7:$M$34,'abrasion emissions'!$I$7:$I$34,"PM 2.5",'abrasion emissions'!$J$7:$J$34,"motorway",'abrasion emissions'!$K$7:$K$34,"Tyre",'abrasion emissions'!$L$7:$L$34,"b")*POWER(('vehicles specifications'!$Q37/1000),(1/SUMIFS('abrasion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specifications'!$P37/1000),(1/SUMIFS('abrasion emissions'!$M$7:$M$34,'abrasion emissions'!$I$7:$I$34,"PM 10",'abrasion emissions'!$J$7:$J$34,"motorway",'abrasion emissions'!$K$7:$K$34,"Tyre",'abrasion emissions'!$L$7:$L$34,"c")))))/1000000</f>
        <v>2.8882187878272151E-6</v>
      </c>
      <c r="CQ37" s="7">
        <f>((SUMIFS('abrasion emissions'!$M$7:$M$34,'abrasion emissions'!$I$7:$I$34,"PM 2.5",'abrasion emissions'!$J$7:$J$34,"urban",'abrasion emissions'!$K$7:$K$34,"Brake",'abrasion emissions'!$L$7:$L$34,"b")*POWER(('vehicles specifications'!$Q37/1000),(1/SUMIFS('abrasion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specifications'!$P37/1000),(1/SUMIFS('abrasion emissions'!$M$7:$M$34,'abrasion emissions'!$I$7:$I$34,"PM 10",'abrasion emissions'!$J$7:$J$34,"urban",'abrasion emissions'!$K$7:$K$34,"Brake",'abrasion emissions'!$L$7:$L$34,"c")))))/1000000</f>
        <v>4.0226741413672842E-6</v>
      </c>
      <c r="CR37" s="7">
        <f>((SUMIFS('abrasion emissions'!$M$7:$M$34,'abrasion emissions'!$I$7:$I$34,"PM 2.5",'abrasion emissions'!$J$7:$J$34,"rural",'abrasion emissions'!$K$7:$K$34,"Brake",'abrasion emissions'!$L$7:$L$34,"b")*POWER(('vehicles specifications'!$Q37/1000),(1/SUMIFS('abrasion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specifications'!$P37/1000),(1/SUMIFS('abrasion emissions'!$M$7:$M$34,'abrasion emissions'!$I$7:$I$34,"PM 10",'abrasion emissions'!$J$7:$J$34,"rural",'abrasion emissions'!$K$7:$K$34,"Brake",'abrasion emissions'!$L$7:$L$34,"c")))))/1000000</f>
        <v>1.175724408499676E-6</v>
      </c>
      <c r="CS37" s="7">
        <f>((SUMIFS('abrasion emissions'!$M$7:$M$34,'abrasion emissions'!$I$7:$I$34,"PM 2.5",'abrasion emissions'!$J$7:$J$34,"motorway",'abrasion emissions'!$K$7:$K$34,"Brake",'abrasion emissions'!$L$7:$L$34,"b")*POWER(('vehicles specifications'!$Q37/1000),(1/SUMIFS('abrasion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specifications'!$P37/1000),(1/SUMIFS('abrasion emissions'!$M$7:$M$34,'abrasion emissions'!$I$7:$I$34,"PM 10",'abrasion emissions'!$J$7:$J$34,"motorway",'abrasion emissions'!$K$7:$K$34,"Brake",'abrasion emissions'!$L$7:$L$34,"c")))))/1000000</f>
        <v>2.0372005501270186E-7</v>
      </c>
      <c r="CT37" s="7">
        <f>((SUMIFS('abrasion emissions'!$M$7:$M$38,'abrasion emissions'!$I$7:$I$38,"PM 2.5",'abrasion emissions'!$K$7:$K$38,"Re-susp.",'abrasion emissions'!$L$7:$L$38,"b")*POWER(('vehicles specifications'!$Q37/1000),(1/SUMIFS('abrasion emissions'!$M$7:$M$38,'abrasion emissions'!$I$7:$I$38,"PM 2.5",'abrasion emissions'!$K$7:$K$38,"Re-susp.",'abrasion emissions'!$L$7:$L$38,"c"))))+
(SUMIFS('abrasion emissions'!$M$7:$M$38,'abrasion emissions'!$I$7:$I$38,"PM 10",'abrasion emissions'!$K$7:$K$38,"Re-susp.",'abrasion emissions'!$L$7:$L$38,"b")*POWER(('vehicles specifications'!$Q37/1000),(1/SUMIFS('abrasion emissions'!$M$7:$M$38,'abrasion emissions'!$I$7:$I$38,"PM 10",'abrasion emissions'!$K$7:$K$38,"Re-susp.",'abrasion emissions'!$L$7:$L$38,"c")))))/1000000</f>
        <v>2.121189929715088E-6</v>
      </c>
      <c r="CU37" s="7">
        <f>((SUMIFS('abrasion emissions'!$M$7:$M$38,'abrasion emissions'!$I$7:$I$38,"PM 2.5",'abrasion emissions'!$K$7:$K$38,"Road",'abrasion emissions'!$L$7:$L$38,"b")*POWER(('vehicles specifications'!$Q37/1000),(1/SUMIFS('abrasion emissions'!$M$7:$M$38,'abrasion emissions'!$I$7:$I$38,"PM 2.5",'abrasion emissions'!$K$7:$K$38,"Road",'abrasion emissions'!$L$7:$L$38,"c"))))+
(SUMIFS('abrasion emissions'!$M$7:$M$38,'abrasion emissions'!$I$7:$I$38,"PM 10",'abrasion emissions'!$K$7:$K$38,"Road",'abrasion emissions'!$L$7:$L$38,"b")*POWER(('vehicles specifications'!$Q37/1000),(1/SUMIFS('abrasion emissions'!$M$7:$M$38,'abrasion emissions'!$I$7:$I$38,"PM 10",'abrasion emissions'!$K$7:$K$38,"Road",'abrasion emissions'!$L$7:$L$38,"c")))))/1000000+CT37</f>
        <v>4.3973686458701393E-6</v>
      </c>
      <c r="CV37" s="7">
        <f t="shared" si="13"/>
        <v>4.3351145553325093E-6</v>
      </c>
      <c r="CW37" s="7">
        <f t="shared" si="14"/>
        <v>4.0226741413672842E-6</v>
      </c>
    </row>
    <row r="38" spans="1:101" x14ac:dyDescent="0.2">
      <c r="A38" t="str">
        <f t="shared" si="39"/>
        <v>Bicycle, electric (&lt;45 km/h) - 2050 - LFP - CH</v>
      </c>
      <c r="B38" t="s">
        <v>490</v>
      </c>
      <c r="D38" s="19">
        <v>2050</v>
      </c>
      <c r="E38" t="s">
        <v>37</v>
      </c>
      <c r="F38" t="s">
        <v>140</v>
      </c>
      <c r="G38" t="s">
        <v>39</v>
      </c>
      <c r="H38" t="s">
        <v>32</v>
      </c>
      <c r="I38" t="s">
        <v>44</v>
      </c>
      <c r="J38">
        <v>30000</v>
      </c>
      <c r="K38">
        <v>3000</v>
      </c>
      <c r="L38" s="2">
        <f t="shared" si="40"/>
        <v>10</v>
      </c>
      <c r="M38">
        <v>1</v>
      </c>
      <c r="N38">
        <v>75</v>
      </c>
      <c r="O38">
        <v>1</v>
      </c>
      <c r="P38" s="2">
        <f t="shared" si="41"/>
        <v>31.269999999999996</v>
      </c>
      <c r="Q38" s="2">
        <f t="shared" si="42"/>
        <v>107.27</v>
      </c>
      <c r="R38">
        <v>0.5</v>
      </c>
      <c r="S38" s="2">
        <v>19</v>
      </c>
      <c r="T38" s="1">
        <v>7.0000000000000007E-2</v>
      </c>
      <c r="U38" s="2">
        <f t="shared" si="43"/>
        <v>17.669999999999998</v>
      </c>
      <c r="V38">
        <v>0</v>
      </c>
      <c r="W38">
        <v>4.5999999999999996</v>
      </c>
      <c r="X38" s="3">
        <v>1.5</v>
      </c>
      <c r="Y38" s="1">
        <v>0.8</v>
      </c>
      <c r="Z38" s="3">
        <f t="shared" si="44"/>
        <v>1.2000000000000002</v>
      </c>
      <c r="AA38" s="3">
        <f>IF(I38&lt;&gt;"",X38/INDEX('energy battery'!$B$3:$D$6,MATCH('vehicles specifications'!$D38,'energy battery'!$A$3:$A$6,0),MATCH('vehicles specifications'!$I38,'energy battery'!$B$2:$D$2,0)),"")</f>
        <v>7.5</v>
      </c>
      <c r="AB38" s="3">
        <f t="shared" si="51"/>
        <v>1.5</v>
      </c>
      <c r="AC38" s="3">
        <f t="shared" si="45"/>
        <v>9</v>
      </c>
      <c r="AD38">
        <v>0</v>
      </c>
      <c r="AE38">
        <v>0</v>
      </c>
      <c r="AF38">
        <v>0</v>
      </c>
      <c r="AG38">
        <v>0</v>
      </c>
      <c r="AH38">
        <v>0</v>
      </c>
      <c r="AI38">
        <v>0.5</v>
      </c>
      <c r="AJ38">
        <v>1</v>
      </c>
      <c r="AK38" s="6">
        <f t="shared" si="38"/>
        <v>2</v>
      </c>
      <c r="AL38">
        <f t="shared" si="46"/>
        <v>5.7603989999999999E-5</v>
      </c>
      <c r="AM38">
        <v>0</v>
      </c>
      <c r="AN38" s="2">
        <f t="shared" si="47"/>
        <v>17.669999999999998</v>
      </c>
      <c r="AO38" s="2">
        <f t="shared" si="48"/>
        <v>4.5999999999999996</v>
      </c>
      <c r="AP38" s="2">
        <f t="shared" si="49"/>
        <v>9</v>
      </c>
      <c r="AQ38" s="6" t="s">
        <v>85</v>
      </c>
      <c r="AR38" s="22"/>
      <c r="AS38" s="5">
        <v>4.5308940859381523E-2</v>
      </c>
      <c r="AT38" s="2">
        <f t="shared" si="12"/>
        <v>95.345420088439695</v>
      </c>
      <c r="AU38" s="5">
        <v>0</v>
      </c>
      <c r="AV38" s="5">
        <v>0</v>
      </c>
      <c r="AW38" s="7">
        <v>0</v>
      </c>
      <c r="AX38" s="7">
        <v>0</v>
      </c>
      <c r="AY38" s="7">
        <v>0</v>
      </c>
      <c r="AZ38" s="7">
        <v>0</v>
      </c>
      <c r="BA38" s="7">
        <v>0</v>
      </c>
      <c r="BB38" s="7">
        <v>0</v>
      </c>
      <c r="BC38" s="7">
        <v>0</v>
      </c>
      <c r="BD38" s="7">
        <v>0</v>
      </c>
      <c r="BE38" s="7">
        <v>0</v>
      </c>
      <c r="BF38" s="7">
        <v>0</v>
      </c>
      <c r="BG38" s="7">
        <v>0</v>
      </c>
      <c r="BH38" s="7">
        <v>0</v>
      </c>
      <c r="BI38" s="7">
        <v>0</v>
      </c>
      <c r="BJ38" s="7">
        <v>0</v>
      </c>
      <c r="BK38" s="7">
        <v>0</v>
      </c>
      <c r="BL38" s="7">
        <v>0</v>
      </c>
      <c r="BM38" s="7">
        <v>0</v>
      </c>
      <c r="BN38" s="7">
        <v>0</v>
      </c>
      <c r="BO38" s="7">
        <v>0</v>
      </c>
      <c r="BP38" s="7">
        <v>0</v>
      </c>
      <c r="BQ38" s="7">
        <v>0</v>
      </c>
      <c r="BR38" s="7">
        <v>0</v>
      </c>
      <c r="BS38" s="7">
        <v>0</v>
      </c>
      <c r="BT38" s="7">
        <v>0</v>
      </c>
      <c r="BU38" s="7">
        <v>0</v>
      </c>
      <c r="BV38" s="7">
        <v>0</v>
      </c>
      <c r="BW38" s="7">
        <v>0</v>
      </c>
      <c r="BX38" s="7">
        <v>0</v>
      </c>
      <c r="BY38" s="7">
        <v>0</v>
      </c>
      <c r="BZ38" s="7">
        <v>0</v>
      </c>
      <c r="CA38" s="7">
        <v>0</v>
      </c>
      <c r="CB38" s="7">
        <v>0</v>
      </c>
      <c r="CC38" s="7">
        <v>0</v>
      </c>
      <c r="CD38" s="7">
        <v>0</v>
      </c>
      <c r="CE38" s="7">
        <v>0</v>
      </c>
      <c r="CF38" s="7">
        <v>0</v>
      </c>
      <c r="CG38" s="7">
        <v>0</v>
      </c>
      <c r="CH38" s="7">
        <v>0</v>
      </c>
      <c r="CI38" s="7">
        <v>0</v>
      </c>
      <c r="CJ38" s="7">
        <v>0</v>
      </c>
      <c r="CK38" s="40">
        <f>VLOOKUP($B38,'abrasion emissions'!$O$7:$R$36,2,FALSE)</f>
        <v>1</v>
      </c>
      <c r="CL38" s="40">
        <f>VLOOKUP($B38,'abrasion emissions'!$O$7:$R$36,3,FALSE)</f>
        <v>0</v>
      </c>
      <c r="CM38" s="40">
        <f>VLOOKUP($B38,'abrasion emissions'!$O$7:$R$36,4,FALSE)</f>
        <v>0</v>
      </c>
      <c r="CN38" s="7">
        <f>((SUMIFS('abrasion emissions'!$M$7:$M$34,'abrasion emissions'!$I$7:$I$34,"PM 2.5",'abrasion emissions'!$J$7:$J$34,"urban",'abrasion emissions'!$K$7:$K$34,"Tyre",'abrasion emissions'!$L$7:$L$34,"b")*POWER(('vehicles specifications'!$Q38/1000),(1/SUMIFS('abrasion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specifications'!$P38/1000),(1/SUMIFS('abrasion emissions'!$M$7:$M$34,'abrasion emissions'!$I$7:$I$34,"PM 10",'abrasion emissions'!$J$7:$J$34,"urban",'abrasion emissions'!$K$7:$K$34,"Tyre",'abrasion emissions'!$L$7:$L$34,"c")))))/1000000</f>
        <v>4.3922694420035416E-6</v>
      </c>
      <c r="CO38" s="7">
        <f>((SUMIFS('abrasion emissions'!$M$7:$M$34,'abrasion emissions'!$I$7:$I$34,"PM 2.5",'abrasion emissions'!$J$7:$J$34,"rural",'abrasion emissions'!$K$7:$K$34,"Tyre",'abrasion emissions'!$L$7:$L$34,"b")*POWER(('vehicles specifications'!$Q38/1000),(1/SUMIFS('abrasion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specifications'!$P38/1000),(1/SUMIFS('abrasion emissions'!$M$7:$M$34,'abrasion emissions'!$I$7:$I$34,"PM 10",'abrasion emissions'!$J$7:$J$34,"rural",'abrasion emissions'!$K$7:$K$34,"Tyre",'abrasion emissions'!$L$7:$L$34,"c")))))/1000000</f>
        <v>3.4221654796364176E-6</v>
      </c>
      <c r="CP38" s="7">
        <f>((SUMIFS('abrasion emissions'!$M$7:$M$34,'abrasion emissions'!$I$7:$I$34,"PM 2.5",'abrasion emissions'!$J$7:$J$34,"motorway",'abrasion emissions'!$K$7:$K$34,"Tyre",'abrasion emissions'!$L$7:$L$34,"b")*POWER(('vehicles specifications'!$Q38/1000),(1/SUMIFS('abrasion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specifications'!$P38/1000),(1/SUMIFS('abrasion emissions'!$M$7:$M$34,'abrasion emissions'!$I$7:$I$34,"PM 10",'abrasion emissions'!$J$7:$J$34,"motorway",'abrasion emissions'!$K$7:$K$34,"Tyre",'abrasion emissions'!$L$7:$L$34,"c")))))/1000000</f>
        <v>2.926029976679209E-6</v>
      </c>
      <c r="CQ38" s="7">
        <f>((SUMIFS('abrasion emissions'!$M$7:$M$34,'abrasion emissions'!$I$7:$I$34,"PM 2.5",'abrasion emissions'!$J$7:$J$34,"urban",'abrasion emissions'!$K$7:$K$34,"Brake",'abrasion emissions'!$L$7:$L$34,"b")*POWER(('vehicles specifications'!$Q38/1000),(1/SUMIFS('abrasion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specifications'!$P38/1000),(1/SUMIFS('abrasion emissions'!$M$7:$M$34,'abrasion emissions'!$I$7:$I$34,"PM 10",'abrasion emissions'!$J$7:$J$34,"urban",'abrasion emissions'!$K$7:$K$34,"Brake",'abrasion emissions'!$L$7:$L$34,"c")))))/1000000</f>
        <v>4.0751477180321837E-6</v>
      </c>
      <c r="CR38" s="7">
        <f>((SUMIFS('abrasion emissions'!$M$7:$M$34,'abrasion emissions'!$I$7:$I$34,"PM 2.5",'abrasion emissions'!$J$7:$J$34,"rural",'abrasion emissions'!$K$7:$K$34,"Brake",'abrasion emissions'!$L$7:$L$34,"b")*POWER(('vehicles specifications'!$Q38/1000),(1/SUMIFS('abrasion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specifications'!$P38/1000),(1/SUMIFS('abrasion emissions'!$M$7:$M$34,'abrasion emissions'!$I$7:$I$34,"PM 10",'abrasion emissions'!$J$7:$J$34,"rural",'abrasion emissions'!$K$7:$K$34,"Brake",'abrasion emissions'!$L$7:$L$34,"c")))))/1000000</f>
        <v>1.1945909477819722E-6</v>
      </c>
      <c r="CS38" s="7">
        <f>((SUMIFS('abrasion emissions'!$M$7:$M$34,'abrasion emissions'!$I$7:$I$34,"PM 2.5",'abrasion emissions'!$J$7:$J$34,"motorway",'abrasion emissions'!$K$7:$K$34,"Brake",'abrasion emissions'!$L$7:$L$34,"b")*POWER(('vehicles specifications'!$Q38/1000),(1/SUMIFS('abrasion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specifications'!$P38/1000),(1/SUMIFS('abrasion emissions'!$M$7:$M$34,'abrasion emissions'!$I$7:$I$34,"PM 10",'abrasion emissions'!$J$7:$J$34,"motorway",'abrasion emissions'!$K$7:$K$34,"Brake",'abrasion emissions'!$L$7:$L$34,"c")))))/1000000</f>
        <v>2.0738882477900456E-7</v>
      </c>
      <c r="CT38" s="7">
        <f>((SUMIFS('abrasion emissions'!$M$7:$M$38,'abrasion emissions'!$I$7:$I$38,"PM 2.5",'abrasion emissions'!$K$7:$K$38,"Re-susp.",'abrasion emissions'!$L$7:$L$38,"b")*POWER(('vehicles specifications'!$Q38/1000),(1/SUMIFS('abrasion emissions'!$M$7:$M$38,'abrasion emissions'!$I$7:$I$38,"PM 2.5",'abrasion emissions'!$K$7:$K$38,"Re-susp.",'abrasion emissions'!$L$7:$L$38,"c"))))+
(SUMIFS('abrasion emissions'!$M$7:$M$38,'abrasion emissions'!$I$7:$I$38,"PM 10",'abrasion emissions'!$K$7:$K$38,"Re-susp.",'abrasion emissions'!$L$7:$L$38,"b")*POWER(('vehicles specifications'!$Q38/1000),(1/SUMIFS('abrasion emissions'!$M$7:$M$38,'abrasion emissions'!$I$7:$I$38,"PM 10",'abrasion emissions'!$K$7:$K$38,"Re-susp.",'abrasion emissions'!$L$7:$L$38,"c")))))/1000000</f>
        <v>2.1550654621148659E-6</v>
      </c>
      <c r="CU38" s="7">
        <f>((SUMIFS('abrasion emissions'!$M$7:$M$38,'abrasion emissions'!$I$7:$I$38,"PM 2.5",'abrasion emissions'!$K$7:$K$38,"Road",'abrasion emissions'!$L$7:$L$38,"b")*POWER(('vehicles specifications'!$Q38/1000),(1/SUMIFS('abrasion emissions'!$M$7:$M$38,'abrasion emissions'!$I$7:$I$38,"PM 2.5",'abrasion emissions'!$K$7:$K$38,"Road",'abrasion emissions'!$L$7:$L$38,"c"))))+
(SUMIFS('abrasion emissions'!$M$7:$M$38,'abrasion emissions'!$I$7:$I$38,"PM 10",'abrasion emissions'!$K$7:$K$38,"Road",'abrasion emissions'!$L$7:$L$38,"b")*POWER(('vehicles specifications'!$Q38/1000),(1/SUMIFS('abrasion emissions'!$M$7:$M$38,'abrasion emissions'!$I$7:$I$38,"PM 10",'abrasion emissions'!$K$7:$K$38,"Road",'abrasion emissions'!$L$7:$L$38,"c")))))/1000000+CT38</f>
        <v>4.4578449846847377E-6</v>
      </c>
      <c r="CV38" s="7">
        <f t="shared" si="13"/>
        <v>4.3922694420035416E-6</v>
      </c>
      <c r="CW38" s="7">
        <f t="shared" si="14"/>
        <v>4.0751477180321837E-6</v>
      </c>
    </row>
    <row r="39" spans="1:101" x14ac:dyDescent="0.2">
      <c r="A39" t="str">
        <f t="shared" si="39"/>
        <v>Bicycle, electric, cargo bike - 2020 - LFP - CH</v>
      </c>
      <c r="B39" t="s">
        <v>496</v>
      </c>
      <c r="D39" s="19">
        <v>2020</v>
      </c>
      <c r="E39" t="s">
        <v>37</v>
      </c>
      <c r="F39" t="s">
        <v>140</v>
      </c>
      <c r="G39" t="s">
        <v>39</v>
      </c>
      <c r="H39" t="s">
        <v>32</v>
      </c>
      <c r="I39" t="s">
        <v>44</v>
      </c>
      <c r="J39">
        <v>20000</v>
      </c>
      <c r="K39">
        <v>2000</v>
      </c>
      <c r="L39" s="2">
        <f t="shared" si="40"/>
        <v>10</v>
      </c>
      <c r="M39">
        <v>1</v>
      </c>
      <c r="N39">
        <v>75</v>
      </c>
      <c r="O39">
        <v>50</v>
      </c>
      <c r="P39" s="2">
        <f t="shared" si="41"/>
        <v>46</v>
      </c>
      <c r="Q39" s="2">
        <f t="shared" si="42"/>
        <v>171</v>
      </c>
      <c r="R39">
        <v>0.25</v>
      </c>
      <c r="S39" s="2">
        <v>38</v>
      </c>
      <c r="T39" s="1">
        <v>0</v>
      </c>
      <c r="U39" s="2">
        <f t="shared" si="43"/>
        <v>38</v>
      </c>
      <c r="V39">
        <v>0</v>
      </c>
      <c r="W39">
        <v>4</v>
      </c>
      <c r="X39" s="3">
        <v>0.5</v>
      </c>
      <c r="Y39" s="1">
        <v>0.8</v>
      </c>
      <c r="Z39" s="3">
        <f t="shared" si="44"/>
        <v>0.4</v>
      </c>
      <c r="AA39" s="3">
        <f>IF(I39&lt;&gt;"",X39/INDEX('energy battery'!$B$3:$D$6,MATCH('vehicles specifications'!$D39,'energy battery'!$A$3:$A$6,0),MATCH('vehicles specifications'!$I39,'energy battery'!$B$2:$D$2,0)),"")</f>
        <v>3.3333333333333335</v>
      </c>
      <c r="AB39" s="3">
        <f>IF(AA39&lt;&gt;"",0.2*AA39,"")</f>
        <v>0.66666666666666674</v>
      </c>
      <c r="AC39" s="3">
        <f t="shared" si="45"/>
        <v>4</v>
      </c>
      <c r="AD39">
        <v>1</v>
      </c>
      <c r="AE39">
        <v>0</v>
      </c>
      <c r="AF39">
        <v>0</v>
      </c>
      <c r="AG39">
        <v>0</v>
      </c>
      <c r="AH39">
        <v>0</v>
      </c>
      <c r="AI39">
        <v>0.5</v>
      </c>
      <c r="AJ39">
        <v>1</v>
      </c>
      <c r="AK39" s="6">
        <f t="shared" si="38"/>
        <v>1.3333333333333333</v>
      </c>
      <c r="AL39">
        <f t="shared" si="46"/>
        <v>9.1827E-5</v>
      </c>
      <c r="AM39">
        <v>0</v>
      </c>
      <c r="AN39" s="2">
        <f t="shared" si="47"/>
        <v>38</v>
      </c>
      <c r="AO39" s="2">
        <f t="shared" si="48"/>
        <v>4</v>
      </c>
      <c r="AP39" s="2">
        <f t="shared" si="49"/>
        <v>4</v>
      </c>
      <c r="AQ39" s="6" t="s">
        <v>85</v>
      </c>
      <c r="AR39" s="22"/>
      <c r="AS39" s="5">
        <v>3.4708323163290214E-2</v>
      </c>
      <c r="AT39" s="2">
        <f t="shared" si="12"/>
        <v>41.48860759493671</v>
      </c>
      <c r="AU39" s="5">
        <v>0</v>
      </c>
      <c r="AV39" s="5">
        <v>0</v>
      </c>
      <c r="AW39" s="7">
        <v>0</v>
      </c>
      <c r="AX39" s="7">
        <v>0</v>
      </c>
      <c r="AY39" s="7">
        <v>0</v>
      </c>
      <c r="AZ39" s="7">
        <v>0</v>
      </c>
      <c r="BA39" s="7">
        <v>0</v>
      </c>
      <c r="BB39" s="7">
        <v>0</v>
      </c>
      <c r="BC39" s="7">
        <v>0</v>
      </c>
      <c r="BD39" s="7">
        <v>0</v>
      </c>
      <c r="BE39" s="7">
        <v>0</v>
      </c>
      <c r="BF39" s="7">
        <v>0</v>
      </c>
      <c r="BG39" s="7">
        <v>0</v>
      </c>
      <c r="BH39" s="7">
        <v>0</v>
      </c>
      <c r="BI39" s="7">
        <v>0</v>
      </c>
      <c r="BJ39" s="7">
        <v>0</v>
      </c>
      <c r="BK39" s="7">
        <v>0</v>
      </c>
      <c r="BL39" s="7">
        <v>0</v>
      </c>
      <c r="BM39" s="7">
        <v>0</v>
      </c>
      <c r="BN39" s="7">
        <v>0</v>
      </c>
      <c r="BO39" s="7">
        <v>0</v>
      </c>
      <c r="BP39" s="7">
        <v>0</v>
      </c>
      <c r="BQ39" s="7">
        <v>0</v>
      </c>
      <c r="BR39" s="7">
        <v>0</v>
      </c>
      <c r="BS39" s="7">
        <v>0</v>
      </c>
      <c r="BT39" s="7">
        <v>0</v>
      </c>
      <c r="BU39" s="7">
        <v>0</v>
      </c>
      <c r="BV39" s="7">
        <v>0</v>
      </c>
      <c r="BW39" s="7">
        <v>0</v>
      </c>
      <c r="BX39" s="7">
        <v>0</v>
      </c>
      <c r="BY39" s="7">
        <v>0</v>
      </c>
      <c r="BZ39" s="7">
        <v>0</v>
      </c>
      <c r="CA39" s="7">
        <v>0</v>
      </c>
      <c r="CB39" s="7">
        <v>0</v>
      </c>
      <c r="CC39" s="7">
        <v>0</v>
      </c>
      <c r="CD39" s="7">
        <v>0</v>
      </c>
      <c r="CE39" s="7">
        <v>0</v>
      </c>
      <c r="CF39" s="7">
        <v>0</v>
      </c>
      <c r="CG39" s="7">
        <v>0</v>
      </c>
      <c r="CH39" s="7">
        <v>0</v>
      </c>
      <c r="CI39" s="7">
        <v>0</v>
      </c>
      <c r="CJ39" s="7">
        <v>0</v>
      </c>
      <c r="CK39" s="40">
        <f>VLOOKUP($B39,'abrasion emissions'!$O$7:$R$36,2,FALSE)</f>
        <v>1</v>
      </c>
      <c r="CL39" s="40">
        <f>VLOOKUP($B39,'abrasion emissions'!$O$7:$R$36,3,FALSE)</f>
        <v>0</v>
      </c>
      <c r="CM39" s="40">
        <f>VLOOKUP($B39,'abrasion emissions'!$O$7:$R$36,4,FALSE)</f>
        <v>0</v>
      </c>
      <c r="CN39" s="7">
        <f>((SUMIFS('abrasion emissions'!$M$7:$M$34,'abrasion emissions'!$I$7:$I$34,"PM 2.5",'abrasion emissions'!$J$7:$J$34,"urban",'abrasion emissions'!$K$7:$K$34,"Tyre",'abrasion emissions'!$L$7:$L$34,"b")*POWER(('vehicles specifications'!$Q39/1000),(1/SUMIFS('abrasion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specifications'!$P39/1000),(1/SUMIFS('abrasion emissions'!$M$7:$M$34,'abrasion emissions'!$I$7:$I$34,"PM 10",'abrasion emissions'!$J$7:$J$34,"urban",'abrasion emissions'!$K$7:$K$34,"Tyre",'abrasion emissions'!$L$7:$L$34,"c")))))/1000000</f>
        <v>5.3254299086503285E-6</v>
      </c>
      <c r="CO39" s="7">
        <f>((SUMIFS('abrasion emissions'!$M$7:$M$34,'abrasion emissions'!$I$7:$I$34,"PM 2.5",'abrasion emissions'!$J$7:$J$34,"rural",'abrasion emissions'!$K$7:$K$34,"Tyre",'abrasion emissions'!$L$7:$L$34,"b")*POWER(('vehicles specifications'!$Q39/1000),(1/SUMIFS('abrasion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specifications'!$P39/1000),(1/SUMIFS('abrasion emissions'!$M$7:$M$34,'abrasion emissions'!$I$7:$I$34,"PM 10",'abrasion emissions'!$J$7:$J$34,"rural",'abrasion emissions'!$K$7:$K$34,"Tyre",'abrasion emissions'!$L$7:$L$34,"c")))))/1000000</f>
        <v>4.1493991508405939E-6</v>
      </c>
      <c r="CP39" s="7">
        <f>((SUMIFS('abrasion emissions'!$M$7:$M$34,'abrasion emissions'!$I$7:$I$34,"PM 2.5",'abrasion emissions'!$J$7:$J$34,"motorway",'abrasion emissions'!$K$7:$K$34,"Tyre",'abrasion emissions'!$L$7:$L$34,"b")*POWER(('vehicles specifications'!$Q39/1000),(1/SUMIFS('abrasion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specifications'!$P39/1000),(1/SUMIFS('abrasion emissions'!$M$7:$M$34,'abrasion emissions'!$I$7:$I$34,"PM 10",'abrasion emissions'!$J$7:$J$34,"motorway",'abrasion emissions'!$K$7:$K$34,"Tyre",'abrasion emissions'!$L$7:$L$34,"c")))))/1000000</f>
        <v>3.5482750495563533E-6</v>
      </c>
      <c r="CQ39" s="7">
        <f>((SUMIFS('abrasion emissions'!$M$7:$M$34,'abrasion emissions'!$I$7:$I$34,"PM 2.5",'abrasion emissions'!$J$7:$J$34,"urban",'abrasion emissions'!$K$7:$K$34,"Brake",'abrasion emissions'!$L$7:$L$34,"b")*POWER(('vehicles specifications'!$Q39/1000),(1/SUMIFS('abrasion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specifications'!$P39/1000),(1/SUMIFS('abrasion emissions'!$M$7:$M$34,'abrasion emissions'!$I$7:$I$34,"PM 10",'abrasion emissions'!$J$7:$J$34,"urban",'abrasion emissions'!$K$7:$K$34,"Brake",'abrasion emissions'!$L$7:$L$34,"c")))))/1000000</f>
        <v>5.1728534501662442E-6</v>
      </c>
      <c r="CR39" s="7">
        <f>((SUMIFS('abrasion emissions'!$M$7:$M$34,'abrasion emissions'!$I$7:$I$34,"PM 2.5",'abrasion emissions'!$J$7:$J$34,"rural",'abrasion emissions'!$K$7:$K$34,"Brake",'abrasion emissions'!$L$7:$L$34,"b")*POWER(('vehicles specifications'!$Q39/1000),(1/SUMIFS('abrasion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specifications'!$P39/1000),(1/SUMIFS('abrasion emissions'!$M$7:$M$34,'abrasion emissions'!$I$7:$I$34,"PM 10",'abrasion emissions'!$J$7:$J$34,"rural",'abrasion emissions'!$K$7:$K$34,"Brake",'abrasion emissions'!$L$7:$L$34,"c")))))/1000000</f>
        <v>1.6174499899418396E-6</v>
      </c>
      <c r="CS39" s="7">
        <f>((SUMIFS('abrasion emissions'!$M$7:$M$34,'abrasion emissions'!$I$7:$I$34,"PM 2.5",'abrasion emissions'!$J$7:$J$34,"motorway",'abrasion emissions'!$K$7:$K$34,"Brake",'abrasion emissions'!$L$7:$L$34,"b")*POWER(('vehicles specifications'!$Q39/1000),(1/SUMIFS('abrasion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specifications'!$P39/1000),(1/SUMIFS('abrasion emissions'!$M$7:$M$34,'abrasion emissions'!$I$7:$I$34,"PM 10",'abrasion emissions'!$J$7:$J$34,"motorway",'abrasion emissions'!$K$7:$K$34,"Brake",'abrasion emissions'!$L$7:$L$34,"c")))))/1000000</f>
        <v>2.944843882977142E-7</v>
      </c>
      <c r="CT39" s="7">
        <f>((SUMIFS('abrasion emissions'!$M$7:$M$38,'abrasion emissions'!$I$7:$I$38,"PM 2.5",'abrasion emissions'!$K$7:$K$38,"Re-susp.",'abrasion emissions'!$L$7:$L$38,"b")*POWER(('vehicles specifications'!$Q39/1000),(1/SUMIFS('abrasion emissions'!$M$7:$M$38,'abrasion emissions'!$I$7:$I$38,"PM 2.5",'abrasion emissions'!$K$7:$K$38,"Re-susp.",'abrasion emissions'!$L$7:$L$38,"c"))))+
(SUMIFS('abrasion emissions'!$M$7:$M$38,'abrasion emissions'!$I$7:$I$38,"PM 10",'abrasion emissions'!$K$7:$K$38,"Re-susp.",'abrasion emissions'!$L$7:$L$38,"b")*POWER(('vehicles specifications'!$Q39/1000),(1/SUMIFS('abrasion emissions'!$M$7:$M$38,'abrasion emissions'!$I$7:$I$38,"PM 10",'abrasion emissions'!$K$7:$K$38,"Re-susp.",'abrasion emissions'!$L$7:$L$38,"c")))))/1000000</f>
        <v>3.2928169205762391E-6</v>
      </c>
      <c r="CU39" s="7">
        <f>((SUMIFS('abrasion emissions'!$M$7:$M$38,'abrasion emissions'!$I$7:$I$38,"PM 2.5",'abrasion emissions'!$K$7:$K$38,"Road",'abrasion emissions'!$L$7:$L$38,"b")*POWER(('vehicles specifications'!$Q39/1000),(1/SUMIFS('abrasion emissions'!$M$7:$M$38,'abrasion emissions'!$I$7:$I$38,"PM 2.5",'abrasion emissions'!$K$7:$K$38,"Road",'abrasion emissions'!$L$7:$L$38,"c"))))+
(SUMIFS('abrasion emissions'!$M$7:$M$38,'abrasion emissions'!$I$7:$I$38,"PM 10",'abrasion emissions'!$K$7:$K$38,"Road",'abrasion emissions'!$L$7:$L$38,"b")*POWER(('vehicles specifications'!$Q39/1000),(1/SUMIFS('abrasion emissions'!$M$7:$M$38,'abrasion emissions'!$I$7:$I$38,"PM 10",'abrasion emissions'!$K$7:$K$38,"Road",'abrasion emissions'!$L$7:$L$38,"c")))))/1000000+CT39</f>
        <v>6.4352370303012724E-6</v>
      </c>
      <c r="CV39" s="7">
        <f t="shared" si="13"/>
        <v>5.3254299086503285E-6</v>
      </c>
      <c r="CW39" s="7">
        <f t="shared" si="14"/>
        <v>5.1728534501662442E-6</v>
      </c>
    </row>
    <row r="40" spans="1:101" x14ac:dyDescent="0.2">
      <c r="A40" t="str">
        <f t="shared" si="39"/>
        <v>Bicycle, electric, cargo bike - 2030 - LFP - CH</v>
      </c>
      <c r="B40" t="s">
        <v>496</v>
      </c>
      <c r="D40" s="19">
        <v>2030</v>
      </c>
      <c r="E40" t="s">
        <v>37</v>
      </c>
      <c r="F40" t="s">
        <v>140</v>
      </c>
      <c r="G40" t="s">
        <v>39</v>
      </c>
      <c r="H40" t="s">
        <v>32</v>
      </c>
      <c r="I40" t="s">
        <v>44</v>
      </c>
      <c r="J40">
        <v>20000</v>
      </c>
      <c r="K40">
        <v>2000</v>
      </c>
      <c r="L40" s="2">
        <f t="shared" si="40"/>
        <v>10</v>
      </c>
      <c r="M40">
        <v>1</v>
      </c>
      <c r="N40">
        <v>75</v>
      </c>
      <c r="O40">
        <v>50</v>
      </c>
      <c r="P40" s="2">
        <f t="shared" si="41"/>
        <v>45.426666666666662</v>
      </c>
      <c r="Q40" s="2">
        <f t="shared" si="42"/>
        <v>170.42666666666668</v>
      </c>
      <c r="R40">
        <v>0.25</v>
      </c>
      <c r="S40" s="2">
        <v>38</v>
      </c>
      <c r="T40" s="1">
        <v>0.03</v>
      </c>
      <c r="U40" s="2">
        <f t="shared" si="43"/>
        <v>36.86</v>
      </c>
      <c r="V40">
        <v>0</v>
      </c>
      <c r="W40">
        <v>3.9</v>
      </c>
      <c r="X40" s="3">
        <v>0.7</v>
      </c>
      <c r="Y40" s="1">
        <v>0.8</v>
      </c>
      <c r="Z40" s="3">
        <f t="shared" si="44"/>
        <v>0.55999999999999994</v>
      </c>
      <c r="AA40" s="3">
        <f>IF(I40&lt;&gt;"",X40/INDEX('energy battery'!$B$3:$D$6,MATCH('vehicles specifications'!$D40,'energy battery'!$A$3:$A$6,0),MATCH('vehicles specifications'!$I40,'energy battery'!$B$2:$D$2,0)),"")</f>
        <v>3.8888888888888888</v>
      </c>
      <c r="AB40" s="3">
        <f t="shared" ref="AB40:AB42" si="52">IF(AA40&lt;&gt;"",0.2*AA40,"")</f>
        <v>0.77777777777777779</v>
      </c>
      <c r="AC40" s="3">
        <f t="shared" si="45"/>
        <v>4.666666666666667</v>
      </c>
      <c r="AD40">
        <v>0.5</v>
      </c>
      <c r="AE40">
        <v>0</v>
      </c>
      <c r="AF40">
        <v>0</v>
      </c>
      <c r="AG40">
        <v>0</v>
      </c>
      <c r="AH40">
        <v>0</v>
      </c>
      <c r="AI40">
        <v>0.5</v>
      </c>
      <c r="AJ40">
        <v>1</v>
      </c>
      <c r="AK40" s="6">
        <f t="shared" si="38"/>
        <v>1.3333333333333333</v>
      </c>
      <c r="AL40">
        <f t="shared" si="46"/>
        <v>9.1519120000000011E-5</v>
      </c>
      <c r="AM40">
        <v>0</v>
      </c>
      <c r="AN40" s="2">
        <f t="shared" si="47"/>
        <v>36.86</v>
      </c>
      <c r="AO40" s="2">
        <f t="shared" si="48"/>
        <v>3.9</v>
      </c>
      <c r="AP40" s="2">
        <f t="shared" si="49"/>
        <v>4.666666666666667</v>
      </c>
      <c r="AQ40" s="6" t="s">
        <v>85</v>
      </c>
      <c r="AR40" s="22"/>
      <c r="AS40" s="5">
        <v>3.4708323163290214E-2</v>
      </c>
      <c r="AT40" s="2">
        <f t="shared" si="12"/>
        <v>58.084050632911385</v>
      </c>
      <c r="AU40" s="5">
        <v>0</v>
      </c>
      <c r="AV40" s="5">
        <v>0</v>
      </c>
      <c r="AW40" s="7">
        <v>0</v>
      </c>
      <c r="AX40" s="7">
        <v>0</v>
      </c>
      <c r="AY40" s="7">
        <v>0</v>
      </c>
      <c r="AZ40" s="7">
        <v>0</v>
      </c>
      <c r="BA40" s="7">
        <v>0</v>
      </c>
      <c r="BB40" s="7">
        <v>0</v>
      </c>
      <c r="BC40" s="7">
        <v>0</v>
      </c>
      <c r="BD40" s="7">
        <v>0</v>
      </c>
      <c r="BE40" s="7">
        <v>0</v>
      </c>
      <c r="BF40" s="7">
        <v>0</v>
      </c>
      <c r="BG40" s="7">
        <v>0</v>
      </c>
      <c r="BH40" s="7">
        <v>0</v>
      </c>
      <c r="BI40" s="7">
        <v>0</v>
      </c>
      <c r="BJ40" s="7">
        <v>0</v>
      </c>
      <c r="BK40" s="7">
        <v>0</v>
      </c>
      <c r="BL40" s="7">
        <v>0</v>
      </c>
      <c r="BM40" s="7">
        <v>0</v>
      </c>
      <c r="BN40" s="7">
        <v>0</v>
      </c>
      <c r="BO40" s="7">
        <v>0</v>
      </c>
      <c r="BP40" s="7">
        <v>0</v>
      </c>
      <c r="BQ40" s="7">
        <v>0</v>
      </c>
      <c r="BR40" s="7">
        <v>0</v>
      </c>
      <c r="BS40" s="7">
        <v>0</v>
      </c>
      <c r="BT40" s="7">
        <v>0</v>
      </c>
      <c r="BU40" s="7">
        <v>0</v>
      </c>
      <c r="BV40" s="7">
        <v>0</v>
      </c>
      <c r="BW40" s="7">
        <v>0</v>
      </c>
      <c r="BX40" s="7">
        <v>0</v>
      </c>
      <c r="BY40" s="7">
        <v>0</v>
      </c>
      <c r="BZ40" s="7">
        <v>0</v>
      </c>
      <c r="CA40" s="7">
        <v>0</v>
      </c>
      <c r="CB40" s="7">
        <v>0</v>
      </c>
      <c r="CC40" s="7">
        <v>0</v>
      </c>
      <c r="CD40" s="7">
        <v>0</v>
      </c>
      <c r="CE40" s="7">
        <v>0</v>
      </c>
      <c r="CF40" s="7">
        <v>0</v>
      </c>
      <c r="CG40" s="7">
        <v>0</v>
      </c>
      <c r="CH40" s="7">
        <v>0</v>
      </c>
      <c r="CI40" s="7">
        <v>0</v>
      </c>
      <c r="CJ40" s="7">
        <v>0</v>
      </c>
      <c r="CK40" s="40">
        <f>VLOOKUP($B40,'abrasion emissions'!$O$7:$R$36,2,FALSE)</f>
        <v>1</v>
      </c>
      <c r="CL40" s="40">
        <f>VLOOKUP($B40,'abrasion emissions'!$O$7:$R$36,3,FALSE)</f>
        <v>0</v>
      </c>
      <c r="CM40" s="40">
        <f>VLOOKUP($B40,'abrasion emissions'!$O$7:$R$36,4,FALSE)</f>
        <v>0</v>
      </c>
      <c r="CN40" s="7">
        <f>((SUMIFS('abrasion emissions'!$M$7:$M$34,'abrasion emissions'!$I$7:$I$34,"PM 2.5",'abrasion emissions'!$J$7:$J$34,"urban",'abrasion emissions'!$K$7:$K$34,"Tyre",'abrasion emissions'!$L$7:$L$34,"b")*POWER(('vehicles specifications'!$Q40/1000),(1/SUMIFS('abrasion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specifications'!$P40/1000),(1/SUMIFS('abrasion emissions'!$M$7:$M$34,'abrasion emissions'!$I$7:$I$34,"PM 10",'abrasion emissions'!$J$7:$J$34,"urban",'abrasion emissions'!$K$7:$K$34,"Tyre",'abrasion emissions'!$L$7:$L$34,"c")))))/1000000</f>
        <v>5.31160871204398E-6</v>
      </c>
      <c r="CO40" s="7">
        <f>((SUMIFS('abrasion emissions'!$M$7:$M$34,'abrasion emissions'!$I$7:$I$34,"PM 2.5",'abrasion emissions'!$J$7:$J$34,"rural",'abrasion emissions'!$K$7:$K$34,"Tyre",'abrasion emissions'!$L$7:$L$34,"b")*POWER(('vehicles specifications'!$Q40/1000),(1/SUMIFS('abrasion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specifications'!$P40/1000),(1/SUMIFS('abrasion emissions'!$M$7:$M$34,'abrasion emissions'!$I$7:$I$34,"PM 10",'abrasion emissions'!$J$7:$J$34,"rural",'abrasion emissions'!$K$7:$K$34,"Tyre",'abrasion emissions'!$L$7:$L$34,"c")))))/1000000</f>
        <v>4.1386501277591583E-6</v>
      </c>
      <c r="CP40" s="7">
        <f>((SUMIFS('abrasion emissions'!$M$7:$M$34,'abrasion emissions'!$I$7:$I$34,"PM 2.5",'abrasion emissions'!$J$7:$J$34,"motorway",'abrasion emissions'!$K$7:$K$34,"Tyre",'abrasion emissions'!$L$7:$L$34,"b")*POWER(('vehicles specifications'!$Q40/1000),(1/SUMIFS('abrasion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specifications'!$P40/1000),(1/SUMIFS('abrasion emissions'!$M$7:$M$34,'abrasion emissions'!$I$7:$I$34,"PM 10",'abrasion emissions'!$J$7:$J$34,"motorway",'abrasion emissions'!$K$7:$K$34,"Tyre",'abrasion emissions'!$L$7:$L$34,"c")))))/1000000</f>
        <v>3.5391334016493897E-6</v>
      </c>
      <c r="CQ40" s="7">
        <f>((SUMIFS('abrasion emissions'!$M$7:$M$34,'abrasion emissions'!$I$7:$I$34,"PM 2.5",'abrasion emissions'!$J$7:$J$34,"urban",'abrasion emissions'!$K$7:$K$34,"Brake",'abrasion emissions'!$L$7:$L$34,"b")*POWER(('vehicles specifications'!$Q40/1000),(1/SUMIFS('abrasion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specifications'!$P40/1000),(1/SUMIFS('abrasion emissions'!$M$7:$M$34,'abrasion emissions'!$I$7:$I$34,"PM 10",'abrasion emissions'!$J$7:$J$34,"urban",'abrasion emissions'!$K$7:$K$34,"Brake",'abrasion emissions'!$L$7:$L$34,"c")))))/1000000</f>
        <v>5.1597195786025576E-6</v>
      </c>
      <c r="CR40" s="7">
        <f>((SUMIFS('abrasion emissions'!$M$7:$M$34,'abrasion emissions'!$I$7:$I$34,"PM 2.5",'abrasion emissions'!$J$7:$J$34,"rural",'abrasion emissions'!$K$7:$K$34,"Brake",'abrasion emissions'!$L$7:$L$34,"b")*POWER(('vehicles specifications'!$Q40/1000),(1/SUMIFS('abrasion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specifications'!$P40/1000),(1/SUMIFS('abrasion emissions'!$M$7:$M$34,'abrasion emissions'!$I$7:$I$34,"PM 10",'abrasion emissions'!$J$7:$J$34,"rural",'abrasion emissions'!$K$7:$K$34,"Brake",'abrasion emissions'!$L$7:$L$34,"c")))))/1000000</f>
        <v>1.6124252713471049E-6</v>
      </c>
      <c r="CS40" s="7">
        <f>((SUMIFS('abrasion emissions'!$M$7:$M$34,'abrasion emissions'!$I$7:$I$34,"PM 2.5",'abrasion emissions'!$J$7:$J$34,"motorway",'abrasion emissions'!$K$7:$K$34,"Brake",'abrasion emissions'!$L$7:$L$34,"b")*POWER(('vehicles specifications'!$Q40/1000),(1/SUMIFS('abrasion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specifications'!$P40/1000),(1/SUMIFS('abrasion emissions'!$M$7:$M$34,'abrasion emissions'!$I$7:$I$34,"PM 10",'abrasion emissions'!$J$7:$J$34,"motorway",'abrasion emissions'!$K$7:$K$34,"Brake",'abrasion emissions'!$L$7:$L$34,"c")))))/1000000</f>
        <v>2.9346166737242254E-7</v>
      </c>
      <c r="CT40" s="7">
        <f>((SUMIFS('abrasion emissions'!$M$7:$M$38,'abrasion emissions'!$I$7:$I$38,"PM 2.5",'abrasion emissions'!$K$7:$K$38,"Re-susp.",'abrasion emissions'!$L$7:$L$38,"b")*POWER(('vehicles specifications'!$Q40/1000),(1/SUMIFS('abrasion emissions'!$M$7:$M$38,'abrasion emissions'!$I$7:$I$38,"PM 2.5",'abrasion emissions'!$K$7:$K$38,"Re-susp.",'abrasion emissions'!$L$7:$L$38,"c"))))+
(SUMIFS('abrasion emissions'!$M$7:$M$38,'abrasion emissions'!$I$7:$I$38,"PM 10",'abrasion emissions'!$K$7:$K$38,"Re-susp.",'abrasion emissions'!$L$7:$L$38,"b")*POWER(('vehicles specifications'!$Q40/1000),(1/SUMIFS('abrasion emissions'!$M$7:$M$38,'abrasion emissions'!$I$7:$I$38,"PM 10",'abrasion emissions'!$K$7:$K$38,"Re-susp.",'abrasion emissions'!$L$7:$L$38,"c")))))/1000000</f>
        <v>3.2827788037874133E-6</v>
      </c>
      <c r="CU40" s="7">
        <f>((SUMIFS('abrasion emissions'!$M$7:$M$38,'abrasion emissions'!$I$7:$I$38,"PM 2.5",'abrasion emissions'!$K$7:$K$38,"Road",'abrasion emissions'!$L$7:$L$38,"b")*POWER(('vehicles specifications'!$Q40/1000),(1/SUMIFS('abrasion emissions'!$M$7:$M$38,'abrasion emissions'!$I$7:$I$38,"PM 2.5",'abrasion emissions'!$K$7:$K$38,"Road",'abrasion emissions'!$L$7:$L$38,"c"))))+
(SUMIFS('abrasion emissions'!$M$7:$M$38,'abrasion emissions'!$I$7:$I$38,"PM 10",'abrasion emissions'!$K$7:$K$38,"Road",'abrasion emissions'!$L$7:$L$38,"b")*POWER(('vehicles specifications'!$Q40/1000),(1/SUMIFS('abrasion emissions'!$M$7:$M$38,'abrasion emissions'!$I$7:$I$38,"PM 10",'abrasion emissions'!$K$7:$K$38,"Road",'abrasion emissions'!$L$7:$L$38,"c")))))/1000000+CT40</f>
        <v>6.4181709896459926E-6</v>
      </c>
      <c r="CV40" s="7">
        <f t="shared" si="13"/>
        <v>5.31160871204398E-6</v>
      </c>
      <c r="CW40" s="7">
        <f t="shared" si="14"/>
        <v>5.1597195786025576E-6</v>
      </c>
    </row>
    <row r="41" spans="1:101" x14ac:dyDescent="0.2">
      <c r="A41" t="str">
        <f t="shared" si="39"/>
        <v>Bicycle, electric, cargo bike - 2040 - LFP - CH</v>
      </c>
      <c r="B41" t="s">
        <v>496</v>
      </c>
      <c r="D41" s="19">
        <v>2040</v>
      </c>
      <c r="E41" t="s">
        <v>37</v>
      </c>
      <c r="F41" t="s">
        <v>140</v>
      </c>
      <c r="G41" t="s">
        <v>39</v>
      </c>
      <c r="H41" t="s">
        <v>32</v>
      </c>
      <c r="I41" t="s">
        <v>44</v>
      </c>
      <c r="J41">
        <v>20000</v>
      </c>
      <c r="K41">
        <v>2000</v>
      </c>
      <c r="L41" s="2">
        <f t="shared" si="40"/>
        <v>10</v>
      </c>
      <c r="M41">
        <v>1</v>
      </c>
      <c r="N41">
        <v>75</v>
      </c>
      <c r="O41">
        <v>50</v>
      </c>
      <c r="P41" s="2">
        <f t="shared" si="41"/>
        <v>45.233333333333334</v>
      </c>
      <c r="Q41" s="2">
        <f t="shared" si="42"/>
        <v>170.23333333333335</v>
      </c>
      <c r="R41">
        <v>0.25</v>
      </c>
      <c r="S41" s="2">
        <v>38</v>
      </c>
      <c r="T41" s="1">
        <v>0.05</v>
      </c>
      <c r="U41" s="2">
        <f t="shared" si="43"/>
        <v>36.1</v>
      </c>
      <c r="V41">
        <v>0</v>
      </c>
      <c r="W41">
        <v>3.8</v>
      </c>
      <c r="X41" s="3">
        <v>0.8</v>
      </c>
      <c r="Y41" s="1">
        <v>0.8</v>
      </c>
      <c r="Z41" s="3">
        <f t="shared" si="44"/>
        <v>0.64000000000000012</v>
      </c>
      <c r="AA41" s="3">
        <f>IF(I41&lt;&gt;"",X41/INDEX('energy battery'!$B$3:$D$6,MATCH('vehicles specifications'!$D41,'energy battery'!$A$3:$A$6,0),MATCH('vehicles specifications'!$I41,'energy battery'!$B$2:$D$2,0)),"")</f>
        <v>4.4444444444444446</v>
      </c>
      <c r="AB41" s="3">
        <f t="shared" si="52"/>
        <v>0.88888888888888895</v>
      </c>
      <c r="AC41" s="3">
        <f t="shared" si="45"/>
        <v>5.3333333333333339</v>
      </c>
      <c r="AD41">
        <v>0.25</v>
      </c>
      <c r="AE41">
        <v>0</v>
      </c>
      <c r="AF41">
        <v>0</v>
      </c>
      <c r="AG41">
        <v>0</v>
      </c>
      <c r="AH41">
        <v>0</v>
      </c>
      <c r="AI41">
        <v>0.5</v>
      </c>
      <c r="AJ41">
        <v>1</v>
      </c>
      <c r="AK41" s="6">
        <f t="shared" si="38"/>
        <v>1.3333333333333333</v>
      </c>
      <c r="AL41">
        <f t="shared" si="46"/>
        <v>9.1415300000000012E-5</v>
      </c>
      <c r="AM41">
        <v>0</v>
      </c>
      <c r="AN41" s="2">
        <f t="shared" si="47"/>
        <v>36.1</v>
      </c>
      <c r="AO41" s="2">
        <f t="shared" si="48"/>
        <v>3.8</v>
      </c>
      <c r="AP41" s="2">
        <f t="shared" si="49"/>
        <v>5.3333333333333339</v>
      </c>
      <c r="AQ41" s="6" t="s">
        <v>85</v>
      </c>
      <c r="AR41" s="22"/>
      <c r="AS41" s="5">
        <v>3.4708323163290214E-2</v>
      </c>
      <c r="AT41" s="2">
        <f t="shared" si="12"/>
        <v>66.381772151898744</v>
      </c>
      <c r="AU41" s="5">
        <v>0</v>
      </c>
      <c r="AV41" s="5">
        <v>0</v>
      </c>
      <c r="AW41" s="7">
        <v>0</v>
      </c>
      <c r="AX41" s="7">
        <v>0</v>
      </c>
      <c r="AY41" s="7">
        <v>0</v>
      </c>
      <c r="AZ41" s="7">
        <v>0</v>
      </c>
      <c r="BA41" s="7">
        <v>0</v>
      </c>
      <c r="BB41" s="7">
        <v>0</v>
      </c>
      <c r="BC41" s="7">
        <v>0</v>
      </c>
      <c r="BD41" s="7">
        <v>0</v>
      </c>
      <c r="BE41" s="7">
        <v>0</v>
      </c>
      <c r="BF41" s="7">
        <v>0</v>
      </c>
      <c r="BG41" s="7">
        <v>0</v>
      </c>
      <c r="BH41" s="7">
        <v>0</v>
      </c>
      <c r="BI41" s="7">
        <v>0</v>
      </c>
      <c r="BJ41" s="7">
        <v>0</v>
      </c>
      <c r="BK41" s="7">
        <v>0</v>
      </c>
      <c r="BL41" s="7">
        <v>0</v>
      </c>
      <c r="BM41" s="7">
        <v>0</v>
      </c>
      <c r="BN41" s="7">
        <v>0</v>
      </c>
      <c r="BO41" s="7">
        <v>0</v>
      </c>
      <c r="BP41" s="7">
        <v>0</v>
      </c>
      <c r="BQ41" s="7">
        <v>0</v>
      </c>
      <c r="BR41" s="7">
        <v>0</v>
      </c>
      <c r="BS41" s="7">
        <v>0</v>
      </c>
      <c r="BT41" s="7">
        <v>0</v>
      </c>
      <c r="BU41" s="7">
        <v>0</v>
      </c>
      <c r="BV41" s="7">
        <v>0</v>
      </c>
      <c r="BW41" s="7">
        <v>0</v>
      </c>
      <c r="BX41" s="7">
        <v>0</v>
      </c>
      <c r="BY41" s="7">
        <v>0</v>
      </c>
      <c r="BZ41" s="7">
        <v>0</v>
      </c>
      <c r="CA41" s="7">
        <v>0</v>
      </c>
      <c r="CB41" s="7">
        <v>0</v>
      </c>
      <c r="CC41" s="7">
        <v>0</v>
      </c>
      <c r="CD41" s="7">
        <v>0</v>
      </c>
      <c r="CE41" s="7">
        <v>0</v>
      </c>
      <c r="CF41" s="7">
        <v>0</v>
      </c>
      <c r="CG41" s="7">
        <v>0</v>
      </c>
      <c r="CH41" s="7">
        <v>0</v>
      </c>
      <c r="CI41" s="7">
        <v>0</v>
      </c>
      <c r="CJ41" s="7">
        <v>0</v>
      </c>
      <c r="CK41" s="40">
        <f>VLOOKUP($B41,'abrasion emissions'!$O$7:$R$36,2,FALSE)</f>
        <v>1</v>
      </c>
      <c r="CL41" s="40">
        <f>VLOOKUP($B41,'abrasion emissions'!$O$7:$R$36,3,FALSE)</f>
        <v>0</v>
      </c>
      <c r="CM41" s="40">
        <f>VLOOKUP($B41,'abrasion emissions'!$O$7:$R$36,4,FALSE)</f>
        <v>0</v>
      </c>
      <c r="CN41" s="7">
        <f>((SUMIFS('abrasion emissions'!$M$7:$M$34,'abrasion emissions'!$I$7:$I$34,"PM 2.5",'abrasion emissions'!$J$7:$J$34,"urban",'abrasion emissions'!$K$7:$K$34,"Tyre",'abrasion emissions'!$L$7:$L$34,"b")*POWER(('vehicles specifications'!$Q41/1000),(1/SUMIFS('abrasion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specifications'!$P41/1000),(1/SUMIFS('abrasion emissions'!$M$7:$M$34,'abrasion emissions'!$I$7:$I$34,"PM 10",'abrasion emissions'!$J$7:$J$34,"urban",'abrasion emissions'!$K$7:$K$34,"Tyre",'abrasion emissions'!$L$7:$L$34,"c")))))/1000000</f>
        <v>5.3069324066711127E-6</v>
      </c>
      <c r="CO41" s="7">
        <f>((SUMIFS('abrasion emissions'!$M$7:$M$34,'abrasion emissions'!$I$7:$I$34,"PM 2.5",'abrasion emissions'!$J$7:$J$34,"rural",'abrasion emissions'!$K$7:$K$34,"Tyre",'abrasion emissions'!$L$7:$L$34,"b")*POWER(('vehicles specifications'!$Q41/1000),(1/SUMIFS('abrasion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specifications'!$P41/1000),(1/SUMIFS('abrasion emissions'!$M$7:$M$34,'abrasion emissions'!$I$7:$I$34,"PM 10",'abrasion emissions'!$J$7:$J$34,"rural",'abrasion emissions'!$K$7:$K$34,"Tyre",'abrasion emissions'!$L$7:$L$34,"c")))))/1000000</f>
        <v>4.1350132889564291E-6</v>
      </c>
      <c r="CP41" s="7">
        <f>((SUMIFS('abrasion emissions'!$M$7:$M$34,'abrasion emissions'!$I$7:$I$34,"PM 2.5",'abrasion emissions'!$J$7:$J$34,"motorway",'abrasion emissions'!$K$7:$K$34,"Tyre",'abrasion emissions'!$L$7:$L$34,"b")*POWER(('vehicles specifications'!$Q41/1000),(1/SUMIFS('abrasion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specifications'!$P41/1000),(1/SUMIFS('abrasion emissions'!$M$7:$M$34,'abrasion emissions'!$I$7:$I$34,"PM 10",'abrasion emissions'!$J$7:$J$34,"motorway",'abrasion emissions'!$K$7:$K$34,"Tyre",'abrasion emissions'!$L$7:$L$34,"c")))))/1000000</f>
        <v>3.5360404498144495E-6</v>
      </c>
      <c r="CQ41" s="7">
        <f>((SUMIFS('abrasion emissions'!$M$7:$M$34,'abrasion emissions'!$I$7:$I$34,"PM 2.5",'abrasion emissions'!$J$7:$J$34,"urban",'abrasion emissions'!$K$7:$K$34,"Brake",'abrasion emissions'!$L$7:$L$34,"b")*POWER(('vehicles specifications'!$Q41/1000),(1/SUMIFS('abrasion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specifications'!$P41/1000),(1/SUMIFS('abrasion emissions'!$M$7:$M$34,'abrasion emissions'!$I$7:$I$34,"PM 10",'abrasion emissions'!$J$7:$J$34,"urban",'abrasion emissions'!$K$7:$K$34,"Brake",'abrasion emissions'!$L$7:$L$34,"c")))))/1000000</f>
        <v>5.1552806020513532E-6</v>
      </c>
      <c r="CR41" s="7">
        <f>((SUMIFS('abrasion emissions'!$M$7:$M$34,'abrasion emissions'!$I$7:$I$34,"PM 2.5",'abrasion emissions'!$J$7:$J$34,"rural",'abrasion emissions'!$K$7:$K$34,"Brake",'abrasion emissions'!$L$7:$L$34,"b")*POWER(('vehicles specifications'!$Q41/1000),(1/SUMIFS('abrasion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specifications'!$P41/1000),(1/SUMIFS('abrasion emissions'!$M$7:$M$34,'abrasion emissions'!$I$7:$I$34,"PM 10",'abrasion emissions'!$J$7:$J$34,"rural",'abrasion emissions'!$K$7:$K$34,"Brake",'abrasion emissions'!$L$7:$L$34,"c")))))/1000000</f>
        <v>1.6107282837570491E-6</v>
      </c>
      <c r="CS41" s="7">
        <f>((SUMIFS('abrasion emissions'!$M$7:$M$34,'abrasion emissions'!$I$7:$I$34,"PM 2.5",'abrasion emissions'!$J$7:$J$34,"motorway",'abrasion emissions'!$K$7:$K$34,"Brake",'abrasion emissions'!$L$7:$L$34,"b")*POWER(('vehicles specifications'!$Q41/1000),(1/SUMIFS('abrasion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specifications'!$P41/1000),(1/SUMIFS('abrasion emissions'!$M$7:$M$34,'abrasion emissions'!$I$7:$I$34,"PM 10",'abrasion emissions'!$J$7:$J$34,"motorway",'abrasion emissions'!$K$7:$K$34,"Brake",'abrasion emissions'!$L$7:$L$34,"c")))))/1000000</f>
        <v>2.9311644471204378E-7</v>
      </c>
      <c r="CT41" s="7">
        <f>((SUMIFS('abrasion emissions'!$M$7:$M$38,'abrasion emissions'!$I$7:$I$38,"PM 2.5",'abrasion emissions'!$K$7:$K$38,"Re-susp.",'abrasion emissions'!$L$7:$L$38,"b")*POWER(('vehicles specifications'!$Q41/1000),(1/SUMIFS('abrasion emissions'!$M$7:$M$38,'abrasion emissions'!$I$7:$I$38,"PM 2.5",'abrasion emissions'!$K$7:$K$38,"Re-susp.",'abrasion emissions'!$L$7:$L$38,"c"))))+
(SUMIFS('abrasion emissions'!$M$7:$M$38,'abrasion emissions'!$I$7:$I$38,"PM 10",'abrasion emissions'!$K$7:$K$38,"Re-susp.",'abrasion emissions'!$L$7:$L$38,"b")*POWER(('vehicles specifications'!$Q41/1000),(1/SUMIFS('abrasion emissions'!$M$7:$M$38,'abrasion emissions'!$I$7:$I$38,"PM 10",'abrasion emissions'!$K$7:$K$38,"Re-susp.",'abrasion emissions'!$L$7:$L$38,"c")))))/1000000</f>
        <v>3.2793931657361068E-6</v>
      </c>
      <c r="CU41" s="7">
        <f>((SUMIFS('abrasion emissions'!$M$7:$M$38,'abrasion emissions'!$I$7:$I$38,"PM 2.5",'abrasion emissions'!$K$7:$K$38,"Road",'abrasion emissions'!$L$7:$L$38,"b")*POWER(('vehicles specifications'!$Q41/1000),(1/SUMIFS('abrasion emissions'!$M$7:$M$38,'abrasion emissions'!$I$7:$I$38,"PM 2.5",'abrasion emissions'!$K$7:$K$38,"Road",'abrasion emissions'!$L$7:$L$38,"c"))))+
(SUMIFS('abrasion emissions'!$M$7:$M$38,'abrasion emissions'!$I$7:$I$38,"PM 10",'abrasion emissions'!$K$7:$K$38,"Road",'abrasion emissions'!$L$7:$L$38,"b")*POWER(('vehicles specifications'!$Q41/1000),(1/SUMIFS('abrasion emissions'!$M$7:$M$38,'abrasion emissions'!$I$7:$I$38,"PM 10",'abrasion emissions'!$K$7:$K$38,"Road",'abrasion emissions'!$L$7:$L$38,"c")))))/1000000+CT41</f>
        <v>6.4124136942294567E-6</v>
      </c>
      <c r="CV41" s="7">
        <f t="shared" si="13"/>
        <v>5.3069324066711127E-6</v>
      </c>
      <c r="CW41" s="7">
        <f t="shared" si="14"/>
        <v>5.1552806020513532E-6</v>
      </c>
    </row>
    <row r="42" spans="1:101" x14ac:dyDescent="0.2">
      <c r="A42" t="str">
        <f t="shared" si="39"/>
        <v>Bicycle, electric, cargo bike - 2050 - LFP - CH</v>
      </c>
      <c r="B42" t="s">
        <v>496</v>
      </c>
      <c r="D42" s="19">
        <v>2050</v>
      </c>
      <c r="E42" t="s">
        <v>37</v>
      </c>
      <c r="F42" t="s">
        <v>140</v>
      </c>
      <c r="G42" t="s">
        <v>39</v>
      </c>
      <c r="H42" t="s">
        <v>32</v>
      </c>
      <c r="I42" t="s">
        <v>44</v>
      </c>
      <c r="J42">
        <v>20000</v>
      </c>
      <c r="K42">
        <v>2000</v>
      </c>
      <c r="L42" s="2">
        <f t="shared" si="40"/>
        <v>10</v>
      </c>
      <c r="M42">
        <v>1</v>
      </c>
      <c r="N42">
        <v>75</v>
      </c>
      <c r="O42">
        <v>50</v>
      </c>
      <c r="P42" s="2">
        <f t="shared" si="41"/>
        <v>45.04</v>
      </c>
      <c r="Q42" s="2">
        <f t="shared" si="42"/>
        <v>170.04</v>
      </c>
      <c r="R42">
        <v>0.25</v>
      </c>
      <c r="S42" s="2">
        <v>38</v>
      </c>
      <c r="T42" s="1">
        <v>7.0000000000000007E-2</v>
      </c>
      <c r="U42" s="2">
        <f t="shared" si="43"/>
        <v>35.339999999999996</v>
      </c>
      <c r="V42">
        <v>0</v>
      </c>
      <c r="W42">
        <v>3.7</v>
      </c>
      <c r="X42" s="3">
        <v>1</v>
      </c>
      <c r="Y42" s="1">
        <v>0.8</v>
      </c>
      <c r="Z42" s="3">
        <f t="shared" si="44"/>
        <v>0.8</v>
      </c>
      <c r="AA42" s="3">
        <f>IF(I42&lt;&gt;"",X42/INDEX('energy battery'!$B$3:$D$6,MATCH('vehicles specifications'!$D42,'energy battery'!$A$3:$A$6,0),MATCH('vehicles specifications'!$I42,'energy battery'!$B$2:$D$2,0)),"")</f>
        <v>5</v>
      </c>
      <c r="AB42" s="3">
        <f t="shared" si="52"/>
        <v>1</v>
      </c>
      <c r="AC42" s="3">
        <f t="shared" si="45"/>
        <v>6</v>
      </c>
      <c r="AD42">
        <v>0</v>
      </c>
      <c r="AE42">
        <v>0</v>
      </c>
      <c r="AF42">
        <v>0</v>
      </c>
      <c r="AG42">
        <v>0</v>
      </c>
      <c r="AH42">
        <v>0</v>
      </c>
      <c r="AI42">
        <v>0.5</v>
      </c>
      <c r="AJ42">
        <v>1</v>
      </c>
      <c r="AK42" s="6">
        <f t="shared" si="38"/>
        <v>1.3333333333333333</v>
      </c>
      <c r="AL42">
        <f t="shared" si="46"/>
        <v>9.131148E-5</v>
      </c>
      <c r="AM42">
        <v>0</v>
      </c>
      <c r="AN42" s="2">
        <f t="shared" si="47"/>
        <v>35.339999999999996</v>
      </c>
      <c r="AO42" s="2">
        <f t="shared" si="48"/>
        <v>3.7</v>
      </c>
      <c r="AP42" s="2">
        <f t="shared" si="49"/>
        <v>6</v>
      </c>
      <c r="AQ42" s="6" t="s">
        <v>85</v>
      </c>
      <c r="AR42" s="22"/>
      <c r="AS42" s="5">
        <v>3.4708323163290214E-2</v>
      </c>
      <c r="AT42" s="2">
        <f t="shared" si="12"/>
        <v>82.977215189873419</v>
      </c>
      <c r="AU42" s="5">
        <v>0</v>
      </c>
      <c r="AV42" s="5">
        <v>0</v>
      </c>
      <c r="AW42" s="7">
        <v>0</v>
      </c>
      <c r="AX42" s="7">
        <v>0</v>
      </c>
      <c r="AY42" s="7">
        <v>0</v>
      </c>
      <c r="AZ42" s="7">
        <v>0</v>
      </c>
      <c r="BA42" s="7">
        <v>0</v>
      </c>
      <c r="BB42" s="7">
        <v>0</v>
      </c>
      <c r="BC42" s="7">
        <v>0</v>
      </c>
      <c r="BD42" s="7">
        <v>0</v>
      </c>
      <c r="BE42" s="7">
        <v>0</v>
      </c>
      <c r="BF42" s="7">
        <v>0</v>
      </c>
      <c r="BG42" s="7">
        <v>0</v>
      </c>
      <c r="BH42" s="7">
        <v>0</v>
      </c>
      <c r="BI42" s="7">
        <v>0</v>
      </c>
      <c r="BJ42" s="7">
        <v>0</v>
      </c>
      <c r="BK42" s="7">
        <v>0</v>
      </c>
      <c r="BL42" s="7">
        <v>0</v>
      </c>
      <c r="BM42" s="7">
        <v>0</v>
      </c>
      <c r="BN42" s="7">
        <v>0</v>
      </c>
      <c r="BO42" s="7">
        <v>0</v>
      </c>
      <c r="BP42" s="7">
        <v>0</v>
      </c>
      <c r="BQ42" s="7">
        <v>0</v>
      </c>
      <c r="BR42" s="7">
        <v>0</v>
      </c>
      <c r="BS42" s="7">
        <v>0</v>
      </c>
      <c r="BT42" s="7">
        <v>0</v>
      </c>
      <c r="BU42" s="7">
        <v>0</v>
      </c>
      <c r="BV42" s="7">
        <v>0</v>
      </c>
      <c r="BW42" s="7">
        <v>0</v>
      </c>
      <c r="BX42" s="7">
        <v>0</v>
      </c>
      <c r="BY42" s="7">
        <v>0</v>
      </c>
      <c r="BZ42" s="7">
        <v>0</v>
      </c>
      <c r="CA42" s="7">
        <v>0</v>
      </c>
      <c r="CB42" s="7">
        <v>0</v>
      </c>
      <c r="CC42" s="7">
        <v>0</v>
      </c>
      <c r="CD42" s="7">
        <v>0</v>
      </c>
      <c r="CE42" s="7">
        <v>0</v>
      </c>
      <c r="CF42" s="7">
        <v>0</v>
      </c>
      <c r="CG42" s="7">
        <v>0</v>
      </c>
      <c r="CH42" s="7">
        <v>0</v>
      </c>
      <c r="CI42" s="7">
        <v>0</v>
      </c>
      <c r="CJ42" s="7">
        <v>0</v>
      </c>
      <c r="CK42" s="40">
        <f>VLOOKUP($B42,'abrasion emissions'!$O$7:$R$36,2,FALSE)</f>
        <v>1</v>
      </c>
      <c r="CL42" s="40">
        <f>VLOOKUP($B42,'abrasion emissions'!$O$7:$R$36,3,FALSE)</f>
        <v>0</v>
      </c>
      <c r="CM42" s="40">
        <f>VLOOKUP($B42,'abrasion emissions'!$O$7:$R$36,4,FALSE)</f>
        <v>0</v>
      </c>
      <c r="CN42" s="7">
        <f>((SUMIFS('abrasion emissions'!$M$7:$M$34,'abrasion emissions'!$I$7:$I$34,"PM 2.5",'abrasion emissions'!$J$7:$J$34,"urban",'abrasion emissions'!$K$7:$K$34,"Tyre",'abrasion emissions'!$L$7:$L$34,"b")*POWER(('vehicles specifications'!$Q42/1000),(1/SUMIFS('abrasion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specifications'!$P42/1000),(1/SUMIFS('abrasion emissions'!$M$7:$M$34,'abrasion emissions'!$I$7:$I$34,"PM 10",'abrasion emissions'!$J$7:$J$34,"urban",'abrasion emissions'!$K$7:$K$34,"Tyre",'abrasion emissions'!$L$7:$L$34,"c")))))/1000000</f>
        <v>5.3022481207505905E-6</v>
      </c>
      <c r="CO42" s="7">
        <f>((SUMIFS('abrasion emissions'!$M$7:$M$34,'abrasion emissions'!$I$7:$I$34,"PM 2.5",'abrasion emissions'!$J$7:$J$34,"rural",'abrasion emissions'!$K$7:$K$34,"Tyre",'abrasion emissions'!$L$7:$L$34,"b")*POWER(('vehicles specifications'!$Q42/1000),(1/SUMIFS('abrasion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specifications'!$P42/1000),(1/SUMIFS('abrasion emissions'!$M$7:$M$34,'abrasion emissions'!$I$7:$I$34,"PM 10",'abrasion emissions'!$J$7:$J$34,"rural",'abrasion emissions'!$K$7:$K$34,"Tyre",'abrasion emissions'!$L$7:$L$34,"c")))))/1000000</f>
        <v>4.1313702527817513E-6</v>
      </c>
      <c r="CP42" s="7">
        <f>((SUMIFS('abrasion emissions'!$M$7:$M$34,'abrasion emissions'!$I$7:$I$34,"PM 2.5",'abrasion emissions'!$J$7:$J$34,"motorway",'abrasion emissions'!$K$7:$K$34,"Tyre",'abrasion emissions'!$L$7:$L$34,"b")*POWER(('vehicles specifications'!$Q42/1000),(1/SUMIFS('abrasion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specifications'!$P42/1000),(1/SUMIFS('abrasion emissions'!$M$7:$M$34,'abrasion emissions'!$I$7:$I$34,"PM 10",'abrasion emissions'!$J$7:$J$34,"motorway",'abrasion emissions'!$K$7:$K$34,"Tyre",'abrasion emissions'!$L$7:$L$34,"c")))))/1000000</f>
        <v>3.5329422506170095E-6</v>
      </c>
      <c r="CQ42" s="7">
        <f>((SUMIFS('abrasion emissions'!$M$7:$M$34,'abrasion emissions'!$I$7:$I$34,"PM 2.5",'abrasion emissions'!$J$7:$J$34,"urban",'abrasion emissions'!$K$7:$K$34,"Brake",'abrasion emissions'!$L$7:$L$34,"b")*POWER(('vehicles specifications'!$Q42/1000),(1/SUMIFS('abrasion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specifications'!$P42/1000),(1/SUMIFS('abrasion emissions'!$M$7:$M$34,'abrasion emissions'!$I$7:$I$34,"PM 10",'abrasion emissions'!$J$7:$J$34,"urban",'abrasion emissions'!$K$7:$K$34,"Brake",'abrasion emissions'!$L$7:$L$34,"c")))))/1000000</f>
        <v>5.1508364825503638E-6</v>
      </c>
      <c r="CR42" s="7">
        <f>((SUMIFS('abrasion emissions'!$M$7:$M$34,'abrasion emissions'!$I$7:$I$34,"PM 2.5",'abrasion emissions'!$J$7:$J$34,"rural",'abrasion emissions'!$K$7:$K$34,"Brake",'abrasion emissions'!$L$7:$L$34,"b")*POWER(('vehicles specifications'!$Q42/1000),(1/SUMIFS('abrasion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specifications'!$P42/1000),(1/SUMIFS('abrasion emissions'!$M$7:$M$34,'abrasion emissions'!$I$7:$I$34,"PM 10",'abrasion emissions'!$J$7:$J$34,"rural",'abrasion emissions'!$K$7:$K$34,"Brake",'abrasion emissions'!$L$7:$L$34,"c")))))/1000000</f>
        <v>1.6090299723133019E-6</v>
      </c>
      <c r="CS42" s="7">
        <f>((SUMIFS('abrasion emissions'!$M$7:$M$34,'abrasion emissions'!$I$7:$I$34,"PM 2.5",'abrasion emissions'!$J$7:$J$34,"motorway",'abrasion emissions'!$K$7:$K$34,"Brake",'abrasion emissions'!$L$7:$L$34,"b")*POWER(('vehicles specifications'!$Q42/1000),(1/SUMIFS('abrasion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specifications'!$P42/1000),(1/SUMIFS('abrasion emissions'!$M$7:$M$34,'abrasion emissions'!$I$7:$I$34,"PM 10",'abrasion emissions'!$J$7:$J$34,"motorway",'abrasion emissions'!$K$7:$K$34,"Brake",'abrasion emissions'!$L$7:$L$34,"c")))))/1000000</f>
        <v>2.9277104352806159E-7</v>
      </c>
      <c r="CT42" s="7">
        <f>((SUMIFS('abrasion emissions'!$M$7:$M$38,'abrasion emissions'!$I$7:$I$38,"PM 2.5",'abrasion emissions'!$K$7:$K$38,"Re-susp.",'abrasion emissions'!$L$7:$L$38,"b")*POWER(('vehicles specifications'!$Q42/1000),(1/SUMIFS('abrasion emissions'!$M$7:$M$38,'abrasion emissions'!$I$7:$I$38,"PM 2.5",'abrasion emissions'!$K$7:$K$38,"Re-susp.",'abrasion emissions'!$L$7:$L$38,"c"))))+
(SUMIFS('abrasion emissions'!$M$7:$M$38,'abrasion emissions'!$I$7:$I$38,"PM 10",'abrasion emissions'!$K$7:$K$38,"Re-susp.",'abrasion emissions'!$L$7:$L$38,"b")*POWER(('vehicles specifications'!$Q42/1000),(1/SUMIFS('abrasion emissions'!$M$7:$M$38,'abrasion emissions'!$I$7:$I$38,"PM 10",'abrasion emissions'!$K$7:$K$38,"Re-susp.",'abrasion emissions'!$L$7:$L$38,"c")))))/1000000</f>
        <v>3.276007178116135E-6</v>
      </c>
      <c r="CU42" s="7">
        <f>((SUMIFS('abrasion emissions'!$M$7:$M$38,'abrasion emissions'!$I$7:$I$38,"PM 2.5",'abrasion emissions'!$K$7:$K$38,"Road",'abrasion emissions'!$L$7:$L$38,"b")*POWER(('vehicles specifications'!$Q42/1000),(1/SUMIFS('abrasion emissions'!$M$7:$M$38,'abrasion emissions'!$I$7:$I$38,"PM 2.5",'abrasion emissions'!$K$7:$K$38,"Road",'abrasion emissions'!$L$7:$L$38,"c"))))+
(SUMIFS('abrasion emissions'!$M$7:$M$38,'abrasion emissions'!$I$7:$I$38,"PM 10",'abrasion emissions'!$K$7:$K$38,"Road",'abrasion emissions'!$L$7:$L$38,"b")*POWER(('vehicles specifications'!$Q42/1000),(1/SUMIFS('abrasion emissions'!$M$7:$M$38,'abrasion emissions'!$I$7:$I$38,"PM 10",'abrasion emissions'!$K$7:$K$38,"Road",'abrasion emissions'!$L$7:$L$38,"c")))))/1000000+CT42</f>
        <v>6.4066551512467225E-6</v>
      </c>
      <c r="CV42" s="7">
        <f t="shared" si="13"/>
        <v>5.3022481207505905E-6</v>
      </c>
      <c r="CW42" s="7">
        <f t="shared" si="14"/>
        <v>5.1508364825503638E-6</v>
      </c>
    </row>
    <row r="43" spans="1:101" x14ac:dyDescent="0.2">
      <c r="A43" t="str">
        <f t="shared" ref="A43:A54" si="53">B43&amp;" - "&amp;D43&amp;" - "&amp;IF(I43&lt;&gt;"",I43&amp;" - "&amp;E43,E43)</f>
        <v>Bicycle, electric (&lt;25 km/h) - 2020 - NCA - CH</v>
      </c>
      <c r="B43" t="s">
        <v>489</v>
      </c>
      <c r="D43" s="19">
        <v>2020</v>
      </c>
      <c r="E43" t="s">
        <v>37</v>
      </c>
      <c r="F43" t="s">
        <v>140</v>
      </c>
      <c r="G43" t="s">
        <v>39</v>
      </c>
      <c r="H43" t="s">
        <v>32</v>
      </c>
      <c r="I43" t="s">
        <v>45</v>
      </c>
      <c r="J43">
        <v>20000</v>
      </c>
      <c r="K43">
        <v>2000</v>
      </c>
      <c r="L43" s="2">
        <f t="shared" ref="L43:L54" si="54">J43/K43</f>
        <v>10</v>
      </c>
      <c r="M43">
        <v>1</v>
      </c>
      <c r="N43">
        <v>75</v>
      </c>
      <c r="O43">
        <v>1</v>
      </c>
      <c r="P43" s="2">
        <f t="shared" ref="P43:P54" si="55">SUM(U43,V43,W43,AC43,AF43,AH43)</f>
        <v>22.826086956521738</v>
      </c>
      <c r="Q43" s="2">
        <f t="shared" ref="Q43:Q54" si="56">P43+(M43*N43)+O43</f>
        <v>98.826086956521735</v>
      </c>
      <c r="R43">
        <v>0.25</v>
      </c>
      <c r="S43" s="2">
        <v>16</v>
      </c>
      <c r="T43" s="1">
        <v>0</v>
      </c>
      <c r="U43" s="2">
        <f t="shared" ref="U43:U54" si="57">S43*(1-T43)</f>
        <v>16</v>
      </c>
      <c r="V43">
        <v>0</v>
      </c>
      <c r="W43">
        <v>4</v>
      </c>
      <c r="X43" s="3">
        <v>0.5</v>
      </c>
      <c r="Y43" s="1">
        <v>0.8</v>
      </c>
      <c r="Z43" s="3">
        <f t="shared" ref="Z43:Z54" si="58">Y43*X43</f>
        <v>0.4</v>
      </c>
      <c r="AA43" s="3">
        <f>IF(I43&lt;&gt;"",X43/INDEX('energy battery'!$B$3:$D$6,MATCH('vehicles specifications'!$D43,'energy battery'!$A$3:$A$6,0),MATCH('vehicles specifications'!$I43,'energy battery'!$B$2:$D$2,0)),"")</f>
        <v>2.1739130434782608</v>
      </c>
      <c r="AB43" s="3">
        <f t="shared" si="6"/>
        <v>0.65217391304347816</v>
      </c>
      <c r="AC43" s="3">
        <f t="shared" ref="AC43:AC54" si="59">IF(AA43&lt;&gt;"",AB43+AA43,"")</f>
        <v>2.8260869565217388</v>
      </c>
      <c r="AD43">
        <v>1</v>
      </c>
      <c r="AE43">
        <v>0</v>
      </c>
      <c r="AF43">
        <v>0</v>
      </c>
      <c r="AG43">
        <v>0</v>
      </c>
      <c r="AH43">
        <v>0</v>
      </c>
      <c r="AI43">
        <v>0.5</v>
      </c>
      <c r="AJ43">
        <v>1</v>
      </c>
      <c r="AK43" s="6">
        <f t="shared" si="38"/>
        <v>1.3333333333333333</v>
      </c>
      <c r="AL43">
        <f t="shared" ref="AL43:AL54" si="60">0.000537/1000*Q43</f>
        <v>5.3069608695652174E-5</v>
      </c>
      <c r="AM43">
        <v>0</v>
      </c>
      <c r="AN43" s="2">
        <f t="shared" ref="AN43:AN54" si="61">U43</f>
        <v>16</v>
      </c>
      <c r="AO43" s="2">
        <f t="shared" ref="AO43:AO54" si="62">SUM(V43:W43)</f>
        <v>4</v>
      </c>
      <c r="AP43" s="2">
        <f t="shared" ref="AP43:AP54" si="63">AC43</f>
        <v>2.8260869565217388</v>
      </c>
      <c r="AQ43" s="6" t="s">
        <v>85</v>
      </c>
      <c r="AR43" s="22"/>
      <c r="AS43" s="5">
        <v>2.4670639149862349E-2</v>
      </c>
      <c r="AT43" s="2">
        <f t="shared" si="12"/>
        <v>58.368978251949123</v>
      </c>
      <c r="AU43" s="5">
        <v>0</v>
      </c>
      <c r="AV43" s="5">
        <v>0</v>
      </c>
      <c r="AW43" s="7">
        <v>0</v>
      </c>
      <c r="AX43" s="7">
        <v>0</v>
      </c>
      <c r="AY43" s="7">
        <v>0</v>
      </c>
      <c r="AZ43" s="7">
        <v>0</v>
      </c>
      <c r="BA43" s="7">
        <v>0</v>
      </c>
      <c r="BB43" s="7">
        <v>0</v>
      </c>
      <c r="BC43" s="7">
        <v>0</v>
      </c>
      <c r="BD43" s="7">
        <v>0</v>
      </c>
      <c r="BE43" s="7">
        <v>0</v>
      </c>
      <c r="BF43" s="7">
        <v>0</v>
      </c>
      <c r="BG43" s="7">
        <v>0</v>
      </c>
      <c r="BH43" s="7">
        <v>0</v>
      </c>
      <c r="BI43" s="7">
        <v>0</v>
      </c>
      <c r="BJ43" s="7">
        <v>0</v>
      </c>
      <c r="BK43" s="7">
        <v>0</v>
      </c>
      <c r="BL43" s="7">
        <v>0</v>
      </c>
      <c r="BM43" s="7">
        <v>0</v>
      </c>
      <c r="BN43" s="7">
        <v>0</v>
      </c>
      <c r="BO43" s="7">
        <v>0</v>
      </c>
      <c r="BP43" s="7">
        <v>0</v>
      </c>
      <c r="BQ43" s="7">
        <v>0</v>
      </c>
      <c r="BR43" s="7">
        <v>0</v>
      </c>
      <c r="BS43" s="7">
        <v>0</v>
      </c>
      <c r="BT43" s="7">
        <v>0</v>
      </c>
      <c r="BU43" s="7">
        <v>0</v>
      </c>
      <c r="BV43" s="7">
        <v>0</v>
      </c>
      <c r="BW43" s="7">
        <v>0</v>
      </c>
      <c r="BX43" s="7">
        <v>0</v>
      </c>
      <c r="BY43" s="7">
        <v>0</v>
      </c>
      <c r="BZ43" s="7">
        <v>0</v>
      </c>
      <c r="CA43" s="7">
        <v>0</v>
      </c>
      <c r="CB43" s="7">
        <v>0</v>
      </c>
      <c r="CC43" s="7">
        <v>0</v>
      </c>
      <c r="CD43" s="7">
        <v>0</v>
      </c>
      <c r="CE43" s="7">
        <v>0</v>
      </c>
      <c r="CF43" s="7">
        <v>0</v>
      </c>
      <c r="CG43" s="7">
        <v>0</v>
      </c>
      <c r="CH43" s="7">
        <v>0</v>
      </c>
      <c r="CI43" s="7">
        <v>0</v>
      </c>
      <c r="CJ43" s="7">
        <v>0</v>
      </c>
      <c r="CK43" s="40">
        <f>VLOOKUP($B43,'abrasion emissions'!$O$7:$R$36,2,FALSE)</f>
        <v>1</v>
      </c>
      <c r="CL43" s="40">
        <f>VLOOKUP($B43,'abrasion emissions'!$O$7:$R$36,3,FALSE)</f>
        <v>0</v>
      </c>
      <c r="CM43" s="40">
        <f>VLOOKUP($B43,'abrasion emissions'!$O$7:$R$36,4,FALSE)</f>
        <v>0</v>
      </c>
      <c r="CN43" s="7">
        <f>((SUMIFS('abrasion emissions'!$M$7:$M$34,'abrasion emissions'!$I$7:$I$34,"PM 2.5",'abrasion emissions'!$J$7:$J$34,"urban",'abrasion emissions'!$K$7:$K$34,"Tyre",'abrasion emissions'!$L$7:$L$34,"b")*POWER(('vehicles specifications'!$Q43/1000),(1/SUMIFS('abrasion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specifications'!$P43/1000),(1/SUMIFS('abrasion emissions'!$M$7:$M$34,'abrasion emissions'!$I$7:$I$34,"PM 10",'abrasion emissions'!$J$7:$J$34,"urban",'abrasion emissions'!$K$7:$K$34,"Tyre",'abrasion emissions'!$L$7:$L$34,"c")))))/1000000</f>
        <v>4.1190422847669845E-6</v>
      </c>
      <c r="CO43" s="7">
        <f>((SUMIFS('abrasion emissions'!$M$7:$M$34,'abrasion emissions'!$I$7:$I$34,"PM 2.5",'abrasion emissions'!$J$7:$J$34,"rural",'abrasion emissions'!$K$7:$K$34,"Tyre",'abrasion emissions'!$L$7:$L$34,"b")*POWER(('vehicles specifications'!$Q43/1000),(1/SUMIFS('abrasion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specifications'!$P43/1000),(1/SUMIFS('abrasion emissions'!$M$7:$M$34,'abrasion emissions'!$I$7:$I$34,"PM 10",'abrasion emissions'!$J$7:$J$34,"rural",'abrasion emissions'!$K$7:$K$34,"Tyre",'abrasion emissions'!$L$7:$L$34,"c")))))/1000000</f>
        <v>3.2096756635882126E-6</v>
      </c>
      <c r="CP43" s="7">
        <f>((SUMIFS('abrasion emissions'!$M$7:$M$34,'abrasion emissions'!$I$7:$I$34,"PM 2.5",'abrasion emissions'!$J$7:$J$34,"motorway",'abrasion emissions'!$K$7:$K$34,"Tyre",'abrasion emissions'!$L$7:$L$34,"b")*POWER(('vehicles specifications'!$Q43/1000),(1/SUMIFS('abrasion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specifications'!$P43/1000),(1/SUMIFS('abrasion emissions'!$M$7:$M$34,'abrasion emissions'!$I$7:$I$34,"PM 10",'abrasion emissions'!$J$7:$J$34,"motorway",'abrasion emissions'!$K$7:$K$34,"Tyre",'abrasion emissions'!$L$7:$L$34,"c")))))/1000000</f>
        <v>2.7453264027521539E-6</v>
      </c>
      <c r="CQ43" s="7">
        <f>((SUMIFS('abrasion emissions'!$M$7:$M$34,'abrasion emissions'!$I$7:$I$34,"PM 2.5",'abrasion emissions'!$J$7:$J$34,"urban",'abrasion emissions'!$K$7:$K$34,"Brake",'abrasion emissions'!$L$7:$L$34,"b")*POWER(('vehicles specifications'!$Q43/1000),(1/SUMIFS('abrasion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specifications'!$P43/1000),(1/SUMIFS('abrasion emissions'!$M$7:$M$34,'abrasion emissions'!$I$7:$I$34,"PM 10",'abrasion emissions'!$J$7:$J$34,"urban",'abrasion emissions'!$K$7:$K$34,"Brake",'abrasion emissions'!$L$7:$L$34,"c")))))/1000000</f>
        <v>3.8281697391828444E-6</v>
      </c>
      <c r="CR43" s="7">
        <f>((SUMIFS('abrasion emissions'!$M$7:$M$34,'abrasion emissions'!$I$7:$I$34,"PM 2.5",'abrasion emissions'!$J$7:$J$34,"rural",'abrasion emissions'!$K$7:$K$34,"Brake",'abrasion emissions'!$L$7:$L$34,"b")*POWER(('vehicles specifications'!$Q43/1000),(1/SUMIFS('abrasion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specifications'!$P43/1000),(1/SUMIFS('abrasion emissions'!$M$7:$M$34,'abrasion emissions'!$I$7:$I$34,"PM 10",'abrasion emissions'!$J$7:$J$34,"rural",'abrasion emissions'!$K$7:$K$34,"Brake",'abrasion emissions'!$L$7:$L$34,"c")))))/1000000</f>
        <v>1.1067349873561749E-6</v>
      </c>
      <c r="CS43" s="7">
        <f>((SUMIFS('abrasion emissions'!$M$7:$M$34,'abrasion emissions'!$I$7:$I$34,"PM 2.5",'abrasion emissions'!$J$7:$J$34,"motorway",'abrasion emissions'!$K$7:$K$34,"Brake",'abrasion emissions'!$L$7:$L$34,"b")*POWER(('vehicles specifications'!$Q43/1000),(1/SUMIFS('abrasion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specifications'!$P43/1000),(1/SUMIFS('abrasion emissions'!$M$7:$M$34,'abrasion emissions'!$I$7:$I$34,"PM 10",'abrasion emissions'!$J$7:$J$34,"motorway",'abrasion emissions'!$K$7:$K$34,"Brake",'abrasion emissions'!$L$7:$L$34,"c")))))/1000000</f>
        <v>1.9043022215576232E-7</v>
      </c>
      <c r="CT43" s="7">
        <f>((SUMIFS('abrasion emissions'!$M$7:$M$38,'abrasion emissions'!$I$7:$I$38,"PM 2.5",'abrasion emissions'!$K$7:$K$38,"Re-susp.",'abrasion emissions'!$L$7:$L$38,"b")*POWER(('vehicles specifications'!$Q43/1000),(1/SUMIFS('abrasion emissions'!$M$7:$M$38,'abrasion emissions'!$I$7:$I$38,"PM 2.5",'abrasion emissions'!$K$7:$K$38,"Re-susp.",'abrasion emissions'!$L$7:$L$38,"c"))))+
(SUMIFS('abrasion emissions'!$M$7:$M$38,'abrasion emissions'!$I$7:$I$38,"PM 10",'abrasion emissions'!$K$7:$K$38,"Re-susp.",'abrasion emissions'!$L$7:$L$38,"b")*POWER(('vehicles specifications'!$Q43/1000),(1/SUMIFS('abrasion emissions'!$M$7:$M$38,'abrasion emissions'!$I$7:$I$38,"PM 10",'abrasion emissions'!$K$7:$K$38,"Re-susp.",'abrasion emissions'!$L$7:$L$38,"c")))))/1000000</f>
        <v>2.0002798352814563E-6</v>
      </c>
      <c r="CU43" s="7">
        <f>((SUMIFS('abrasion emissions'!$M$7:$M$38,'abrasion emissions'!$I$7:$I$38,"PM 2.5",'abrasion emissions'!$K$7:$K$38,"Road",'abrasion emissions'!$L$7:$L$38,"b")*POWER(('vehicles specifications'!$Q43/1000),(1/SUMIFS('abrasion emissions'!$M$7:$M$38,'abrasion emissions'!$I$7:$I$38,"PM 2.5",'abrasion emissions'!$K$7:$K$38,"Road",'abrasion emissions'!$L$7:$L$38,"c"))))+
(SUMIFS('abrasion emissions'!$M$7:$M$38,'abrasion emissions'!$I$7:$I$38,"PM 10",'abrasion emissions'!$K$7:$K$38,"Road",'abrasion emissions'!$L$7:$L$38,"b")*POWER(('vehicles specifications'!$Q43/1000),(1/SUMIFS('abrasion emissions'!$M$7:$M$38,'abrasion emissions'!$I$7:$I$38,"PM 10",'abrasion emissions'!$K$7:$K$38,"Road",'abrasion emissions'!$L$7:$L$38,"c")))))/1000000+CT43</f>
        <v>4.1805713849765551E-6</v>
      </c>
      <c r="CV43" s="7">
        <f t="shared" si="13"/>
        <v>4.1190422847669845E-6</v>
      </c>
      <c r="CW43" s="7">
        <f t="shared" si="14"/>
        <v>3.8281697391828444E-6</v>
      </c>
    </row>
    <row r="44" spans="1:101" x14ac:dyDescent="0.2">
      <c r="A44" t="str">
        <f t="shared" si="53"/>
        <v>Bicycle, electric (&lt;25 km/h) - 2030 - NCA - CH</v>
      </c>
      <c r="B44" t="s">
        <v>489</v>
      </c>
      <c r="D44" s="19">
        <v>2030</v>
      </c>
      <c r="E44" t="s">
        <v>37</v>
      </c>
      <c r="F44" t="s">
        <v>140</v>
      </c>
      <c r="G44" t="s">
        <v>39</v>
      </c>
      <c r="H44" t="s">
        <v>32</v>
      </c>
      <c r="I44" t="s">
        <v>45</v>
      </c>
      <c r="J44">
        <v>20000</v>
      </c>
      <c r="K44">
        <v>2000</v>
      </c>
      <c r="L44" s="2">
        <f t="shared" si="54"/>
        <v>10</v>
      </c>
      <c r="M44">
        <v>1</v>
      </c>
      <c r="N44">
        <v>75</v>
      </c>
      <c r="O44">
        <v>1</v>
      </c>
      <c r="P44" s="2">
        <f t="shared" si="55"/>
        <v>22.886666666666663</v>
      </c>
      <c r="Q44" s="2">
        <f t="shared" si="56"/>
        <v>98.886666666666656</v>
      </c>
      <c r="R44">
        <v>0.25</v>
      </c>
      <c r="S44" s="2">
        <v>16</v>
      </c>
      <c r="T44" s="1">
        <v>0.03</v>
      </c>
      <c r="U44" s="2">
        <f t="shared" si="57"/>
        <v>15.52</v>
      </c>
      <c r="V44">
        <v>0</v>
      </c>
      <c r="W44">
        <v>3.9</v>
      </c>
      <c r="X44" s="3">
        <v>0.8</v>
      </c>
      <c r="Y44" s="1">
        <v>0.8</v>
      </c>
      <c r="Z44" s="3">
        <f t="shared" si="58"/>
        <v>0.64000000000000012</v>
      </c>
      <c r="AA44" s="3">
        <f>IF(I44&lt;&gt;"",X44/INDEX('energy battery'!$B$3:$D$6,MATCH('vehicles specifications'!$D44,'energy battery'!$A$3:$A$6,0),MATCH('vehicles specifications'!$I44,'energy battery'!$B$2:$D$2,0)),"")</f>
        <v>2.666666666666667</v>
      </c>
      <c r="AB44" s="3">
        <f t="shared" si="6"/>
        <v>0.8</v>
      </c>
      <c r="AC44" s="3">
        <f t="shared" si="59"/>
        <v>3.4666666666666668</v>
      </c>
      <c r="AD44">
        <v>0.5</v>
      </c>
      <c r="AE44">
        <v>0</v>
      </c>
      <c r="AF44">
        <v>0</v>
      </c>
      <c r="AG44">
        <v>0</v>
      </c>
      <c r="AH44">
        <v>0</v>
      </c>
      <c r="AI44">
        <v>0.5</v>
      </c>
      <c r="AJ44">
        <v>1</v>
      </c>
      <c r="AK44" s="6">
        <f t="shared" si="38"/>
        <v>1.3333333333333333</v>
      </c>
      <c r="AL44">
        <f t="shared" si="60"/>
        <v>5.3102139999999997E-5</v>
      </c>
      <c r="AM44">
        <v>0</v>
      </c>
      <c r="AN44" s="2">
        <f t="shared" si="61"/>
        <v>15.52</v>
      </c>
      <c r="AO44" s="2">
        <f t="shared" si="62"/>
        <v>3.9</v>
      </c>
      <c r="AP44" s="2">
        <f t="shared" si="63"/>
        <v>3.4666666666666668</v>
      </c>
      <c r="AQ44" s="6" t="s">
        <v>85</v>
      </c>
      <c r="AR44" s="22"/>
      <c r="AS44" s="5">
        <v>2.4670639149862349E-2</v>
      </c>
      <c r="AT44" s="2">
        <f t="shared" si="12"/>
        <v>93.390365203118606</v>
      </c>
      <c r="AU44" s="5">
        <v>0</v>
      </c>
      <c r="AV44" s="5">
        <v>0</v>
      </c>
      <c r="AW44" s="7">
        <v>0</v>
      </c>
      <c r="AX44" s="7">
        <v>0</v>
      </c>
      <c r="AY44" s="7">
        <v>0</v>
      </c>
      <c r="AZ44" s="7">
        <v>0</v>
      </c>
      <c r="BA44" s="7">
        <v>0</v>
      </c>
      <c r="BB44" s="7">
        <v>0</v>
      </c>
      <c r="BC44" s="7">
        <v>0</v>
      </c>
      <c r="BD44" s="7">
        <v>0</v>
      </c>
      <c r="BE44" s="7">
        <v>0</v>
      </c>
      <c r="BF44" s="7">
        <v>0</v>
      </c>
      <c r="BG44" s="7">
        <v>0</v>
      </c>
      <c r="BH44" s="7">
        <v>0</v>
      </c>
      <c r="BI44" s="7">
        <v>0</v>
      </c>
      <c r="BJ44" s="7">
        <v>0</v>
      </c>
      <c r="BK44" s="7">
        <v>0</v>
      </c>
      <c r="BL44" s="7">
        <v>0</v>
      </c>
      <c r="BM44" s="7">
        <v>0</v>
      </c>
      <c r="BN44" s="7">
        <v>0</v>
      </c>
      <c r="BO44" s="7">
        <v>0</v>
      </c>
      <c r="BP44" s="7">
        <v>0</v>
      </c>
      <c r="BQ44" s="7">
        <v>0</v>
      </c>
      <c r="BR44" s="7">
        <v>0</v>
      </c>
      <c r="BS44" s="7">
        <v>0</v>
      </c>
      <c r="BT44" s="7">
        <v>0</v>
      </c>
      <c r="BU44" s="7">
        <v>0</v>
      </c>
      <c r="BV44" s="7">
        <v>0</v>
      </c>
      <c r="BW44" s="7">
        <v>0</v>
      </c>
      <c r="BX44" s="7">
        <v>0</v>
      </c>
      <c r="BY44" s="7">
        <v>0</v>
      </c>
      <c r="BZ44" s="7">
        <v>0</v>
      </c>
      <c r="CA44" s="7">
        <v>0</v>
      </c>
      <c r="CB44" s="7">
        <v>0</v>
      </c>
      <c r="CC44" s="7">
        <v>0</v>
      </c>
      <c r="CD44" s="7">
        <v>0</v>
      </c>
      <c r="CE44" s="7">
        <v>0</v>
      </c>
      <c r="CF44" s="7">
        <v>0</v>
      </c>
      <c r="CG44" s="7">
        <v>0</v>
      </c>
      <c r="CH44" s="7">
        <v>0</v>
      </c>
      <c r="CI44" s="7">
        <v>0</v>
      </c>
      <c r="CJ44" s="7">
        <v>0</v>
      </c>
      <c r="CK44" s="40">
        <f>VLOOKUP($B44,'abrasion emissions'!$O$7:$R$36,2,FALSE)</f>
        <v>1</v>
      </c>
      <c r="CL44" s="40">
        <f>VLOOKUP($B44,'abrasion emissions'!$O$7:$R$36,3,FALSE)</f>
        <v>0</v>
      </c>
      <c r="CM44" s="40">
        <f>VLOOKUP($B44,'abrasion emissions'!$O$7:$R$36,4,FALSE)</f>
        <v>0</v>
      </c>
      <c r="CN44" s="7">
        <f>((SUMIFS('abrasion emissions'!$M$7:$M$34,'abrasion emissions'!$I$7:$I$34,"PM 2.5",'abrasion emissions'!$J$7:$J$34,"urban",'abrasion emissions'!$K$7:$K$34,"Tyre",'abrasion emissions'!$L$7:$L$34,"b")*POWER(('vehicles specifications'!$Q44/1000),(1/SUMIFS('abrasion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specifications'!$P44/1000),(1/SUMIFS('abrasion emissions'!$M$7:$M$34,'abrasion emissions'!$I$7:$I$34,"PM 10",'abrasion emissions'!$J$7:$J$34,"urban",'abrasion emissions'!$K$7:$K$34,"Tyre",'abrasion emissions'!$L$7:$L$34,"c")))))/1000000</f>
        <v>4.1211339548960909E-6</v>
      </c>
      <c r="CO44" s="7">
        <f>((SUMIFS('abrasion emissions'!$M$7:$M$34,'abrasion emissions'!$I$7:$I$34,"PM 2.5",'abrasion emissions'!$J$7:$J$34,"rural",'abrasion emissions'!$K$7:$K$34,"Tyre",'abrasion emissions'!$L$7:$L$34,"b")*POWER(('vehicles specifications'!$Q44/1000),(1/SUMIFS('abrasion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specifications'!$P44/1000),(1/SUMIFS('abrasion emissions'!$M$7:$M$34,'abrasion emissions'!$I$7:$I$34,"PM 10",'abrasion emissions'!$J$7:$J$34,"rural",'abrasion emissions'!$K$7:$K$34,"Tyre",'abrasion emissions'!$L$7:$L$34,"c")))))/1000000</f>
        <v>3.2113022062760271E-6</v>
      </c>
      <c r="CP44" s="7">
        <f>((SUMIFS('abrasion emissions'!$M$7:$M$34,'abrasion emissions'!$I$7:$I$34,"PM 2.5",'abrasion emissions'!$J$7:$J$34,"motorway",'abrasion emissions'!$K$7:$K$34,"Tyre",'abrasion emissions'!$L$7:$L$34,"b")*POWER(('vehicles specifications'!$Q44/1000),(1/SUMIFS('abrasion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specifications'!$P44/1000),(1/SUMIFS('abrasion emissions'!$M$7:$M$34,'abrasion emissions'!$I$7:$I$34,"PM 10",'abrasion emissions'!$J$7:$J$34,"motorway",'abrasion emissions'!$K$7:$K$34,"Tyre",'abrasion emissions'!$L$7:$L$34,"c")))))/1000000</f>
        <v>2.7467092365406412E-6</v>
      </c>
      <c r="CQ44" s="7">
        <f>((SUMIFS('abrasion emissions'!$M$7:$M$34,'abrasion emissions'!$I$7:$I$34,"PM 2.5",'abrasion emissions'!$J$7:$J$34,"urban",'abrasion emissions'!$K$7:$K$34,"Brake",'abrasion emissions'!$L$7:$L$34,"b")*POWER(('vehicles specifications'!$Q44/1000),(1/SUMIFS('abrasion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specifications'!$P44/1000),(1/SUMIFS('abrasion emissions'!$M$7:$M$34,'abrasion emissions'!$I$7:$I$34,"PM 10",'abrasion emissions'!$J$7:$J$34,"urban",'abrasion emissions'!$K$7:$K$34,"Brake",'abrasion emissions'!$L$7:$L$34,"c")))))/1000000</f>
        <v>3.8300212497294276E-6</v>
      </c>
      <c r="CR44" s="7">
        <f>((SUMIFS('abrasion emissions'!$M$7:$M$34,'abrasion emissions'!$I$7:$I$34,"PM 2.5",'abrasion emissions'!$J$7:$J$34,"rural",'abrasion emissions'!$K$7:$K$34,"Brake",'abrasion emissions'!$L$7:$L$34,"b")*POWER(('vehicles specifications'!$Q44/1000),(1/SUMIFS('abrasion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specifications'!$P44/1000),(1/SUMIFS('abrasion emissions'!$M$7:$M$34,'abrasion emissions'!$I$7:$I$34,"PM 10",'abrasion emissions'!$J$7:$J$34,"rural",'abrasion emissions'!$K$7:$K$34,"Brake",'abrasion emissions'!$L$7:$L$34,"c")))))/1000000</f>
        <v>1.107384193411907E-6</v>
      </c>
      <c r="CS44" s="7">
        <f>((SUMIFS('abrasion emissions'!$M$7:$M$34,'abrasion emissions'!$I$7:$I$34,"PM 2.5",'abrasion emissions'!$J$7:$J$34,"motorway",'abrasion emissions'!$K$7:$K$34,"Brake",'abrasion emissions'!$L$7:$L$34,"b")*POWER(('vehicles specifications'!$Q44/1000),(1/SUMIFS('abrasion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specifications'!$P44/1000),(1/SUMIFS('abrasion emissions'!$M$7:$M$34,'abrasion emissions'!$I$7:$I$34,"PM 10",'abrasion emissions'!$J$7:$J$34,"motorway",'abrasion emissions'!$K$7:$K$34,"Brake",'abrasion emissions'!$L$7:$L$34,"c")))))/1000000</f>
        <v>1.9055429036217945E-7</v>
      </c>
      <c r="CT44" s="7">
        <f>((SUMIFS('abrasion emissions'!$M$7:$M$38,'abrasion emissions'!$I$7:$I$38,"PM 2.5",'abrasion emissions'!$K$7:$K$38,"Re-susp.",'abrasion emissions'!$L$7:$L$38,"b")*POWER(('vehicles specifications'!$Q44/1000),(1/SUMIFS('abrasion emissions'!$M$7:$M$38,'abrasion emissions'!$I$7:$I$38,"PM 2.5",'abrasion emissions'!$K$7:$K$38,"Re-susp.",'abrasion emissions'!$L$7:$L$38,"c"))))+
(SUMIFS('abrasion emissions'!$M$7:$M$38,'abrasion emissions'!$I$7:$I$38,"PM 10",'abrasion emissions'!$K$7:$K$38,"Re-susp.",'abrasion emissions'!$L$7:$L$38,"b")*POWER(('vehicles specifications'!$Q44/1000),(1/SUMIFS('abrasion emissions'!$M$7:$M$38,'abrasion emissions'!$I$7:$I$38,"PM 10",'abrasion emissions'!$K$7:$K$38,"Re-susp.",'abrasion emissions'!$L$7:$L$38,"c")))))/1000000</f>
        <v>2.0013944930949743E-6</v>
      </c>
      <c r="CU44" s="7">
        <f>((SUMIFS('abrasion emissions'!$M$7:$M$38,'abrasion emissions'!$I$7:$I$38,"PM 2.5",'abrasion emissions'!$K$7:$K$38,"Road",'abrasion emissions'!$L$7:$L$38,"b")*POWER(('vehicles specifications'!$Q44/1000),(1/SUMIFS('abrasion emissions'!$M$7:$M$38,'abrasion emissions'!$I$7:$I$38,"PM 2.5",'abrasion emissions'!$K$7:$K$38,"Road",'abrasion emissions'!$L$7:$L$38,"c"))))+
(SUMIFS('abrasion emissions'!$M$7:$M$38,'abrasion emissions'!$I$7:$I$38,"PM 10",'abrasion emissions'!$K$7:$K$38,"Road",'abrasion emissions'!$L$7:$L$38,"b")*POWER(('vehicles specifications'!$Q44/1000),(1/SUMIFS('abrasion emissions'!$M$7:$M$38,'abrasion emissions'!$I$7:$I$38,"PM 10",'abrasion emissions'!$K$7:$K$38,"Road",'abrasion emissions'!$L$7:$L$38,"c")))))/1000000+CT44</f>
        <v>4.1825769542466615E-6</v>
      </c>
      <c r="CV44" s="7">
        <f t="shared" si="13"/>
        <v>4.1211339548960909E-6</v>
      </c>
      <c r="CW44" s="7">
        <f t="shared" si="14"/>
        <v>3.8300212497294276E-6</v>
      </c>
    </row>
    <row r="45" spans="1:101" x14ac:dyDescent="0.2">
      <c r="A45" t="str">
        <f t="shared" si="53"/>
        <v>Bicycle, electric (&lt;25 km/h) - 2040 - NCA - CH</v>
      </c>
      <c r="B45" t="s">
        <v>489</v>
      </c>
      <c r="D45" s="19">
        <v>2040</v>
      </c>
      <c r="E45" t="s">
        <v>37</v>
      </c>
      <c r="F45" t="s">
        <v>140</v>
      </c>
      <c r="G45" t="s">
        <v>39</v>
      </c>
      <c r="H45" t="s">
        <v>32</v>
      </c>
      <c r="I45" t="s">
        <v>45</v>
      </c>
      <c r="J45">
        <v>20000</v>
      </c>
      <c r="K45">
        <v>2000</v>
      </c>
      <c r="L45" s="2">
        <f t="shared" si="54"/>
        <v>10</v>
      </c>
      <c r="M45">
        <v>1</v>
      </c>
      <c r="N45">
        <v>75</v>
      </c>
      <c r="O45">
        <v>1</v>
      </c>
      <c r="P45" s="2">
        <f t="shared" si="55"/>
        <v>22.25</v>
      </c>
      <c r="Q45" s="2">
        <f t="shared" si="56"/>
        <v>98.25</v>
      </c>
      <c r="R45">
        <v>0.25</v>
      </c>
      <c r="S45" s="2">
        <v>16</v>
      </c>
      <c r="T45" s="1">
        <v>0.05</v>
      </c>
      <c r="U45" s="2">
        <f t="shared" si="57"/>
        <v>15.2</v>
      </c>
      <c r="V45">
        <v>0</v>
      </c>
      <c r="W45">
        <v>3.8</v>
      </c>
      <c r="X45" s="3">
        <v>1</v>
      </c>
      <c r="Y45" s="1">
        <v>0.8</v>
      </c>
      <c r="Z45" s="3">
        <f t="shared" si="58"/>
        <v>0.8</v>
      </c>
      <c r="AA45" s="3">
        <f>IF(I45&lt;&gt;"",X45/INDEX('energy battery'!$B$3:$D$6,MATCH('vehicles specifications'!$D45,'energy battery'!$A$3:$A$6,0),MATCH('vehicles specifications'!$I45,'energy battery'!$B$2:$D$2,0)),"")</f>
        <v>2.5</v>
      </c>
      <c r="AB45" s="3">
        <f t="shared" si="6"/>
        <v>0.75</v>
      </c>
      <c r="AC45" s="3">
        <f t="shared" si="59"/>
        <v>3.25</v>
      </c>
      <c r="AD45">
        <v>0.25</v>
      </c>
      <c r="AE45">
        <v>0</v>
      </c>
      <c r="AF45">
        <v>0</v>
      </c>
      <c r="AG45">
        <v>0</v>
      </c>
      <c r="AH45">
        <v>0</v>
      </c>
      <c r="AI45">
        <v>0.5</v>
      </c>
      <c r="AJ45">
        <v>1</v>
      </c>
      <c r="AK45" s="6">
        <f t="shared" si="38"/>
        <v>1.3333333333333333</v>
      </c>
      <c r="AL45">
        <f t="shared" si="60"/>
        <v>5.276025E-5</v>
      </c>
      <c r="AM45">
        <v>0</v>
      </c>
      <c r="AN45" s="2">
        <f t="shared" si="61"/>
        <v>15.2</v>
      </c>
      <c r="AO45" s="2">
        <f t="shared" si="62"/>
        <v>3.8</v>
      </c>
      <c r="AP45" s="2">
        <f t="shared" si="63"/>
        <v>3.25</v>
      </c>
      <c r="AQ45" s="6" t="s">
        <v>85</v>
      </c>
      <c r="AR45" s="22"/>
      <c r="AS45" s="5">
        <v>2.4670639149862349E-2</v>
      </c>
      <c r="AT45" s="2">
        <f t="shared" si="12"/>
        <v>116.73795650389825</v>
      </c>
      <c r="AU45" s="5">
        <v>0</v>
      </c>
      <c r="AV45" s="5">
        <v>0</v>
      </c>
      <c r="AW45" s="7">
        <v>0</v>
      </c>
      <c r="AX45" s="7">
        <v>0</v>
      </c>
      <c r="AY45" s="7">
        <v>0</v>
      </c>
      <c r="AZ45" s="7">
        <v>0</v>
      </c>
      <c r="BA45" s="7">
        <v>0</v>
      </c>
      <c r="BB45" s="7">
        <v>0</v>
      </c>
      <c r="BC45" s="7">
        <v>0</v>
      </c>
      <c r="BD45" s="7">
        <v>0</v>
      </c>
      <c r="BE45" s="7">
        <v>0</v>
      </c>
      <c r="BF45" s="7">
        <v>0</v>
      </c>
      <c r="BG45" s="7">
        <v>0</v>
      </c>
      <c r="BH45" s="7">
        <v>0</v>
      </c>
      <c r="BI45" s="7">
        <v>0</v>
      </c>
      <c r="BJ45" s="7">
        <v>0</v>
      </c>
      <c r="BK45" s="7">
        <v>0</v>
      </c>
      <c r="BL45" s="7">
        <v>0</v>
      </c>
      <c r="BM45" s="7">
        <v>0</v>
      </c>
      <c r="BN45" s="7">
        <v>0</v>
      </c>
      <c r="BO45" s="7">
        <v>0</v>
      </c>
      <c r="BP45" s="7">
        <v>0</v>
      </c>
      <c r="BQ45" s="7">
        <v>0</v>
      </c>
      <c r="BR45" s="7">
        <v>0</v>
      </c>
      <c r="BS45" s="7">
        <v>0</v>
      </c>
      <c r="BT45" s="7">
        <v>0</v>
      </c>
      <c r="BU45" s="7">
        <v>0</v>
      </c>
      <c r="BV45" s="7">
        <v>0</v>
      </c>
      <c r="BW45" s="7">
        <v>0</v>
      </c>
      <c r="BX45" s="7">
        <v>0</v>
      </c>
      <c r="BY45" s="7">
        <v>0</v>
      </c>
      <c r="BZ45" s="7">
        <v>0</v>
      </c>
      <c r="CA45" s="7">
        <v>0</v>
      </c>
      <c r="CB45" s="7">
        <v>0</v>
      </c>
      <c r="CC45" s="7">
        <v>0</v>
      </c>
      <c r="CD45" s="7">
        <v>0</v>
      </c>
      <c r="CE45" s="7">
        <v>0</v>
      </c>
      <c r="CF45" s="7">
        <v>0</v>
      </c>
      <c r="CG45" s="7">
        <v>0</v>
      </c>
      <c r="CH45" s="7">
        <v>0</v>
      </c>
      <c r="CI45" s="7">
        <v>0</v>
      </c>
      <c r="CJ45" s="7">
        <v>0</v>
      </c>
      <c r="CK45" s="40">
        <f>VLOOKUP($B45,'abrasion emissions'!$O$7:$R$36,2,FALSE)</f>
        <v>1</v>
      </c>
      <c r="CL45" s="40">
        <f>VLOOKUP($B45,'abrasion emissions'!$O$7:$R$36,3,FALSE)</f>
        <v>0</v>
      </c>
      <c r="CM45" s="40">
        <f>VLOOKUP($B45,'abrasion emissions'!$O$7:$R$36,4,FALSE)</f>
        <v>0</v>
      </c>
      <c r="CN45" s="7">
        <f>((SUMIFS('abrasion emissions'!$M$7:$M$34,'abrasion emissions'!$I$7:$I$34,"PM 2.5",'abrasion emissions'!$J$7:$J$34,"urban",'abrasion emissions'!$K$7:$K$34,"Tyre",'abrasion emissions'!$L$7:$L$34,"b")*POWER(('vehicles specifications'!$Q45/1000),(1/SUMIFS('abrasion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specifications'!$P45/1000),(1/SUMIFS('abrasion emissions'!$M$7:$M$34,'abrasion emissions'!$I$7:$I$34,"PM 10",'abrasion emissions'!$J$7:$J$34,"urban",'abrasion emissions'!$K$7:$K$34,"Tyre",'abrasion emissions'!$L$7:$L$34,"c")))))/1000000</f>
        <v>4.0990393865404142E-6</v>
      </c>
      <c r="CO45" s="7">
        <f>((SUMIFS('abrasion emissions'!$M$7:$M$34,'abrasion emissions'!$I$7:$I$34,"PM 2.5",'abrasion emissions'!$J$7:$J$34,"rural",'abrasion emissions'!$K$7:$K$34,"Tyre",'abrasion emissions'!$L$7:$L$34,"b")*POWER(('vehicles specifications'!$Q45/1000),(1/SUMIFS('abrasion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specifications'!$P45/1000),(1/SUMIFS('abrasion emissions'!$M$7:$M$34,'abrasion emissions'!$I$7:$I$34,"PM 10",'abrasion emissions'!$J$7:$J$34,"rural",'abrasion emissions'!$K$7:$K$34,"Tyre",'abrasion emissions'!$L$7:$L$34,"c")))))/1000000</f>
        <v>3.1941209699101401E-6</v>
      </c>
      <c r="CP45" s="7">
        <f>((SUMIFS('abrasion emissions'!$M$7:$M$34,'abrasion emissions'!$I$7:$I$34,"PM 2.5",'abrasion emissions'!$J$7:$J$34,"motorway",'abrasion emissions'!$K$7:$K$34,"Tyre",'abrasion emissions'!$L$7:$L$34,"b")*POWER(('vehicles specifications'!$Q45/1000),(1/SUMIFS('abrasion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specifications'!$P45/1000),(1/SUMIFS('abrasion emissions'!$M$7:$M$34,'abrasion emissions'!$I$7:$I$34,"PM 10",'abrasion emissions'!$J$7:$J$34,"motorway",'abrasion emissions'!$K$7:$K$34,"Tyre",'abrasion emissions'!$L$7:$L$34,"c")))))/1000000</f>
        <v>2.7321026432778438E-6</v>
      </c>
      <c r="CQ45" s="7">
        <f>((SUMIFS('abrasion emissions'!$M$7:$M$34,'abrasion emissions'!$I$7:$I$34,"PM 2.5",'abrasion emissions'!$J$7:$J$34,"urban",'abrasion emissions'!$K$7:$K$34,"Brake",'abrasion emissions'!$L$7:$L$34,"b")*POWER(('vehicles specifications'!$Q45/1000),(1/SUMIFS('abrasion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specifications'!$P45/1000),(1/SUMIFS('abrasion emissions'!$M$7:$M$34,'abrasion emissions'!$I$7:$I$34,"PM 10",'abrasion emissions'!$J$7:$J$34,"urban",'abrasion emissions'!$K$7:$K$34,"Brake",'abrasion emissions'!$L$7:$L$34,"c")))))/1000000</f>
        <v>3.8104964233430331E-6</v>
      </c>
      <c r="CR45" s="7">
        <f>((SUMIFS('abrasion emissions'!$M$7:$M$34,'abrasion emissions'!$I$7:$I$34,"PM 2.5",'abrasion emissions'!$J$7:$J$34,"rural",'abrasion emissions'!$K$7:$K$34,"Brake",'abrasion emissions'!$L$7:$L$34,"b")*POWER(('vehicles specifications'!$Q45/1000),(1/SUMIFS('abrasion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specifications'!$P45/1000),(1/SUMIFS('abrasion emissions'!$M$7:$M$34,'abrasion emissions'!$I$7:$I$34,"PM 10",'abrasion emissions'!$J$7:$J$34,"rural",'abrasion emissions'!$K$7:$K$34,"Brake",'abrasion emissions'!$L$7:$L$34,"c")))))/1000000</f>
        <v>1.1005458499758413E-6</v>
      </c>
      <c r="CS45" s="7">
        <f>((SUMIFS('abrasion emissions'!$M$7:$M$34,'abrasion emissions'!$I$7:$I$34,"PM 2.5",'abrasion emissions'!$J$7:$J$34,"motorway",'abrasion emissions'!$K$7:$K$34,"Brake",'abrasion emissions'!$L$7:$L$34,"b")*POWER(('vehicles specifications'!$Q45/1000),(1/SUMIFS('abrasion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specifications'!$P45/1000),(1/SUMIFS('abrasion emissions'!$M$7:$M$34,'abrasion emissions'!$I$7:$I$34,"PM 10",'abrasion emissions'!$J$7:$J$34,"motorway",'abrasion emissions'!$K$7:$K$34,"Brake",'abrasion emissions'!$L$7:$L$34,"c")))))/1000000</f>
        <v>1.8924844620855619E-7</v>
      </c>
      <c r="CT45" s="7">
        <f>((SUMIFS('abrasion emissions'!$M$7:$M$38,'abrasion emissions'!$I$7:$I$38,"PM 2.5",'abrasion emissions'!$K$7:$K$38,"Re-susp.",'abrasion emissions'!$L$7:$L$38,"b")*POWER(('vehicles specifications'!$Q45/1000),(1/SUMIFS('abrasion emissions'!$M$7:$M$38,'abrasion emissions'!$I$7:$I$38,"PM 2.5",'abrasion emissions'!$K$7:$K$38,"Re-susp.",'abrasion emissions'!$L$7:$L$38,"c"))))+
(SUMIFS('abrasion emissions'!$M$7:$M$38,'abrasion emissions'!$I$7:$I$38,"PM 10",'abrasion emissions'!$K$7:$K$38,"Re-susp.",'abrasion emissions'!$L$7:$L$38,"b")*POWER(('vehicles specifications'!$Q45/1000),(1/SUMIFS('abrasion emissions'!$M$7:$M$38,'abrasion emissions'!$I$7:$I$38,"PM 10",'abrasion emissions'!$K$7:$K$38,"Re-susp.",'abrasion emissions'!$L$7:$L$38,"c")))))/1000000</f>
        <v>1.9896768094889238E-6</v>
      </c>
      <c r="CU45" s="7">
        <f>((SUMIFS('abrasion emissions'!$M$7:$M$38,'abrasion emissions'!$I$7:$I$38,"PM 2.5",'abrasion emissions'!$K$7:$K$38,"Road",'abrasion emissions'!$L$7:$L$38,"b")*POWER(('vehicles specifications'!$Q45/1000),(1/SUMIFS('abrasion emissions'!$M$7:$M$38,'abrasion emissions'!$I$7:$I$38,"PM 2.5",'abrasion emissions'!$K$7:$K$38,"Road",'abrasion emissions'!$L$7:$L$38,"c"))))+
(SUMIFS('abrasion emissions'!$M$7:$M$38,'abrasion emissions'!$I$7:$I$38,"PM 10",'abrasion emissions'!$K$7:$K$38,"Road",'abrasion emissions'!$L$7:$L$38,"b")*POWER(('vehicles specifications'!$Q45/1000),(1/SUMIFS('abrasion emissions'!$M$7:$M$38,'abrasion emissions'!$I$7:$I$38,"PM 10",'abrasion emissions'!$K$7:$K$38,"Road",'abrasion emissions'!$L$7:$L$38,"c")))))/1000000+CT45</f>
        <v>4.1614870560677791E-6</v>
      </c>
      <c r="CV45" s="7">
        <f t="shared" si="13"/>
        <v>4.0990393865404142E-6</v>
      </c>
      <c r="CW45" s="7">
        <f t="shared" si="14"/>
        <v>3.8104964233430331E-6</v>
      </c>
    </row>
    <row r="46" spans="1:101" x14ac:dyDescent="0.2">
      <c r="A46" t="str">
        <f t="shared" si="53"/>
        <v>Bicycle, electric (&lt;25 km/h) - 2050 - NCA - CH</v>
      </c>
      <c r="B46" t="s">
        <v>489</v>
      </c>
      <c r="D46" s="19">
        <v>2050</v>
      </c>
      <c r="E46" t="s">
        <v>37</v>
      </c>
      <c r="F46" t="s">
        <v>140</v>
      </c>
      <c r="G46" t="s">
        <v>39</v>
      </c>
      <c r="H46" t="s">
        <v>32</v>
      </c>
      <c r="I46" t="s">
        <v>45</v>
      </c>
      <c r="J46">
        <v>20000</v>
      </c>
      <c r="K46">
        <v>2000</v>
      </c>
      <c r="L46" s="2">
        <f t="shared" si="54"/>
        <v>10</v>
      </c>
      <c r="M46">
        <v>1</v>
      </c>
      <c r="N46">
        <v>75</v>
      </c>
      <c r="O46">
        <v>1</v>
      </c>
      <c r="P46" s="2">
        <f t="shared" si="55"/>
        <v>22.479999999999997</v>
      </c>
      <c r="Q46" s="2">
        <f t="shared" si="56"/>
        <v>98.47999999999999</v>
      </c>
      <c r="R46">
        <v>0.25</v>
      </c>
      <c r="S46" s="2">
        <v>16</v>
      </c>
      <c r="T46" s="1">
        <v>7.0000000000000007E-2</v>
      </c>
      <c r="U46" s="2">
        <f t="shared" si="57"/>
        <v>14.879999999999999</v>
      </c>
      <c r="V46">
        <v>0</v>
      </c>
      <c r="W46">
        <v>3.7</v>
      </c>
      <c r="X46" s="3">
        <v>1.5</v>
      </c>
      <c r="Y46" s="1">
        <v>0.8</v>
      </c>
      <c r="Z46" s="3">
        <f t="shared" si="58"/>
        <v>1.2000000000000002</v>
      </c>
      <c r="AA46" s="3">
        <f>IF(I46&lt;&gt;"",X46/INDEX('energy battery'!$B$3:$D$6,MATCH('vehicles specifications'!$D46,'energy battery'!$A$3:$A$6,0),MATCH('vehicles specifications'!$I46,'energy battery'!$B$2:$D$2,0)),"")</f>
        <v>3</v>
      </c>
      <c r="AB46" s="3">
        <f t="shared" si="6"/>
        <v>0.89999999999999991</v>
      </c>
      <c r="AC46" s="3">
        <f t="shared" si="59"/>
        <v>3.9</v>
      </c>
      <c r="AD46">
        <v>0</v>
      </c>
      <c r="AE46">
        <v>0</v>
      </c>
      <c r="AF46">
        <v>0</v>
      </c>
      <c r="AG46">
        <v>0</v>
      </c>
      <c r="AH46">
        <v>0</v>
      </c>
      <c r="AI46">
        <v>0.5</v>
      </c>
      <c r="AJ46">
        <v>1</v>
      </c>
      <c r="AK46" s="6">
        <f t="shared" si="38"/>
        <v>1.3333333333333333</v>
      </c>
      <c r="AL46">
        <f t="shared" si="60"/>
        <v>5.2883759999999994E-5</v>
      </c>
      <c r="AM46">
        <v>0</v>
      </c>
      <c r="AN46" s="2">
        <f t="shared" si="61"/>
        <v>14.879999999999999</v>
      </c>
      <c r="AO46" s="2">
        <f t="shared" si="62"/>
        <v>3.7</v>
      </c>
      <c r="AP46" s="2">
        <f t="shared" si="63"/>
        <v>3.9</v>
      </c>
      <c r="AQ46" s="6" t="s">
        <v>85</v>
      </c>
      <c r="AR46" s="22"/>
      <c r="AS46" s="5">
        <v>2.4670639149862349E-2</v>
      </c>
      <c r="AT46" s="2">
        <f t="shared" si="12"/>
        <v>175.10693475584739</v>
      </c>
      <c r="AU46" s="5">
        <v>0</v>
      </c>
      <c r="AV46" s="5">
        <v>0</v>
      </c>
      <c r="AW46" s="7">
        <v>0</v>
      </c>
      <c r="AX46" s="7">
        <v>0</v>
      </c>
      <c r="AY46" s="7">
        <v>0</v>
      </c>
      <c r="AZ46" s="7">
        <v>0</v>
      </c>
      <c r="BA46" s="7">
        <v>0</v>
      </c>
      <c r="BB46" s="7">
        <v>0</v>
      </c>
      <c r="BC46" s="7">
        <v>0</v>
      </c>
      <c r="BD46" s="7">
        <v>0</v>
      </c>
      <c r="BE46" s="7">
        <v>0</v>
      </c>
      <c r="BF46" s="7">
        <v>0</v>
      </c>
      <c r="BG46" s="7">
        <v>0</v>
      </c>
      <c r="BH46" s="7">
        <v>0</v>
      </c>
      <c r="BI46" s="7">
        <v>0</v>
      </c>
      <c r="BJ46" s="7">
        <v>0</v>
      </c>
      <c r="BK46" s="7">
        <v>0</v>
      </c>
      <c r="BL46" s="7">
        <v>0</v>
      </c>
      <c r="BM46" s="7">
        <v>0</v>
      </c>
      <c r="BN46" s="7">
        <v>0</v>
      </c>
      <c r="BO46" s="7">
        <v>0</v>
      </c>
      <c r="BP46" s="7">
        <v>0</v>
      </c>
      <c r="BQ46" s="7">
        <v>0</v>
      </c>
      <c r="BR46" s="7">
        <v>0</v>
      </c>
      <c r="BS46" s="7">
        <v>0</v>
      </c>
      <c r="BT46" s="7">
        <v>0</v>
      </c>
      <c r="BU46" s="7">
        <v>0</v>
      </c>
      <c r="BV46" s="7">
        <v>0</v>
      </c>
      <c r="BW46" s="7">
        <v>0</v>
      </c>
      <c r="BX46" s="7">
        <v>0</v>
      </c>
      <c r="BY46" s="7">
        <v>0</v>
      </c>
      <c r="BZ46" s="7">
        <v>0</v>
      </c>
      <c r="CA46" s="7">
        <v>0</v>
      </c>
      <c r="CB46" s="7">
        <v>0</v>
      </c>
      <c r="CC46" s="7">
        <v>0</v>
      </c>
      <c r="CD46" s="7">
        <v>0</v>
      </c>
      <c r="CE46" s="7">
        <v>0</v>
      </c>
      <c r="CF46" s="7">
        <v>0</v>
      </c>
      <c r="CG46" s="7">
        <v>0</v>
      </c>
      <c r="CH46" s="7">
        <v>0</v>
      </c>
      <c r="CI46" s="7">
        <v>0</v>
      </c>
      <c r="CJ46" s="7">
        <v>0</v>
      </c>
      <c r="CK46" s="40">
        <f>VLOOKUP($B46,'abrasion emissions'!$O$7:$R$36,2,FALSE)</f>
        <v>1</v>
      </c>
      <c r="CL46" s="40">
        <f>VLOOKUP($B46,'abrasion emissions'!$O$7:$R$36,3,FALSE)</f>
        <v>0</v>
      </c>
      <c r="CM46" s="40">
        <f>VLOOKUP($B46,'abrasion emissions'!$O$7:$R$36,4,FALSE)</f>
        <v>0</v>
      </c>
      <c r="CN46" s="7">
        <f>((SUMIFS('abrasion emissions'!$M$7:$M$34,'abrasion emissions'!$I$7:$I$34,"PM 2.5",'abrasion emissions'!$J$7:$J$34,"urban",'abrasion emissions'!$K$7:$K$34,"Tyre",'abrasion emissions'!$L$7:$L$34,"b")*POWER(('vehicles specifications'!$Q46/1000),(1/SUMIFS('abrasion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specifications'!$P46/1000),(1/SUMIFS('abrasion emissions'!$M$7:$M$34,'abrasion emissions'!$I$7:$I$34,"PM 10",'abrasion emissions'!$J$7:$J$34,"urban",'abrasion emissions'!$K$7:$K$34,"Tyre",'abrasion emissions'!$L$7:$L$34,"c")))))/1000000</f>
        <v>4.1070499667251542E-6</v>
      </c>
      <c r="CO46" s="7">
        <f>((SUMIFS('abrasion emissions'!$M$7:$M$34,'abrasion emissions'!$I$7:$I$34,"PM 2.5",'abrasion emissions'!$J$7:$J$34,"rural",'abrasion emissions'!$K$7:$K$34,"Tyre",'abrasion emissions'!$L$7:$L$34,"b")*POWER(('vehicles specifications'!$Q46/1000),(1/SUMIFS('abrasion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specifications'!$P46/1000),(1/SUMIFS('abrasion emissions'!$M$7:$M$34,'abrasion emissions'!$I$7:$I$34,"PM 10",'abrasion emissions'!$J$7:$J$34,"rural",'abrasion emissions'!$K$7:$K$34,"Tyre",'abrasion emissions'!$L$7:$L$34,"c")))))/1000000</f>
        <v>3.2003501440819219E-6</v>
      </c>
      <c r="CP46" s="7">
        <f>((SUMIFS('abrasion emissions'!$M$7:$M$34,'abrasion emissions'!$I$7:$I$34,"PM 2.5",'abrasion emissions'!$J$7:$J$34,"motorway",'abrasion emissions'!$K$7:$K$34,"Tyre",'abrasion emissions'!$L$7:$L$34,"b")*POWER(('vehicles specifications'!$Q46/1000),(1/SUMIFS('abrasion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specifications'!$P46/1000),(1/SUMIFS('abrasion emissions'!$M$7:$M$34,'abrasion emissions'!$I$7:$I$34,"PM 10",'abrasion emissions'!$J$7:$J$34,"motorway",'abrasion emissions'!$K$7:$K$34,"Tyre",'abrasion emissions'!$L$7:$L$34,"c")))))/1000000</f>
        <v>2.7373982769491173E-6</v>
      </c>
      <c r="CQ46" s="7">
        <f>((SUMIFS('abrasion emissions'!$M$7:$M$34,'abrasion emissions'!$I$7:$I$34,"PM 2.5",'abrasion emissions'!$J$7:$J$34,"urban",'abrasion emissions'!$K$7:$K$34,"Brake",'abrasion emissions'!$L$7:$L$34,"b")*POWER(('vehicles specifications'!$Q46/1000),(1/SUMIFS('abrasion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specifications'!$P46/1000),(1/SUMIFS('abrasion emissions'!$M$7:$M$34,'abrasion emissions'!$I$7:$I$34,"PM 10",'abrasion emissions'!$J$7:$J$34,"urban",'abrasion emissions'!$K$7:$K$34,"Brake",'abrasion emissions'!$L$7:$L$34,"c")))))/1000000</f>
        <v>3.8175668936151024E-6</v>
      </c>
      <c r="CR46" s="7">
        <f>((SUMIFS('abrasion emissions'!$M$7:$M$34,'abrasion emissions'!$I$7:$I$34,"PM 2.5",'abrasion emissions'!$J$7:$J$34,"rural",'abrasion emissions'!$K$7:$K$34,"Brake",'abrasion emissions'!$L$7:$L$34,"b")*POWER(('vehicles specifications'!$Q46/1000),(1/SUMIFS('abrasion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specifications'!$P46/1000),(1/SUMIFS('abrasion emissions'!$M$7:$M$34,'abrasion emissions'!$I$7:$I$34,"PM 10",'abrasion emissions'!$J$7:$J$34,"rural",'abrasion emissions'!$K$7:$K$34,"Brake",'abrasion emissions'!$L$7:$L$34,"c")))))/1000000</f>
        <v>1.1030202122144157E-6</v>
      </c>
      <c r="CS46" s="7">
        <f>((SUMIFS('abrasion emissions'!$M$7:$M$34,'abrasion emissions'!$I$7:$I$34,"PM 2.5",'abrasion emissions'!$J$7:$J$34,"motorway",'abrasion emissions'!$K$7:$K$34,"Brake",'abrasion emissions'!$L$7:$L$34,"b")*POWER(('vehicles specifications'!$Q46/1000),(1/SUMIFS('abrasion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specifications'!$P46/1000),(1/SUMIFS('abrasion emissions'!$M$7:$M$34,'abrasion emissions'!$I$7:$I$34,"PM 10",'abrasion emissions'!$J$7:$J$34,"motorway",'abrasion emissions'!$K$7:$K$34,"Brake",'abrasion emissions'!$L$7:$L$34,"c")))))/1000000</f>
        <v>1.8972068828943925E-7</v>
      </c>
      <c r="CT46" s="7">
        <f>((SUMIFS('abrasion emissions'!$M$7:$M$38,'abrasion emissions'!$I$7:$I$38,"PM 2.5",'abrasion emissions'!$K$7:$K$38,"Re-susp.",'abrasion emissions'!$L$7:$L$38,"b")*POWER(('vehicles specifications'!$Q46/1000),(1/SUMIFS('abrasion emissions'!$M$7:$M$38,'abrasion emissions'!$I$7:$I$38,"PM 2.5",'abrasion emissions'!$K$7:$K$38,"Re-susp.",'abrasion emissions'!$L$7:$L$38,"c"))))+
(SUMIFS('abrasion emissions'!$M$7:$M$38,'abrasion emissions'!$I$7:$I$38,"PM 10",'abrasion emissions'!$K$7:$K$38,"Re-susp.",'abrasion emissions'!$L$7:$L$38,"b")*POWER(('vehicles specifications'!$Q46/1000),(1/SUMIFS('abrasion emissions'!$M$7:$M$38,'abrasion emissions'!$I$7:$I$38,"PM 10",'abrasion emissions'!$K$7:$K$38,"Re-susp.",'abrasion emissions'!$L$7:$L$38,"c")))))/1000000</f>
        <v>1.9939106934837492E-6</v>
      </c>
      <c r="CU46" s="7">
        <f>((SUMIFS('abrasion emissions'!$M$7:$M$38,'abrasion emissions'!$I$7:$I$38,"PM 2.5",'abrasion emissions'!$K$7:$K$38,"Road",'abrasion emissions'!$L$7:$L$38,"b")*POWER(('vehicles specifications'!$Q46/1000),(1/SUMIFS('abrasion emissions'!$M$7:$M$38,'abrasion emissions'!$I$7:$I$38,"PM 2.5",'abrasion emissions'!$K$7:$K$38,"Road",'abrasion emissions'!$L$7:$L$38,"c"))))+
(SUMIFS('abrasion emissions'!$M$7:$M$38,'abrasion emissions'!$I$7:$I$38,"PM 10",'abrasion emissions'!$K$7:$K$38,"Road",'abrasion emissions'!$L$7:$L$38,"b")*POWER(('vehicles specifications'!$Q46/1000),(1/SUMIFS('abrasion emissions'!$M$7:$M$38,'abrasion emissions'!$I$7:$I$38,"PM 10",'abrasion emissions'!$K$7:$K$38,"Road",'abrasion emissions'!$L$7:$L$38,"c")))))/1000000+CT46</f>
        <v>4.1691090429791777E-6</v>
      </c>
      <c r="CV46" s="7">
        <f t="shared" si="13"/>
        <v>4.1070499667251542E-6</v>
      </c>
      <c r="CW46" s="7">
        <f t="shared" si="14"/>
        <v>3.8175668936151024E-6</v>
      </c>
    </row>
    <row r="47" spans="1:101" x14ac:dyDescent="0.2">
      <c r="A47" t="str">
        <f t="shared" si="53"/>
        <v>Bicycle, electric (&lt;45 km/h) - 2020 - NCA - CH</v>
      </c>
      <c r="B47" t="s">
        <v>490</v>
      </c>
      <c r="D47" s="19">
        <v>2020</v>
      </c>
      <c r="E47" t="s">
        <v>37</v>
      </c>
      <c r="F47" t="s">
        <v>140</v>
      </c>
      <c r="G47" t="s">
        <v>39</v>
      </c>
      <c r="H47" t="s">
        <v>32</v>
      </c>
      <c r="I47" t="s">
        <v>45</v>
      </c>
      <c r="J47">
        <v>30000</v>
      </c>
      <c r="K47">
        <v>3000</v>
      </c>
      <c r="L47" s="2">
        <f t="shared" si="54"/>
        <v>10</v>
      </c>
      <c r="M47">
        <v>1</v>
      </c>
      <c r="N47">
        <v>75</v>
      </c>
      <c r="O47">
        <v>1</v>
      </c>
      <c r="P47" s="2">
        <f t="shared" si="55"/>
        <v>26.826086956521738</v>
      </c>
      <c r="Q47" s="2">
        <f t="shared" si="56"/>
        <v>102.82608695652173</v>
      </c>
      <c r="R47">
        <v>0.5</v>
      </c>
      <c r="S47" s="2">
        <v>19</v>
      </c>
      <c r="T47" s="1">
        <v>0</v>
      </c>
      <c r="U47" s="2">
        <f t="shared" si="57"/>
        <v>19</v>
      </c>
      <c r="V47">
        <v>0</v>
      </c>
      <c r="W47">
        <v>5</v>
      </c>
      <c r="X47" s="3">
        <v>0.5</v>
      </c>
      <c r="Y47" s="1">
        <v>0.8</v>
      </c>
      <c r="Z47" s="3">
        <f t="shared" si="58"/>
        <v>0.4</v>
      </c>
      <c r="AA47" s="3">
        <f>IF(I47&lt;&gt;"",X47/INDEX('energy battery'!$B$3:$D$6,MATCH('vehicles specifications'!$D47,'energy battery'!$A$3:$A$6,0),MATCH('vehicles specifications'!$I47,'energy battery'!$B$2:$D$2,0)),"")</f>
        <v>2.1739130434782608</v>
      </c>
      <c r="AB47" s="3">
        <f t="shared" si="6"/>
        <v>0.65217391304347816</v>
      </c>
      <c r="AC47" s="3">
        <f t="shared" si="59"/>
        <v>2.8260869565217388</v>
      </c>
      <c r="AD47">
        <v>1</v>
      </c>
      <c r="AE47">
        <v>0</v>
      </c>
      <c r="AF47">
        <v>0</v>
      </c>
      <c r="AG47">
        <v>0</v>
      </c>
      <c r="AH47">
        <v>0</v>
      </c>
      <c r="AI47">
        <v>0.5</v>
      </c>
      <c r="AJ47">
        <v>1</v>
      </c>
      <c r="AK47" s="6">
        <f t="shared" si="38"/>
        <v>2</v>
      </c>
      <c r="AL47">
        <f t="shared" si="60"/>
        <v>5.5217608695652174E-5</v>
      </c>
      <c r="AM47">
        <v>0</v>
      </c>
      <c r="AN47" s="2">
        <f t="shared" si="61"/>
        <v>19</v>
      </c>
      <c r="AO47" s="2">
        <f t="shared" si="62"/>
        <v>5</v>
      </c>
      <c r="AP47" s="2">
        <f t="shared" si="63"/>
        <v>2.8260869565217388</v>
      </c>
      <c r="AQ47" s="6" t="s">
        <v>85</v>
      </c>
      <c r="AR47" s="22"/>
      <c r="AS47" s="5">
        <v>4.5308940859381523E-2</v>
      </c>
      <c r="AT47" s="2">
        <f t="shared" si="12"/>
        <v>31.78180669614656</v>
      </c>
      <c r="AU47" s="5">
        <v>0</v>
      </c>
      <c r="AV47" s="5">
        <v>0</v>
      </c>
      <c r="AW47" s="7">
        <v>0</v>
      </c>
      <c r="AX47" s="7">
        <v>0</v>
      </c>
      <c r="AY47" s="7">
        <v>0</v>
      </c>
      <c r="AZ47" s="7">
        <v>0</v>
      </c>
      <c r="BA47" s="7">
        <v>0</v>
      </c>
      <c r="BB47" s="7">
        <v>0</v>
      </c>
      <c r="BC47" s="7">
        <v>0</v>
      </c>
      <c r="BD47" s="7">
        <v>0</v>
      </c>
      <c r="BE47" s="7">
        <v>0</v>
      </c>
      <c r="BF47" s="7">
        <v>0</v>
      </c>
      <c r="BG47" s="7">
        <v>0</v>
      </c>
      <c r="BH47" s="7">
        <v>0</v>
      </c>
      <c r="BI47" s="7">
        <v>0</v>
      </c>
      <c r="BJ47" s="7">
        <v>0</v>
      </c>
      <c r="BK47" s="7">
        <v>0</v>
      </c>
      <c r="BL47" s="7">
        <v>0</v>
      </c>
      <c r="BM47" s="7">
        <v>0</v>
      </c>
      <c r="BN47" s="7">
        <v>0</v>
      </c>
      <c r="BO47" s="7">
        <v>0</v>
      </c>
      <c r="BP47" s="7">
        <v>0</v>
      </c>
      <c r="BQ47" s="7">
        <v>0</v>
      </c>
      <c r="BR47" s="7">
        <v>0</v>
      </c>
      <c r="BS47" s="7">
        <v>0</v>
      </c>
      <c r="BT47" s="7">
        <v>0</v>
      </c>
      <c r="BU47" s="7">
        <v>0</v>
      </c>
      <c r="BV47" s="7">
        <v>0</v>
      </c>
      <c r="BW47" s="7">
        <v>0</v>
      </c>
      <c r="BX47" s="7">
        <v>0</v>
      </c>
      <c r="BY47" s="7">
        <v>0</v>
      </c>
      <c r="BZ47" s="7">
        <v>0</v>
      </c>
      <c r="CA47" s="7">
        <v>0</v>
      </c>
      <c r="CB47" s="7">
        <v>0</v>
      </c>
      <c r="CC47" s="7">
        <v>0</v>
      </c>
      <c r="CD47" s="7">
        <v>0</v>
      </c>
      <c r="CE47" s="7">
        <v>0</v>
      </c>
      <c r="CF47" s="7">
        <v>0</v>
      </c>
      <c r="CG47" s="7">
        <v>0</v>
      </c>
      <c r="CH47" s="7">
        <v>0</v>
      </c>
      <c r="CI47" s="7">
        <v>0</v>
      </c>
      <c r="CJ47" s="7">
        <v>0</v>
      </c>
      <c r="CK47" s="40">
        <f>VLOOKUP($B47,'abrasion emissions'!$O$7:$R$36,2,FALSE)</f>
        <v>1</v>
      </c>
      <c r="CL47" s="40">
        <f>VLOOKUP($B47,'abrasion emissions'!$O$7:$R$36,3,FALSE)</f>
        <v>0</v>
      </c>
      <c r="CM47" s="40">
        <f>VLOOKUP($B47,'abrasion emissions'!$O$7:$R$36,4,FALSE)</f>
        <v>0</v>
      </c>
      <c r="CN47" s="7">
        <f>((SUMIFS('abrasion emissions'!$M$7:$M$34,'abrasion emissions'!$I$7:$I$34,"PM 2.5",'abrasion emissions'!$J$7:$J$34,"urban",'abrasion emissions'!$K$7:$K$34,"Tyre",'abrasion emissions'!$L$7:$L$34,"b")*POWER(('vehicles specifications'!$Q47/1000),(1/SUMIFS('abrasion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specifications'!$P47/1000),(1/SUMIFS('abrasion emissions'!$M$7:$M$34,'abrasion emissions'!$I$7:$I$34,"PM 10",'abrasion emissions'!$J$7:$J$34,"urban",'abrasion emissions'!$K$7:$K$34,"Tyre",'abrasion emissions'!$L$7:$L$34,"c")))))/1000000</f>
        <v>4.2527520499734952E-6</v>
      </c>
      <c r="CO47" s="7">
        <f>((SUMIFS('abrasion emissions'!$M$7:$M$34,'abrasion emissions'!$I$7:$I$34,"PM 2.5",'abrasion emissions'!$J$7:$J$34,"rural",'abrasion emissions'!$K$7:$K$34,"Tyre",'abrasion emissions'!$L$7:$L$34,"b")*POWER(('vehicles specifications'!$Q47/1000),(1/SUMIFS('abrasion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specifications'!$P47/1000),(1/SUMIFS('abrasion emissions'!$M$7:$M$34,'abrasion emissions'!$I$7:$I$34,"PM 10",'abrasion emissions'!$J$7:$J$34,"rural",'abrasion emissions'!$K$7:$K$34,"Tyre",'abrasion emissions'!$L$7:$L$34,"c")))))/1000000</f>
        <v>3.3136572945728107E-6</v>
      </c>
      <c r="CP47" s="7">
        <f>((SUMIFS('abrasion emissions'!$M$7:$M$34,'abrasion emissions'!$I$7:$I$34,"PM 2.5",'abrasion emissions'!$J$7:$J$34,"motorway",'abrasion emissions'!$K$7:$K$34,"Tyre",'abrasion emissions'!$L$7:$L$34,"b")*POWER(('vehicles specifications'!$Q47/1000),(1/SUMIFS('abrasion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specifications'!$P47/1000),(1/SUMIFS('abrasion emissions'!$M$7:$M$34,'abrasion emissions'!$I$7:$I$34,"PM 10",'abrasion emissions'!$J$7:$J$34,"motorway",'abrasion emissions'!$K$7:$K$34,"Tyre",'abrasion emissions'!$L$7:$L$34,"c")))))/1000000</f>
        <v>2.8337409840694394E-6</v>
      </c>
      <c r="CQ47" s="7">
        <f>((SUMIFS('abrasion emissions'!$M$7:$M$34,'abrasion emissions'!$I$7:$I$34,"PM 2.5",'abrasion emissions'!$J$7:$J$34,"urban",'abrasion emissions'!$K$7:$K$34,"Brake",'abrasion emissions'!$L$7:$L$34,"b")*POWER(('vehicles specifications'!$Q47/1000),(1/SUMIFS('abrasion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specifications'!$P47/1000),(1/SUMIFS('abrasion emissions'!$M$7:$M$34,'abrasion emissions'!$I$7:$I$34,"PM 10",'abrasion emissions'!$J$7:$J$34,"urban",'abrasion emissions'!$K$7:$K$34,"Brake",'abrasion emissions'!$L$7:$L$34,"c")))))/1000000</f>
        <v>3.9477863286675544E-6</v>
      </c>
      <c r="CR47" s="7">
        <f>((SUMIFS('abrasion emissions'!$M$7:$M$34,'abrasion emissions'!$I$7:$I$34,"PM 2.5",'abrasion emissions'!$J$7:$J$34,"rural",'abrasion emissions'!$K$7:$K$34,"Brake",'abrasion emissions'!$L$7:$L$34,"b")*POWER(('vehicles specifications'!$Q47/1000),(1/SUMIFS('abrasion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specifications'!$P47/1000),(1/SUMIFS('abrasion emissions'!$M$7:$M$34,'abrasion emissions'!$I$7:$I$34,"PM 10",'abrasion emissions'!$J$7:$J$34,"rural",'abrasion emissions'!$K$7:$K$34,"Brake",'abrasion emissions'!$L$7:$L$34,"c")))))/1000000</f>
        <v>1.1489800970148208E-6</v>
      </c>
      <c r="CS47" s="7">
        <f>((SUMIFS('abrasion emissions'!$M$7:$M$34,'abrasion emissions'!$I$7:$I$34,"PM 2.5",'abrasion emissions'!$J$7:$J$34,"motorway",'abrasion emissions'!$K$7:$K$34,"Brake",'abrasion emissions'!$L$7:$L$34,"b")*POWER(('vehicles specifications'!$Q47/1000),(1/SUMIFS('abrasion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specifications'!$P47/1000),(1/SUMIFS('abrasion emissions'!$M$7:$M$34,'abrasion emissions'!$I$7:$I$34,"PM 10",'abrasion emissions'!$J$7:$J$34,"motorway",'abrasion emissions'!$K$7:$K$34,"Brake",'abrasion emissions'!$L$7:$L$34,"c")))))/1000000</f>
        <v>1.985438104461272E-7</v>
      </c>
      <c r="CT47" s="7">
        <f>((SUMIFS('abrasion emissions'!$M$7:$M$38,'abrasion emissions'!$I$7:$I$38,"PM 2.5",'abrasion emissions'!$K$7:$K$38,"Re-susp.",'abrasion emissions'!$L$7:$L$38,"b")*POWER(('vehicles specifications'!$Q47/1000),(1/SUMIFS('abrasion emissions'!$M$7:$M$38,'abrasion emissions'!$I$7:$I$38,"PM 2.5",'abrasion emissions'!$K$7:$K$38,"Re-susp.",'abrasion emissions'!$L$7:$L$38,"c"))))+
(SUMIFS('abrasion emissions'!$M$7:$M$38,'abrasion emissions'!$I$7:$I$38,"PM 10",'abrasion emissions'!$K$7:$K$38,"Re-susp.",'abrasion emissions'!$L$7:$L$38,"b")*POWER(('vehicles specifications'!$Q47/1000),(1/SUMIFS('abrasion emissions'!$M$7:$M$38,'abrasion emissions'!$I$7:$I$38,"PM 10",'abrasion emissions'!$K$7:$K$38,"Re-susp.",'abrasion emissions'!$L$7:$L$38,"c")))))/1000000</f>
        <v>2.0737478424587E-6</v>
      </c>
      <c r="CU47" s="7">
        <f>((SUMIFS('abrasion emissions'!$M$7:$M$38,'abrasion emissions'!$I$7:$I$38,"PM 2.5",'abrasion emissions'!$K$7:$K$38,"Road",'abrasion emissions'!$L$7:$L$38,"b")*POWER(('vehicles specifications'!$Q47/1000),(1/SUMIFS('abrasion emissions'!$M$7:$M$38,'abrasion emissions'!$I$7:$I$38,"PM 2.5",'abrasion emissions'!$K$7:$K$38,"Road",'abrasion emissions'!$L$7:$L$38,"c"))))+
(SUMIFS('abrasion emissions'!$M$7:$M$38,'abrasion emissions'!$I$7:$I$38,"PM 10",'abrasion emissions'!$K$7:$K$38,"Road",'abrasion emissions'!$L$7:$L$38,"b")*POWER(('vehicles specifications'!$Q47/1000),(1/SUMIFS('abrasion emissions'!$M$7:$M$38,'abrasion emissions'!$I$7:$I$38,"PM 10",'abrasion emissions'!$K$7:$K$38,"Road",'abrasion emissions'!$L$7:$L$38,"c")))))/1000000+CT47</f>
        <v>4.3124812382501794E-6</v>
      </c>
      <c r="CV47" s="7">
        <f t="shared" si="13"/>
        <v>4.2527520499734952E-6</v>
      </c>
      <c r="CW47" s="7">
        <f t="shared" si="14"/>
        <v>3.9477863286675544E-6</v>
      </c>
    </row>
    <row r="48" spans="1:101" x14ac:dyDescent="0.2">
      <c r="A48" t="str">
        <f t="shared" si="53"/>
        <v>Bicycle, electric (&lt;45 km/h) - 2030 - NCA - CH</v>
      </c>
      <c r="B48" t="s">
        <v>490</v>
      </c>
      <c r="D48" s="19">
        <v>2030</v>
      </c>
      <c r="E48" t="s">
        <v>37</v>
      </c>
      <c r="F48" t="s">
        <v>140</v>
      </c>
      <c r="G48" t="s">
        <v>39</v>
      </c>
      <c r="H48" t="s">
        <v>32</v>
      </c>
      <c r="I48" t="s">
        <v>45</v>
      </c>
      <c r="J48">
        <v>30000</v>
      </c>
      <c r="K48">
        <v>3000</v>
      </c>
      <c r="L48" s="2">
        <f t="shared" si="54"/>
        <v>10</v>
      </c>
      <c r="M48">
        <v>1</v>
      </c>
      <c r="N48">
        <v>75</v>
      </c>
      <c r="O48">
        <v>1</v>
      </c>
      <c r="P48" s="2">
        <f t="shared" si="55"/>
        <v>26.796666666666667</v>
      </c>
      <c r="Q48" s="2">
        <f t="shared" si="56"/>
        <v>102.79666666666667</v>
      </c>
      <c r="R48">
        <v>0.5</v>
      </c>
      <c r="S48" s="2">
        <v>19</v>
      </c>
      <c r="T48" s="1">
        <v>0.03</v>
      </c>
      <c r="U48" s="2">
        <f t="shared" si="57"/>
        <v>18.43</v>
      </c>
      <c r="V48">
        <v>0</v>
      </c>
      <c r="W48">
        <v>4.9000000000000004</v>
      </c>
      <c r="X48" s="3">
        <v>0.8</v>
      </c>
      <c r="Y48" s="1">
        <v>0.8</v>
      </c>
      <c r="Z48" s="3">
        <f t="shared" si="58"/>
        <v>0.64000000000000012</v>
      </c>
      <c r="AA48" s="3">
        <f>IF(I48&lt;&gt;"",X48/INDEX('energy battery'!$B$3:$D$6,MATCH('vehicles specifications'!$D48,'energy battery'!$A$3:$A$6,0),MATCH('vehicles specifications'!$I48,'energy battery'!$B$2:$D$2,0)),"")</f>
        <v>2.666666666666667</v>
      </c>
      <c r="AB48" s="3">
        <f t="shared" si="6"/>
        <v>0.8</v>
      </c>
      <c r="AC48" s="3">
        <f t="shared" si="59"/>
        <v>3.4666666666666668</v>
      </c>
      <c r="AD48">
        <v>0.5</v>
      </c>
      <c r="AE48">
        <v>0</v>
      </c>
      <c r="AF48">
        <v>0</v>
      </c>
      <c r="AG48">
        <v>0</v>
      </c>
      <c r="AH48">
        <v>0</v>
      </c>
      <c r="AI48">
        <v>0.5</v>
      </c>
      <c r="AJ48">
        <v>1</v>
      </c>
      <c r="AK48" s="6">
        <f t="shared" si="38"/>
        <v>2</v>
      </c>
      <c r="AL48">
        <f t="shared" si="60"/>
        <v>5.5201809999999998E-5</v>
      </c>
      <c r="AM48">
        <v>0</v>
      </c>
      <c r="AN48" s="2">
        <f t="shared" si="61"/>
        <v>18.43</v>
      </c>
      <c r="AO48" s="2">
        <f t="shared" si="62"/>
        <v>4.9000000000000004</v>
      </c>
      <c r="AP48" s="2">
        <f t="shared" si="63"/>
        <v>3.4666666666666668</v>
      </c>
      <c r="AQ48" s="6" t="s">
        <v>85</v>
      </c>
      <c r="AR48" s="22"/>
      <c r="AS48" s="5">
        <v>4.5308940859381523E-2</v>
      </c>
      <c r="AT48" s="2">
        <f t="shared" si="12"/>
        <v>50.850890713834502</v>
      </c>
      <c r="AU48" s="5">
        <v>0</v>
      </c>
      <c r="AV48" s="5">
        <v>0</v>
      </c>
      <c r="AW48" s="7">
        <v>0</v>
      </c>
      <c r="AX48" s="7">
        <v>0</v>
      </c>
      <c r="AY48" s="7">
        <v>0</v>
      </c>
      <c r="AZ48" s="7">
        <v>0</v>
      </c>
      <c r="BA48" s="7">
        <v>0</v>
      </c>
      <c r="BB48" s="7">
        <v>0</v>
      </c>
      <c r="BC48" s="7">
        <v>0</v>
      </c>
      <c r="BD48" s="7">
        <v>0</v>
      </c>
      <c r="BE48" s="7">
        <v>0</v>
      </c>
      <c r="BF48" s="7">
        <v>0</v>
      </c>
      <c r="BG48" s="7">
        <v>0</v>
      </c>
      <c r="BH48" s="7">
        <v>0</v>
      </c>
      <c r="BI48" s="7">
        <v>0</v>
      </c>
      <c r="BJ48" s="7">
        <v>0</v>
      </c>
      <c r="BK48" s="7">
        <v>0</v>
      </c>
      <c r="BL48" s="7">
        <v>0</v>
      </c>
      <c r="BM48" s="7">
        <v>0</v>
      </c>
      <c r="BN48" s="7">
        <v>0</v>
      </c>
      <c r="BO48" s="7">
        <v>0</v>
      </c>
      <c r="BP48" s="7">
        <v>0</v>
      </c>
      <c r="BQ48" s="7">
        <v>0</v>
      </c>
      <c r="BR48" s="7">
        <v>0</v>
      </c>
      <c r="BS48" s="7">
        <v>0</v>
      </c>
      <c r="BT48" s="7">
        <v>0</v>
      </c>
      <c r="BU48" s="7">
        <v>0</v>
      </c>
      <c r="BV48" s="7">
        <v>0</v>
      </c>
      <c r="BW48" s="7">
        <v>0</v>
      </c>
      <c r="BX48" s="7">
        <v>0</v>
      </c>
      <c r="BY48" s="7">
        <v>0</v>
      </c>
      <c r="BZ48" s="7">
        <v>0</v>
      </c>
      <c r="CA48" s="7">
        <v>0</v>
      </c>
      <c r="CB48" s="7">
        <v>0</v>
      </c>
      <c r="CC48" s="7">
        <v>0</v>
      </c>
      <c r="CD48" s="7">
        <v>0</v>
      </c>
      <c r="CE48" s="7">
        <v>0</v>
      </c>
      <c r="CF48" s="7">
        <v>0</v>
      </c>
      <c r="CG48" s="7">
        <v>0</v>
      </c>
      <c r="CH48" s="7">
        <v>0</v>
      </c>
      <c r="CI48" s="7">
        <v>0</v>
      </c>
      <c r="CJ48" s="7">
        <v>0</v>
      </c>
      <c r="CK48" s="40">
        <f>VLOOKUP($B48,'abrasion emissions'!$O$7:$R$36,2,FALSE)</f>
        <v>1</v>
      </c>
      <c r="CL48" s="40">
        <f>VLOOKUP($B48,'abrasion emissions'!$O$7:$R$36,3,FALSE)</f>
        <v>0</v>
      </c>
      <c r="CM48" s="40">
        <f>VLOOKUP($B48,'abrasion emissions'!$O$7:$R$36,4,FALSE)</f>
        <v>0</v>
      </c>
      <c r="CN48" s="7">
        <f>((SUMIFS('abrasion emissions'!$M$7:$M$34,'abrasion emissions'!$I$7:$I$34,"PM 2.5",'abrasion emissions'!$J$7:$J$34,"urban",'abrasion emissions'!$K$7:$K$34,"Tyre",'abrasion emissions'!$L$7:$L$34,"b")*POWER(('vehicles specifications'!$Q48/1000),(1/SUMIFS('abrasion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specifications'!$P48/1000),(1/SUMIFS('abrasion emissions'!$M$7:$M$34,'abrasion emissions'!$I$7:$I$34,"PM 10",'abrasion emissions'!$J$7:$J$34,"urban",'abrasion emissions'!$K$7:$K$34,"Tyre",'abrasion emissions'!$L$7:$L$34,"c")))))/1000000</f>
        <v>4.2517989039701259E-6</v>
      </c>
      <c r="CO48" s="7">
        <f>((SUMIFS('abrasion emissions'!$M$7:$M$34,'abrasion emissions'!$I$7:$I$34,"PM 2.5",'abrasion emissions'!$J$7:$J$34,"rural",'abrasion emissions'!$K$7:$K$34,"Tyre",'abrasion emissions'!$L$7:$L$34,"b")*POWER(('vehicles specifications'!$Q48/1000),(1/SUMIFS('abrasion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specifications'!$P48/1000),(1/SUMIFS('abrasion emissions'!$M$7:$M$34,'abrasion emissions'!$I$7:$I$34,"PM 10",'abrasion emissions'!$J$7:$J$34,"rural",'abrasion emissions'!$K$7:$K$34,"Tyre",'abrasion emissions'!$L$7:$L$34,"c")))))/1000000</f>
        <v>3.3129160295478674E-6</v>
      </c>
      <c r="CP48" s="7">
        <f>((SUMIFS('abrasion emissions'!$M$7:$M$34,'abrasion emissions'!$I$7:$I$34,"PM 2.5",'abrasion emissions'!$J$7:$J$34,"motorway",'abrasion emissions'!$K$7:$K$34,"Tyre",'abrasion emissions'!$L$7:$L$34,"b")*POWER(('vehicles specifications'!$Q48/1000),(1/SUMIFS('abrasion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specifications'!$P48/1000),(1/SUMIFS('abrasion emissions'!$M$7:$M$34,'abrasion emissions'!$I$7:$I$34,"PM 10",'abrasion emissions'!$J$7:$J$34,"motorway",'abrasion emissions'!$K$7:$K$34,"Tyre",'abrasion emissions'!$L$7:$L$34,"c")))))/1000000</f>
        <v>2.8331106052648527E-6</v>
      </c>
      <c r="CQ48" s="7">
        <f>((SUMIFS('abrasion emissions'!$M$7:$M$34,'abrasion emissions'!$I$7:$I$34,"PM 2.5",'abrasion emissions'!$J$7:$J$34,"urban",'abrasion emissions'!$K$7:$K$34,"Brake",'abrasion emissions'!$L$7:$L$34,"b")*POWER(('vehicles specifications'!$Q48/1000),(1/SUMIFS('abrasion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specifications'!$P48/1000),(1/SUMIFS('abrasion emissions'!$M$7:$M$34,'abrasion emissions'!$I$7:$I$34,"PM 10",'abrasion emissions'!$J$7:$J$34,"urban",'abrasion emissions'!$K$7:$K$34,"Brake",'abrasion emissions'!$L$7:$L$34,"c")))))/1000000</f>
        <v>3.9469248908384192E-6</v>
      </c>
      <c r="CR48" s="7">
        <f>((SUMIFS('abrasion emissions'!$M$7:$M$34,'abrasion emissions'!$I$7:$I$34,"PM 2.5",'abrasion emissions'!$J$7:$J$34,"rural",'abrasion emissions'!$K$7:$K$34,"Brake",'abrasion emissions'!$L$7:$L$34,"b")*POWER(('vehicles specifications'!$Q48/1000),(1/SUMIFS('abrasion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specifications'!$P48/1000),(1/SUMIFS('abrasion emissions'!$M$7:$M$34,'abrasion emissions'!$I$7:$I$34,"PM 10",'abrasion emissions'!$J$7:$J$34,"rural",'abrasion emissions'!$K$7:$K$34,"Brake",'abrasion emissions'!$L$7:$L$34,"c")))))/1000000</f>
        <v>1.1486737375288916E-6</v>
      </c>
      <c r="CS48" s="7">
        <f>((SUMIFS('abrasion emissions'!$M$7:$M$34,'abrasion emissions'!$I$7:$I$34,"PM 2.5",'abrasion emissions'!$J$7:$J$34,"motorway",'abrasion emissions'!$K$7:$K$34,"Brake",'abrasion emissions'!$L$7:$L$34,"b")*POWER(('vehicles specifications'!$Q48/1000),(1/SUMIFS('abrasion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specifications'!$P48/1000),(1/SUMIFS('abrasion emissions'!$M$7:$M$34,'abrasion emissions'!$I$7:$I$34,"PM 10",'abrasion emissions'!$J$7:$J$34,"motorway",'abrasion emissions'!$K$7:$K$34,"Brake",'abrasion emissions'!$L$7:$L$34,"c")))))/1000000</f>
        <v>1.9848468796768718E-7</v>
      </c>
      <c r="CT48" s="7">
        <f>((SUMIFS('abrasion emissions'!$M$7:$M$38,'abrasion emissions'!$I$7:$I$38,"PM 2.5",'abrasion emissions'!$K$7:$K$38,"Re-susp.",'abrasion emissions'!$L$7:$L$38,"b")*POWER(('vehicles specifications'!$Q48/1000),(1/SUMIFS('abrasion emissions'!$M$7:$M$38,'abrasion emissions'!$I$7:$I$38,"PM 2.5",'abrasion emissions'!$K$7:$K$38,"Re-susp.",'abrasion emissions'!$L$7:$L$38,"c"))))+
(SUMIFS('abrasion emissions'!$M$7:$M$38,'abrasion emissions'!$I$7:$I$38,"PM 10",'abrasion emissions'!$K$7:$K$38,"Re-susp.",'abrasion emissions'!$L$7:$L$38,"b")*POWER(('vehicles specifications'!$Q48/1000),(1/SUMIFS('abrasion emissions'!$M$7:$M$38,'abrasion emissions'!$I$7:$I$38,"PM 10",'abrasion emissions'!$K$7:$K$38,"Re-susp.",'abrasion emissions'!$L$7:$L$38,"c")))))/1000000</f>
        <v>2.0732084404631233E-6</v>
      </c>
      <c r="CU48" s="7">
        <f>((SUMIFS('abrasion emissions'!$M$7:$M$38,'abrasion emissions'!$I$7:$I$38,"PM 2.5",'abrasion emissions'!$K$7:$K$38,"Road",'abrasion emissions'!$L$7:$L$38,"b")*POWER(('vehicles specifications'!$Q48/1000),(1/SUMIFS('abrasion emissions'!$M$7:$M$38,'abrasion emissions'!$I$7:$I$38,"PM 2.5",'abrasion emissions'!$K$7:$K$38,"Road",'abrasion emissions'!$L$7:$L$38,"c"))))+
(SUMIFS('abrasion emissions'!$M$7:$M$38,'abrasion emissions'!$I$7:$I$38,"PM 10",'abrasion emissions'!$K$7:$K$38,"Road",'abrasion emissions'!$L$7:$L$38,"b")*POWER(('vehicles specifications'!$Q48/1000),(1/SUMIFS('abrasion emissions'!$M$7:$M$38,'abrasion emissions'!$I$7:$I$38,"PM 10",'abrasion emissions'!$K$7:$K$38,"Road",'abrasion emissions'!$L$7:$L$38,"c")))))/1000000+CT48</f>
        <v>4.3115147894576166E-6</v>
      </c>
      <c r="CV48" s="7">
        <f t="shared" si="13"/>
        <v>4.2517989039701259E-6</v>
      </c>
      <c r="CW48" s="7">
        <f t="shared" si="14"/>
        <v>3.9469248908384192E-6</v>
      </c>
    </row>
    <row r="49" spans="1:101" x14ac:dyDescent="0.2">
      <c r="A49" t="str">
        <f t="shared" si="53"/>
        <v>Bicycle, electric (&lt;45 km/h) - 2040 - NCA - CH</v>
      </c>
      <c r="B49" t="s">
        <v>490</v>
      </c>
      <c r="D49" s="19">
        <v>2040</v>
      </c>
      <c r="E49" t="s">
        <v>37</v>
      </c>
      <c r="F49" t="s">
        <v>140</v>
      </c>
      <c r="G49" t="s">
        <v>39</v>
      </c>
      <c r="H49" t="s">
        <v>32</v>
      </c>
      <c r="I49" t="s">
        <v>45</v>
      </c>
      <c r="J49">
        <v>30000</v>
      </c>
      <c r="K49">
        <v>3000</v>
      </c>
      <c r="L49" s="2">
        <f t="shared" si="54"/>
        <v>10</v>
      </c>
      <c r="M49">
        <v>1</v>
      </c>
      <c r="N49">
        <v>75</v>
      </c>
      <c r="O49">
        <v>1</v>
      </c>
      <c r="P49" s="2">
        <f t="shared" si="55"/>
        <v>26</v>
      </c>
      <c r="Q49" s="2">
        <f t="shared" si="56"/>
        <v>102</v>
      </c>
      <c r="R49">
        <v>0.5</v>
      </c>
      <c r="S49" s="2">
        <v>19</v>
      </c>
      <c r="T49" s="1">
        <v>0.05</v>
      </c>
      <c r="U49" s="2">
        <f t="shared" si="57"/>
        <v>18.05</v>
      </c>
      <c r="V49">
        <v>0</v>
      </c>
      <c r="W49">
        <v>4.7</v>
      </c>
      <c r="X49" s="3">
        <v>1</v>
      </c>
      <c r="Y49" s="1">
        <v>0.8</v>
      </c>
      <c r="Z49" s="3">
        <f t="shared" si="58"/>
        <v>0.8</v>
      </c>
      <c r="AA49" s="3">
        <f>IF(I49&lt;&gt;"",X49/INDEX('energy battery'!$B$3:$D$6,MATCH('vehicles specifications'!$D49,'energy battery'!$A$3:$A$6,0),MATCH('vehicles specifications'!$I49,'energy battery'!$B$2:$D$2,0)),"")</f>
        <v>2.5</v>
      </c>
      <c r="AB49" s="3">
        <f t="shared" si="6"/>
        <v>0.75</v>
      </c>
      <c r="AC49" s="3">
        <f t="shared" si="59"/>
        <v>3.25</v>
      </c>
      <c r="AD49">
        <v>0.25</v>
      </c>
      <c r="AE49">
        <v>0</v>
      </c>
      <c r="AF49">
        <v>0</v>
      </c>
      <c r="AG49">
        <v>0</v>
      </c>
      <c r="AH49">
        <v>0</v>
      </c>
      <c r="AI49">
        <v>0.5</v>
      </c>
      <c r="AJ49">
        <v>1</v>
      </c>
      <c r="AK49" s="6">
        <f t="shared" si="38"/>
        <v>2</v>
      </c>
      <c r="AL49">
        <f t="shared" si="60"/>
        <v>5.4774000000000001E-5</v>
      </c>
      <c r="AM49">
        <v>0</v>
      </c>
      <c r="AN49" s="2">
        <f t="shared" si="61"/>
        <v>18.05</v>
      </c>
      <c r="AO49" s="2">
        <f t="shared" si="62"/>
        <v>4.7</v>
      </c>
      <c r="AP49" s="2">
        <f t="shared" si="63"/>
        <v>3.25</v>
      </c>
      <c r="AQ49" s="6" t="s">
        <v>85</v>
      </c>
      <c r="AR49" s="22"/>
      <c r="AS49" s="5">
        <v>4.5308940859381523E-2</v>
      </c>
      <c r="AT49" s="2">
        <f t="shared" si="12"/>
        <v>63.563613392293121</v>
      </c>
      <c r="AU49" s="5">
        <v>0</v>
      </c>
      <c r="AV49" s="5">
        <v>0</v>
      </c>
      <c r="AW49" s="7">
        <v>0</v>
      </c>
      <c r="AX49" s="7">
        <v>0</v>
      </c>
      <c r="AY49" s="7">
        <v>0</v>
      </c>
      <c r="AZ49" s="7">
        <v>0</v>
      </c>
      <c r="BA49" s="7">
        <v>0</v>
      </c>
      <c r="BB49" s="7">
        <v>0</v>
      </c>
      <c r="BC49" s="7">
        <v>0</v>
      </c>
      <c r="BD49" s="7">
        <v>0</v>
      </c>
      <c r="BE49" s="7">
        <v>0</v>
      </c>
      <c r="BF49" s="7">
        <v>0</v>
      </c>
      <c r="BG49" s="7">
        <v>0</v>
      </c>
      <c r="BH49" s="7">
        <v>0</v>
      </c>
      <c r="BI49" s="7">
        <v>0</v>
      </c>
      <c r="BJ49" s="7">
        <v>0</v>
      </c>
      <c r="BK49" s="7">
        <v>0</v>
      </c>
      <c r="BL49" s="7">
        <v>0</v>
      </c>
      <c r="BM49" s="7">
        <v>0</v>
      </c>
      <c r="BN49" s="7">
        <v>0</v>
      </c>
      <c r="BO49" s="7">
        <v>0</v>
      </c>
      <c r="BP49" s="7">
        <v>0</v>
      </c>
      <c r="BQ49" s="7">
        <v>0</v>
      </c>
      <c r="BR49" s="7">
        <v>0</v>
      </c>
      <c r="BS49" s="7">
        <v>0</v>
      </c>
      <c r="BT49" s="7">
        <v>0</v>
      </c>
      <c r="BU49" s="7">
        <v>0</v>
      </c>
      <c r="BV49" s="7">
        <v>0</v>
      </c>
      <c r="BW49" s="7">
        <v>0</v>
      </c>
      <c r="BX49" s="7">
        <v>0</v>
      </c>
      <c r="BY49" s="7">
        <v>0</v>
      </c>
      <c r="BZ49" s="7">
        <v>0</v>
      </c>
      <c r="CA49" s="7">
        <v>0</v>
      </c>
      <c r="CB49" s="7">
        <v>0</v>
      </c>
      <c r="CC49" s="7">
        <v>0</v>
      </c>
      <c r="CD49" s="7">
        <v>0</v>
      </c>
      <c r="CE49" s="7">
        <v>0</v>
      </c>
      <c r="CF49" s="7">
        <v>0</v>
      </c>
      <c r="CG49" s="7">
        <v>0</v>
      </c>
      <c r="CH49" s="7">
        <v>0</v>
      </c>
      <c r="CI49" s="7">
        <v>0</v>
      </c>
      <c r="CJ49" s="7">
        <v>0</v>
      </c>
      <c r="CK49" s="40">
        <f>VLOOKUP($B49,'abrasion emissions'!$O$7:$R$36,2,FALSE)</f>
        <v>1</v>
      </c>
      <c r="CL49" s="40">
        <f>VLOOKUP($B49,'abrasion emissions'!$O$7:$R$36,3,FALSE)</f>
        <v>0</v>
      </c>
      <c r="CM49" s="40">
        <f>VLOOKUP($B49,'abrasion emissions'!$O$7:$R$36,4,FALSE)</f>
        <v>0</v>
      </c>
      <c r="CN49" s="7">
        <f>((SUMIFS('abrasion emissions'!$M$7:$M$34,'abrasion emissions'!$I$7:$I$34,"PM 2.5",'abrasion emissions'!$J$7:$J$34,"urban",'abrasion emissions'!$K$7:$K$34,"Tyre",'abrasion emissions'!$L$7:$L$34,"b")*POWER(('vehicles specifications'!$Q49/1000),(1/SUMIFS('abrasion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specifications'!$P49/1000),(1/SUMIFS('abrasion emissions'!$M$7:$M$34,'abrasion emissions'!$I$7:$I$34,"PM 10",'abrasion emissions'!$J$7:$J$34,"urban",'abrasion emissions'!$K$7:$K$34,"Tyre",'abrasion emissions'!$L$7:$L$34,"c")))))/1000000</f>
        <v>4.2258279579563645E-6</v>
      </c>
      <c r="CO49" s="7">
        <f>((SUMIFS('abrasion emissions'!$M$7:$M$34,'abrasion emissions'!$I$7:$I$34,"PM 2.5",'abrasion emissions'!$J$7:$J$34,"rural",'abrasion emissions'!$K$7:$K$34,"Tyre",'abrasion emissions'!$L$7:$L$34,"b")*POWER(('vehicles specifications'!$Q49/1000),(1/SUMIFS('abrasion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specifications'!$P49/1000),(1/SUMIFS('abrasion emissions'!$M$7:$M$34,'abrasion emissions'!$I$7:$I$34,"PM 10",'abrasion emissions'!$J$7:$J$34,"rural",'abrasion emissions'!$K$7:$K$34,"Tyre",'abrasion emissions'!$L$7:$L$34,"c")))))/1000000</f>
        <v>3.2927185206696987E-6</v>
      </c>
      <c r="CP49" s="7">
        <f>((SUMIFS('abrasion emissions'!$M$7:$M$34,'abrasion emissions'!$I$7:$I$34,"PM 2.5",'abrasion emissions'!$J$7:$J$34,"motorway",'abrasion emissions'!$K$7:$K$34,"Tyre",'abrasion emissions'!$L$7:$L$34,"b")*POWER(('vehicles specifications'!$Q49/1000),(1/SUMIFS('abrasion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specifications'!$P49/1000),(1/SUMIFS('abrasion emissions'!$M$7:$M$34,'abrasion emissions'!$I$7:$I$34,"PM 10",'abrasion emissions'!$J$7:$J$34,"motorway",'abrasion emissions'!$K$7:$K$34,"Tyre",'abrasion emissions'!$L$7:$L$34,"c")))))/1000000</f>
        <v>2.815934924428819E-6</v>
      </c>
      <c r="CQ49" s="7">
        <f>((SUMIFS('abrasion emissions'!$M$7:$M$34,'abrasion emissions'!$I$7:$I$34,"PM 2.5",'abrasion emissions'!$J$7:$J$34,"urban",'abrasion emissions'!$K$7:$K$34,"Brake",'abrasion emissions'!$L$7:$L$34,"b")*POWER(('vehicles specifications'!$Q49/1000),(1/SUMIFS('abrasion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specifications'!$P49/1000),(1/SUMIFS('abrasion emissions'!$M$7:$M$34,'abrasion emissions'!$I$7:$I$34,"PM 10",'abrasion emissions'!$J$7:$J$34,"urban",'abrasion emissions'!$K$7:$K$34,"Brake",'abrasion emissions'!$L$7:$L$34,"c")))))/1000000</f>
        <v>3.9234998540415566E-6</v>
      </c>
      <c r="CR49" s="7">
        <f>((SUMIFS('abrasion emissions'!$M$7:$M$34,'abrasion emissions'!$I$7:$I$34,"PM 2.5",'abrasion emissions'!$J$7:$J$34,"rural",'abrasion emissions'!$K$7:$K$34,"Brake",'abrasion emissions'!$L$7:$L$34,"b")*POWER(('vehicles specifications'!$Q49/1000),(1/SUMIFS('abrasion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specifications'!$P49/1000),(1/SUMIFS('abrasion emissions'!$M$7:$M$34,'abrasion emissions'!$I$7:$I$34,"PM 10",'abrasion emissions'!$J$7:$J$34,"rural",'abrasion emissions'!$K$7:$K$34,"Brake",'abrasion emissions'!$L$7:$L$34,"c")))))/1000000</f>
        <v>1.1403544017575488E-6</v>
      </c>
      <c r="CS49" s="7">
        <f>((SUMIFS('abrasion emissions'!$M$7:$M$34,'abrasion emissions'!$I$7:$I$34,"PM 2.5",'abrasion emissions'!$J$7:$J$34,"motorway",'abrasion emissions'!$K$7:$K$34,"Brake",'abrasion emissions'!$L$7:$L$34,"b")*POWER(('vehicles specifications'!$Q49/1000),(1/SUMIFS('abrasion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specifications'!$P49/1000),(1/SUMIFS('abrasion emissions'!$M$7:$M$34,'abrasion emissions'!$I$7:$I$34,"PM 10",'abrasion emissions'!$J$7:$J$34,"motorway",'abrasion emissions'!$K$7:$K$34,"Brake",'abrasion emissions'!$L$7:$L$34,"c")))))/1000000</f>
        <v>1.9688072341666679E-7</v>
      </c>
      <c r="CT49" s="7">
        <f>((SUMIFS('abrasion emissions'!$M$7:$M$38,'abrasion emissions'!$I$7:$I$38,"PM 2.5",'abrasion emissions'!$K$7:$K$38,"Re-susp.",'abrasion emissions'!$L$7:$L$38,"b")*POWER(('vehicles specifications'!$Q49/1000),(1/SUMIFS('abrasion emissions'!$M$7:$M$38,'abrasion emissions'!$I$7:$I$38,"PM 2.5",'abrasion emissions'!$K$7:$K$38,"Re-susp.",'abrasion emissions'!$L$7:$L$38,"c"))))+
(SUMIFS('abrasion emissions'!$M$7:$M$38,'abrasion emissions'!$I$7:$I$38,"PM 10",'abrasion emissions'!$K$7:$K$38,"Re-susp.",'abrasion emissions'!$L$7:$L$38,"b")*POWER(('vehicles specifications'!$Q49/1000),(1/SUMIFS('abrasion emissions'!$M$7:$M$38,'abrasion emissions'!$I$7:$I$38,"PM 10",'abrasion emissions'!$K$7:$K$38,"Re-susp.",'abrasion emissions'!$L$7:$L$38,"c")))))/1000000</f>
        <v>2.0585967221386468E-6</v>
      </c>
      <c r="CU49" s="7">
        <f>((SUMIFS('abrasion emissions'!$M$7:$M$38,'abrasion emissions'!$I$7:$I$38,"PM 2.5",'abrasion emissions'!$K$7:$K$38,"Road",'abrasion emissions'!$L$7:$L$38,"b")*POWER(('vehicles specifications'!$Q49/1000),(1/SUMIFS('abrasion emissions'!$M$7:$M$38,'abrasion emissions'!$I$7:$I$38,"PM 2.5",'abrasion emissions'!$K$7:$K$38,"Road",'abrasion emissions'!$L$7:$L$38,"c"))))+
(SUMIFS('abrasion emissions'!$M$7:$M$38,'abrasion emissions'!$I$7:$I$38,"PM 10",'abrasion emissions'!$K$7:$K$38,"Road",'abrasion emissions'!$L$7:$L$38,"b")*POWER(('vehicles specifications'!$Q49/1000),(1/SUMIFS('abrasion emissions'!$M$7:$M$38,'abrasion emissions'!$I$7:$I$38,"PM 10",'abrasion emissions'!$K$7:$K$38,"Road",'abrasion emissions'!$L$7:$L$38,"c")))))/1000000+CT49</f>
        <v>4.2853236082116621E-6</v>
      </c>
      <c r="CV49" s="7">
        <f t="shared" si="13"/>
        <v>4.2258279579563645E-6</v>
      </c>
      <c r="CW49" s="7">
        <f t="shared" si="14"/>
        <v>3.9234998540415566E-6</v>
      </c>
    </row>
    <row r="50" spans="1:101" x14ac:dyDescent="0.2">
      <c r="A50" t="str">
        <f t="shared" si="53"/>
        <v>Bicycle, electric (&lt;45 km/h) - 2050 - NCA - CH</v>
      </c>
      <c r="B50" t="s">
        <v>490</v>
      </c>
      <c r="D50" s="19">
        <v>2050</v>
      </c>
      <c r="E50" t="s">
        <v>37</v>
      </c>
      <c r="F50" t="s">
        <v>140</v>
      </c>
      <c r="G50" t="s">
        <v>39</v>
      </c>
      <c r="H50" t="s">
        <v>32</v>
      </c>
      <c r="I50" t="s">
        <v>45</v>
      </c>
      <c r="J50">
        <v>30000</v>
      </c>
      <c r="K50">
        <v>3000</v>
      </c>
      <c r="L50" s="2">
        <f t="shared" si="54"/>
        <v>10</v>
      </c>
      <c r="M50">
        <v>1</v>
      </c>
      <c r="N50">
        <v>75</v>
      </c>
      <c r="O50">
        <v>1</v>
      </c>
      <c r="P50" s="2">
        <f t="shared" si="55"/>
        <v>26.169999999999995</v>
      </c>
      <c r="Q50" s="2">
        <f t="shared" si="56"/>
        <v>102.16999999999999</v>
      </c>
      <c r="R50">
        <v>0.5</v>
      </c>
      <c r="S50" s="2">
        <v>19</v>
      </c>
      <c r="T50" s="1">
        <v>7.0000000000000007E-2</v>
      </c>
      <c r="U50" s="2">
        <f t="shared" si="57"/>
        <v>17.669999999999998</v>
      </c>
      <c r="V50">
        <v>0</v>
      </c>
      <c r="W50">
        <v>4.5999999999999996</v>
      </c>
      <c r="X50" s="3">
        <v>1.5</v>
      </c>
      <c r="Y50" s="1">
        <v>0.8</v>
      </c>
      <c r="Z50" s="3">
        <f t="shared" si="58"/>
        <v>1.2000000000000002</v>
      </c>
      <c r="AA50" s="3">
        <f>IF(I50&lt;&gt;"",X50/INDEX('energy battery'!$B$3:$D$6,MATCH('vehicles specifications'!$D50,'energy battery'!$A$3:$A$6,0),MATCH('vehicles specifications'!$I50,'energy battery'!$B$2:$D$2,0)),"")</f>
        <v>3</v>
      </c>
      <c r="AB50" s="3">
        <f t="shared" si="6"/>
        <v>0.89999999999999991</v>
      </c>
      <c r="AC50" s="3">
        <f t="shared" si="59"/>
        <v>3.9</v>
      </c>
      <c r="AD50">
        <v>0</v>
      </c>
      <c r="AE50">
        <v>0</v>
      </c>
      <c r="AF50">
        <v>0</v>
      </c>
      <c r="AG50">
        <v>0</v>
      </c>
      <c r="AH50">
        <v>0</v>
      </c>
      <c r="AI50">
        <v>0.5</v>
      </c>
      <c r="AJ50">
        <v>1</v>
      </c>
      <c r="AK50" s="6">
        <f t="shared" si="38"/>
        <v>2</v>
      </c>
      <c r="AL50">
        <f t="shared" si="60"/>
        <v>5.4865289999999991E-5</v>
      </c>
      <c r="AM50">
        <v>0</v>
      </c>
      <c r="AN50" s="2">
        <f t="shared" si="61"/>
        <v>17.669999999999998</v>
      </c>
      <c r="AO50" s="2">
        <f t="shared" si="62"/>
        <v>4.5999999999999996</v>
      </c>
      <c r="AP50" s="2">
        <f t="shared" si="63"/>
        <v>3.9</v>
      </c>
      <c r="AQ50" s="6" t="s">
        <v>85</v>
      </c>
      <c r="AR50" s="22"/>
      <c r="AS50" s="5">
        <v>4.5308940859381523E-2</v>
      </c>
      <c r="AT50" s="2">
        <f t="shared" si="12"/>
        <v>95.345420088439695</v>
      </c>
      <c r="AU50" s="5">
        <v>0</v>
      </c>
      <c r="AV50" s="5">
        <v>0</v>
      </c>
      <c r="AW50" s="7">
        <v>0</v>
      </c>
      <c r="AX50" s="7">
        <v>0</v>
      </c>
      <c r="AY50" s="7">
        <v>0</v>
      </c>
      <c r="AZ50" s="7">
        <v>0</v>
      </c>
      <c r="BA50" s="7">
        <v>0</v>
      </c>
      <c r="BB50" s="7">
        <v>0</v>
      </c>
      <c r="BC50" s="7">
        <v>0</v>
      </c>
      <c r="BD50" s="7">
        <v>0</v>
      </c>
      <c r="BE50" s="7">
        <v>0</v>
      </c>
      <c r="BF50" s="7">
        <v>0</v>
      </c>
      <c r="BG50" s="7">
        <v>0</v>
      </c>
      <c r="BH50" s="7">
        <v>0</v>
      </c>
      <c r="BI50" s="7">
        <v>0</v>
      </c>
      <c r="BJ50" s="7">
        <v>0</v>
      </c>
      <c r="BK50" s="7">
        <v>0</v>
      </c>
      <c r="BL50" s="7">
        <v>0</v>
      </c>
      <c r="BM50" s="7">
        <v>0</v>
      </c>
      <c r="BN50" s="7">
        <v>0</v>
      </c>
      <c r="BO50" s="7">
        <v>0</v>
      </c>
      <c r="BP50" s="7">
        <v>0</v>
      </c>
      <c r="BQ50" s="7">
        <v>0</v>
      </c>
      <c r="BR50" s="7">
        <v>0</v>
      </c>
      <c r="BS50" s="7">
        <v>0</v>
      </c>
      <c r="BT50" s="7">
        <v>0</v>
      </c>
      <c r="BU50" s="7">
        <v>0</v>
      </c>
      <c r="BV50" s="7">
        <v>0</v>
      </c>
      <c r="BW50" s="7">
        <v>0</v>
      </c>
      <c r="BX50" s="7">
        <v>0</v>
      </c>
      <c r="BY50" s="7">
        <v>0</v>
      </c>
      <c r="BZ50" s="7">
        <v>0</v>
      </c>
      <c r="CA50" s="7">
        <v>0</v>
      </c>
      <c r="CB50" s="7">
        <v>0</v>
      </c>
      <c r="CC50" s="7">
        <v>0</v>
      </c>
      <c r="CD50" s="7">
        <v>0</v>
      </c>
      <c r="CE50" s="7">
        <v>0</v>
      </c>
      <c r="CF50" s="7">
        <v>0</v>
      </c>
      <c r="CG50" s="7">
        <v>0</v>
      </c>
      <c r="CH50" s="7">
        <v>0</v>
      </c>
      <c r="CI50" s="7">
        <v>0</v>
      </c>
      <c r="CJ50" s="7">
        <v>0</v>
      </c>
      <c r="CK50" s="40">
        <f>VLOOKUP($B50,'abrasion emissions'!$O$7:$R$36,2,FALSE)</f>
        <v>1</v>
      </c>
      <c r="CL50" s="40">
        <f>VLOOKUP($B50,'abrasion emissions'!$O$7:$R$36,3,FALSE)</f>
        <v>0</v>
      </c>
      <c r="CM50" s="40">
        <f>VLOOKUP($B50,'abrasion emissions'!$O$7:$R$36,4,FALSE)</f>
        <v>0</v>
      </c>
      <c r="CN50" s="7">
        <f>((SUMIFS('abrasion emissions'!$M$7:$M$34,'abrasion emissions'!$I$7:$I$34,"PM 2.5",'abrasion emissions'!$J$7:$J$34,"urban",'abrasion emissions'!$K$7:$K$34,"Tyre",'abrasion emissions'!$L$7:$L$34,"b")*POWER(('vehicles specifications'!$Q50/1000),(1/SUMIFS('abrasion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specifications'!$P50/1000),(1/SUMIFS('abrasion emissions'!$M$7:$M$34,'abrasion emissions'!$I$7:$I$34,"PM 10",'abrasion emissions'!$J$7:$J$34,"urban",'abrasion emissions'!$K$7:$K$34,"Tyre",'abrasion emissions'!$L$7:$L$34,"c")))))/1000000</f>
        <v>4.2313962200767675E-6</v>
      </c>
      <c r="CO50" s="7">
        <f>((SUMIFS('abrasion emissions'!$M$7:$M$34,'abrasion emissions'!$I$7:$I$34,"PM 2.5",'abrasion emissions'!$J$7:$J$34,"rural",'abrasion emissions'!$K$7:$K$34,"Tyre",'abrasion emissions'!$L$7:$L$34,"b")*POWER(('vehicles specifications'!$Q50/1000),(1/SUMIFS('abrasion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specifications'!$P50/1000),(1/SUMIFS('abrasion emissions'!$M$7:$M$34,'abrasion emissions'!$I$7:$I$34,"PM 10",'abrasion emissions'!$J$7:$J$34,"rural",'abrasion emissions'!$K$7:$K$34,"Tyre",'abrasion emissions'!$L$7:$L$34,"c")))))/1000000</f>
        <v>3.2970489068519658E-6</v>
      </c>
      <c r="CP50" s="7">
        <f>((SUMIFS('abrasion emissions'!$M$7:$M$34,'abrasion emissions'!$I$7:$I$34,"PM 2.5",'abrasion emissions'!$J$7:$J$34,"motorway",'abrasion emissions'!$K$7:$K$34,"Tyre",'abrasion emissions'!$L$7:$L$34,"b")*POWER(('vehicles specifications'!$Q50/1000),(1/SUMIFS('abrasion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specifications'!$P50/1000),(1/SUMIFS('abrasion emissions'!$M$7:$M$34,'abrasion emissions'!$I$7:$I$34,"PM 10",'abrasion emissions'!$J$7:$J$34,"motorway",'abrasion emissions'!$K$7:$K$34,"Tyre",'abrasion emissions'!$L$7:$L$34,"c")))))/1000000</f>
        <v>2.8196173474429288E-6</v>
      </c>
      <c r="CQ50" s="7">
        <f>((SUMIFS('abrasion emissions'!$M$7:$M$34,'abrasion emissions'!$I$7:$I$34,"PM 2.5",'abrasion emissions'!$J$7:$J$34,"urban",'abrasion emissions'!$K$7:$K$34,"Brake",'abrasion emissions'!$L$7:$L$34,"b")*POWER(('vehicles specifications'!$Q50/1000),(1/SUMIFS('abrasion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specifications'!$P50/1000),(1/SUMIFS('abrasion emissions'!$M$7:$M$34,'abrasion emissions'!$I$7:$I$34,"PM 10",'abrasion emissions'!$J$7:$J$34,"urban",'abrasion emissions'!$K$7:$K$34,"Brake",'abrasion emissions'!$L$7:$L$34,"c")))))/1000000</f>
        <v>3.9285145743745862E-6</v>
      </c>
      <c r="CR50" s="7">
        <f>((SUMIFS('abrasion emissions'!$M$7:$M$34,'abrasion emissions'!$I$7:$I$34,"PM 2.5",'abrasion emissions'!$J$7:$J$34,"rural",'abrasion emissions'!$K$7:$K$34,"Brake",'abrasion emissions'!$L$7:$L$34,"b")*POWER(('vehicles specifications'!$Q50/1000),(1/SUMIFS('abrasion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specifications'!$P50/1000),(1/SUMIFS('abrasion emissions'!$M$7:$M$34,'abrasion emissions'!$I$7:$I$34,"PM 10",'abrasion emissions'!$J$7:$J$34,"rural",'abrasion emissions'!$K$7:$K$34,"Brake",'abrasion emissions'!$L$7:$L$34,"c")))))/1000000</f>
        <v>1.1421334918401469E-6</v>
      </c>
      <c r="CS50" s="7">
        <f>((SUMIFS('abrasion emissions'!$M$7:$M$34,'abrasion emissions'!$I$7:$I$34,"PM 2.5",'abrasion emissions'!$J$7:$J$34,"motorway",'abrasion emissions'!$K$7:$K$34,"Brake",'abrasion emissions'!$L$7:$L$34,"b")*POWER(('vehicles specifications'!$Q50/1000),(1/SUMIFS('abrasion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specifications'!$P50/1000),(1/SUMIFS('abrasion emissions'!$M$7:$M$34,'abrasion emissions'!$I$7:$I$34,"PM 10",'abrasion emissions'!$J$7:$J$34,"motorway",'abrasion emissions'!$K$7:$K$34,"Brake",'abrasion emissions'!$L$7:$L$34,"c")))))/1000000</f>
        <v>1.9722348104079455E-7</v>
      </c>
      <c r="CT50" s="7">
        <f>((SUMIFS('abrasion emissions'!$M$7:$M$38,'abrasion emissions'!$I$7:$I$38,"PM 2.5",'abrasion emissions'!$K$7:$K$38,"Re-susp.",'abrasion emissions'!$L$7:$L$38,"b")*POWER(('vehicles specifications'!$Q50/1000),(1/SUMIFS('abrasion emissions'!$M$7:$M$38,'abrasion emissions'!$I$7:$I$38,"PM 2.5",'abrasion emissions'!$K$7:$K$38,"Re-susp.",'abrasion emissions'!$L$7:$L$38,"c"))))+
(SUMIFS('abrasion emissions'!$M$7:$M$38,'abrasion emissions'!$I$7:$I$38,"PM 10",'abrasion emissions'!$K$7:$K$38,"Re-susp.",'abrasion emissions'!$L$7:$L$38,"b")*POWER(('vehicles specifications'!$Q50/1000),(1/SUMIFS('abrasion emissions'!$M$7:$M$38,'abrasion emissions'!$I$7:$I$38,"PM 10",'abrasion emissions'!$K$7:$K$38,"Re-susp.",'abrasion emissions'!$L$7:$L$38,"c")))))/1000000</f>
        <v>2.0617155719299752E-6</v>
      </c>
      <c r="CU50" s="7">
        <f>((SUMIFS('abrasion emissions'!$M$7:$M$38,'abrasion emissions'!$I$7:$I$38,"PM 2.5",'abrasion emissions'!$K$7:$K$38,"Road",'abrasion emissions'!$L$7:$L$38,"b")*POWER(('vehicles specifications'!$Q50/1000),(1/SUMIFS('abrasion emissions'!$M$7:$M$38,'abrasion emissions'!$I$7:$I$38,"PM 2.5",'abrasion emissions'!$K$7:$K$38,"Road",'abrasion emissions'!$L$7:$L$38,"c"))))+
(SUMIFS('abrasion emissions'!$M$7:$M$38,'abrasion emissions'!$I$7:$I$38,"PM 10",'abrasion emissions'!$K$7:$K$38,"Road",'abrasion emissions'!$L$7:$L$38,"b")*POWER(('vehicles specifications'!$Q50/1000),(1/SUMIFS('abrasion emissions'!$M$7:$M$38,'abrasion emissions'!$I$7:$I$38,"PM 10",'abrasion emissions'!$K$7:$K$38,"Road",'abrasion emissions'!$L$7:$L$38,"c")))))/1000000+CT50</f>
        <v>4.2909159122347196E-6</v>
      </c>
      <c r="CV50" s="7">
        <f t="shared" si="13"/>
        <v>4.2313962200767675E-6</v>
      </c>
      <c r="CW50" s="7">
        <f t="shared" si="14"/>
        <v>3.9285145743745862E-6</v>
      </c>
    </row>
    <row r="51" spans="1:101" x14ac:dyDescent="0.2">
      <c r="A51" t="str">
        <f t="shared" si="53"/>
        <v>Bicycle, electric, cargo bike - 2020 - NCA - CH</v>
      </c>
      <c r="B51" t="s">
        <v>496</v>
      </c>
      <c r="D51" s="19">
        <v>2020</v>
      </c>
      <c r="E51" t="s">
        <v>37</v>
      </c>
      <c r="F51" t="s">
        <v>140</v>
      </c>
      <c r="G51" t="s">
        <v>39</v>
      </c>
      <c r="H51" t="s">
        <v>32</v>
      </c>
      <c r="I51" t="s">
        <v>45</v>
      </c>
      <c r="J51">
        <v>20000</v>
      </c>
      <c r="K51">
        <v>2000</v>
      </c>
      <c r="L51" s="2">
        <f t="shared" si="54"/>
        <v>10</v>
      </c>
      <c r="M51">
        <v>1</v>
      </c>
      <c r="N51">
        <v>75</v>
      </c>
      <c r="O51">
        <v>50</v>
      </c>
      <c r="P51" s="2">
        <f t="shared" si="55"/>
        <v>44.826086956521742</v>
      </c>
      <c r="Q51" s="2">
        <f t="shared" si="56"/>
        <v>169.82608695652175</v>
      </c>
      <c r="R51">
        <v>0.25</v>
      </c>
      <c r="S51" s="2">
        <v>38</v>
      </c>
      <c r="T51" s="1">
        <v>0</v>
      </c>
      <c r="U51" s="2">
        <f t="shared" si="57"/>
        <v>38</v>
      </c>
      <c r="V51">
        <v>0</v>
      </c>
      <c r="W51">
        <v>4</v>
      </c>
      <c r="X51" s="3">
        <v>0.5</v>
      </c>
      <c r="Y51" s="1">
        <v>0.8</v>
      </c>
      <c r="Z51" s="3">
        <f t="shared" si="58"/>
        <v>0.4</v>
      </c>
      <c r="AA51" s="3">
        <f>IF(I51&lt;&gt;"",X51/INDEX('energy battery'!$B$3:$D$6,MATCH('vehicles specifications'!$D51,'energy battery'!$A$3:$A$6,0),MATCH('vehicles specifications'!$I51,'energy battery'!$B$2:$D$2,0)),"")</f>
        <v>2.1739130434782608</v>
      </c>
      <c r="AB51" s="3">
        <f t="shared" si="6"/>
        <v>0.65217391304347816</v>
      </c>
      <c r="AC51" s="3">
        <f t="shared" si="59"/>
        <v>2.8260869565217388</v>
      </c>
      <c r="AD51">
        <v>1</v>
      </c>
      <c r="AE51">
        <v>0</v>
      </c>
      <c r="AF51">
        <v>0</v>
      </c>
      <c r="AG51">
        <v>0</v>
      </c>
      <c r="AH51">
        <v>0</v>
      </c>
      <c r="AI51">
        <v>0.5</v>
      </c>
      <c r="AJ51">
        <v>1</v>
      </c>
      <c r="AK51" s="6">
        <f t="shared" si="38"/>
        <v>1.3333333333333333</v>
      </c>
      <c r="AL51">
        <f t="shared" si="60"/>
        <v>9.1196608695652177E-5</v>
      </c>
      <c r="AM51">
        <v>0</v>
      </c>
      <c r="AN51" s="2">
        <f t="shared" si="61"/>
        <v>38</v>
      </c>
      <c r="AO51" s="2">
        <f t="shared" si="62"/>
        <v>4</v>
      </c>
      <c r="AP51" s="2">
        <f t="shared" si="63"/>
        <v>2.8260869565217388</v>
      </c>
      <c r="AQ51" s="6" t="s">
        <v>85</v>
      </c>
      <c r="AR51" s="22"/>
      <c r="AS51" s="5">
        <v>3.4708323163290214E-2</v>
      </c>
      <c r="AT51" s="2">
        <f t="shared" si="12"/>
        <v>41.48860759493671</v>
      </c>
      <c r="AU51" s="5">
        <v>0</v>
      </c>
      <c r="AV51" s="5">
        <v>0</v>
      </c>
      <c r="AW51" s="7">
        <v>0</v>
      </c>
      <c r="AX51" s="7">
        <v>0</v>
      </c>
      <c r="AY51" s="7">
        <v>0</v>
      </c>
      <c r="AZ51" s="7">
        <v>0</v>
      </c>
      <c r="BA51" s="7">
        <v>0</v>
      </c>
      <c r="BB51" s="7">
        <v>0</v>
      </c>
      <c r="BC51" s="7">
        <v>0</v>
      </c>
      <c r="BD51" s="7">
        <v>0</v>
      </c>
      <c r="BE51" s="7">
        <v>0</v>
      </c>
      <c r="BF51" s="7">
        <v>0</v>
      </c>
      <c r="BG51" s="7">
        <v>0</v>
      </c>
      <c r="BH51" s="7">
        <v>0</v>
      </c>
      <c r="BI51" s="7">
        <v>0</v>
      </c>
      <c r="BJ51" s="7">
        <v>0</v>
      </c>
      <c r="BK51" s="7">
        <v>0</v>
      </c>
      <c r="BL51" s="7">
        <v>0</v>
      </c>
      <c r="BM51" s="7">
        <v>0</v>
      </c>
      <c r="BN51" s="7">
        <v>0</v>
      </c>
      <c r="BO51" s="7">
        <v>0</v>
      </c>
      <c r="BP51" s="7">
        <v>0</v>
      </c>
      <c r="BQ51" s="7">
        <v>0</v>
      </c>
      <c r="BR51" s="7">
        <v>0</v>
      </c>
      <c r="BS51" s="7">
        <v>0</v>
      </c>
      <c r="BT51" s="7">
        <v>0</v>
      </c>
      <c r="BU51" s="7">
        <v>0</v>
      </c>
      <c r="BV51" s="7">
        <v>0</v>
      </c>
      <c r="BW51" s="7">
        <v>0</v>
      </c>
      <c r="BX51" s="7">
        <v>0</v>
      </c>
      <c r="BY51" s="7">
        <v>0</v>
      </c>
      <c r="BZ51" s="7">
        <v>0</v>
      </c>
      <c r="CA51" s="7">
        <v>0</v>
      </c>
      <c r="CB51" s="7">
        <v>0</v>
      </c>
      <c r="CC51" s="7">
        <v>0</v>
      </c>
      <c r="CD51" s="7">
        <v>0</v>
      </c>
      <c r="CE51" s="7">
        <v>0</v>
      </c>
      <c r="CF51" s="7">
        <v>0</v>
      </c>
      <c r="CG51" s="7">
        <v>0</v>
      </c>
      <c r="CH51" s="7">
        <v>0</v>
      </c>
      <c r="CI51" s="7">
        <v>0</v>
      </c>
      <c r="CJ51" s="7">
        <v>0</v>
      </c>
      <c r="CK51" s="40">
        <f>VLOOKUP($B51,'abrasion emissions'!$O$7:$R$36,2,FALSE)</f>
        <v>1</v>
      </c>
      <c r="CL51" s="40">
        <f>VLOOKUP($B51,'abrasion emissions'!$O$7:$R$36,3,FALSE)</f>
        <v>0</v>
      </c>
      <c r="CM51" s="40">
        <f>VLOOKUP($B51,'abrasion emissions'!$O$7:$R$36,4,FALSE)</f>
        <v>0</v>
      </c>
      <c r="CN51" s="7">
        <f>((SUMIFS('abrasion emissions'!$M$7:$M$34,'abrasion emissions'!$I$7:$I$34,"PM 2.5",'abrasion emissions'!$J$7:$J$34,"urban",'abrasion emissions'!$K$7:$K$34,"Tyre",'abrasion emissions'!$L$7:$L$34,"b")*POWER(('vehicles specifications'!$Q51/1000),(1/SUMIFS('abrasion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specifications'!$P51/1000),(1/SUMIFS('abrasion emissions'!$M$7:$M$34,'abrasion emissions'!$I$7:$I$34,"PM 10",'abrasion emissions'!$J$7:$J$34,"urban",'abrasion emissions'!$K$7:$K$34,"Tyre",'abrasion emissions'!$L$7:$L$34,"c")))))/1000000</f>
        <v>5.2970558500651591E-6</v>
      </c>
      <c r="CO51" s="7">
        <f>((SUMIFS('abrasion emissions'!$M$7:$M$34,'abrasion emissions'!$I$7:$I$34,"PM 2.5",'abrasion emissions'!$J$7:$J$34,"rural",'abrasion emissions'!$K$7:$K$34,"Tyre",'abrasion emissions'!$L$7:$L$34,"b")*POWER(('vehicles specifications'!$Q51/1000),(1/SUMIFS('abrasion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specifications'!$P51/1000),(1/SUMIFS('abrasion emissions'!$M$7:$M$34,'abrasion emissions'!$I$7:$I$34,"PM 10",'abrasion emissions'!$J$7:$J$34,"rural",'abrasion emissions'!$K$7:$K$34,"Tyre",'abrasion emissions'!$L$7:$L$34,"c")))))/1000000</f>
        <v>4.127332160420385E-6</v>
      </c>
      <c r="CP51" s="7">
        <f>((SUMIFS('abrasion emissions'!$M$7:$M$34,'abrasion emissions'!$I$7:$I$34,"PM 2.5",'abrasion emissions'!$J$7:$J$34,"motorway",'abrasion emissions'!$K$7:$K$34,"Tyre",'abrasion emissions'!$L$7:$L$34,"b")*POWER(('vehicles specifications'!$Q51/1000),(1/SUMIFS('abrasion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specifications'!$P51/1000),(1/SUMIFS('abrasion emissions'!$M$7:$M$34,'abrasion emissions'!$I$7:$I$34,"PM 10",'abrasion emissions'!$J$7:$J$34,"motorway",'abrasion emissions'!$K$7:$K$34,"Tyre",'abrasion emissions'!$L$7:$L$34,"c")))))/1000000</f>
        <v>3.5295081053775763E-6</v>
      </c>
      <c r="CQ51" s="7">
        <f>((SUMIFS('abrasion emissions'!$M$7:$M$34,'abrasion emissions'!$I$7:$I$34,"PM 2.5",'abrasion emissions'!$J$7:$J$34,"urban",'abrasion emissions'!$K$7:$K$34,"Brake",'abrasion emissions'!$L$7:$L$34,"b")*POWER(('vehicles specifications'!$Q51/1000),(1/SUMIFS('abrasion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specifications'!$P51/1000),(1/SUMIFS('abrasion emissions'!$M$7:$M$34,'abrasion emissions'!$I$7:$I$34,"PM 10",'abrasion emissions'!$J$7:$J$34,"urban",'abrasion emissions'!$K$7:$K$34,"Brake",'abrasion emissions'!$L$7:$L$34,"c")))))/1000000</f>
        <v>5.145913276111852E-6</v>
      </c>
      <c r="CR51" s="7">
        <f>((SUMIFS('abrasion emissions'!$M$7:$M$34,'abrasion emissions'!$I$7:$I$34,"PM 2.5",'abrasion emissions'!$J$7:$J$34,"rural",'abrasion emissions'!$K$7:$K$34,"Brake",'abrasion emissions'!$L$7:$L$34,"b")*POWER(('vehicles specifications'!$Q51/1000),(1/SUMIFS('abrasion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specifications'!$P51/1000),(1/SUMIFS('abrasion emissions'!$M$7:$M$34,'abrasion emissions'!$I$7:$I$34,"PM 10",'abrasion emissions'!$J$7:$J$34,"rural",'abrasion emissions'!$K$7:$K$34,"Brake",'abrasion emissions'!$L$7:$L$34,"c")))))/1000000</f>
        <v>1.6071493312188078E-6</v>
      </c>
      <c r="CS51" s="7">
        <f>((SUMIFS('abrasion emissions'!$M$7:$M$34,'abrasion emissions'!$I$7:$I$34,"PM 2.5",'abrasion emissions'!$J$7:$J$34,"motorway",'abrasion emissions'!$K$7:$K$34,"Brake",'abrasion emissions'!$L$7:$L$34,"b")*POWER(('vehicles specifications'!$Q51/1000),(1/SUMIFS('abrasion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specifications'!$P51/1000),(1/SUMIFS('abrasion emissions'!$M$7:$M$34,'abrasion emissions'!$I$7:$I$34,"PM 10",'abrasion emissions'!$J$7:$J$34,"motorway",'abrasion emissions'!$K$7:$K$34,"Brake",'abrasion emissions'!$L$7:$L$34,"c")))))/1000000</f>
        <v>2.9238866659765762E-7</v>
      </c>
      <c r="CT51" s="7">
        <f>((SUMIFS('abrasion emissions'!$M$7:$M$38,'abrasion emissions'!$I$7:$I$38,"PM 2.5",'abrasion emissions'!$K$7:$K$38,"Re-susp.",'abrasion emissions'!$L$7:$L$38,"b")*POWER(('vehicles specifications'!$Q51/1000),(1/SUMIFS('abrasion emissions'!$M$7:$M$38,'abrasion emissions'!$I$7:$I$38,"PM 2.5",'abrasion emissions'!$K$7:$K$38,"Re-susp.",'abrasion emissions'!$L$7:$L$38,"c"))))+
(SUMIFS('abrasion emissions'!$M$7:$M$38,'abrasion emissions'!$I$7:$I$38,"PM 10",'abrasion emissions'!$K$7:$K$38,"Re-susp.",'abrasion emissions'!$L$7:$L$38,"b")*POWER(('vehicles specifications'!$Q51/1000),(1/SUMIFS('abrasion emissions'!$M$7:$M$38,'abrasion emissions'!$I$7:$I$38,"PM 10",'abrasion emissions'!$K$7:$K$38,"Re-susp.",'abrasion emissions'!$L$7:$L$38,"c")))))/1000000</f>
        <v>3.272260355140291E-6</v>
      </c>
      <c r="CU51" s="7">
        <f>((SUMIFS('abrasion emissions'!$M$7:$M$38,'abrasion emissions'!$I$7:$I$38,"PM 2.5",'abrasion emissions'!$K$7:$K$38,"Road",'abrasion emissions'!$L$7:$L$38,"b")*POWER(('vehicles specifications'!$Q51/1000),(1/SUMIFS('abrasion emissions'!$M$7:$M$38,'abrasion emissions'!$I$7:$I$38,"PM 2.5",'abrasion emissions'!$K$7:$K$38,"Road",'abrasion emissions'!$L$7:$L$38,"c"))))+
(SUMIFS('abrasion emissions'!$M$7:$M$38,'abrasion emissions'!$I$7:$I$38,"PM 10",'abrasion emissions'!$K$7:$K$38,"Road",'abrasion emissions'!$L$7:$L$38,"b")*POWER(('vehicles specifications'!$Q51/1000),(1/SUMIFS('abrasion emissions'!$M$7:$M$38,'abrasion emissions'!$I$7:$I$38,"PM 10",'abrasion emissions'!$K$7:$K$38,"Road",'abrasion emissions'!$L$7:$L$38,"c")))))/1000000+CT51</f>
        <v>6.4002821739257562E-6</v>
      </c>
      <c r="CV51" s="7">
        <f t="shared" si="13"/>
        <v>5.2970558500651591E-6</v>
      </c>
      <c r="CW51" s="7">
        <f t="shared" si="14"/>
        <v>5.145913276111852E-6</v>
      </c>
    </row>
    <row r="52" spans="1:101" x14ac:dyDescent="0.2">
      <c r="A52" t="str">
        <f t="shared" si="53"/>
        <v>Bicycle, electric, cargo bike - 2030 - NCA - CH</v>
      </c>
      <c r="B52" t="s">
        <v>496</v>
      </c>
      <c r="D52" s="19">
        <v>2030</v>
      </c>
      <c r="E52" t="s">
        <v>37</v>
      </c>
      <c r="F52" t="s">
        <v>140</v>
      </c>
      <c r="G52" t="s">
        <v>39</v>
      </c>
      <c r="H52" t="s">
        <v>32</v>
      </c>
      <c r="I52" t="s">
        <v>45</v>
      </c>
      <c r="J52">
        <v>20000</v>
      </c>
      <c r="K52">
        <v>2000</v>
      </c>
      <c r="L52" s="2">
        <f t="shared" si="54"/>
        <v>10</v>
      </c>
      <c r="M52">
        <v>1</v>
      </c>
      <c r="N52">
        <v>75</v>
      </c>
      <c r="O52">
        <v>50</v>
      </c>
      <c r="P52" s="2">
        <f t="shared" si="55"/>
        <v>43.793333333333329</v>
      </c>
      <c r="Q52" s="2">
        <f t="shared" si="56"/>
        <v>168.79333333333332</v>
      </c>
      <c r="R52">
        <v>0.25</v>
      </c>
      <c r="S52" s="2">
        <v>38</v>
      </c>
      <c r="T52" s="1">
        <v>0.03</v>
      </c>
      <c r="U52" s="2">
        <f t="shared" si="57"/>
        <v>36.86</v>
      </c>
      <c r="V52">
        <v>0</v>
      </c>
      <c r="W52">
        <v>3.9</v>
      </c>
      <c r="X52" s="3">
        <v>0.7</v>
      </c>
      <c r="Y52" s="1">
        <v>0.8</v>
      </c>
      <c r="Z52" s="3">
        <f t="shared" si="58"/>
        <v>0.55999999999999994</v>
      </c>
      <c r="AA52" s="3">
        <f>IF(I52&lt;&gt;"",X52/INDEX('energy battery'!$B$3:$D$6,MATCH('vehicles specifications'!$D52,'energy battery'!$A$3:$A$6,0),MATCH('vehicles specifications'!$I52,'energy battery'!$B$2:$D$2,0)),"")</f>
        <v>2.3333333333333335</v>
      </c>
      <c r="AB52" s="3">
        <f t="shared" si="6"/>
        <v>0.70000000000000007</v>
      </c>
      <c r="AC52" s="3">
        <f t="shared" si="59"/>
        <v>3.0333333333333337</v>
      </c>
      <c r="AD52">
        <v>0.5</v>
      </c>
      <c r="AE52">
        <v>0</v>
      </c>
      <c r="AF52">
        <v>0</v>
      </c>
      <c r="AG52">
        <v>0</v>
      </c>
      <c r="AH52">
        <v>0</v>
      </c>
      <c r="AI52">
        <v>0.5</v>
      </c>
      <c r="AJ52">
        <v>1</v>
      </c>
      <c r="AK52" s="6">
        <f t="shared" si="38"/>
        <v>1.3333333333333333</v>
      </c>
      <c r="AL52">
        <f t="shared" si="60"/>
        <v>9.0642019999999992E-5</v>
      </c>
      <c r="AM52">
        <v>0</v>
      </c>
      <c r="AN52" s="2">
        <f t="shared" si="61"/>
        <v>36.86</v>
      </c>
      <c r="AO52" s="2">
        <f t="shared" si="62"/>
        <v>3.9</v>
      </c>
      <c r="AP52" s="2">
        <f t="shared" si="63"/>
        <v>3.0333333333333337</v>
      </c>
      <c r="AQ52" s="6" t="s">
        <v>85</v>
      </c>
      <c r="AR52" s="22"/>
      <c r="AS52" s="5">
        <v>3.4708323163290214E-2</v>
      </c>
      <c r="AT52" s="2">
        <f t="shared" si="12"/>
        <v>58.084050632911385</v>
      </c>
      <c r="AU52" s="5">
        <v>0</v>
      </c>
      <c r="AV52" s="5">
        <v>0</v>
      </c>
      <c r="AW52" s="7">
        <v>0</v>
      </c>
      <c r="AX52" s="7">
        <v>0</v>
      </c>
      <c r="AY52" s="7">
        <v>0</v>
      </c>
      <c r="AZ52" s="7">
        <v>0</v>
      </c>
      <c r="BA52" s="7">
        <v>0</v>
      </c>
      <c r="BB52" s="7">
        <v>0</v>
      </c>
      <c r="BC52" s="7">
        <v>0</v>
      </c>
      <c r="BD52" s="7">
        <v>0</v>
      </c>
      <c r="BE52" s="7">
        <v>0</v>
      </c>
      <c r="BF52" s="7">
        <v>0</v>
      </c>
      <c r="BG52" s="7">
        <v>0</v>
      </c>
      <c r="BH52" s="7">
        <v>0</v>
      </c>
      <c r="BI52" s="7">
        <v>0</v>
      </c>
      <c r="BJ52" s="7">
        <v>0</v>
      </c>
      <c r="BK52" s="7">
        <v>0</v>
      </c>
      <c r="BL52" s="7">
        <v>0</v>
      </c>
      <c r="BM52" s="7">
        <v>0</v>
      </c>
      <c r="BN52" s="7">
        <v>0</v>
      </c>
      <c r="BO52" s="7">
        <v>0</v>
      </c>
      <c r="BP52" s="7">
        <v>0</v>
      </c>
      <c r="BQ52" s="7">
        <v>0</v>
      </c>
      <c r="BR52" s="7">
        <v>0</v>
      </c>
      <c r="BS52" s="7">
        <v>0</v>
      </c>
      <c r="BT52" s="7">
        <v>0</v>
      </c>
      <c r="BU52" s="7">
        <v>0</v>
      </c>
      <c r="BV52" s="7">
        <v>0</v>
      </c>
      <c r="BW52" s="7">
        <v>0</v>
      </c>
      <c r="BX52" s="7">
        <v>0</v>
      </c>
      <c r="BY52" s="7">
        <v>0</v>
      </c>
      <c r="BZ52" s="7">
        <v>0</v>
      </c>
      <c r="CA52" s="7">
        <v>0</v>
      </c>
      <c r="CB52" s="7">
        <v>0</v>
      </c>
      <c r="CC52" s="7">
        <v>0</v>
      </c>
      <c r="CD52" s="7">
        <v>0</v>
      </c>
      <c r="CE52" s="7">
        <v>0</v>
      </c>
      <c r="CF52" s="7">
        <v>0</v>
      </c>
      <c r="CG52" s="7">
        <v>0</v>
      </c>
      <c r="CH52" s="7">
        <v>0</v>
      </c>
      <c r="CI52" s="7">
        <v>0</v>
      </c>
      <c r="CJ52" s="7">
        <v>0</v>
      </c>
      <c r="CK52" s="40">
        <f>VLOOKUP($B52,'abrasion emissions'!$O$7:$R$36,2,FALSE)</f>
        <v>1</v>
      </c>
      <c r="CL52" s="40">
        <f>VLOOKUP($B52,'abrasion emissions'!$O$7:$R$36,3,FALSE)</f>
        <v>0</v>
      </c>
      <c r="CM52" s="40">
        <f>VLOOKUP($B52,'abrasion emissions'!$O$7:$R$36,4,FALSE)</f>
        <v>0</v>
      </c>
      <c r="CN52" s="7">
        <f>((SUMIFS('abrasion emissions'!$M$7:$M$34,'abrasion emissions'!$I$7:$I$34,"PM 2.5",'abrasion emissions'!$J$7:$J$34,"urban",'abrasion emissions'!$K$7:$K$34,"Tyre",'abrasion emissions'!$L$7:$L$34,"b")*POWER(('vehicles specifications'!$Q52/1000),(1/SUMIFS('abrasion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specifications'!$P52/1000),(1/SUMIFS('abrasion emissions'!$M$7:$M$34,'abrasion emissions'!$I$7:$I$34,"PM 10",'abrasion emissions'!$J$7:$J$34,"urban",'abrasion emissions'!$K$7:$K$34,"Tyre",'abrasion emissions'!$L$7:$L$34,"c")))))/1000000</f>
        <v>5.2718476303726863E-6</v>
      </c>
      <c r="CO52" s="7">
        <f>((SUMIFS('abrasion emissions'!$M$7:$M$34,'abrasion emissions'!$I$7:$I$34,"PM 2.5",'abrasion emissions'!$J$7:$J$34,"rural",'abrasion emissions'!$K$7:$K$34,"Tyre",'abrasion emissions'!$L$7:$L$34,"b")*POWER(('vehicles specifications'!$Q52/1000),(1/SUMIFS('abrasion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specifications'!$P52/1000),(1/SUMIFS('abrasion emissions'!$M$7:$M$34,'abrasion emissions'!$I$7:$I$34,"PM 10",'abrasion emissions'!$J$7:$J$34,"rural",'abrasion emissions'!$K$7:$K$34,"Tyre",'abrasion emissions'!$L$7:$L$34,"c")))))/1000000</f>
        <v>4.1077275831644373E-6</v>
      </c>
      <c r="CP52" s="7">
        <f>((SUMIFS('abrasion emissions'!$M$7:$M$34,'abrasion emissions'!$I$7:$I$34,"PM 2.5",'abrasion emissions'!$J$7:$J$34,"motorway",'abrasion emissions'!$K$7:$K$34,"Tyre",'abrasion emissions'!$L$7:$L$34,"b")*POWER(('vehicles specifications'!$Q52/1000),(1/SUMIFS('abrasion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specifications'!$P52/1000),(1/SUMIFS('abrasion emissions'!$M$7:$M$34,'abrasion emissions'!$I$7:$I$34,"PM 10",'abrasion emissions'!$J$7:$J$34,"motorway",'abrasion emissions'!$K$7:$K$34,"Tyre",'abrasion emissions'!$L$7:$L$34,"c")))))/1000000</f>
        <v>3.5128360476428557E-6</v>
      </c>
      <c r="CQ52" s="7">
        <f>((SUMIFS('abrasion emissions'!$M$7:$M$34,'abrasion emissions'!$I$7:$I$34,"PM 2.5",'abrasion emissions'!$J$7:$J$34,"urban",'abrasion emissions'!$K$7:$K$34,"Brake",'abrasion emissions'!$L$7:$L$34,"b")*POWER(('vehicles specifications'!$Q52/1000),(1/SUMIFS('abrasion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specifications'!$P52/1000),(1/SUMIFS('abrasion emissions'!$M$7:$M$34,'abrasion emissions'!$I$7:$I$34,"PM 10",'abrasion emissions'!$J$7:$J$34,"urban",'abrasion emissions'!$K$7:$K$34,"Brake",'abrasion emissions'!$L$7:$L$34,"c")))))/1000000</f>
        <v>5.1220542818673449E-6</v>
      </c>
      <c r="CR52" s="7">
        <f>((SUMIFS('abrasion emissions'!$M$7:$M$34,'abrasion emissions'!$I$7:$I$34,"PM 2.5",'abrasion emissions'!$J$7:$J$34,"rural",'abrasion emissions'!$K$7:$K$34,"Brake",'abrasion emissions'!$L$7:$L$34,"b")*POWER(('vehicles specifications'!$Q52/1000),(1/SUMIFS('abrasion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specifications'!$P52/1000),(1/SUMIFS('abrasion emissions'!$M$7:$M$34,'abrasion emissions'!$I$7:$I$34,"PM 10",'abrasion emissions'!$J$7:$J$34,"rural",'abrasion emissions'!$K$7:$K$34,"Brake",'abrasion emissions'!$L$7:$L$34,"c")))))/1000000</f>
        <v>1.59804659517023E-6</v>
      </c>
      <c r="CS52" s="7">
        <f>((SUMIFS('abrasion emissions'!$M$7:$M$34,'abrasion emissions'!$I$7:$I$34,"PM 2.5",'abrasion emissions'!$J$7:$J$34,"motorway",'abrasion emissions'!$K$7:$K$34,"Brake",'abrasion emissions'!$L$7:$L$34,"b")*POWER(('vehicles specifications'!$Q52/1000),(1/SUMIFS('abrasion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specifications'!$P52/1000),(1/SUMIFS('abrasion emissions'!$M$7:$M$34,'abrasion emissions'!$I$7:$I$34,"PM 10",'abrasion emissions'!$J$7:$J$34,"motorway",'abrasion emissions'!$K$7:$K$34,"Brake",'abrasion emissions'!$L$7:$L$34,"c")))))/1000000</f>
        <v>2.9053946530829619E-7</v>
      </c>
      <c r="CT52" s="7">
        <f>((SUMIFS('abrasion emissions'!$M$7:$M$38,'abrasion emissions'!$I$7:$I$38,"PM 2.5",'abrasion emissions'!$K$7:$K$38,"Re-susp.",'abrasion emissions'!$L$7:$L$38,"b")*POWER(('vehicles specifications'!$Q52/1000),(1/SUMIFS('abrasion emissions'!$M$7:$M$38,'abrasion emissions'!$I$7:$I$38,"PM 2.5",'abrasion emissions'!$K$7:$K$38,"Re-susp.",'abrasion emissions'!$L$7:$L$38,"c"))))+
(SUMIFS('abrasion emissions'!$M$7:$M$38,'abrasion emissions'!$I$7:$I$38,"PM 10",'abrasion emissions'!$K$7:$K$38,"Re-susp.",'abrasion emissions'!$L$7:$L$38,"b")*POWER(('vehicles specifications'!$Q52/1000),(1/SUMIFS('abrasion emissions'!$M$7:$M$38,'abrasion emissions'!$I$7:$I$38,"PM 10",'abrasion emissions'!$K$7:$K$38,"Re-susp.",'abrasion emissions'!$L$7:$L$38,"c")))))/1000000</f>
        <v>3.2541649718223282E-6</v>
      </c>
      <c r="CU52" s="7">
        <f>((SUMIFS('abrasion emissions'!$M$7:$M$38,'abrasion emissions'!$I$7:$I$38,"PM 2.5",'abrasion emissions'!$K$7:$K$38,"Road",'abrasion emissions'!$L$7:$L$38,"b")*POWER(('vehicles specifications'!$Q52/1000),(1/SUMIFS('abrasion emissions'!$M$7:$M$38,'abrasion emissions'!$I$7:$I$38,"PM 2.5",'abrasion emissions'!$K$7:$K$38,"Road",'abrasion emissions'!$L$7:$L$38,"c"))))+
(SUMIFS('abrasion emissions'!$M$7:$M$38,'abrasion emissions'!$I$7:$I$38,"PM 10",'abrasion emissions'!$K$7:$K$38,"Road",'abrasion emissions'!$L$7:$L$38,"b")*POWER(('vehicles specifications'!$Q52/1000),(1/SUMIFS('abrasion emissions'!$M$7:$M$38,'abrasion emissions'!$I$7:$I$38,"PM 10",'abrasion emissions'!$K$7:$K$38,"Road",'abrasion emissions'!$L$7:$L$38,"c")))))/1000000+CT52</f>
        <v>6.369492396306806E-6</v>
      </c>
      <c r="CV52" s="7">
        <f t="shared" si="13"/>
        <v>5.2718476303726863E-6</v>
      </c>
      <c r="CW52" s="7">
        <f t="shared" si="14"/>
        <v>5.1220542818673449E-6</v>
      </c>
    </row>
    <row r="53" spans="1:101" x14ac:dyDescent="0.2">
      <c r="A53" t="str">
        <f t="shared" si="53"/>
        <v>Bicycle, electric, cargo bike - 2040 - NCA - CH</v>
      </c>
      <c r="B53" t="s">
        <v>496</v>
      </c>
      <c r="D53" s="19">
        <v>2040</v>
      </c>
      <c r="E53" t="s">
        <v>37</v>
      </c>
      <c r="F53" t="s">
        <v>140</v>
      </c>
      <c r="G53" t="s">
        <v>39</v>
      </c>
      <c r="H53" t="s">
        <v>32</v>
      </c>
      <c r="I53" t="s">
        <v>45</v>
      </c>
      <c r="J53">
        <v>20000</v>
      </c>
      <c r="K53">
        <v>2000</v>
      </c>
      <c r="L53" s="2">
        <f t="shared" si="54"/>
        <v>10</v>
      </c>
      <c r="M53">
        <v>1</v>
      </c>
      <c r="N53">
        <v>75</v>
      </c>
      <c r="O53">
        <v>50</v>
      </c>
      <c r="P53" s="2">
        <f t="shared" si="55"/>
        <v>42.5</v>
      </c>
      <c r="Q53" s="2">
        <f t="shared" si="56"/>
        <v>167.5</v>
      </c>
      <c r="R53">
        <v>0.25</v>
      </c>
      <c r="S53" s="2">
        <v>38</v>
      </c>
      <c r="T53" s="1">
        <v>0.05</v>
      </c>
      <c r="U53" s="2">
        <f t="shared" si="57"/>
        <v>36.1</v>
      </c>
      <c r="V53">
        <v>0</v>
      </c>
      <c r="W53">
        <v>3.8</v>
      </c>
      <c r="X53" s="3">
        <v>0.8</v>
      </c>
      <c r="Y53" s="1">
        <v>0.8</v>
      </c>
      <c r="Z53" s="3">
        <f t="shared" si="58"/>
        <v>0.64000000000000012</v>
      </c>
      <c r="AA53" s="3">
        <f>IF(I53&lt;&gt;"",X53/INDEX('energy battery'!$B$3:$D$6,MATCH('vehicles specifications'!$D53,'energy battery'!$A$3:$A$6,0),MATCH('vehicles specifications'!$I53,'energy battery'!$B$2:$D$2,0)),"")</f>
        <v>2</v>
      </c>
      <c r="AB53" s="3">
        <f t="shared" si="6"/>
        <v>0.6</v>
      </c>
      <c r="AC53" s="3">
        <f t="shared" si="59"/>
        <v>2.6</v>
      </c>
      <c r="AD53">
        <v>0.25</v>
      </c>
      <c r="AE53">
        <v>0</v>
      </c>
      <c r="AF53">
        <v>0</v>
      </c>
      <c r="AG53">
        <v>0</v>
      </c>
      <c r="AH53">
        <v>0</v>
      </c>
      <c r="AI53">
        <v>0.5</v>
      </c>
      <c r="AJ53">
        <v>1</v>
      </c>
      <c r="AK53" s="6">
        <f t="shared" si="38"/>
        <v>1.3333333333333333</v>
      </c>
      <c r="AL53">
        <f t="shared" si="60"/>
        <v>8.9947500000000006E-5</v>
      </c>
      <c r="AM53">
        <v>0</v>
      </c>
      <c r="AN53" s="2">
        <f t="shared" si="61"/>
        <v>36.1</v>
      </c>
      <c r="AO53" s="2">
        <f t="shared" si="62"/>
        <v>3.8</v>
      </c>
      <c r="AP53" s="2">
        <f t="shared" si="63"/>
        <v>2.6</v>
      </c>
      <c r="AQ53" s="6" t="s">
        <v>85</v>
      </c>
      <c r="AR53" s="22"/>
      <c r="AS53" s="5">
        <v>3.4708323163290214E-2</v>
      </c>
      <c r="AT53" s="2">
        <f t="shared" si="12"/>
        <v>66.381772151898744</v>
      </c>
      <c r="AU53" s="5">
        <v>0</v>
      </c>
      <c r="AV53" s="5">
        <v>0</v>
      </c>
      <c r="AW53" s="7">
        <v>0</v>
      </c>
      <c r="AX53" s="7">
        <v>0</v>
      </c>
      <c r="AY53" s="7">
        <v>0</v>
      </c>
      <c r="AZ53" s="7">
        <v>0</v>
      </c>
      <c r="BA53" s="7">
        <v>0</v>
      </c>
      <c r="BB53" s="7">
        <v>0</v>
      </c>
      <c r="BC53" s="7">
        <v>0</v>
      </c>
      <c r="BD53" s="7">
        <v>0</v>
      </c>
      <c r="BE53" s="7">
        <v>0</v>
      </c>
      <c r="BF53" s="7">
        <v>0</v>
      </c>
      <c r="BG53" s="7">
        <v>0</v>
      </c>
      <c r="BH53" s="7">
        <v>0</v>
      </c>
      <c r="BI53" s="7">
        <v>0</v>
      </c>
      <c r="BJ53" s="7">
        <v>0</v>
      </c>
      <c r="BK53" s="7">
        <v>0</v>
      </c>
      <c r="BL53" s="7">
        <v>0</v>
      </c>
      <c r="BM53" s="7">
        <v>0</v>
      </c>
      <c r="BN53" s="7">
        <v>0</v>
      </c>
      <c r="BO53" s="7">
        <v>0</v>
      </c>
      <c r="BP53" s="7">
        <v>0</v>
      </c>
      <c r="BQ53" s="7">
        <v>0</v>
      </c>
      <c r="BR53" s="7">
        <v>0</v>
      </c>
      <c r="BS53" s="7">
        <v>0</v>
      </c>
      <c r="BT53" s="7">
        <v>0</v>
      </c>
      <c r="BU53" s="7">
        <v>0</v>
      </c>
      <c r="BV53" s="7">
        <v>0</v>
      </c>
      <c r="BW53" s="7">
        <v>0</v>
      </c>
      <c r="BX53" s="7">
        <v>0</v>
      </c>
      <c r="BY53" s="7">
        <v>0</v>
      </c>
      <c r="BZ53" s="7">
        <v>0</v>
      </c>
      <c r="CA53" s="7">
        <v>0</v>
      </c>
      <c r="CB53" s="7">
        <v>0</v>
      </c>
      <c r="CC53" s="7">
        <v>0</v>
      </c>
      <c r="CD53" s="7">
        <v>0</v>
      </c>
      <c r="CE53" s="7">
        <v>0</v>
      </c>
      <c r="CF53" s="7">
        <v>0</v>
      </c>
      <c r="CG53" s="7">
        <v>0</v>
      </c>
      <c r="CH53" s="7">
        <v>0</v>
      </c>
      <c r="CI53" s="7">
        <v>0</v>
      </c>
      <c r="CJ53" s="7">
        <v>0</v>
      </c>
      <c r="CK53" s="40">
        <f>VLOOKUP($B53,'abrasion emissions'!$O$7:$R$36,2,FALSE)</f>
        <v>1</v>
      </c>
      <c r="CL53" s="40">
        <f>VLOOKUP($B53,'abrasion emissions'!$O$7:$R$36,3,FALSE)</f>
        <v>0</v>
      </c>
      <c r="CM53" s="40">
        <f>VLOOKUP($B53,'abrasion emissions'!$O$7:$R$36,4,FALSE)</f>
        <v>0</v>
      </c>
      <c r="CN53" s="7">
        <f>((SUMIFS('abrasion emissions'!$M$7:$M$34,'abrasion emissions'!$I$7:$I$34,"PM 2.5",'abrasion emissions'!$J$7:$J$34,"urban",'abrasion emissions'!$K$7:$K$34,"Tyre",'abrasion emissions'!$L$7:$L$34,"b")*POWER(('vehicles specifications'!$Q53/1000),(1/SUMIFS('abrasion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specifications'!$P53/1000),(1/SUMIFS('abrasion emissions'!$M$7:$M$34,'abrasion emissions'!$I$7:$I$34,"PM 10",'abrasion emissions'!$J$7:$J$34,"urban",'abrasion emissions'!$K$7:$K$34,"Tyre",'abrasion emissions'!$L$7:$L$34,"c")))))/1000000</f>
        <v>5.2399420093405223E-6</v>
      </c>
      <c r="CO53" s="7">
        <f>((SUMIFS('abrasion emissions'!$M$7:$M$34,'abrasion emissions'!$I$7:$I$34,"PM 2.5",'abrasion emissions'!$J$7:$J$34,"rural",'abrasion emissions'!$K$7:$K$34,"Tyre",'abrasion emissions'!$L$7:$L$34,"b")*POWER(('vehicles specifications'!$Q53/1000),(1/SUMIFS('abrasion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specifications'!$P53/1000),(1/SUMIFS('abrasion emissions'!$M$7:$M$34,'abrasion emissions'!$I$7:$I$34,"PM 10",'abrasion emissions'!$J$7:$J$34,"rural",'abrasion emissions'!$K$7:$K$34,"Tyre",'abrasion emissions'!$L$7:$L$34,"c")))))/1000000</f>
        <v>4.0829147924434842E-6</v>
      </c>
      <c r="CP53" s="7">
        <f>((SUMIFS('abrasion emissions'!$M$7:$M$34,'abrasion emissions'!$I$7:$I$34,"PM 2.5",'abrasion emissions'!$J$7:$J$34,"motorway",'abrasion emissions'!$K$7:$K$34,"Tyre",'abrasion emissions'!$L$7:$L$34,"b")*POWER(('vehicles specifications'!$Q53/1000),(1/SUMIFS('abrasion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specifications'!$P53/1000),(1/SUMIFS('abrasion emissions'!$M$7:$M$34,'abrasion emissions'!$I$7:$I$34,"PM 10",'abrasion emissions'!$J$7:$J$34,"motorway",'abrasion emissions'!$K$7:$K$34,"Tyre",'abrasion emissions'!$L$7:$L$34,"c")))))/1000000</f>
        <v>3.4917358290534222E-6</v>
      </c>
      <c r="CQ53" s="7">
        <f>((SUMIFS('abrasion emissions'!$M$7:$M$34,'abrasion emissions'!$I$7:$I$34,"PM 2.5",'abrasion emissions'!$J$7:$J$34,"urban",'abrasion emissions'!$K$7:$K$34,"Brake",'abrasion emissions'!$L$7:$L$34,"b")*POWER(('vehicles specifications'!$Q53/1000),(1/SUMIFS('abrasion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specifications'!$P53/1000),(1/SUMIFS('abrasion emissions'!$M$7:$M$34,'abrasion emissions'!$I$7:$I$34,"PM 10",'abrasion emissions'!$J$7:$J$34,"urban",'abrasion emissions'!$K$7:$K$34,"Brake",'abrasion emissions'!$L$7:$L$34,"c")))))/1000000</f>
        <v>5.0919597087390986E-6</v>
      </c>
      <c r="CR53" s="7">
        <f>((SUMIFS('abrasion emissions'!$M$7:$M$34,'abrasion emissions'!$I$7:$I$34,"PM 2.5",'abrasion emissions'!$J$7:$J$34,"rural",'abrasion emissions'!$K$7:$K$34,"Brake",'abrasion emissions'!$L$7:$L$34,"b")*POWER(('vehicles specifications'!$Q53/1000),(1/SUMIFS('abrasion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specifications'!$P53/1000),(1/SUMIFS('abrasion emissions'!$M$7:$M$34,'abrasion emissions'!$I$7:$I$34,"PM 10",'abrasion emissions'!$J$7:$J$34,"rural",'abrasion emissions'!$K$7:$K$34,"Brake",'abrasion emissions'!$L$7:$L$34,"c")))))/1000000</f>
        <v>1.5865918729986505E-6</v>
      </c>
      <c r="CS53" s="7">
        <f>((SUMIFS('abrasion emissions'!$M$7:$M$34,'abrasion emissions'!$I$7:$I$34,"PM 2.5",'abrasion emissions'!$J$7:$J$34,"motorway",'abrasion emissions'!$K$7:$K$34,"Brake",'abrasion emissions'!$L$7:$L$34,"b")*POWER(('vehicles specifications'!$Q53/1000),(1/SUMIFS('abrasion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specifications'!$P53/1000),(1/SUMIFS('abrasion emissions'!$M$7:$M$34,'abrasion emissions'!$I$7:$I$34,"PM 10",'abrasion emissions'!$J$7:$J$34,"motorway",'abrasion emissions'!$K$7:$K$34,"Brake",'abrasion emissions'!$L$7:$L$34,"c")))))/1000000</f>
        <v>2.8821626217666933E-7</v>
      </c>
      <c r="CT53" s="7">
        <f>((SUMIFS('abrasion emissions'!$M$7:$M$38,'abrasion emissions'!$I$7:$I$38,"PM 2.5",'abrasion emissions'!$K$7:$K$38,"Re-susp.",'abrasion emissions'!$L$7:$L$38,"b")*POWER(('vehicles specifications'!$Q53/1000),(1/SUMIFS('abrasion emissions'!$M$7:$M$38,'abrasion emissions'!$I$7:$I$38,"PM 2.5",'abrasion emissions'!$K$7:$K$38,"Re-susp.",'abrasion emissions'!$L$7:$L$38,"c"))))+
(SUMIFS('abrasion emissions'!$M$7:$M$38,'abrasion emissions'!$I$7:$I$38,"PM 10",'abrasion emissions'!$K$7:$K$38,"Re-susp.",'abrasion emissions'!$L$7:$L$38,"b")*POWER(('vehicles specifications'!$Q53/1000),(1/SUMIFS('abrasion emissions'!$M$7:$M$38,'abrasion emissions'!$I$7:$I$38,"PM 10",'abrasion emissions'!$K$7:$K$38,"Re-susp.",'abrasion emissions'!$L$7:$L$38,"c")))))/1000000</f>
        <v>3.2314896366056883E-6</v>
      </c>
      <c r="CU53" s="7">
        <f>((SUMIFS('abrasion emissions'!$M$7:$M$38,'abrasion emissions'!$I$7:$I$38,"PM 2.5",'abrasion emissions'!$K$7:$K$38,"Road",'abrasion emissions'!$L$7:$L$38,"b")*POWER(('vehicles specifications'!$Q53/1000),(1/SUMIFS('abrasion emissions'!$M$7:$M$38,'abrasion emissions'!$I$7:$I$38,"PM 2.5",'abrasion emissions'!$K$7:$K$38,"Road",'abrasion emissions'!$L$7:$L$38,"c"))))+
(SUMIFS('abrasion emissions'!$M$7:$M$38,'abrasion emissions'!$I$7:$I$38,"PM 10",'abrasion emissions'!$K$7:$K$38,"Road",'abrasion emissions'!$L$7:$L$38,"b")*POWER(('vehicles specifications'!$Q53/1000),(1/SUMIFS('abrasion emissions'!$M$7:$M$38,'abrasion emissions'!$I$7:$I$38,"PM 10",'abrasion emissions'!$K$7:$K$38,"Road",'abrasion emissions'!$L$7:$L$38,"c")))))/1000000+CT53</f>
        <v>6.3308830992789148E-6</v>
      </c>
      <c r="CV53" s="7">
        <f t="shared" si="13"/>
        <v>5.2399420093405223E-6</v>
      </c>
      <c r="CW53" s="7">
        <f t="shared" si="14"/>
        <v>5.0919597087390986E-6</v>
      </c>
    </row>
    <row r="54" spans="1:101" x14ac:dyDescent="0.2">
      <c r="A54" t="str">
        <f t="shared" si="53"/>
        <v>Bicycle, electric, cargo bike - 2050 - NCA - CH</v>
      </c>
      <c r="B54" t="s">
        <v>496</v>
      </c>
      <c r="D54" s="19">
        <v>2050</v>
      </c>
      <c r="E54" t="s">
        <v>37</v>
      </c>
      <c r="F54" t="s">
        <v>140</v>
      </c>
      <c r="G54" t="s">
        <v>39</v>
      </c>
      <c r="H54" t="s">
        <v>32</v>
      </c>
      <c r="I54" t="s">
        <v>45</v>
      </c>
      <c r="J54">
        <v>20000</v>
      </c>
      <c r="K54">
        <v>2000</v>
      </c>
      <c r="L54" s="2">
        <f t="shared" si="54"/>
        <v>10</v>
      </c>
      <c r="M54">
        <v>1</v>
      </c>
      <c r="N54">
        <v>75</v>
      </c>
      <c r="O54">
        <v>50</v>
      </c>
      <c r="P54" s="2">
        <f t="shared" si="55"/>
        <v>41.64</v>
      </c>
      <c r="Q54" s="2">
        <f t="shared" si="56"/>
        <v>166.64</v>
      </c>
      <c r="R54">
        <v>0.25</v>
      </c>
      <c r="S54" s="2">
        <v>38</v>
      </c>
      <c r="T54" s="1">
        <v>7.0000000000000007E-2</v>
      </c>
      <c r="U54" s="2">
        <f t="shared" si="57"/>
        <v>35.339999999999996</v>
      </c>
      <c r="V54">
        <v>0</v>
      </c>
      <c r="W54">
        <v>3.7</v>
      </c>
      <c r="X54" s="3">
        <v>1</v>
      </c>
      <c r="Y54" s="1">
        <v>0.8</v>
      </c>
      <c r="Z54" s="3">
        <f t="shared" si="58"/>
        <v>0.8</v>
      </c>
      <c r="AA54" s="3">
        <f>IF(I54&lt;&gt;"",X54/INDEX('energy battery'!$B$3:$D$6,MATCH('vehicles specifications'!$D54,'energy battery'!$A$3:$A$6,0),MATCH('vehicles specifications'!$I54,'energy battery'!$B$2:$D$2,0)),"")</f>
        <v>2</v>
      </c>
      <c r="AB54" s="3">
        <f t="shared" si="6"/>
        <v>0.6</v>
      </c>
      <c r="AC54" s="3">
        <f t="shared" si="59"/>
        <v>2.6</v>
      </c>
      <c r="AD54">
        <v>0</v>
      </c>
      <c r="AE54">
        <v>0</v>
      </c>
      <c r="AF54">
        <v>0</v>
      </c>
      <c r="AG54">
        <v>0</v>
      </c>
      <c r="AH54">
        <v>0</v>
      </c>
      <c r="AI54">
        <v>0.5</v>
      </c>
      <c r="AJ54">
        <v>1</v>
      </c>
      <c r="AK54" s="6">
        <f t="shared" si="38"/>
        <v>1.3333333333333333</v>
      </c>
      <c r="AL54">
        <f t="shared" si="60"/>
        <v>8.9485679999999995E-5</v>
      </c>
      <c r="AM54">
        <v>0</v>
      </c>
      <c r="AN54" s="2">
        <f t="shared" si="61"/>
        <v>35.339999999999996</v>
      </c>
      <c r="AO54" s="2">
        <f t="shared" si="62"/>
        <v>3.7</v>
      </c>
      <c r="AP54" s="2">
        <f t="shared" si="63"/>
        <v>2.6</v>
      </c>
      <c r="AQ54" s="6" t="s">
        <v>85</v>
      </c>
      <c r="AR54" s="22"/>
      <c r="AS54" s="5">
        <v>3.4708323163290214E-2</v>
      </c>
      <c r="AT54" s="2">
        <f t="shared" si="12"/>
        <v>82.977215189873419</v>
      </c>
      <c r="AU54" s="5">
        <v>0</v>
      </c>
      <c r="AV54" s="5">
        <v>0</v>
      </c>
      <c r="AW54" s="7">
        <v>0</v>
      </c>
      <c r="AX54" s="7">
        <v>0</v>
      </c>
      <c r="AY54" s="7">
        <v>0</v>
      </c>
      <c r="AZ54" s="7">
        <v>0</v>
      </c>
      <c r="BA54" s="7">
        <v>0</v>
      </c>
      <c r="BB54" s="7">
        <v>0</v>
      </c>
      <c r="BC54" s="7">
        <v>0</v>
      </c>
      <c r="BD54" s="7">
        <v>0</v>
      </c>
      <c r="BE54" s="7">
        <v>0</v>
      </c>
      <c r="BF54" s="7">
        <v>0</v>
      </c>
      <c r="BG54" s="7">
        <v>0</v>
      </c>
      <c r="BH54" s="7">
        <v>0</v>
      </c>
      <c r="BI54" s="7">
        <v>0</v>
      </c>
      <c r="BJ54" s="7">
        <v>0</v>
      </c>
      <c r="BK54" s="7">
        <v>0</v>
      </c>
      <c r="BL54" s="7">
        <v>0</v>
      </c>
      <c r="BM54" s="7">
        <v>0</v>
      </c>
      <c r="BN54" s="7">
        <v>0</v>
      </c>
      <c r="BO54" s="7">
        <v>0</v>
      </c>
      <c r="BP54" s="7">
        <v>0</v>
      </c>
      <c r="BQ54" s="7">
        <v>0</v>
      </c>
      <c r="BR54" s="7">
        <v>0</v>
      </c>
      <c r="BS54" s="7">
        <v>0</v>
      </c>
      <c r="BT54" s="7">
        <v>0</v>
      </c>
      <c r="BU54" s="7">
        <v>0</v>
      </c>
      <c r="BV54" s="7">
        <v>0</v>
      </c>
      <c r="BW54" s="7">
        <v>0</v>
      </c>
      <c r="BX54" s="7">
        <v>0</v>
      </c>
      <c r="BY54" s="7">
        <v>0</v>
      </c>
      <c r="BZ54" s="7">
        <v>0</v>
      </c>
      <c r="CA54" s="7">
        <v>0</v>
      </c>
      <c r="CB54" s="7">
        <v>0</v>
      </c>
      <c r="CC54" s="7">
        <v>0</v>
      </c>
      <c r="CD54" s="7">
        <v>0</v>
      </c>
      <c r="CE54" s="7">
        <v>0</v>
      </c>
      <c r="CF54" s="7">
        <v>0</v>
      </c>
      <c r="CG54" s="7">
        <v>0</v>
      </c>
      <c r="CH54" s="7">
        <v>0</v>
      </c>
      <c r="CI54" s="7">
        <v>0</v>
      </c>
      <c r="CJ54" s="7">
        <v>0</v>
      </c>
      <c r="CK54" s="40">
        <f>VLOOKUP($B54,'abrasion emissions'!$O$7:$R$36,2,FALSE)</f>
        <v>1</v>
      </c>
      <c r="CL54" s="40">
        <f>VLOOKUP($B54,'abrasion emissions'!$O$7:$R$36,3,FALSE)</f>
        <v>0</v>
      </c>
      <c r="CM54" s="40">
        <f>VLOOKUP($B54,'abrasion emissions'!$O$7:$R$36,4,FALSE)</f>
        <v>0</v>
      </c>
      <c r="CN54" s="7">
        <f>((SUMIFS('abrasion emissions'!$M$7:$M$34,'abrasion emissions'!$I$7:$I$34,"PM 2.5",'abrasion emissions'!$J$7:$J$34,"urban",'abrasion emissions'!$K$7:$K$34,"Tyre",'abrasion emissions'!$L$7:$L$34,"b")*POWER(('vehicles specifications'!$Q54/1000),(1/SUMIFS('abrasion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specifications'!$P54/1000),(1/SUMIFS('abrasion emissions'!$M$7:$M$34,'abrasion emissions'!$I$7:$I$34,"PM 10",'abrasion emissions'!$J$7:$J$34,"urban",'abrasion emissions'!$K$7:$K$34,"Tyre",'abrasion emissions'!$L$7:$L$34,"c")))))/1000000</f>
        <v>5.2185117330067561E-6</v>
      </c>
      <c r="CO54" s="7">
        <f>((SUMIFS('abrasion emissions'!$M$7:$M$34,'abrasion emissions'!$I$7:$I$34,"PM 2.5",'abrasion emissions'!$J$7:$J$34,"rural",'abrasion emissions'!$K$7:$K$34,"Tyre",'abrasion emissions'!$L$7:$L$34,"b")*POWER(('vehicles specifications'!$Q54/1000),(1/SUMIFS('abrasion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specifications'!$P54/1000),(1/SUMIFS('abrasion emissions'!$M$7:$M$34,'abrasion emissions'!$I$7:$I$34,"PM 10",'abrasion emissions'!$J$7:$J$34,"rural",'abrasion emissions'!$K$7:$K$34,"Tyre",'abrasion emissions'!$L$7:$L$34,"c")))))/1000000</f>
        <v>4.0662488599771351E-6</v>
      </c>
      <c r="CP54" s="7">
        <f>((SUMIFS('abrasion emissions'!$M$7:$M$34,'abrasion emissions'!$I$7:$I$34,"PM 2.5",'abrasion emissions'!$J$7:$J$34,"motorway",'abrasion emissions'!$K$7:$K$34,"Tyre",'abrasion emissions'!$L$7:$L$34,"b")*POWER(('vehicles specifications'!$Q54/1000),(1/SUMIFS('abrasion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specifications'!$P54/1000),(1/SUMIFS('abrasion emissions'!$M$7:$M$34,'abrasion emissions'!$I$7:$I$34,"PM 10",'abrasion emissions'!$J$7:$J$34,"motorway",'abrasion emissions'!$K$7:$K$34,"Tyre",'abrasion emissions'!$L$7:$L$34,"c")))))/1000000</f>
        <v>3.4775641417735192E-6</v>
      </c>
      <c r="CQ54" s="7">
        <f>((SUMIFS('abrasion emissions'!$M$7:$M$34,'abrasion emissions'!$I$7:$I$34,"PM 2.5",'abrasion emissions'!$J$7:$J$34,"urban",'abrasion emissions'!$K$7:$K$34,"Brake",'abrasion emissions'!$L$7:$L$34,"b")*POWER(('vehicles specifications'!$Q54/1000),(1/SUMIFS('abrasion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specifications'!$P54/1000),(1/SUMIFS('abrasion emissions'!$M$7:$M$34,'abrasion emissions'!$I$7:$I$34,"PM 10",'abrasion emissions'!$J$7:$J$34,"urban",'abrasion emissions'!$K$7:$K$34,"Brake",'abrasion emissions'!$L$7:$L$34,"c")))))/1000000</f>
        <v>5.0718117291060781E-6</v>
      </c>
      <c r="CR54" s="7">
        <f>((SUMIFS('abrasion emissions'!$M$7:$M$34,'abrasion emissions'!$I$7:$I$34,"PM 2.5",'abrasion emissions'!$J$7:$J$34,"rural",'abrasion emissions'!$K$7:$K$34,"Brake",'abrasion emissions'!$L$7:$L$34,"b")*POWER(('vehicles specifications'!$Q54/1000),(1/SUMIFS('abrasion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specifications'!$P54/1000),(1/SUMIFS('abrasion emissions'!$M$7:$M$34,'abrasion emissions'!$I$7:$I$34,"PM 10",'abrasion emissions'!$J$7:$J$34,"rural",'abrasion emissions'!$K$7:$K$34,"Brake",'abrasion emissions'!$L$7:$L$34,"c")))))/1000000</f>
        <v>1.5789401928249315E-6</v>
      </c>
      <c r="CS54" s="7">
        <f>((SUMIFS('abrasion emissions'!$M$7:$M$34,'abrasion emissions'!$I$7:$I$34,"PM 2.5",'abrasion emissions'!$J$7:$J$34,"motorway",'abrasion emissions'!$K$7:$K$34,"Brake",'abrasion emissions'!$L$7:$L$34,"b")*POWER(('vehicles specifications'!$Q54/1000),(1/SUMIFS('abrasion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specifications'!$P54/1000),(1/SUMIFS('abrasion emissions'!$M$7:$M$34,'abrasion emissions'!$I$7:$I$34,"PM 10",'abrasion emissions'!$J$7:$J$34,"motorway",'abrasion emissions'!$K$7:$K$34,"Brake",'abrasion emissions'!$L$7:$L$34,"c")))))/1000000</f>
        <v>2.8666677785993169E-7</v>
      </c>
      <c r="CT54" s="7">
        <f>((SUMIFS('abrasion emissions'!$M$7:$M$38,'abrasion emissions'!$I$7:$I$38,"PM 2.5",'abrasion emissions'!$K$7:$K$38,"Re-susp.",'abrasion emissions'!$L$7:$L$38,"b")*POWER(('vehicles specifications'!$Q54/1000),(1/SUMIFS('abrasion emissions'!$M$7:$M$38,'abrasion emissions'!$I$7:$I$38,"PM 2.5",'abrasion emissions'!$K$7:$K$38,"Re-susp.",'abrasion emissions'!$L$7:$L$38,"c"))))+
(SUMIFS('abrasion emissions'!$M$7:$M$38,'abrasion emissions'!$I$7:$I$38,"PM 10",'abrasion emissions'!$K$7:$K$38,"Re-susp.",'abrasion emissions'!$L$7:$L$38,"b")*POWER(('vehicles specifications'!$Q54/1000),(1/SUMIFS('abrasion emissions'!$M$7:$M$38,'abrasion emissions'!$I$7:$I$38,"PM 10",'abrasion emissions'!$K$7:$K$38,"Re-susp.",'abrasion emissions'!$L$7:$L$38,"c")))))/1000000</f>
        <v>3.2164029018452979E-6</v>
      </c>
      <c r="CU54" s="7">
        <f>((SUMIFS('abrasion emissions'!$M$7:$M$38,'abrasion emissions'!$I$7:$I$38,"PM 2.5",'abrasion emissions'!$K$7:$K$38,"Road",'abrasion emissions'!$L$7:$L$38,"b")*POWER(('vehicles specifications'!$Q54/1000),(1/SUMIFS('abrasion emissions'!$M$7:$M$38,'abrasion emissions'!$I$7:$I$38,"PM 2.5",'abrasion emissions'!$K$7:$K$38,"Road",'abrasion emissions'!$L$7:$L$38,"c"))))+
(SUMIFS('abrasion emissions'!$M$7:$M$38,'abrasion emissions'!$I$7:$I$38,"PM 10",'abrasion emissions'!$K$7:$K$38,"Road",'abrasion emissions'!$L$7:$L$38,"b")*POWER(('vehicles specifications'!$Q54/1000),(1/SUMIFS('abrasion emissions'!$M$7:$M$38,'abrasion emissions'!$I$7:$I$38,"PM 10",'abrasion emissions'!$K$7:$K$38,"Road",'abrasion emissions'!$L$7:$L$38,"c")))))/1000000+CT54</f>
        <v>6.305178396338356E-6</v>
      </c>
      <c r="CV54" s="7">
        <f t="shared" si="13"/>
        <v>5.2185117330067561E-6</v>
      </c>
      <c r="CW54" s="7">
        <f t="shared" si="14"/>
        <v>5.0718117291060781E-6</v>
      </c>
    </row>
    <row r="55" spans="1:101" x14ac:dyDescent="0.2">
      <c r="A55" t="str">
        <f t="shared" si="1"/>
        <v>Tram, electric - 2020 - CH</v>
      </c>
      <c r="B55" t="s">
        <v>491</v>
      </c>
      <c r="C55" t="s">
        <v>34</v>
      </c>
      <c r="D55" s="19">
        <v>2020</v>
      </c>
      <c r="E55" t="s">
        <v>37</v>
      </c>
      <c r="F55" t="s">
        <v>140</v>
      </c>
      <c r="G55" t="s">
        <v>40</v>
      </c>
      <c r="H55" t="s">
        <v>32</v>
      </c>
      <c r="J55">
        <v>2800000</v>
      </c>
      <c r="K55">
        <v>70000</v>
      </c>
      <c r="L55" s="2">
        <f t="shared" si="2"/>
        <v>40</v>
      </c>
      <c r="M55">
        <v>38</v>
      </c>
      <c r="N55">
        <v>75</v>
      </c>
      <c r="O55">
        <v>120</v>
      </c>
      <c r="P55" s="2">
        <f t="shared" si="0"/>
        <v>54000</v>
      </c>
      <c r="Q55">
        <f t="shared" si="3"/>
        <v>56970</v>
      </c>
      <c r="R55">
        <v>660</v>
      </c>
      <c r="S55" s="2">
        <v>43200</v>
      </c>
      <c r="T55" s="1">
        <v>0</v>
      </c>
      <c r="U55" s="2">
        <f t="shared" si="4"/>
        <v>43200</v>
      </c>
      <c r="V55">
        <v>7800</v>
      </c>
      <c r="W55">
        <v>3000</v>
      </c>
      <c r="X55" s="3">
        <v>0</v>
      </c>
      <c r="Y55" s="1">
        <v>0.8</v>
      </c>
      <c r="Z55" s="3">
        <f t="shared" si="5"/>
        <v>0</v>
      </c>
      <c r="AA55" s="3" t="str">
        <f>IF(I55&lt;&gt;"",X55/INDEX('energy battery'!$B$3:$D$6,MATCH('vehicles specifications'!$D55,'energy battery'!$A$3:$A$6,0),MATCH('vehicles specifications'!$I55,'energy battery'!$B$2:$D$2,0)),"")</f>
        <v/>
      </c>
      <c r="AB55" s="3" t="str">
        <f t="shared" si="6"/>
        <v/>
      </c>
      <c r="AC55" s="3" t="str">
        <f t="shared" si="7"/>
        <v/>
      </c>
      <c r="AD55" s="3">
        <v>0</v>
      </c>
      <c r="AE55">
        <v>0</v>
      </c>
      <c r="AF55">
        <v>0</v>
      </c>
      <c r="AG55">
        <v>0</v>
      </c>
      <c r="AH55">
        <v>0</v>
      </c>
      <c r="AI55">
        <v>0</v>
      </c>
      <c r="AJ55">
        <v>0</v>
      </c>
      <c r="AK55" s="6">
        <f>L55/30</f>
        <v>1.3333333333333333</v>
      </c>
      <c r="AL55">
        <f>0.00012*M55</f>
        <v>4.5599999999999998E-3</v>
      </c>
      <c r="AM55">
        <v>0</v>
      </c>
      <c r="AN55" s="2">
        <f t="shared" si="9"/>
        <v>43200</v>
      </c>
      <c r="AO55" s="2">
        <f t="shared" si="10"/>
        <v>10800</v>
      </c>
      <c r="AP55" s="2" t="str">
        <f t="shared" si="11"/>
        <v/>
      </c>
      <c r="AQ55" s="6" t="s">
        <v>85</v>
      </c>
      <c r="AR55" s="22"/>
      <c r="AS55" s="6">
        <v>13.3</v>
      </c>
      <c r="AT55" s="2">
        <f t="shared" si="12"/>
        <v>0</v>
      </c>
      <c r="AU55" s="5">
        <v>0</v>
      </c>
      <c r="AV55" s="5">
        <v>0</v>
      </c>
      <c r="AW55" s="7">
        <v>0</v>
      </c>
      <c r="AX55" s="7">
        <v>0</v>
      </c>
      <c r="AY55" s="7">
        <v>0</v>
      </c>
      <c r="AZ55" s="7">
        <v>0</v>
      </c>
      <c r="BA55" s="7">
        <v>0</v>
      </c>
      <c r="BB55" s="7">
        <v>0</v>
      </c>
      <c r="BC55" s="7">
        <v>0</v>
      </c>
      <c r="BD55" s="7">
        <v>0</v>
      </c>
      <c r="BE55" s="7">
        <v>0</v>
      </c>
      <c r="BF55" s="7">
        <v>0</v>
      </c>
      <c r="BG55" s="7">
        <v>0</v>
      </c>
      <c r="BH55" s="7">
        <v>0</v>
      </c>
      <c r="BI55" s="7">
        <v>0</v>
      </c>
      <c r="BJ55" s="7">
        <v>0</v>
      </c>
      <c r="BK55" s="7">
        <v>0</v>
      </c>
      <c r="BL55" s="7">
        <v>0</v>
      </c>
      <c r="BM55" s="7">
        <v>0</v>
      </c>
      <c r="BN55" s="7">
        <v>0</v>
      </c>
      <c r="BO55" s="7">
        <v>0</v>
      </c>
      <c r="BP55" s="7">
        <v>0</v>
      </c>
      <c r="BQ55" s="7">
        <v>0</v>
      </c>
      <c r="BR55" s="7">
        <v>0</v>
      </c>
      <c r="BS55" s="7">
        <v>0</v>
      </c>
      <c r="BT55" s="7">
        <v>0</v>
      </c>
      <c r="BU55" s="7">
        <v>0</v>
      </c>
      <c r="BV55" s="7">
        <v>0</v>
      </c>
      <c r="BW55" s="7">
        <v>0</v>
      </c>
      <c r="BX55" s="7">
        <v>0</v>
      </c>
      <c r="BY55" s="7">
        <v>0</v>
      </c>
      <c r="BZ55" s="7">
        <v>0</v>
      </c>
      <c r="CA55" s="7">
        <v>0</v>
      </c>
      <c r="CB55" s="7">
        <v>0</v>
      </c>
      <c r="CC55" s="7">
        <v>0</v>
      </c>
      <c r="CD55" s="7">
        <v>0</v>
      </c>
      <c r="CE55" s="7">
        <v>0</v>
      </c>
      <c r="CF55" s="7">
        <v>0</v>
      </c>
      <c r="CG55" s="7">
        <v>0</v>
      </c>
      <c r="CH55" s="7">
        <v>0</v>
      </c>
      <c r="CI55" s="7">
        <v>0</v>
      </c>
      <c r="CJ55" s="7">
        <v>0</v>
      </c>
      <c r="CK55" s="40" t="e">
        <f>VLOOKUP($B55,'abrasion emissions'!$O$7:$R$36,2,FALSE)</f>
        <v>#N/A</v>
      </c>
      <c r="CL55" s="40" t="e">
        <f>VLOOKUP($B55,'abrasion emissions'!$O$7:$R$36,3,FALSE)</f>
        <v>#N/A</v>
      </c>
      <c r="CM55" s="40" t="e">
        <f>VLOOKUP($B55,'abrasion emissions'!$O$7:$R$36,4,FALSE)</f>
        <v>#N/A</v>
      </c>
      <c r="CN55" s="7">
        <f>((SUMIFS('abrasion emissions'!$M$7:$M$34,'abrasion emissions'!$I$7:$I$34,"PM 2.5",'abrasion emissions'!$J$7:$J$34,"urban",'abrasion emissions'!$K$7:$K$34,"Tyre",'abrasion emissions'!$L$7:$L$34,"b")*POWER(('vehicles specifications'!$Q55/1000),(1/SUMIFS('abrasion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specifications'!$P55/1000),(1/SUMIFS('abrasion emissions'!$M$7:$M$34,'abrasion emissions'!$I$7:$I$34,"PM 10",'abrasion emissions'!$J$7:$J$34,"urban",'abrasion emissions'!$K$7:$K$34,"Tyre",'abrasion emissions'!$L$7:$L$34,"c")))))/1000000</f>
        <v>8.0406778461654231E-5</v>
      </c>
      <c r="CO55" s="7">
        <f>((SUMIFS('abrasion emissions'!$M$7:$M$34,'abrasion emissions'!$I$7:$I$34,"PM 2.5",'abrasion emissions'!$J$7:$J$34,"rural",'abrasion emissions'!$K$7:$K$34,"Tyre",'abrasion emissions'!$L$7:$L$34,"b")*POWER(('vehicles specifications'!$Q55/1000),(1/SUMIFS('abrasion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specifications'!$P55/1000),(1/SUMIFS('abrasion emissions'!$M$7:$M$34,'abrasion emissions'!$I$7:$I$34,"PM 10",'abrasion emissions'!$J$7:$J$34,"rural",'abrasion emissions'!$K$7:$K$34,"Tyre",'abrasion emissions'!$L$7:$L$34,"c")))))/1000000</f>
        <v>6.2604517047010552E-5</v>
      </c>
      <c r="CP55" s="7">
        <f>((SUMIFS('abrasion emissions'!$M$7:$M$34,'abrasion emissions'!$I$7:$I$34,"PM 2.5",'abrasion emissions'!$J$7:$J$34,"motorway",'abrasion emissions'!$K$7:$K$34,"Tyre",'abrasion emissions'!$L$7:$L$34,"b")*POWER(('vehicles specifications'!$Q55/1000),(1/SUMIFS('abrasion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specifications'!$P55/1000),(1/SUMIFS('abrasion emissions'!$M$7:$M$34,'abrasion emissions'!$I$7:$I$34,"PM 10",'abrasion emissions'!$J$7:$J$34,"motorway",'abrasion emissions'!$K$7:$K$34,"Tyre",'abrasion emissions'!$L$7:$L$34,"c")))))/1000000</f>
        <v>5.3420126710347625E-5</v>
      </c>
      <c r="CQ55" s="7">
        <f>((SUMIFS('abrasion emissions'!$M$7:$M$34,'abrasion emissions'!$I$7:$I$34,"PM 2.5",'abrasion emissions'!$J$7:$J$34,"urban",'abrasion emissions'!$K$7:$K$34,"Brake",'abrasion emissions'!$L$7:$L$34,"b")*POWER(('vehicles specifications'!$Q55/1000),(1/SUMIFS('abrasion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specifications'!$P55/1000),(1/SUMIFS('abrasion emissions'!$M$7:$M$34,'abrasion emissions'!$I$7:$I$34,"PM 10",'abrasion emissions'!$J$7:$J$34,"urban",'abrasion emissions'!$K$7:$K$34,"Brake",'abrasion emissions'!$L$7:$L$34,"c")))))/1000000</f>
        <v>1.2662534993081333E-4</v>
      </c>
      <c r="CR55" s="7">
        <f>((SUMIFS('abrasion emissions'!$M$7:$M$34,'abrasion emissions'!$I$7:$I$34,"PM 2.5",'abrasion emissions'!$J$7:$J$34,"rural",'abrasion emissions'!$K$7:$K$34,"Brake",'abrasion emissions'!$L$7:$L$34,"b")*POWER(('vehicles specifications'!$Q55/1000),(1/SUMIFS('abrasion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specifications'!$P55/1000),(1/SUMIFS('abrasion emissions'!$M$7:$M$34,'abrasion emissions'!$I$7:$I$34,"PM 10",'abrasion emissions'!$J$7:$J$34,"rural",'abrasion emissions'!$K$7:$K$34,"Brake",'abrasion emissions'!$L$7:$L$34,"c")))))/1000000</f>
        <v>9.2341833570672464E-5</v>
      </c>
      <c r="CS55" s="7">
        <f>((SUMIFS('abrasion emissions'!$M$7:$M$34,'abrasion emissions'!$I$7:$I$34,"PM 2.5",'abrasion emissions'!$J$7:$J$34,"motorway",'abrasion emissions'!$K$7:$K$34,"Brake",'abrasion emissions'!$L$7:$L$34,"b")*POWER(('vehicles specifications'!$Q55/1000),(1/SUMIFS('abrasion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specifications'!$P55/1000),(1/SUMIFS('abrasion emissions'!$M$7:$M$34,'abrasion emissions'!$I$7:$I$34,"PM 10",'abrasion emissions'!$J$7:$J$34,"motorway",'abrasion emissions'!$K$7:$K$34,"Brake",'abrasion emissions'!$L$7:$L$34,"c")))))/1000000</f>
        <v>3.1016259503069494E-5</v>
      </c>
      <c r="CT55" s="7">
        <f>((SUMIFS('abrasion emissions'!$M$7:$M$38,'abrasion emissions'!$I$7:$I$38,"PM 2.5",'abrasion emissions'!$K$7:$K$38,"Re-susp.",'abrasion emissions'!$L$7:$L$38,"b")*POWER(('vehicles specifications'!$Q55/1000),(1/SUMIFS('abrasion emissions'!$M$7:$M$38,'abrasion emissions'!$I$7:$I$38,"PM 2.5",'abrasion emissions'!$K$7:$K$38,"Re-susp.",'abrasion emissions'!$L$7:$L$38,"c"))))+
(SUMIFS('abrasion emissions'!$M$7:$M$38,'abrasion emissions'!$I$7:$I$38,"PM 10",'abrasion emissions'!$K$7:$K$38,"Re-susp.",'abrasion emissions'!$L$7:$L$38,"b")*POWER(('vehicles specifications'!$Q55/1000),(1/SUMIFS('abrasion emissions'!$M$7:$M$38,'abrasion emissions'!$I$7:$I$38,"PM 10",'abrasion emissions'!$K$7:$K$38,"Re-susp.",'abrasion emissions'!$L$7:$L$38,"c")))))/1000000</f>
        <v>6.469725665196656E-4</v>
      </c>
      <c r="CU55" s="7">
        <f>((SUMIFS('abrasion emissions'!$M$7:$M$38,'abrasion emissions'!$I$7:$I$38,"PM 2.5",'abrasion emissions'!$K$7:$K$38,"Road",'abrasion emissions'!$L$7:$L$38,"b")*POWER(('vehicles specifications'!$Q55/1000),(1/SUMIFS('abrasion emissions'!$M$7:$M$38,'abrasion emissions'!$I$7:$I$38,"PM 2.5",'abrasion emissions'!$K$7:$K$38,"Road",'abrasion emissions'!$L$7:$L$38,"c"))))+
(SUMIFS('abrasion emissions'!$M$7:$M$38,'abrasion emissions'!$I$7:$I$38,"PM 10",'abrasion emissions'!$K$7:$K$38,"Road",'abrasion emissions'!$L$7:$L$38,"b")*POWER(('vehicles specifications'!$Q55/1000),(1/SUMIFS('abrasion emissions'!$M$7:$M$38,'abrasion emissions'!$I$7:$I$38,"PM 10",'abrasion emissions'!$K$7:$K$38,"Road",'abrasion emissions'!$L$7:$L$38,"c")))))/1000000+CT55</f>
        <v>7.9799135598491761E-4</v>
      </c>
      <c r="CV55" s="7" t="e">
        <f t="shared" si="13"/>
        <v>#N/A</v>
      </c>
      <c r="CW55" s="7" t="e">
        <f t="shared" si="14"/>
        <v>#N/A</v>
      </c>
    </row>
    <row r="56" spans="1:101" x14ac:dyDescent="0.2">
      <c r="A56" t="str">
        <f t="shared" si="1"/>
        <v>Tram, electric - 2030 - CH</v>
      </c>
      <c r="B56" t="s">
        <v>491</v>
      </c>
      <c r="C56" t="s">
        <v>34</v>
      </c>
      <c r="D56" s="19">
        <v>2030</v>
      </c>
      <c r="E56" t="s">
        <v>37</v>
      </c>
      <c r="F56" t="s">
        <v>140</v>
      </c>
      <c r="G56" t="s">
        <v>40</v>
      </c>
      <c r="H56" t="s">
        <v>32</v>
      </c>
      <c r="J56">
        <v>2800000</v>
      </c>
      <c r="K56">
        <v>70000</v>
      </c>
      <c r="L56" s="2">
        <f t="shared" si="2"/>
        <v>40</v>
      </c>
      <c r="M56">
        <v>38</v>
      </c>
      <c r="N56">
        <v>75</v>
      </c>
      <c r="O56">
        <v>120</v>
      </c>
      <c r="P56" s="2">
        <f t="shared" si="0"/>
        <v>52380</v>
      </c>
      <c r="Q56">
        <f t="shared" si="3"/>
        <v>55350</v>
      </c>
      <c r="R56">
        <v>660</v>
      </c>
      <c r="S56" s="2">
        <v>43200</v>
      </c>
      <c r="T56" s="1">
        <v>0.03</v>
      </c>
      <c r="U56" s="2">
        <f t="shared" si="4"/>
        <v>41904</v>
      </c>
      <c r="V56">
        <v>7566</v>
      </c>
      <c r="W56">
        <v>2910</v>
      </c>
      <c r="X56" s="3">
        <v>0</v>
      </c>
      <c r="Y56" s="1">
        <v>0.8</v>
      </c>
      <c r="Z56" s="3">
        <f t="shared" si="5"/>
        <v>0</v>
      </c>
      <c r="AA56" s="3" t="str">
        <f>IF(I56&lt;&gt;"",X56/INDEX('energy battery'!$B$3:$D$6,MATCH('vehicles specifications'!$D56,'energy battery'!$A$3:$A$6,0),MATCH('vehicles specifications'!$I56,'energy battery'!$B$2:$D$2,0)),"")</f>
        <v/>
      </c>
      <c r="AB56" s="3" t="str">
        <f t="shared" si="6"/>
        <v/>
      </c>
      <c r="AC56" s="3" t="str">
        <f t="shared" si="7"/>
        <v/>
      </c>
      <c r="AD56" s="3">
        <v>0</v>
      </c>
      <c r="AE56">
        <v>0</v>
      </c>
      <c r="AF56">
        <v>0</v>
      </c>
      <c r="AG56">
        <v>0</v>
      </c>
      <c r="AH56">
        <v>0</v>
      </c>
      <c r="AI56">
        <v>0</v>
      </c>
      <c r="AJ56">
        <v>0</v>
      </c>
      <c r="AK56" s="6">
        <f>L56/30</f>
        <v>1.3333333333333333</v>
      </c>
      <c r="AL56">
        <f>0.00012*M56</f>
        <v>4.5599999999999998E-3</v>
      </c>
      <c r="AM56">
        <v>0</v>
      </c>
      <c r="AN56" s="2">
        <f t="shared" si="9"/>
        <v>41904</v>
      </c>
      <c r="AO56" s="2">
        <f t="shared" si="10"/>
        <v>10476</v>
      </c>
      <c r="AP56" s="2" t="str">
        <f t="shared" si="11"/>
        <v/>
      </c>
      <c r="AQ56" s="6" t="s">
        <v>85</v>
      </c>
      <c r="AR56" s="22"/>
      <c r="AS56" s="6">
        <v>13.3</v>
      </c>
      <c r="AT56" s="2">
        <f t="shared" si="12"/>
        <v>0</v>
      </c>
      <c r="AU56" s="5">
        <v>0</v>
      </c>
      <c r="AV56" s="5">
        <v>0</v>
      </c>
      <c r="AW56" s="7">
        <v>0</v>
      </c>
      <c r="AX56" s="7">
        <v>0</v>
      </c>
      <c r="AY56" s="7">
        <v>0</v>
      </c>
      <c r="AZ56" s="7">
        <v>0</v>
      </c>
      <c r="BA56" s="7">
        <v>0</v>
      </c>
      <c r="BB56" s="7">
        <v>0</v>
      </c>
      <c r="BC56" s="7">
        <v>0</v>
      </c>
      <c r="BD56" s="7">
        <v>0</v>
      </c>
      <c r="BE56" s="7">
        <v>0</v>
      </c>
      <c r="BF56" s="7">
        <v>0</v>
      </c>
      <c r="BG56" s="7">
        <v>0</v>
      </c>
      <c r="BH56" s="7">
        <v>0</v>
      </c>
      <c r="BI56" s="7">
        <v>0</v>
      </c>
      <c r="BJ56" s="7">
        <v>0</v>
      </c>
      <c r="BK56" s="7">
        <v>0</v>
      </c>
      <c r="BL56" s="7">
        <v>0</v>
      </c>
      <c r="BM56" s="7">
        <v>0</v>
      </c>
      <c r="BN56" s="7">
        <v>0</v>
      </c>
      <c r="BO56" s="7">
        <v>0</v>
      </c>
      <c r="BP56" s="7">
        <v>0</v>
      </c>
      <c r="BQ56" s="7">
        <v>0</v>
      </c>
      <c r="BR56" s="7">
        <v>0</v>
      </c>
      <c r="BS56" s="7">
        <v>0</v>
      </c>
      <c r="BT56" s="7">
        <v>0</v>
      </c>
      <c r="BU56" s="7">
        <v>0</v>
      </c>
      <c r="BV56" s="7">
        <v>0</v>
      </c>
      <c r="BW56" s="7">
        <v>0</v>
      </c>
      <c r="BX56" s="7">
        <v>0</v>
      </c>
      <c r="BY56" s="7">
        <v>0</v>
      </c>
      <c r="BZ56" s="7">
        <v>0</v>
      </c>
      <c r="CA56" s="7">
        <v>0</v>
      </c>
      <c r="CB56" s="7">
        <v>0</v>
      </c>
      <c r="CC56" s="7">
        <v>0</v>
      </c>
      <c r="CD56" s="7">
        <v>0</v>
      </c>
      <c r="CE56" s="7">
        <v>0</v>
      </c>
      <c r="CF56" s="7">
        <v>0</v>
      </c>
      <c r="CG56" s="7">
        <v>0</v>
      </c>
      <c r="CH56" s="7">
        <v>0</v>
      </c>
      <c r="CI56" s="7">
        <v>0</v>
      </c>
      <c r="CJ56" s="7">
        <v>0</v>
      </c>
      <c r="CK56" s="40" t="e">
        <f>VLOOKUP($B56,'abrasion emissions'!$O$7:$R$36,2,FALSE)</f>
        <v>#N/A</v>
      </c>
      <c r="CL56" s="40" t="e">
        <f>VLOOKUP($B56,'abrasion emissions'!$O$7:$R$36,3,FALSE)</f>
        <v>#N/A</v>
      </c>
      <c r="CM56" s="40" t="e">
        <f>VLOOKUP($B56,'abrasion emissions'!$O$7:$R$36,4,FALSE)</f>
        <v>#N/A</v>
      </c>
      <c r="CN56" s="7">
        <f>((SUMIFS('abrasion emissions'!$M$7:$M$34,'abrasion emissions'!$I$7:$I$34,"PM 2.5",'abrasion emissions'!$J$7:$J$34,"urban",'abrasion emissions'!$K$7:$K$34,"Tyre",'abrasion emissions'!$L$7:$L$34,"b")*POWER(('vehicles specifications'!$Q56/1000),(1/SUMIFS('abrasion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specifications'!$P56/1000),(1/SUMIFS('abrasion emissions'!$M$7:$M$34,'abrasion emissions'!$I$7:$I$34,"PM 10",'abrasion emissions'!$J$7:$J$34,"urban",'abrasion emissions'!$K$7:$K$34,"Tyre",'abrasion emissions'!$L$7:$L$34,"c")))))/1000000</f>
        <v>7.9381839799667054E-5</v>
      </c>
      <c r="CO56" s="7">
        <f>((SUMIFS('abrasion emissions'!$M$7:$M$34,'abrasion emissions'!$I$7:$I$34,"PM 2.5",'abrasion emissions'!$J$7:$J$34,"rural",'abrasion emissions'!$K$7:$K$34,"Tyre",'abrasion emissions'!$L$7:$L$34,"b")*POWER(('vehicles specifications'!$Q56/1000),(1/SUMIFS('abrasion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specifications'!$P56/1000),(1/SUMIFS('abrasion emissions'!$M$7:$M$34,'abrasion emissions'!$I$7:$I$34,"PM 10",'abrasion emissions'!$J$7:$J$34,"rural",'abrasion emissions'!$K$7:$K$34,"Tyre",'abrasion emissions'!$L$7:$L$34,"c")))))/1000000</f>
        <v>6.1806564514160783E-5</v>
      </c>
      <c r="CP56" s="7">
        <f>((SUMIFS('abrasion emissions'!$M$7:$M$34,'abrasion emissions'!$I$7:$I$34,"PM 2.5",'abrasion emissions'!$J$7:$J$34,"motorway",'abrasion emissions'!$K$7:$K$34,"Tyre",'abrasion emissions'!$L$7:$L$34,"b")*POWER(('vehicles specifications'!$Q56/1000),(1/SUMIFS('abrasion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specifications'!$P56/1000),(1/SUMIFS('abrasion emissions'!$M$7:$M$34,'abrasion emissions'!$I$7:$I$34,"PM 10",'abrasion emissions'!$J$7:$J$34,"motorway",'abrasion emissions'!$K$7:$K$34,"Tyre",'abrasion emissions'!$L$7:$L$34,"c")))))/1000000</f>
        <v>5.2739393757373405E-5</v>
      </c>
      <c r="CQ56" s="7">
        <f>((SUMIFS('abrasion emissions'!$M$7:$M$34,'abrasion emissions'!$I$7:$I$34,"PM 2.5",'abrasion emissions'!$J$7:$J$34,"urban",'abrasion emissions'!$K$7:$K$34,"Brake",'abrasion emissions'!$L$7:$L$34,"b")*POWER(('vehicles specifications'!$Q56/1000),(1/SUMIFS('abrasion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specifications'!$P56/1000),(1/SUMIFS('abrasion emissions'!$M$7:$M$34,'abrasion emissions'!$I$7:$I$34,"PM 10",'abrasion emissions'!$J$7:$J$34,"urban",'abrasion emissions'!$K$7:$K$34,"Brake",'abrasion emissions'!$L$7:$L$34,"c")))))/1000000</f>
        <v>1.2468867258201335E-4</v>
      </c>
      <c r="CR56" s="7">
        <f>((SUMIFS('abrasion emissions'!$M$7:$M$34,'abrasion emissions'!$I$7:$I$34,"PM 2.5",'abrasion emissions'!$J$7:$J$34,"rural",'abrasion emissions'!$K$7:$K$34,"Brake",'abrasion emissions'!$L$7:$L$34,"b")*POWER(('vehicles specifications'!$Q56/1000),(1/SUMIFS('abrasion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specifications'!$P56/1000),(1/SUMIFS('abrasion emissions'!$M$7:$M$34,'abrasion emissions'!$I$7:$I$34,"PM 10",'abrasion emissions'!$J$7:$J$34,"rural",'abrasion emissions'!$K$7:$K$34,"Brake",'abrasion emissions'!$L$7:$L$34,"c")))))/1000000</f>
        <v>9.0555795255209073E-5</v>
      </c>
      <c r="CS56" s="7">
        <f>((SUMIFS('abrasion emissions'!$M$7:$M$34,'abrasion emissions'!$I$7:$I$34,"PM 2.5",'abrasion emissions'!$J$7:$J$34,"motorway",'abrasion emissions'!$K$7:$K$34,"Brake",'abrasion emissions'!$L$7:$L$34,"b")*POWER(('vehicles specifications'!$Q56/1000),(1/SUMIFS('abrasion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specifications'!$P56/1000),(1/SUMIFS('abrasion emissions'!$M$7:$M$34,'abrasion emissions'!$I$7:$I$34,"PM 10",'abrasion emissions'!$J$7:$J$34,"motorway",'abrasion emissions'!$K$7:$K$34,"Brake",'abrasion emissions'!$L$7:$L$34,"c")))))/1000000</f>
        <v>3.032514023108255E-5</v>
      </c>
      <c r="CT56" s="7">
        <f>((SUMIFS('abrasion emissions'!$M$7:$M$38,'abrasion emissions'!$I$7:$I$38,"PM 2.5",'abrasion emissions'!$K$7:$K$38,"Re-susp.",'abrasion emissions'!$L$7:$L$38,"b")*POWER(('vehicles specifications'!$Q56/1000),(1/SUMIFS('abrasion emissions'!$M$7:$M$38,'abrasion emissions'!$I$7:$I$38,"PM 2.5",'abrasion emissions'!$K$7:$K$38,"Re-susp.",'abrasion emissions'!$L$7:$L$38,"c"))))+
(SUMIFS('abrasion emissions'!$M$7:$M$38,'abrasion emissions'!$I$7:$I$38,"PM 10",'abrasion emissions'!$K$7:$K$38,"Re-susp.",'abrasion emissions'!$L$7:$L$38,"b")*POWER(('vehicles specifications'!$Q56/1000),(1/SUMIFS('abrasion emissions'!$M$7:$M$38,'abrasion emissions'!$I$7:$I$38,"PM 10",'abrasion emissions'!$K$7:$K$38,"Re-susp.",'abrasion emissions'!$L$7:$L$38,"c")))))/1000000</f>
        <v>6.3022588182128157E-4</v>
      </c>
      <c r="CU56" s="7">
        <f>((SUMIFS('abrasion emissions'!$M$7:$M$38,'abrasion emissions'!$I$7:$I$38,"PM 2.5",'abrasion emissions'!$K$7:$K$38,"Road",'abrasion emissions'!$L$7:$L$38,"b")*POWER(('vehicles specifications'!$Q56/1000),(1/SUMIFS('abrasion emissions'!$M$7:$M$38,'abrasion emissions'!$I$7:$I$38,"PM 2.5",'abrasion emissions'!$K$7:$K$38,"Road",'abrasion emissions'!$L$7:$L$38,"c"))))+
(SUMIFS('abrasion emissions'!$M$7:$M$38,'abrasion emissions'!$I$7:$I$38,"PM 10",'abrasion emissions'!$K$7:$K$38,"Road",'abrasion emissions'!$L$7:$L$38,"b")*POWER(('vehicles specifications'!$Q56/1000),(1/SUMIFS('abrasion emissions'!$M$7:$M$38,'abrasion emissions'!$I$7:$I$38,"PM 10",'abrasion emissions'!$K$7:$K$38,"Road",'abrasion emissions'!$L$7:$L$38,"c")))))/1000000+CT56</f>
        <v>7.7836801314775707E-4</v>
      </c>
      <c r="CV56" s="7" t="e">
        <f t="shared" si="13"/>
        <v>#N/A</v>
      </c>
      <c r="CW56" s="7" t="e">
        <f t="shared" si="14"/>
        <v>#N/A</v>
      </c>
    </row>
    <row r="57" spans="1:101" x14ac:dyDescent="0.2">
      <c r="A57" t="str">
        <f t="shared" si="1"/>
        <v>Tram, electric - 2040 - CH</v>
      </c>
      <c r="B57" t="s">
        <v>491</v>
      </c>
      <c r="C57" t="s">
        <v>34</v>
      </c>
      <c r="D57" s="19">
        <v>2040</v>
      </c>
      <c r="E57" t="s">
        <v>37</v>
      </c>
      <c r="F57" t="s">
        <v>140</v>
      </c>
      <c r="G57" t="s">
        <v>40</v>
      </c>
      <c r="H57" t="s">
        <v>32</v>
      </c>
      <c r="J57">
        <v>2800000</v>
      </c>
      <c r="K57">
        <v>70000</v>
      </c>
      <c r="L57" s="2">
        <f t="shared" si="2"/>
        <v>40</v>
      </c>
      <c r="M57">
        <v>38</v>
      </c>
      <c r="N57">
        <v>75</v>
      </c>
      <c r="O57">
        <v>120</v>
      </c>
      <c r="P57" s="2">
        <f t="shared" si="0"/>
        <v>51202</v>
      </c>
      <c r="Q57">
        <f t="shared" si="3"/>
        <v>54172</v>
      </c>
      <c r="R57">
        <v>660</v>
      </c>
      <c r="S57" s="2">
        <v>43200</v>
      </c>
      <c r="T57" s="1">
        <v>0.05</v>
      </c>
      <c r="U57" s="2">
        <f t="shared" si="4"/>
        <v>41040</v>
      </c>
      <c r="V57">
        <v>7340</v>
      </c>
      <c r="W57">
        <v>2822</v>
      </c>
      <c r="X57" s="3">
        <v>0</v>
      </c>
      <c r="Y57" s="1">
        <v>0.8</v>
      </c>
      <c r="Z57" s="3">
        <f t="shared" si="5"/>
        <v>0</v>
      </c>
      <c r="AA57" s="3" t="str">
        <f>IF(I57&lt;&gt;"",X57/INDEX('energy battery'!$B$3:$D$6,MATCH('vehicles specifications'!$D57,'energy battery'!$A$3:$A$6,0),MATCH('vehicles specifications'!$I57,'energy battery'!$B$2:$D$2,0)),"")</f>
        <v/>
      </c>
      <c r="AB57" s="3" t="str">
        <f t="shared" si="6"/>
        <v/>
      </c>
      <c r="AC57" s="3" t="str">
        <f t="shared" si="7"/>
        <v/>
      </c>
      <c r="AD57" s="3">
        <v>0</v>
      </c>
      <c r="AE57">
        <v>0</v>
      </c>
      <c r="AF57">
        <v>0</v>
      </c>
      <c r="AG57">
        <v>0</v>
      </c>
      <c r="AH57">
        <v>0</v>
      </c>
      <c r="AI57">
        <v>0</v>
      </c>
      <c r="AJ57">
        <v>0</v>
      </c>
      <c r="AK57" s="6">
        <f>L57/30</f>
        <v>1.3333333333333333</v>
      </c>
      <c r="AL57">
        <f>0.00012*M57</f>
        <v>4.5599999999999998E-3</v>
      </c>
      <c r="AM57">
        <v>0</v>
      </c>
      <c r="AN57" s="2">
        <f t="shared" si="9"/>
        <v>41040</v>
      </c>
      <c r="AO57" s="2">
        <f t="shared" si="10"/>
        <v>10162</v>
      </c>
      <c r="AP57" s="2" t="str">
        <f t="shared" si="11"/>
        <v/>
      </c>
      <c r="AQ57" s="6" t="s">
        <v>85</v>
      </c>
      <c r="AR57" s="22"/>
      <c r="AS57" s="6">
        <v>13.3</v>
      </c>
      <c r="AT57" s="2">
        <f t="shared" si="12"/>
        <v>0</v>
      </c>
      <c r="AU57" s="5">
        <v>0</v>
      </c>
      <c r="AV57" s="5">
        <v>0</v>
      </c>
      <c r="AW57" s="7">
        <v>0</v>
      </c>
      <c r="AX57" s="7">
        <v>0</v>
      </c>
      <c r="AY57" s="7">
        <v>0</v>
      </c>
      <c r="AZ57" s="7">
        <v>0</v>
      </c>
      <c r="BA57" s="7">
        <v>0</v>
      </c>
      <c r="BB57" s="7">
        <v>0</v>
      </c>
      <c r="BC57" s="7">
        <v>0</v>
      </c>
      <c r="BD57" s="7">
        <v>0</v>
      </c>
      <c r="BE57" s="7">
        <v>0</v>
      </c>
      <c r="BF57" s="7">
        <v>0</v>
      </c>
      <c r="BG57" s="7">
        <v>0</v>
      </c>
      <c r="BH57" s="7">
        <v>0</v>
      </c>
      <c r="BI57" s="7">
        <v>0</v>
      </c>
      <c r="BJ57" s="7">
        <v>0</v>
      </c>
      <c r="BK57" s="7">
        <v>0</v>
      </c>
      <c r="BL57" s="7">
        <v>0</v>
      </c>
      <c r="BM57" s="7">
        <v>0</v>
      </c>
      <c r="BN57" s="7">
        <v>0</v>
      </c>
      <c r="BO57" s="7">
        <v>0</v>
      </c>
      <c r="BP57" s="7">
        <v>0</v>
      </c>
      <c r="BQ57" s="7">
        <v>0</v>
      </c>
      <c r="BR57" s="7">
        <v>0</v>
      </c>
      <c r="BS57" s="7">
        <v>0</v>
      </c>
      <c r="BT57" s="7">
        <v>0</v>
      </c>
      <c r="BU57" s="7">
        <v>0</v>
      </c>
      <c r="BV57" s="7">
        <v>0</v>
      </c>
      <c r="BW57" s="7">
        <v>0</v>
      </c>
      <c r="BX57" s="7">
        <v>0</v>
      </c>
      <c r="BY57" s="7">
        <v>0</v>
      </c>
      <c r="BZ57" s="7">
        <v>0</v>
      </c>
      <c r="CA57" s="7">
        <v>0</v>
      </c>
      <c r="CB57" s="7">
        <v>0</v>
      </c>
      <c r="CC57" s="7">
        <v>0</v>
      </c>
      <c r="CD57" s="7">
        <v>0</v>
      </c>
      <c r="CE57" s="7">
        <v>0</v>
      </c>
      <c r="CF57" s="7">
        <v>0</v>
      </c>
      <c r="CG57" s="7">
        <v>0</v>
      </c>
      <c r="CH57" s="7">
        <v>0</v>
      </c>
      <c r="CI57" s="7">
        <v>0</v>
      </c>
      <c r="CJ57" s="7">
        <v>0</v>
      </c>
      <c r="CK57" s="40" t="e">
        <f>VLOOKUP($B57,'abrasion emissions'!$O$7:$R$36,2,FALSE)</f>
        <v>#N/A</v>
      </c>
      <c r="CL57" s="40" t="e">
        <f>VLOOKUP($B57,'abrasion emissions'!$O$7:$R$36,3,FALSE)</f>
        <v>#N/A</v>
      </c>
      <c r="CM57" s="40" t="e">
        <f>VLOOKUP($B57,'abrasion emissions'!$O$7:$R$36,4,FALSE)</f>
        <v>#N/A</v>
      </c>
      <c r="CN57" s="7">
        <f>((SUMIFS('abrasion emissions'!$M$7:$M$34,'abrasion emissions'!$I$7:$I$34,"PM 2.5",'abrasion emissions'!$J$7:$J$34,"urban",'abrasion emissions'!$K$7:$K$34,"Tyre",'abrasion emissions'!$L$7:$L$34,"b")*POWER(('vehicles specifications'!$Q57/1000),(1/SUMIFS('abrasion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specifications'!$P57/1000),(1/SUMIFS('abrasion emissions'!$M$7:$M$34,'abrasion emissions'!$I$7:$I$34,"PM 10",'abrasion emissions'!$J$7:$J$34,"urban",'abrasion emissions'!$K$7:$K$34,"Tyre",'abrasion emissions'!$L$7:$L$34,"c")))))/1000000</f>
        <v>7.8625595429657321E-5</v>
      </c>
      <c r="CO57" s="7">
        <f>((SUMIFS('abrasion emissions'!$M$7:$M$34,'abrasion emissions'!$I$7:$I$34,"PM 2.5",'abrasion emissions'!$J$7:$J$34,"rural",'abrasion emissions'!$K$7:$K$34,"Tyre",'abrasion emissions'!$L$7:$L$34,"b")*POWER(('vehicles specifications'!$Q57/1000),(1/SUMIFS('abrasion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specifications'!$P57/1000),(1/SUMIFS('abrasion emissions'!$M$7:$M$34,'abrasion emissions'!$I$7:$I$34,"PM 10",'abrasion emissions'!$J$7:$J$34,"rural",'abrasion emissions'!$K$7:$K$34,"Tyre",'abrasion emissions'!$L$7:$L$34,"c")))))/1000000</f>
        <v>6.1217801080177934E-5</v>
      </c>
      <c r="CP57" s="7">
        <f>((SUMIFS('abrasion emissions'!$M$7:$M$34,'abrasion emissions'!$I$7:$I$34,"PM 2.5",'abrasion emissions'!$J$7:$J$34,"motorway",'abrasion emissions'!$K$7:$K$34,"Tyre",'abrasion emissions'!$L$7:$L$34,"b")*POWER(('vehicles specifications'!$Q57/1000),(1/SUMIFS('abrasion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specifications'!$P57/1000),(1/SUMIFS('abrasion emissions'!$M$7:$M$34,'abrasion emissions'!$I$7:$I$34,"PM 10",'abrasion emissions'!$J$7:$J$34,"motorway",'abrasion emissions'!$K$7:$K$34,"Tyre",'abrasion emissions'!$L$7:$L$34,"c")))))/1000000</f>
        <v>5.2237121657177369E-5</v>
      </c>
      <c r="CQ57" s="7">
        <f>((SUMIFS('abrasion emissions'!$M$7:$M$34,'abrasion emissions'!$I$7:$I$34,"PM 2.5",'abrasion emissions'!$J$7:$J$34,"urban",'abrasion emissions'!$K$7:$K$34,"Brake",'abrasion emissions'!$L$7:$L$34,"b")*POWER(('vehicles specifications'!$Q57/1000),(1/SUMIFS('abrasion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specifications'!$P57/1000),(1/SUMIFS('abrasion emissions'!$M$7:$M$34,'abrasion emissions'!$I$7:$I$34,"PM 10",'abrasion emissions'!$J$7:$J$34,"urban",'abrasion emissions'!$K$7:$K$34,"Brake",'abrasion emissions'!$L$7:$L$34,"c")))))/1000000</f>
        <v>1.2326321276807963E-4</v>
      </c>
      <c r="CR57" s="7">
        <f>((SUMIFS('abrasion emissions'!$M$7:$M$34,'abrasion emissions'!$I$7:$I$34,"PM 2.5",'abrasion emissions'!$J$7:$J$34,"rural",'abrasion emissions'!$K$7:$K$34,"Brake",'abrasion emissions'!$L$7:$L$34,"b")*POWER(('vehicles specifications'!$Q57/1000),(1/SUMIFS('abrasion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specifications'!$P57/1000),(1/SUMIFS('abrasion emissions'!$M$7:$M$34,'abrasion emissions'!$I$7:$I$34,"PM 10",'abrasion emissions'!$J$7:$J$34,"rural",'abrasion emissions'!$K$7:$K$34,"Brake",'abrasion emissions'!$L$7:$L$34,"c")))))/1000000</f>
        <v>8.9245920681234149E-5</v>
      </c>
      <c r="CS57" s="7">
        <f>((SUMIFS('abrasion emissions'!$M$7:$M$34,'abrasion emissions'!$I$7:$I$34,"PM 2.5",'abrasion emissions'!$J$7:$J$34,"motorway",'abrasion emissions'!$K$7:$K$34,"Brake",'abrasion emissions'!$L$7:$L$34,"b")*POWER(('vehicles specifications'!$Q57/1000),(1/SUMIFS('abrasion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specifications'!$P57/1000),(1/SUMIFS('abrasion emissions'!$M$7:$M$34,'abrasion emissions'!$I$7:$I$34,"PM 10",'abrasion emissions'!$J$7:$J$34,"motorway",'abrasion emissions'!$K$7:$K$34,"Brake",'abrasion emissions'!$L$7:$L$34,"c")))))/1000000</f>
        <v>2.9819605713689123E-5</v>
      </c>
      <c r="CT57" s="7">
        <f>((SUMIFS('abrasion emissions'!$M$7:$M$38,'abrasion emissions'!$I$7:$I$38,"PM 2.5",'abrasion emissions'!$K$7:$K$38,"Re-susp.",'abrasion emissions'!$L$7:$L$38,"b")*POWER(('vehicles specifications'!$Q57/1000),(1/SUMIFS('abrasion emissions'!$M$7:$M$38,'abrasion emissions'!$I$7:$I$38,"PM 2.5",'abrasion emissions'!$K$7:$K$38,"Re-susp.",'abrasion emissions'!$L$7:$L$38,"c"))))+
(SUMIFS('abrasion emissions'!$M$7:$M$38,'abrasion emissions'!$I$7:$I$38,"PM 10",'abrasion emissions'!$K$7:$K$38,"Re-susp.",'abrasion emissions'!$L$7:$L$38,"b")*POWER(('vehicles specifications'!$Q57/1000),(1/SUMIFS('abrasion emissions'!$M$7:$M$38,'abrasion emissions'!$I$7:$I$38,"PM 10",'abrasion emissions'!$K$7:$K$38,"Re-susp.",'abrasion emissions'!$L$7:$L$38,"c")))))/1000000</f>
        <v>6.1802041394619801E-4</v>
      </c>
      <c r="CU57" s="7">
        <f>((SUMIFS('abrasion emissions'!$M$7:$M$38,'abrasion emissions'!$I$7:$I$38,"PM 2.5",'abrasion emissions'!$K$7:$K$38,"Road",'abrasion emissions'!$L$7:$L$38,"b")*POWER(('vehicles specifications'!$Q57/1000),(1/SUMIFS('abrasion emissions'!$M$7:$M$38,'abrasion emissions'!$I$7:$I$38,"PM 2.5",'abrasion emissions'!$K$7:$K$38,"Road",'abrasion emissions'!$L$7:$L$38,"c"))))+
(SUMIFS('abrasion emissions'!$M$7:$M$38,'abrasion emissions'!$I$7:$I$38,"PM 10",'abrasion emissions'!$K$7:$K$38,"Road",'abrasion emissions'!$L$7:$L$38,"b")*POWER(('vehicles specifications'!$Q57/1000),(1/SUMIFS('abrasion emissions'!$M$7:$M$38,'abrasion emissions'!$I$7:$I$38,"PM 10",'abrasion emissions'!$K$7:$K$38,"Road",'abrasion emissions'!$L$7:$L$38,"c")))))/1000000+CT57</f>
        <v>7.6405310385816469E-4</v>
      </c>
      <c r="CV57" s="7" t="e">
        <f t="shared" si="13"/>
        <v>#N/A</v>
      </c>
      <c r="CW57" s="7" t="e">
        <f t="shared" si="14"/>
        <v>#N/A</v>
      </c>
    </row>
    <row r="58" spans="1:101" x14ac:dyDescent="0.2">
      <c r="A58" t="str">
        <f t="shared" si="1"/>
        <v>Tram, electric - 2050 - CH</v>
      </c>
      <c r="B58" t="s">
        <v>491</v>
      </c>
      <c r="C58" t="s">
        <v>34</v>
      </c>
      <c r="D58" s="19">
        <v>2050</v>
      </c>
      <c r="E58" t="s">
        <v>37</v>
      </c>
      <c r="F58" t="s">
        <v>140</v>
      </c>
      <c r="G58" t="s">
        <v>40</v>
      </c>
      <c r="H58" t="s">
        <v>32</v>
      </c>
      <c r="J58">
        <v>2800000</v>
      </c>
      <c r="K58">
        <v>70000</v>
      </c>
      <c r="L58" s="2">
        <f t="shared" si="2"/>
        <v>40</v>
      </c>
      <c r="M58">
        <v>38</v>
      </c>
      <c r="N58">
        <v>75</v>
      </c>
      <c r="O58">
        <v>120</v>
      </c>
      <c r="P58" s="2">
        <f t="shared" si="0"/>
        <v>50033</v>
      </c>
      <c r="Q58">
        <f t="shared" si="3"/>
        <v>53003</v>
      </c>
      <c r="R58">
        <v>660</v>
      </c>
      <c r="S58" s="2">
        <v>43200</v>
      </c>
      <c r="T58" s="1">
        <v>7.0000000000000007E-2</v>
      </c>
      <c r="U58" s="2">
        <f t="shared" si="4"/>
        <v>40176</v>
      </c>
      <c r="V58">
        <v>7119</v>
      </c>
      <c r="W58">
        <v>2738</v>
      </c>
      <c r="X58" s="3">
        <v>0</v>
      </c>
      <c r="Y58" s="1">
        <v>0.8</v>
      </c>
      <c r="Z58" s="3">
        <f t="shared" si="5"/>
        <v>0</v>
      </c>
      <c r="AA58" s="3" t="str">
        <f>IF(I58&lt;&gt;"",X58/INDEX('energy battery'!$B$3:$D$6,MATCH('vehicles specifications'!$D58,'energy battery'!$A$3:$A$6,0),MATCH('vehicles specifications'!$I58,'energy battery'!$B$2:$D$2,0)),"")</f>
        <v/>
      </c>
      <c r="AB58" s="3" t="str">
        <f t="shared" si="6"/>
        <v/>
      </c>
      <c r="AC58" s="3" t="str">
        <f t="shared" si="7"/>
        <v/>
      </c>
      <c r="AD58" s="3">
        <v>0</v>
      </c>
      <c r="AE58">
        <v>0</v>
      </c>
      <c r="AF58">
        <v>0</v>
      </c>
      <c r="AG58">
        <v>0</v>
      </c>
      <c r="AH58">
        <v>0</v>
      </c>
      <c r="AI58">
        <v>0</v>
      </c>
      <c r="AJ58">
        <v>0</v>
      </c>
      <c r="AK58" s="6">
        <f>L58/30</f>
        <v>1.3333333333333333</v>
      </c>
      <c r="AL58">
        <f>0.00012*M58</f>
        <v>4.5599999999999998E-3</v>
      </c>
      <c r="AM58">
        <v>0</v>
      </c>
      <c r="AN58" s="2">
        <f t="shared" si="9"/>
        <v>40176</v>
      </c>
      <c r="AO58" s="2">
        <f t="shared" si="10"/>
        <v>9857</v>
      </c>
      <c r="AP58" s="2" t="str">
        <f t="shared" si="11"/>
        <v/>
      </c>
      <c r="AQ58" s="6" t="s">
        <v>85</v>
      </c>
      <c r="AR58" s="22"/>
      <c r="AS58" s="6">
        <v>13.3</v>
      </c>
      <c r="AT58" s="2">
        <f t="shared" si="12"/>
        <v>0</v>
      </c>
      <c r="AU58" s="5">
        <v>0</v>
      </c>
      <c r="AV58" s="5">
        <v>0</v>
      </c>
      <c r="AW58" s="7">
        <v>0</v>
      </c>
      <c r="AX58" s="7">
        <v>0</v>
      </c>
      <c r="AY58" s="7">
        <v>0</v>
      </c>
      <c r="AZ58" s="7">
        <v>0</v>
      </c>
      <c r="BA58" s="7">
        <v>0</v>
      </c>
      <c r="BB58" s="7">
        <v>0</v>
      </c>
      <c r="BC58" s="7">
        <v>0</v>
      </c>
      <c r="BD58" s="7">
        <v>0</v>
      </c>
      <c r="BE58" s="7">
        <v>0</v>
      </c>
      <c r="BF58" s="7">
        <v>0</v>
      </c>
      <c r="BG58" s="7">
        <v>0</v>
      </c>
      <c r="BH58" s="7">
        <v>0</v>
      </c>
      <c r="BI58" s="7">
        <v>0</v>
      </c>
      <c r="BJ58" s="7">
        <v>0</v>
      </c>
      <c r="BK58" s="7">
        <v>0</v>
      </c>
      <c r="BL58" s="7">
        <v>0</v>
      </c>
      <c r="BM58" s="7">
        <v>0</v>
      </c>
      <c r="BN58" s="7">
        <v>0</v>
      </c>
      <c r="BO58" s="7">
        <v>0</v>
      </c>
      <c r="BP58" s="7">
        <v>0</v>
      </c>
      <c r="BQ58" s="7">
        <v>0</v>
      </c>
      <c r="BR58" s="7">
        <v>0</v>
      </c>
      <c r="BS58" s="7">
        <v>0</v>
      </c>
      <c r="BT58" s="7">
        <v>0</v>
      </c>
      <c r="BU58" s="7">
        <v>0</v>
      </c>
      <c r="BV58" s="7">
        <v>0</v>
      </c>
      <c r="BW58" s="7">
        <v>0</v>
      </c>
      <c r="BX58" s="7">
        <v>0</v>
      </c>
      <c r="BY58" s="7">
        <v>0</v>
      </c>
      <c r="BZ58" s="7">
        <v>0</v>
      </c>
      <c r="CA58" s="7">
        <v>0</v>
      </c>
      <c r="CB58" s="7">
        <v>0</v>
      </c>
      <c r="CC58" s="7">
        <v>0</v>
      </c>
      <c r="CD58" s="7">
        <v>0</v>
      </c>
      <c r="CE58" s="7">
        <v>0</v>
      </c>
      <c r="CF58" s="7">
        <v>0</v>
      </c>
      <c r="CG58" s="7">
        <v>0</v>
      </c>
      <c r="CH58" s="7">
        <v>0</v>
      </c>
      <c r="CI58" s="7">
        <v>0</v>
      </c>
      <c r="CJ58" s="7">
        <v>0</v>
      </c>
      <c r="CK58" s="40" t="e">
        <f>VLOOKUP($B58,'abrasion emissions'!$O$7:$R$36,2,FALSE)</f>
        <v>#N/A</v>
      </c>
      <c r="CL58" s="40" t="e">
        <f>VLOOKUP($B58,'abrasion emissions'!$O$7:$R$36,3,FALSE)</f>
        <v>#N/A</v>
      </c>
      <c r="CM58" s="40" t="e">
        <f>VLOOKUP($B58,'abrasion emissions'!$O$7:$R$36,4,FALSE)</f>
        <v>#N/A</v>
      </c>
      <c r="CN58" s="7">
        <f>((SUMIFS('abrasion emissions'!$M$7:$M$34,'abrasion emissions'!$I$7:$I$34,"PM 2.5",'abrasion emissions'!$J$7:$J$34,"urban",'abrasion emissions'!$K$7:$K$34,"Tyre",'abrasion emissions'!$L$7:$L$34,"b")*POWER(('vehicles specifications'!$Q58/1000),(1/SUMIFS('abrasion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specifications'!$P58/1000),(1/SUMIFS('abrasion emissions'!$M$7:$M$34,'abrasion emissions'!$I$7:$I$34,"PM 10",'abrasion emissions'!$J$7:$J$34,"urban",'abrasion emissions'!$K$7:$K$34,"Tyre",'abrasion emissions'!$L$7:$L$34,"c")))))/1000000</f>
        <v>7.7865655472198655E-5</v>
      </c>
      <c r="CO58" s="7">
        <f>((SUMIFS('abrasion emissions'!$M$7:$M$34,'abrasion emissions'!$I$7:$I$34,"PM 2.5",'abrasion emissions'!$J$7:$J$34,"rural",'abrasion emissions'!$K$7:$K$34,"Tyre",'abrasion emissions'!$L$7:$L$34,"b")*POWER(('vehicles specifications'!$Q58/1000),(1/SUMIFS('abrasion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specifications'!$P58/1000),(1/SUMIFS('abrasion emissions'!$M$7:$M$34,'abrasion emissions'!$I$7:$I$34,"PM 10",'abrasion emissions'!$J$7:$J$34,"rural",'abrasion emissions'!$K$7:$K$34,"Tyre",'abrasion emissions'!$L$7:$L$34,"c")))))/1000000</f>
        <v>6.0626161107583212E-5</v>
      </c>
      <c r="CP58" s="7">
        <f>((SUMIFS('abrasion emissions'!$M$7:$M$34,'abrasion emissions'!$I$7:$I$34,"PM 2.5",'abrasion emissions'!$J$7:$J$34,"motorway",'abrasion emissions'!$K$7:$K$34,"Tyre",'abrasion emissions'!$L$7:$L$34,"b")*POWER(('vehicles specifications'!$Q58/1000),(1/SUMIFS('abrasion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specifications'!$P58/1000),(1/SUMIFS('abrasion emissions'!$M$7:$M$34,'abrasion emissions'!$I$7:$I$34,"PM 10",'abrasion emissions'!$J$7:$J$34,"motorway",'abrasion emissions'!$K$7:$K$34,"Tyre",'abrasion emissions'!$L$7:$L$34,"c")))))/1000000</f>
        <v>5.1732397120755224E-5</v>
      </c>
      <c r="CQ58" s="7">
        <f>((SUMIFS('abrasion emissions'!$M$7:$M$34,'abrasion emissions'!$I$7:$I$34,"PM 2.5",'abrasion emissions'!$J$7:$J$34,"urban",'abrasion emissions'!$K$7:$K$34,"Brake",'abrasion emissions'!$L$7:$L$34,"b")*POWER(('vehicles specifications'!$Q58/1000),(1/SUMIFS('abrasion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specifications'!$P58/1000),(1/SUMIFS('abrasion emissions'!$M$7:$M$34,'abrasion emissions'!$I$7:$I$34,"PM 10",'abrasion emissions'!$J$7:$J$34,"urban",'abrasion emissions'!$K$7:$K$34,"Brake",'abrasion emissions'!$L$7:$L$34,"c")))))/1000000</f>
        <v>1.2183381350335447E-4</v>
      </c>
      <c r="CR58" s="7">
        <f>((SUMIFS('abrasion emissions'!$M$7:$M$34,'abrasion emissions'!$I$7:$I$34,"PM 2.5",'abrasion emissions'!$J$7:$J$34,"rural",'abrasion emissions'!$K$7:$K$34,"Brake",'abrasion emissions'!$L$7:$L$34,"b")*POWER(('vehicles specifications'!$Q58/1000),(1/SUMIFS('abrasion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specifications'!$P58/1000),(1/SUMIFS('abrasion emissions'!$M$7:$M$34,'abrasion emissions'!$I$7:$I$34,"PM 10",'abrasion emissions'!$J$7:$J$34,"rural",'abrasion emissions'!$K$7:$K$34,"Brake",'abrasion emissions'!$L$7:$L$34,"c")))))/1000000</f>
        <v>8.7936474425447136E-5</v>
      </c>
      <c r="CS58" s="7">
        <f>((SUMIFS('abrasion emissions'!$M$7:$M$34,'abrasion emissions'!$I$7:$I$34,"PM 2.5",'abrasion emissions'!$J$7:$J$34,"motorway",'abrasion emissions'!$K$7:$K$34,"Brake",'abrasion emissions'!$L$7:$L$34,"b")*POWER(('vehicles specifications'!$Q58/1000),(1/SUMIFS('abrasion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specifications'!$P58/1000),(1/SUMIFS('abrasion emissions'!$M$7:$M$34,'abrasion emissions'!$I$7:$I$34,"PM 10",'abrasion emissions'!$J$7:$J$34,"motorway",'abrasion emissions'!$K$7:$K$34,"Brake",'abrasion emissions'!$L$7:$L$34,"c")))))/1000000</f>
        <v>2.9315377117454594E-5</v>
      </c>
      <c r="CT58" s="7">
        <f>((SUMIFS('abrasion emissions'!$M$7:$M$38,'abrasion emissions'!$I$7:$I$38,"PM 2.5",'abrasion emissions'!$K$7:$K$38,"Re-susp.",'abrasion emissions'!$L$7:$L$38,"b")*POWER(('vehicles specifications'!$Q58/1000),(1/SUMIFS('abrasion emissions'!$M$7:$M$38,'abrasion emissions'!$I$7:$I$38,"PM 2.5",'abrasion emissions'!$K$7:$K$38,"Re-susp.",'abrasion emissions'!$L$7:$L$38,"c"))))+
(SUMIFS('abrasion emissions'!$M$7:$M$38,'abrasion emissions'!$I$7:$I$38,"PM 10",'abrasion emissions'!$K$7:$K$38,"Re-susp.",'abrasion emissions'!$L$7:$L$38,"b")*POWER(('vehicles specifications'!$Q58/1000),(1/SUMIFS('abrasion emissions'!$M$7:$M$38,'abrasion emissions'!$I$7:$I$38,"PM 10",'abrasion emissions'!$K$7:$K$38,"Re-susp.",'abrasion emissions'!$L$7:$L$38,"c")))))/1000000</f>
        <v>6.0588431978129791E-4</v>
      </c>
      <c r="CU58" s="7">
        <f>((SUMIFS('abrasion emissions'!$M$7:$M$38,'abrasion emissions'!$I$7:$I$38,"PM 2.5",'abrasion emissions'!$K$7:$K$38,"Road",'abrasion emissions'!$L$7:$L$38,"b")*POWER(('vehicles specifications'!$Q58/1000),(1/SUMIFS('abrasion emissions'!$M$7:$M$38,'abrasion emissions'!$I$7:$I$38,"PM 2.5",'abrasion emissions'!$K$7:$K$38,"Road",'abrasion emissions'!$L$7:$L$38,"c"))))+
(SUMIFS('abrasion emissions'!$M$7:$M$38,'abrasion emissions'!$I$7:$I$38,"PM 10",'abrasion emissions'!$K$7:$K$38,"Road",'abrasion emissions'!$L$7:$L$38,"b")*POWER(('vehicles specifications'!$Q58/1000),(1/SUMIFS('abrasion emissions'!$M$7:$M$38,'abrasion emissions'!$I$7:$I$38,"PM 10",'abrasion emissions'!$K$7:$K$38,"Road",'abrasion emissions'!$L$7:$L$38,"c")))))/1000000+CT58</f>
        <v>7.4980851383390362E-4</v>
      </c>
      <c r="CV58" s="7" t="e">
        <f t="shared" si="13"/>
        <v>#N/A</v>
      </c>
      <c r="CW58" s="7" t="e">
        <f t="shared" si="14"/>
        <v>#N/A</v>
      </c>
    </row>
    <row r="59" spans="1:101" x14ac:dyDescent="0.2">
      <c r="A59" t="str">
        <f t="shared" si="1"/>
        <v>Moped, gasoline, &lt;4kW, EURO-3 - 2006 - CH</v>
      </c>
      <c r="B59" t="s">
        <v>579</v>
      </c>
      <c r="D59" s="19">
        <v>2006</v>
      </c>
      <c r="E59" t="s">
        <v>37</v>
      </c>
      <c r="F59" t="s">
        <v>141</v>
      </c>
      <c r="G59" t="s">
        <v>39</v>
      </c>
      <c r="H59" t="s">
        <v>35</v>
      </c>
      <c r="J59">
        <v>25000</v>
      </c>
      <c r="K59">
        <v>1570</v>
      </c>
      <c r="L59" s="2">
        <f t="shared" si="2"/>
        <v>15.923566878980891</v>
      </c>
      <c r="M59">
        <v>1</v>
      </c>
      <c r="N59">
        <v>75</v>
      </c>
      <c r="O59">
        <v>2</v>
      </c>
      <c r="P59" s="2">
        <f t="shared" ref="P59:P166" si="64">SUM(U59,V59,W59,AC59,AF59,AH59)</f>
        <v>65.098124999999996</v>
      </c>
      <c r="Q59" s="2">
        <f t="shared" si="3"/>
        <v>142.09812499999998</v>
      </c>
      <c r="R59">
        <v>2.5</v>
      </c>
      <c r="S59" s="2">
        <v>41.962499999999999</v>
      </c>
      <c r="T59" s="1">
        <v>-0.05</v>
      </c>
      <c r="U59" s="2">
        <f t="shared" si="4"/>
        <v>44.060625000000002</v>
      </c>
      <c r="V59">
        <v>15</v>
      </c>
      <c r="W59">
        <v>0</v>
      </c>
      <c r="X59" s="3">
        <v>0</v>
      </c>
      <c r="Y59" s="1">
        <v>0.8</v>
      </c>
      <c r="Z59" s="3">
        <f t="shared" si="5"/>
        <v>0</v>
      </c>
      <c r="AA59" s="3" t="str">
        <f>IF(I59&lt;&gt;"",X59/INDEX('energy battery'!$B$3:$D$6,MATCH('vehicles specifications'!$D59,'energy battery'!$A$3:$A$6,0),MATCH('vehicles specifications'!$I59,'energy battery'!$B$2:$D$2,0)),"")</f>
        <v/>
      </c>
      <c r="AB59" s="3" t="str">
        <f t="shared" si="6"/>
        <v/>
      </c>
      <c r="AC59" s="3" t="str">
        <f t="shared" si="7"/>
        <v/>
      </c>
      <c r="AD59" s="3">
        <v>0</v>
      </c>
      <c r="AE59" s="3">
        <v>7</v>
      </c>
      <c r="AF59">
        <f>AE59*'fuels and tailpipe emissions'!$B$3</f>
        <v>5.25</v>
      </c>
      <c r="AG59" s="2">
        <f>AF59*'fuels and tailpipe emissions'!$C$3</f>
        <v>62.125</v>
      </c>
      <c r="AH59" s="3">
        <f>0.15*AF59</f>
        <v>0.78749999999999998</v>
      </c>
      <c r="AI59">
        <v>0</v>
      </c>
      <c r="AJ59">
        <v>0</v>
      </c>
      <c r="AK59">
        <f>J59/25000</f>
        <v>1</v>
      </c>
      <c r="AL59">
        <f t="shared" ref="AL59:AL166" si="65">0.000537/1000*Q59</f>
        <v>7.6306693124999993E-5</v>
      </c>
      <c r="AM59">
        <v>1.2899999999999999E-3</v>
      </c>
      <c r="AN59" s="2">
        <f t="shared" si="9"/>
        <v>44.060625000000002</v>
      </c>
      <c r="AO59" s="2">
        <f t="shared" si="10"/>
        <v>15</v>
      </c>
      <c r="AP59" s="2" t="str">
        <f t="shared" si="11"/>
        <v/>
      </c>
      <c r="AQ59" s="6">
        <v>0.83950213329410028</v>
      </c>
      <c r="AR59" s="22">
        <v>0</v>
      </c>
      <c r="AS59" s="6" t="str">
        <f>IF($H59="BEV",SUMPRODUCT(#REF!,#REF!),"")</f>
        <v/>
      </c>
      <c r="AT59" s="2">
        <f t="shared" si="12"/>
        <v>266.4078995516374</v>
      </c>
      <c r="AU59" s="5">
        <f>IF($H59="ICEV-p",$AQ59/('fuels and tailpipe emissions'!$C$3*3.6)*'fuels and tailpipe emissions'!$D$3,"")*(1-AR59)</f>
        <v>6.1878795740457154E-2</v>
      </c>
      <c r="AV59" s="5">
        <f>IF($H59="ICEV-p",$AQ59/('fuels and tailpipe emissions'!$C$3*3.6)*'fuels and tailpipe emissions'!$D$3,"")*AR59</f>
        <v>0</v>
      </c>
      <c r="AW59" s="7">
        <f>IF($H59="ICEV-p",$AQ59/('fuels and tailpipe emissions'!$C$3*3.6)*'fuels and tailpipe emissions'!$E$3,"")</f>
        <v>3.1530596555646953E-7</v>
      </c>
      <c r="AX59" s="7">
        <f>SUMIFS('fuels and tailpipe emissions'!$C$10:$C$126,'fuels and tailpipe emissions'!$A$10:$A$126,'vehicles specifications'!$F59,'fuels and tailpipe emissions'!$B$10:$B$126,'vehicles specifications'!AX$2)/1000*$AQ59</f>
        <v>1.0310040666120319E-4</v>
      </c>
      <c r="AY59" s="7">
        <f>SUMIFS('fuels and tailpipe emissions'!$C$10:$C$126,'fuels and tailpipe emissions'!$A$10:$A$126,'vehicles specifications'!$F59,'fuels and tailpipe emissions'!$B$10:$B$126,'vehicles specifications'!AY$2)/1000*$AQ59</f>
        <v>2.2338843798195468E-5</v>
      </c>
      <c r="AZ59" s="7">
        <f>SUMIFS('fuels and tailpipe emissions'!$C$10:$C$126,'fuels and tailpipe emissions'!$A$10:$A$126,'vehicles specifications'!$F59,'fuels and tailpipe emissions'!$B$10:$B$126,'vehicles specifications'!AZ$2)/1000*$AQ59</f>
        <v>3.277971259693117E-3</v>
      </c>
      <c r="BA59" s="7">
        <f>SUMIFS('fuels and tailpipe emissions'!$C$10:$C$126,'fuels and tailpipe emissions'!$A$10:$A$126,'vehicles specifications'!$F59,'fuels and tailpipe emissions'!$B$10:$B$126,'vehicles specifications'!BA$2)/1000*$AQ59</f>
        <v>1.1333761439977408E-6</v>
      </c>
      <c r="BB59" s="7">
        <f>SUMIFS('fuels and tailpipe emissions'!$C$10:$C$126,'fuels and tailpipe emissions'!$A$10:$A$126,'vehicles specifications'!$F59,'fuels and tailpipe emissions'!$B$10:$B$126,'vehicles specifications'!BB$2)/1000*$AQ59</f>
        <v>1.1333761439977408E-6</v>
      </c>
      <c r="BC59" s="7">
        <f>SUMIFS('fuels and tailpipe emissions'!$C$10:$C$126,'fuels and tailpipe emissions'!$A$10:$A$126,'vehicles specifications'!$F59,'fuels and tailpipe emissions'!$B$10:$B$126,'vehicles specifications'!BC$2)/1000*$AQ59</f>
        <v>3.7393687755796559E-4</v>
      </c>
      <c r="BD59" s="7">
        <f>SUMIFS('fuels and tailpipe emissions'!$C$10:$C$126,'fuels and tailpipe emissions'!$A$10:$A$126,'vehicles specifications'!$F59,'fuels and tailpipe emissions'!$B$10:$B$126,'vehicles specifications'!BD$2)/1000*$AQ59</f>
        <v>1.1713745554585587E-5</v>
      </c>
      <c r="BE59" s="7">
        <f>SUMIFS('fuels and tailpipe emissions'!$C$10:$C$126,'fuels and tailpipe emissions'!$A$10:$A$126,'vehicles specifications'!$F59,'fuels and tailpipe emissions'!$B$10:$B$126,'vehicles specifications'!BE$2)/1000*$AQ59</f>
        <v>8.3141932216628021E-4</v>
      </c>
      <c r="BF59" s="7">
        <f>SUMIFS('fuels and tailpipe emissions'!$C$10:$C$126,'fuels and tailpipe emissions'!$A$10:$A$126,'vehicles specifications'!$F59,'fuels and tailpipe emissions'!$B$10:$B$126,'vehicles specifications'!BF$2)/1000*$AQ59</f>
        <v>5.8625721434801813E-5</v>
      </c>
      <c r="BG59" s="7">
        <f>SUMIFS('fuels and tailpipe emissions'!$C$10:$C$126,'fuels and tailpipe emissions'!$A$10:$A$126,'vehicles specifications'!$F59,'fuels and tailpipe emissions'!$B$10:$B$126,'vehicles specifications'!BG$2)/1000*$AQ59</f>
        <v>1.1945679916182187E-5</v>
      </c>
      <c r="BH59" s="7">
        <f>SUMIFS('fuels and tailpipe emissions'!$C$10:$C$126,'fuels and tailpipe emissions'!$A$10:$A$126,'vehicles specifications'!$F59,'fuels and tailpipe emissions'!$B$10:$B$126,'vehicles specifications'!BH$2)/1000*$AQ59</f>
        <v>9.6300558093530248E-5</v>
      </c>
      <c r="BI59" s="7">
        <f>SUMIFS('fuels and tailpipe emissions'!$C$10:$C$126,'fuels and tailpipe emissions'!$A$10:$A$126,'vehicles specifications'!$F59,'fuels and tailpipe emissions'!$B$10:$B$126,'vehicles specifications'!BI$2)/1000*$AQ59</f>
        <v>3.9512633568910311E-5</v>
      </c>
      <c r="BJ59" s="7">
        <f>SUMIFS('fuels and tailpipe emissions'!$C$10:$C$126,'fuels and tailpipe emissions'!$A$10:$A$126,'vehicles specifications'!$F59,'fuels and tailpipe emissions'!$B$10:$B$126,'vehicles specifications'!BJ$2)/1000*$AQ59</f>
        <v>2.9588530253928191E-5</v>
      </c>
      <c r="BK59" s="7">
        <f>SUMIFS('fuels and tailpipe emissions'!$C$10:$C$126,'fuels and tailpipe emissions'!$A$10:$A$126,'vehicles specifications'!$F59,'fuels and tailpipe emissions'!$B$10:$B$126,'vehicles specifications'!BK$2)/1000*$AQ59</f>
        <v>2.0950884776073375E-5</v>
      </c>
      <c r="BL59" s="7">
        <f>SUMIFS('fuels and tailpipe emissions'!$C$10:$C$126,'fuels and tailpipe emissions'!$A$10:$A$126,'vehicles specifications'!$F59,'fuels and tailpipe emissions'!$B$10:$B$126,'vehicles specifications'!BL$2)/1000*$AQ59</f>
        <v>1.3599697135345875E-5</v>
      </c>
      <c r="BM59" s="7">
        <f>SUMIFS('fuels and tailpipe emissions'!$C$10:$C$126,'fuels and tailpipe emissions'!$A$10:$A$126,'vehicles specifications'!$F59,'fuels and tailpipe emissions'!$B$10:$B$126,'vehicles specifications'!BM$2)/1000*$AQ59</f>
        <v>1.3415917444327687E-4</v>
      </c>
      <c r="BN59" s="7">
        <f>SUMIFS('fuels and tailpipe emissions'!$C$10:$C$126,'fuels and tailpipe emissions'!$A$10:$A$126,'vehicles specifications'!$F59,'fuels and tailpipe emissions'!$B$10:$B$126,'vehicles specifications'!BN$2)/1000*$AQ59</f>
        <v>7.0203841968947625E-5</v>
      </c>
      <c r="BO59" s="7">
        <f>SUMIFS('fuels and tailpipe emissions'!$C$10:$C$126,'fuels and tailpipe emissions'!$A$10:$A$126,'vehicles specifications'!$F59,'fuels and tailpipe emissions'!$B$10:$B$126,'vehicles specifications'!BO$2)/1000*$AQ59</f>
        <v>2.0215766012000624E-6</v>
      </c>
      <c r="BP59" s="7">
        <f>SUMIFS('fuels and tailpipe emissions'!$C$10:$C$126,'fuels and tailpipe emissions'!$A$10:$A$126,'vehicles specifications'!$F59,'fuels and tailpipe emissions'!$B$10:$B$126,'vehicles specifications'!BP$2)/1000*$AQ59</f>
        <v>1.0310040666120319E-4</v>
      </c>
      <c r="BQ59" s="7">
        <f>SUMIFS('fuels and tailpipe emissions'!$C$10:$C$126,'fuels and tailpipe emissions'!$A$10:$A$126,'vehicles specifications'!$F59,'fuels and tailpipe emissions'!$B$10:$B$126,'vehicles specifications'!BQ$2)/1000*$AQ59</f>
        <v>2.0179010073796986E-4</v>
      </c>
      <c r="BR59" s="7">
        <f>SUMIFS('fuels and tailpipe emissions'!$C$10:$C$126,'fuels and tailpipe emissions'!$A$10:$A$126,'vehicles specifications'!$F59,'fuels and tailpipe emissions'!$B$10:$B$126,'vehicles specifications'!BR$2)/1000*$AQ59</f>
        <v>9.9792372222875822E-5</v>
      </c>
      <c r="BS59" s="7">
        <f>SUMIFS('fuels and tailpipe emissions'!$C$10:$C$126,'fuels and tailpipe emissions'!$A$10:$A$126,'vehicles specifications'!$F59,'fuels and tailpipe emissions'!$B$10:$B$126,'vehicles specifications'!BS$2)/1000*$AQ59</f>
        <v>4.1534210170110372E-5</v>
      </c>
      <c r="BT59" s="7">
        <f>SUMIFS('fuels and tailpipe emissions'!$C$10:$C$126,'fuels and tailpipe emissions'!$A$10:$A$126,'vehicles specifications'!$F59,'fuels and tailpipe emissions'!$B$10:$B$126,'vehicles specifications'!BT$2)/1000*$AQ59</f>
        <v>3.1242547473091882E-5</v>
      </c>
      <c r="BU59" s="7">
        <f>SUMIFS('fuels and tailpipe emissions'!$C$10:$C$126,'fuels and tailpipe emissions'!$A$10:$A$126,'vehicles specifications'!$F59,'fuels and tailpipe emissions'!$B$10:$B$126,'vehicles specifications'!BU$2)/1000*$AQ59</f>
        <v>1.3783476826364063E-5</v>
      </c>
      <c r="BV59" s="7">
        <f>SUMIFS('fuels and tailpipe emissions'!$C$10:$C$126,'fuels and tailpipe emissions'!$A$10:$A$126,'vehicles specifications'!$F59,'fuels and tailpipe emissions'!$B$10:$B$126,'vehicles specifications'!BV$2)/1000*$AQ59</f>
        <v>4.0431532024001248E-6</v>
      </c>
      <c r="BW59" s="7">
        <f>SUMIFS('fuels and tailpipe emissions'!$C$10:$C$126,'fuels and tailpipe emissions'!$A$10:$A$126,'vehicles specifications'!$F59,'fuels and tailpipe emissions'!$B$10:$B$126,'vehicles specifications'!BW$2)/1000*$AQ59</f>
        <v>1.1210561152109439E-5</v>
      </c>
      <c r="BX59" s="7">
        <f>SUMIFS('fuels and tailpipe emissions'!$C$10:$C$126,'fuels and tailpipe emissions'!$A$10:$A$126,'vehicles specifications'!$F59,'fuels and tailpipe emissions'!$B$10:$B$126,'vehicles specifications'!BX$2)/1000*$AQ59</f>
        <v>9.1889845509093757E-7</v>
      </c>
      <c r="BY59" s="7">
        <f>SUMIFS('fuels and tailpipe emissions'!$C$10:$C$126,'fuels and tailpipe emissions'!$A$10:$A$126,'vehicles specifications'!$F59,'fuels and tailpipe emissions'!$B$10:$B$126,'vehicles specifications'!BY$2)/1000*$AQ59</f>
        <v>3.4918141293455624E-6</v>
      </c>
      <c r="BZ59" s="7">
        <f>SUMIFS('fuels and tailpipe emissions'!$C$10:$C$126,'fuels and tailpipe emissions'!$A$10:$A$126,'vehicles specifications'!$F59,'fuels and tailpipe emissions'!$B$10:$B$126,'vehicles specifications'!BZ$2)/1000*$AQ59</f>
        <v>1.8561748792836937E-5</v>
      </c>
      <c r="CA59" s="7">
        <f>SUMIFS('fuels and tailpipe emissions'!$C$10:$C$126,'fuels and tailpipe emissions'!$A$10:$A$126,'vehicles specifications'!$F59,'fuels and tailpipe emissions'!$B$10:$B$126,'vehicles specifications'!CA$2)/1000*$AQ59</f>
        <v>6.8740409973258097E-10</v>
      </c>
      <c r="CB59" s="7">
        <f>SUMIFS('fuels and tailpipe emissions'!$C$10:$C$126,'fuels and tailpipe emissions'!$A$10:$A$126,'vehicles specifications'!$F59,'fuels and tailpipe emissions'!$B$10:$B$126,'vehicles specifications'!CB$2)/1000*$AQ59</f>
        <v>5.9258974114877665E-12</v>
      </c>
      <c r="CC59" s="7">
        <f>SUMIFS('fuels and tailpipe emissions'!$C$10:$C$126,'fuels and tailpipe emissions'!$A$10:$A$126,'vehicles specifications'!$F59,'fuels and tailpipe emissions'!$B$10:$B$126,'vehicles specifications'!CC$2)/1000*$AQ59</f>
        <v>3.9505982743251777E-12</v>
      </c>
      <c r="CD59" s="7">
        <f>SUMIFS('fuels and tailpipe emissions'!$C$10:$C$126,'fuels and tailpipe emissions'!$A$10:$A$126,'vehicles specifications'!$F59,'fuels and tailpipe emissions'!$B$10:$B$126,'vehicles specifications'!CD$2)/1000*$AQ59</f>
        <v>4.2666461362711927E-8</v>
      </c>
      <c r="CE59" s="7">
        <f>SUMIFS('fuels and tailpipe emissions'!$C$10:$C$126,'fuels and tailpipe emissions'!$A$10:$A$126,'vehicles specifications'!$F59,'fuels and tailpipe emissions'!$B$10:$B$126,'vehicles specifications'!CE$2)/1000*$AQ59</f>
        <v>8.2962563760828726E-10</v>
      </c>
      <c r="CF59" s="7">
        <f>SUMIFS('fuels and tailpipe emissions'!$C$10:$C$126,'fuels and tailpipe emissions'!$A$10:$A$126,'vehicles specifications'!$F59,'fuels and tailpipe emissions'!$B$10:$B$126,'vehicles specifications'!CF$2)/1000*$AQ59</f>
        <v>2.5678888783113659E-10</v>
      </c>
      <c r="CG59" s="7">
        <f>SUMIFS('fuels and tailpipe emissions'!$C$10:$C$126,'fuels and tailpipe emissions'!$A$10:$A$126,'vehicles specifications'!$F59,'fuels and tailpipe emissions'!$B$10:$B$126,'vehicles specifications'!CG$2)/1000*$AQ59</f>
        <v>3.1604786194601424E-10</v>
      </c>
      <c r="CH59" s="7">
        <f>SUMIFS('fuels and tailpipe emissions'!$C$10:$C$126,'fuels and tailpipe emissions'!$A$10:$A$126,'vehicles specifications'!$F59,'fuels and tailpipe emissions'!$B$10:$B$126,'vehicles specifications'!CH$2)/1000*$AQ59</f>
        <v>6.3209572389202838E-13</v>
      </c>
      <c r="CI59" s="7">
        <f>SUMIFS('fuels and tailpipe emissions'!$C$10:$C$126,'fuels and tailpipe emissions'!$A$10:$A$126,'vehicles specifications'!$F59,'fuels and tailpipe emissions'!$B$10:$B$126,'vehicles specifications'!CI$2)/1000*$AQ59</f>
        <v>1.7185102493314524E-10</v>
      </c>
      <c r="CJ59" s="7">
        <f>SUMIFS('fuels and tailpipe emissions'!$C$10:$C$126,'fuels and tailpipe emissions'!$A$10:$A$126,'vehicles specifications'!$F59,'fuels and tailpipe emissions'!$B$10:$B$126,'vehicles specifications'!CJ$2)/1000*$AQ59</f>
        <v>2.1333230681355966E-10</v>
      </c>
      <c r="CK59" s="40">
        <f>VLOOKUP($B59,'abrasion emissions'!$O$7:$R$36,2,FALSE)</f>
        <v>0.5</v>
      </c>
      <c r="CL59" s="40">
        <f>VLOOKUP($B59,'abrasion emissions'!$O$7:$R$36,3,FALSE)</f>
        <v>0.5</v>
      </c>
      <c r="CM59" s="40">
        <f>VLOOKUP($B59,'abrasion emissions'!$O$7:$R$36,4,FALSE)</f>
        <v>0</v>
      </c>
      <c r="CN59" s="7">
        <f>((SUMIFS('abrasion emissions'!$M$7:$M$34,'abrasion emissions'!$I$7:$I$34,"PM 2.5",'abrasion emissions'!$J$7:$J$34,"urban",'abrasion emissions'!$K$7:$K$34,"Tyre",'abrasion emissions'!$L$7:$L$34,"b")*POWER(('vehicles specifications'!$Q59/1000),(1/SUMIFS('abrasion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specifications'!$P59/1000),(1/SUMIFS('abrasion emissions'!$M$7:$M$34,'abrasion emissions'!$I$7:$I$34,"PM 10",'abrasion emissions'!$J$7:$J$34,"urban",'abrasion emissions'!$K$7:$K$34,"Tyre",'abrasion emissions'!$L$7:$L$34,"c")))))/1000000</f>
        <v>5.2789719644806837E-6</v>
      </c>
      <c r="CO59" s="7">
        <f>((SUMIFS('abrasion emissions'!$M$7:$M$34,'abrasion emissions'!$I$7:$I$34,"PM 2.5",'abrasion emissions'!$J$7:$J$34,"rural",'abrasion emissions'!$K$7:$K$34,"Tyre",'abrasion emissions'!$L$7:$L$34,"b")*POWER(('vehicles specifications'!$Q59/1000),(1/SUMIFS('abrasion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specifications'!$P59/1000),(1/SUMIFS('abrasion emissions'!$M$7:$M$34,'abrasion emissions'!$I$7:$I$34,"PM 10",'abrasion emissions'!$J$7:$J$34,"rural",'abrasion emissions'!$K$7:$K$34,"Tyre",'abrasion emissions'!$L$7:$L$34,"c")))))/1000000</f>
        <v>4.1119929442236188E-6</v>
      </c>
      <c r="CP59" s="7">
        <f>((SUMIFS('abrasion emissions'!$M$7:$M$34,'abrasion emissions'!$I$7:$I$34,"PM 2.5",'abrasion emissions'!$J$7:$J$34,"motorway",'abrasion emissions'!$K$7:$K$34,"Tyre",'abrasion emissions'!$L$7:$L$34,"b")*POWER(('vehicles specifications'!$Q59/1000),(1/SUMIFS('abrasion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specifications'!$P59/1000),(1/SUMIFS('abrasion emissions'!$M$7:$M$34,'abrasion emissions'!$I$7:$I$34,"PM 10",'abrasion emissions'!$J$7:$J$34,"motorway",'abrasion emissions'!$K$7:$K$34,"Tyre",'abrasion emissions'!$L$7:$L$34,"c")))))/1000000</f>
        <v>3.5132583363581064E-6</v>
      </c>
      <c r="CQ59" s="7">
        <f>((SUMIFS('abrasion emissions'!$M$7:$M$34,'abrasion emissions'!$I$7:$I$34,"PM 2.5",'abrasion emissions'!$J$7:$J$34,"urban",'abrasion emissions'!$K$7:$K$34,"Brake",'abrasion emissions'!$L$7:$L$34,"b")*POWER(('vehicles specifications'!$Q59/1000),(1/SUMIFS('abrasion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specifications'!$P59/1000),(1/SUMIFS('abrasion emissions'!$M$7:$M$34,'abrasion emissions'!$I$7:$I$34,"PM 10",'abrasion emissions'!$J$7:$J$34,"urban",'abrasion emissions'!$K$7:$K$34,"Brake",'abrasion emissions'!$L$7:$L$34,"c")))))/1000000</f>
        <v>4.9362726417290589E-6</v>
      </c>
      <c r="CR59" s="7">
        <f>((SUMIFS('abrasion emissions'!$M$7:$M$34,'abrasion emissions'!$I$7:$I$34,"PM 2.5",'abrasion emissions'!$J$7:$J$34,"rural",'abrasion emissions'!$K$7:$K$34,"Brake",'abrasion emissions'!$L$7:$L$34,"b")*POWER(('vehicles specifications'!$Q59/1000),(1/SUMIFS('abrasion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specifications'!$P59/1000),(1/SUMIFS('abrasion emissions'!$M$7:$M$34,'abrasion emissions'!$I$7:$I$34,"PM 10",'abrasion emissions'!$J$7:$J$34,"rural",'abrasion emissions'!$K$7:$K$34,"Brake",'abrasion emissions'!$L$7:$L$34,"c")))))/1000000</f>
        <v>1.5166667867339179E-6</v>
      </c>
      <c r="CS59" s="7">
        <f>((SUMIFS('abrasion emissions'!$M$7:$M$34,'abrasion emissions'!$I$7:$I$34,"PM 2.5",'abrasion emissions'!$J$7:$J$34,"motorway",'abrasion emissions'!$K$7:$K$34,"Brake",'abrasion emissions'!$L$7:$L$34,"b")*POWER(('vehicles specifications'!$Q59/1000),(1/SUMIFS('abrasion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specifications'!$P59/1000),(1/SUMIFS('abrasion emissions'!$M$7:$M$34,'abrasion emissions'!$I$7:$I$34,"PM 10",'abrasion emissions'!$J$7:$J$34,"motorway",'abrasion emissions'!$K$7:$K$34,"Brake",'abrasion emissions'!$L$7:$L$34,"c")))))/1000000</f>
        <v>2.7183042520566158E-7</v>
      </c>
      <c r="CT59" s="7">
        <f>((SUMIFS('abrasion emissions'!$M$7:$M$38,'abrasion emissions'!$I$7:$I$38,"PM 2.5",'abrasion emissions'!$K$7:$K$38,"Re-susp.",'abrasion emissions'!$L$7:$L$38,"b")*POWER(('vehicles specifications'!$Q59/1000),(1/SUMIFS('abrasion emissions'!$M$7:$M$38,'abrasion emissions'!$I$7:$I$38,"PM 2.5",'abrasion emissions'!$K$7:$K$38,"Re-susp.",'abrasion emissions'!$L$7:$L$38,"c"))))+
(SUMIFS('abrasion emissions'!$M$7:$M$38,'abrasion emissions'!$I$7:$I$38,"PM 10",'abrasion emissions'!$K$7:$K$38,"Re-susp.",'abrasion emissions'!$L$7:$L$38,"b")*POWER(('vehicles specifications'!$Q59/1000),(1/SUMIFS('abrasion emissions'!$M$7:$M$38,'abrasion emissions'!$I$7:$I$38,"PM 10",'abrasion emissions'!$K$7:$K$38,"Re-susp.",'abrasion emissions'!$L$7:$L$38,"c")))))/1000000</f>
        <v>2.7827206985141324E-6</v>
      </c>
      <c r="CU59" s="7">
        <f>((SUMIFS('abrasion emissions'!$M$7:$M$38,'abrasion emissions'!$I$7:$I$38,"PM 2.5",'abrasion emissions'!$K$7:$K$38,"Road",'abrasion emissions'!$L$7:$L$38,"b")*POWER(('vehicles specifications'!$Q59/1000),(1/SUMIFS('abrasion emissions'!$M$7:$M$38,'abrasion emissions'!$I$7:$I$38,"PM 2.5",'abrasion emissions'!$K$7:$K$38,"Road",'abrasion emissions'!$L$7:$L$38,"c"))))+
(SUMIFS('abrasion emissions'!$M$7:$M$38,'abrasion emissions'!$I$7:$I$38,"PM 10",'abrasion emissions'!$K$7:$K$38,"Road",'abrasion emissions'!$L$7:$L$38,"b")*POWER(('vehicles specifications'!$Q59/1000),(1/SUMIFS('abrasion emissions'!$M$7:$M$38,'abrasion emissions'!$I$7:$I$38,"PM 10",'abrasion emissions'!$K$7:$K$38,"Road",'abrasion emissions'!$L$7:$L$38,"c")))))/1000000+CT59</f>
        <v>5.5602526913109987E-6</v>
      </c>
      <c r="CV59" s="7">
        <f t="shared" si="13"/>
        <v>4.6954824543521508E-6</v>
      </c>
      <c r="CW59" s="7">
        <f t="shared" si="14"/>
        <v>3.2264697142314886E-6</v>
      </c>
    </row>
    <row r="60" spans="1:101" x14ac:dyDescent="0.2">
      <c r="A60" t="str">
        <f t="shared" si="1"/>
        <v>Moped, gasoline, &lt;4kW, EURO-4 - 2016 - CH</v>
      </c>
      <c r="B60" t="s">
        <v>580</v>
      </c>
      <c r="D60" s="19">
        <v>2016</v>
      </c>
      <c r="E60" t="s">
        <v>37</v>
      </c>
      <c r="F60" t="s">
        <v>142</v>
      </c>
      <c r="G60" t="s">
        <v>39</v>
      </c>
      <c r="H60" t="s">
        <v>35</v>
      </c>
      <c r="J60">
        <v>25000</v>
      </c>
      <c r="K60">
        <v>1570</v>
      </c>
      <c r="L60" s="2">
        <f t="shared" si="2"/>
        <v>15.923566878980891</v>
      </c>
      <c r="M60">
        <v>1</v>
      </c>
      <c r="N60">
        <v>75</v>
      </c>
      <c r="O60">
        <v>2</v>
      </c>
      <c r="P60" s="2">
        <f t="shared" si="64"/>
        <v>63.83925</v>
      </c>
      <c r="Q60" s="2">
        <f t="shared" si="3"/>
        <v>140.83924999999999</v>
      </c>
      <c r="R60">
        <v>2.5</v>
      </c>
      <c r="S60" s="2">
        <v>41.962499999999999</v>
      </c>
      <c r="T60" s="1">
        <v>-0.02</v>
      </c>
      <c r="U60" s="2">
        <f t="shared" si="4"/>
        <v>42.801749999999998</v>
      </c>
      <c r="V60">
        <v>15</v>
      </c>
      <c r="W60">
        <v>0</v>
      </c>
      <c r="X60" s="3">
        <v>0</v>
      </c>
      <c r="Y60" s="1">
        <v>0.8</v>
      </c>
      <c r="Z60" s="3">
        <f t="shared" si="5"/>
        <v>0</v>
      </c>
      <c r="AA60" s="3" t="str">
        <f>IF(I60&lt;&gt;"",X60/INDEX('energy battery'!$B$3:$D$6,MATCH('vehicles specifications'!$D60,'energy battery'!$A$3:$A$6,0),MATCH('vehicles specifications'!$I60,'energy battery'!$B$2:$D$2,0)),"")</f>
        <v/>
      </c>
      <c r="AB60" s="3" t="str">
        <f t="shared" si="6"/>
        <v/>
      </c>
      <c r="AC60" s="3" t="str">
        <f t="shared" si="7"/>
        <v/>
      </c>
      <c r="AD60" s="3">
        <v>0</v>
      </c>
      <c r="AE60" s="3">
        <v>7</v>
      </c>
      <c r="AF60">
        <f>AE60*'fuels and tailpipe emissions'!$B$3</f>
        <v>5.25</v>
      </c>
      <c r="AG60" s="2">
        <f>AF60*'fuels and tailpipe emissions'!$C$3</f>
        <v>62.125</v>
      </c>
      <c r="AH60" s="3">
        <f t="shared" ref="AH60:AH76" si="66">0.15*AF60</f>
        <v>0.78749999999999998</v>
      </c>
      <c r="AI60">
        <v>0</v>
      </c>
      <c r="AJ60">
        <v>0</v>
      </c>
      <c r="AK60">
        <f t="shared" ref="AK60:AK123" si="67">J60/25000</f>
        <v>1</v>
      </c>
      <c r="AL60">
        <f t="shared" si="65"/>
        <v>7.5630677249999997E-5</v>
      </c>
      <c r="AM60">
        <v>1.2899999999999999E-3</v>
      </c>
      <c r="AN60" s="2">
        <f t="shared" si="9"/>
        <v>42.801749999999998</v>
      </c>
      <c r="AO60" s="2">
        <f t="shared" si="10"/>
        <v>15</v>
      </c>
      <c r="AP60" s="2" t="str">
        <f t="shared" si="11"/>
        <v/>
      </c>
      <c r="AQ60" s="6">
        <v>0.83119023098425771</v>
      </c>
      <c r="AR60" s="22">
        <v>0</v>
      </c>
      <c r="AS60" s="6" t="str">
        <f>IF($H60="BEV",SUMPRODUCT(#REF!,#REF!),"")</f>
        <v/>
      </c>
      <c r="AT60" s="2">
        <f t="shared" si="12"/>
        <v>269.07197854715383</v>
      </c>
      <c r="AU60" s="5">
        <f>IF($H60="ICEV-p",$AQ60/('fuels and tailpipe emissions'!$C$3*3.6)*'fuels and tailpipe emissions'!$D$3,"")*(1-AR60)</f>
        <v>6.1266134396492228E-2</v>
      </c>
      <c r="AV60" s="5">
        <f>IF($H60="ICEV-p",$AQ60/('fuels and tailpipe emissions'!$C$3*3.6)*'fuels and tailpipe emissions'!$D$3,"")*AR60</f>
        <v>0</v>
      </c>
      <c r="AW60" s="7">
        <f>IF($H60="ICEV-p",$AQ60/('fuels and tailpipe emissions'!$C$3*3.6)*'fuels and tailpipe emissions'!$E$3,"")</f>
        <v>3.1218412431333619E-7</v>
      </c>
      <c r="AX60" s="7">
        <f>SUMIFS('fuels and tailpipe emissions'!$C$10:$C$126,'fuels and tailpipe emissions'!$A$10:$A$126,'vehicles specifications'!$F60,'fuels and tailpipe emissions'!$B$10:$B$126,'vehicles specifications'!AX$2)/1000*$AQ60</f>
        <v>5.0538174149900782E-5</v>
      </c>
      <c r="AY60" s="7">
        <f>SUMIFS('fuels and tailpipe emissions'!$C$10:$C$126,'fuels and tailpipe emissions'!$A$10:$A$126,'vehicles specifications'!$F60,'fuels and tailpipe emissions'!$B$10:$B$126,'vehicles specifications'!AY$2)/1000*$AQ60</f>
        <v>2.2915507072459244E-5</v>
      </c>
      <c r="AZ60" s="7">
        <f>SUMIFS('fuels and tailpipe emissions'!$C$10:$C$126,'fuels and tailpipe emissions'!$A$10:$A$126,'vehicles specifications'!$F60,'fuels and tailpipe emissions'!$B$10:$B$126,'vehicles specifications'!AZ$2)/1000*$AQ60</f>
        <v>2.4230819782310601E-3</v>
      </c>
      <c r="BA60" s="7">
        <f>SUMIFS('fuels and tailpipe emissions'!$C$10:$C$126,'fuels and tailpipe emissions'!$A$10:$A$126,'vehicles specifications'!$F60,'fuels and tailpipe emissions'!$B$10:$B$126,'vehicles specifications'!BA$2)/1000*$AQ60</f>
        <v>1.1626335399522705E-6</v>
      </c>
      <c r="BB60" s="7">
        <f>SUMIFS('fuels and tailpipe emissions'!$C$10:$C$126,'fuels and tailpipe emissions'!$A$10:$A$126,'vehicles specifications'!$F60,'fuels and tailpipe emissions'!$B$10:$B$126,'vehicles specifications'!BB$2)/1000*$AQ60</f>
        <v>1.1626335399522705E-6</v>
      </c>
      <c r="BC60" s="7">
        <f>SUMIFS('fuels and tailpipe emissions'!$C$10:$C$126,'fuels and tailpipe emissions'!$A$10:$A$126,'vehicles specifications'!$F60,'fuels and tailpipe emissions'!$B$10:$B$126,'vehicles specifications'!BC$2)/1000*$AQ60</f>
        <v>8.7186713305431907E-5</v>
      </c>
      <c r="BD60" s="7">
        <f>SUMIFS('fuels and tailpipe emissions'!$C$10:$C$126,'fuels and tailpipe emissions'!$A$10:$A$126,'vehicles specifications'!$F60,'fuels and tailpipe emissions'!$B$10:$B$126,'vehicles specifications'!BD$2)/1000*$AQ60</f>
        <v>6.6770044199458891E-6</v>
      </c>
      <c r="BE60" s="7">
        <f>SUMIFS('fuels and tailpipe emissions'!$C$10:$C$126,'fuels and tailpipe emissions'!$A$10:$A$126,'vehicles specifications'!$F60,'fuels and tailpipe emissions'!$B$10:$B$126,'vehicles specifications'!BE$2)/1000*$AQ60</f>
        <v>4.0754848458850478E-4</v>
      </c>
      <c r="BF60" s="7">
        <f>SUMIFS('fuels and tailpipe emissions'!$C$10:$C$126,'fuels and tailpipe emissions'!$A$10:$A$126,'vehicles specifications'!$F60,'fuels and tailpipe emissions'!$B$10:$B$126,'vehicles specifications'!BF$2)/1000*$AQ60</f>
        <v>2.873739314406123E-5</v>
      </c>
      <c r="BG60" s="7">
        <f>SUMIFS('fuels and tailpipe emissions'!$C$10:$C$126,'fuels and tailpipe emissions'!$A$10:$A$126,'vehicles specifications'!$F60,'fuels and tailpipe emissions'!$B$10:$B$126,'vehicles specifications'!BG$2)/1000*$AQ60</f>
        <v>5.8555816751221947E-6</v>
      </c>
      <c r="BH60" s="7">
        <f>SUMIFS('fuels and tailpipe emissions'!$C$10:$C$126,'fuels and tailpipe emissions'!$A$10:$A$126,'vehicles specifications'!$F60,'fuels and tailpipe emissions'!$B$10:$B$126,'vehicles specifications'!BH$2)/1000*$AQ60</f>
        <v>4.7204996888677385E-5</v>
      </c>
      <c r="BI60" s="7">
        <f>SUMIFS('fuels and tailpipe emissions'!$C$10:$C$126,'fuels and tailpipe emissions'!$A$10:$A$126,'vehicles specifications'!$F60,'fuels and tailpipe emissions'!$B$10:$B$126,'vehicles specifications'!BI$2)/1000*$AQ60</f>
        <v>1.936846246386572E-5</v>
      </c>
      <c r="BJ60" s="7">
        <f>SUMIFS('fuels and tailpipe emissions'!$C$10:$C$126,'fuels and tailpipe emissions'!$A$10:$A$126,'vehicles specifications'!$F60,'fuels and tailpipe emissions'!$B$10:$B$126,'vehicles specifications'!BJ$2)/1000*$AQ60</f>
        <v>1.4503825379918051E-5</v>
      </c>
      <c r="BK60" s="7">
        <f>SUMIFS('fuels and tailpipe emissions'!$C$10:$C$126,'fuels and tailpipe emissions'!$A$10:$A$126,'vehicles specifications'!$F60,'fuels and tailpipe emissions'!$B$10:$B$126,'vehicles specifications'!BK$2)/1000*$AQ60</f>
        <v>1.0269789399445079E-5</v>
      </c>
      <c r="BL60" s="7">
        <f>SUMIFS('fuels and tailpipe emissions'!$C$10:$C$126,'fuels and tailpipe emissions'!$A$10:$A$126,'vehicles specifications'!$F60,'fuels and tailpipe emissions'!$B$10:$B$126,'vehicles specifications'!BL$2)/1000*$AQ60</f>
        <v>6.6663545224468059E-6</v>
      </c>
      <c r="BM60" s="7">
        <f>SUMIFS('fuels and tailpipe emissions'!$C$10:$C$126,'fuels and tailpipe emissions'!$A$10:$A$126,'vehicles specifications'!$F60,'fuels and tailpipe emissions'!$B$10:$B$126,'vehicles specifications'!BM$2)/1000*$AQ60</f>
        <v>6.5762686505218488E-5</v>
      </c>
      <c r="BN60" s="7">
        <f>SUMIFS('fuels and tailpipe emissions'!$C$10:$C$126,'fuels and tailpipe emissions'!$A$10:$A$126,'vehicles specifications'!$F60,'fuels and tailpipe emissions'!$B$10:$B$126,'vehicles specifications'!BN$2)/1000*$AQ60</f>
        <v>3.441280307533351E-5</v>
      </c>
      <c r="BO60" s="7">
        <f>SUMIFS('fuels and tailpipe emissions'!$C$10:$C$126,'fuels and tailpipe emissions'!$A$10:$A$126,'vehicles specifications'!$F60,'fuels and tailpipe emissions'!$B$10:$B$126,'vehicles specifications'!BO$2)/1000*$AQ60</f>
        <v>9.9094459117452519E-7</v>
      </c>
      <c r="BP60" s="7">
        <f>SUMIFS('fuels and tailpipe emissions'!$C$10:$C$126,'fuels and tailpipe emissions'!$A$10:$A$126,'vehicles specifications'!$F60,'fuels and tailpipe emissions'!$B$10:$B$126,'vehicles specifications'!BP$2)/1000*$AQ60</f>
        <v>5.0538174149900782E-5</v>
      </c>
      <c r="BQ60" s="7">
        <f>SUMIFS('fuels and tailpipe emissions'!$C$10:$C$126,'fuels and tailpipe emissions'!$A$10:$A$126,'vehicles specifications'!$F60,'fuels and tailpipe emissions'!$B$10:$B$126,'vehicles specifications'!BQ$2)/1000*$AQ60</f>
        <v>9.8914287373602611E-5</v>
      </c>
      <c r="BR60" s="7">
        <f>SUMIFS('fuels and tailpipe emissions'!$C$10:$C$126,'fuels and tailpipe emissions'!$A$10:$A$126,'vehicles specifications'!$F60,'fuels and tailpipe emissions'!$B$10:$B$126,'vehicles specifications'!BR$2)/1000*$AQ60</f>
        <v>4.8916628455251568E-5</v>
      </c>
      <c r="BS60" s="7">
        <f>SUMIFS('fuels and tailpipe emissions'!$C$10:$C$126,'fuels and tailpipe emissions'!$A$10:$A$126,'vehicles specifications'!$F60,'fuels and tailpipe emissions'!$B$10:$B$126,'vehicles specifications'!BS$2)/1000*$AQ60</f>
        <v>2.0359407055040244E-5</v>
      </c>
      <c r="BT60" s="7">
        <f>SUMIFS('fuels and tailpipe emissions'!$C$10:$C$126,'fuels and tailpipe emissions'!$A$10:$A$126,'vehicles specifications'!$F60,'fuels and tailpipe emissions'!$B$10:$B$126,'vehicles specifications'!BT$2)/1000*$AQ60</f>
        <v>1.5314598227242665E-5</v>
      </c>
      <c r="BU60" s="7">
        <f>SUMIFS('fuels and tailpipe emissions'!$C$10:$C$126,'fuels and tailpipe emissions'!$A$10:$A$126,'vehicles specifications'!$F60,'fuels and tailpipe emissions'!$B$10:$B$126,'vehicles specifications'!BU$2)/1000*$AQ60</f>
        <v>6.7564403943717619E-6</v>
      </c>
      <c r="BV60" s="7">
        <f>SUMIFS('fuels and tailpipe emissions'!$C$10:$C$126,'fuels and tailpipe emissions'!$A$10:$A$126,'vehicles specifications'!$F60,'fuels and tailpipe emissions'!$B$10:$B$126,'vehicles specifications'!BV$2)/1000*$AQ60</f>
        <v>1.9818891823490504E-6</v>
      </c>
      <c r="BW60" s="7">
        <f>SUMIFS('fuels and tailpipe emissions'!$C$10:$C$126,'fuels and tailpipe emissions'!$A$10:$A$126,'vehicles specifications'!$F60,'fuels and tailpipe emissions'!$B$10:$B$126,'vehicles specifications'!BW$2)/1000*$AQ60</f>
        <v>5.495238187422368E-6</v>
      </c>
      <c r="BX60" s="7">
        <f>SUMIFS('fuels and tailpipe emissions'!$C$10:$C$126,'fuels and tailpipe emissions'!$A$10:$A$126,'vehicles specifications'!$F60,'fuels and tailpipe emissions'!$B$10:$B$126,'vehicles specifications'!BX$2)/1000*$AQ60</f>
        <v>0</v>
      </c>
      <c r="BY60" s="7">
        <f>SUMIFS('fuels and tailpipe emissions'!$C$10:$C$126,'fuels and tailpipe emissions'!$A$10:$A$126,'vehicles specifications'!$F60,'fuels and tailpipe emissions'!$B$10:$B$126,'vehicles specifications'!BY$2)/1000*$AQ60</f>
        <v>1.7116315665741799E-6</v>
      </c>
      <c r="BZ60" s="7">
        <f>SUMIFS('fuels and tailpipe emissions'!$C$10:$C$126,'fuels and tailpipe emissions'!$A$10:$A$126,'vehicles specifications'!$F60,'fuels and tailpipe emissions'!$B$10:$B$126,'vehicles specifications'!BZ$2)/1000*$AQ60</f>
        <v>9.0986730644206395E-6</v>
      </c>
      <c r="CA60" s="7">
        <f>SUMIFS('fuels and tailpipe emissions'!$C$10:$C$126,'fuels and tailpipe emissions'!$A$10:$A$126,'vehicles specifications'!$F60,'fuels and tailpipe emissions'!$B$10:$B$126,'vehicles specifications'!CA$2)/1000*$AQ60</f>
        <v>6.8059811854710989E-10</v>
      </c>
      <c r="CB60" s="7">
        <f>SUMIFS('fuels and tailpipe emissions'!$C$10:$C$126,'fuels and tailpipe emissions'!$A$10:$A$126,'vehicles specifications'!$F60,'fuels and tailpipe emissions'!$B$10:$B$126,'vehicles specifications'!CB$2)/1000*$AQ60</f>
        <v>5.8672251598888778E-12</v>
      </c>
      <c r="CC60" s="7">
        <f>SUMIFS('fuels and tailpipe emissions'!$C$10:$C$126,'fuels and tailpipe emissions'!$A$10:$A$126,'vehicles specifications'!$F60,'fuels and tailpipe emissions'!$B$10:$B$126,'vehicles specifications'!CC$2)/1000*$AQ60</f>
        <v>3.9114834399259186E-12</v>
      </c>
      <c r="CD60" s="7">
        <f>SUMIFS('fuels and tailpipe emissions'!$C$10:$C$126,'fuels and tailpipe emissions'!$A$10:$A$126,'vehicles specifications'!$F60,'fuels and tailpipe emissions'!$B$10:$B$126,'vehicles specifications'!CD$2)/1000*$AQ60</f>
        <v>4.2244021151199922E-8</v>
      </c>
      <c r="CE60" s="7">
        <f>SUMIFS('fuels and tailpipe emissions'!$C$10:$C$126,'fuels and tailpipe emissions'!$A$10:$A$126,'vehicles specifications'!$F60,'fuels and tailpipe emissions'!$B$10:$B$126,'vehicles specifications'!CE$2)/1000*$AQ60</f>
        <v>8.2141152238444284E-10</v>
      </c>
      <c r="CF60" s="7">
        <f>SUMIFS('fuels and tailpipe emissions'!$C$10:$C$126,'fuels and tailpipe emissions'!$A$10:$A$126,'vehicles specifications'!$F60,'fuels and tailpipe emissions'!$B$10:$B$126,'vehicles specifications'!CF$2)/1000*$AQ60</f>
        <v>2.5424642359518471E-10</v>
      </c>
      <c r="CG60" s="7">
        <f>SUMIFS('fuels and tailpipe emissions'!$C$10:$C$126,'fuels and tailpipe emissions'!$A$10:$A$126,'vehicles specifications'!$F60,'fuels and tailpipe emissions'!$B$10:$B$126,'vehicles specifications'!CG$2)/1000*$AQ60</f>
        <v>3.1291867519407351E-10</v>
      </c>
      <c r="CH60" s="7">
        <f>SUMIFS('fuels and tailpipe emissions'!$C$10:$C$126,'fuels and tailpipe emissions'!$A$10:$A$126,'vehicles specifications'!$F60,'fuels and tailpipe emissions'!$B$10:$B$126,'vehicles specifications'!CH$2)/1000*$AQ60</f>
        <v>6.258373503881469E-13</v>
      </c>
      <c r="CI60" s="7">
        <f>SUMIFS('fuels and tailpipe emissions'!$C$10:$C$126,'fuels and tailpipe emissions'!$A$10:$A$126,'vehicles specifications'!$F60,'fuels and tailpipe emissions'!$B$10:$B$126,'vehicles specifications'!CI$2)/1000*$AQ60</f>
        <v>1.7014952963677747E-10</v>
      </c>
      <c r="CJ60" s="7">
        <f>SUMIFS('fuels and tailpipe emissions'!$C$10:$C$126,'fuels and tailpipe emissions'!$A$10:$A$126,'vehicles specifications'!$F60,'fuels and tailpipe emissions'!$B$10:$B$126,'vehicles specifications'!CJ$2)/1000*$AQ60</f>
        <v>2.1122010575599965E-10</v>
      </c>
      <c r="CK60" s="40">
        <f>VLOOKUP($B60,'abrasion emissions'!$O$7:$R$36,2,FALSE)</f>
        <v>0.5</v>
      </c>
      <c r="CL60" s="40">
        <f>VLOOKUP($B60,'abrasion emissions'!$O$7:$R$36,3,FALSE)</f>
        <v>0.5</v>
      </c>
      <c r="CM60" s="40">
        <f>VLOOKUP($B60,'abrasion emissions'!$O$7:$R$36,4,FALSE)</f>
        <v>0</v>
      </c>
      <c r="CN60" s="7">
        <f>((SUMIFS('abrasion emissions'!$M$7:$M$34,'abrasion emissions'!$I$7:$I$34,"PM 2.5",'abrasion emissions'!$J$7:$J$34,"urban",'abrasion emissions'!$K$7:$K$34,"Tyre",'abrasion emissions'!$L$7:$L$34,"b")*POWER(('vehicles specifications'!$Q60/1000),(1/SUMIFS('abrasion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specifications'!$P60/1000),(1/SUMIFS('abrasion emissions'!$M$7:$M$34,'abrasion emissions'!$I$7:$I$34,"PM 10",'abrasion emissions'!$J$7:$J$34,"urban",'abrasion emissions'!$K$7:$K$34,"Tyre",'abrasion emissions'!$L$7:$L$34,"c")))))/1000000</f>
        <v>5.2504651270529482E-6</v>
      </c>
      <c r="CO60" s="7">
        <f>((SUMIFS('abrasion emissions'!$M$7:$M$34,'abrasion emissions'!$I$7:$I$34,"PM 2.5",'abrasion emissions'!$J$7:$J$34,"rural",'abrasion emissions'!$K$7:$K$34,"Tyre",'abrasion emissions'!$L$7:$L$34,"b")*POWER(('vehicles specifications'!$Q60/1000),(1/SUMIFS('abrasion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specifications'!$P60/1000),(1/SUMIFS('abrasion emissions'!$M$7:$M$34,'abrasion emissions'!$I$7:$I$34,"PM 10",'abrasion emissions'!$J$7:$J$34,"rural",'abrasion emissions'!$K$7:$K$34,"Tyre",'abrasion emissions'!$L$7:$L$34,"c")))))/1000000</f>
        <v>4.0898128638973128E-6</v>
      </c>
      <c r="CP60" s="7">
        <f>((SUMIFS('abrasion emissions'!$M$7:$M$34,'abrasion emissions'!$I$7:$I$34,"PM 2.5",'abrasion emissions'!$J$7:$J$34,"motorway",'abrasion emissions'!$K$7:$K$34,"Tyre",'abrasion emissions'!$L$7:$L$34,"b")*POWER(('vehicles specifications'!$Q60/1000),(1/SUMIFS('abrasion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specifications'!$P60/1000),(1/SUMIFS('abrasion emissions'!$M$7:$M$34,'abrasion emissions'!$I$7:$I$34,"PM 10",'abrasion emissions'!$J$7:$J$34,"motorway",'abrasion emissions'!$K$7:$K$34,"Tyre",'abrasion emissions'!$L$7:$L$34,"c")))))/1000000</f>
        <v>3.4943705211420178E-6</v>
      </c>
      <c r="CQ60" s="7">
        <f>((SUMIFS('abrasion emissions'!$M$7:$M$34,'abrasion emissions'!$I$7:$I$34,"PM 2.5",'abrasion emissions'!$J$7:$J$34,"urban",'abrasion emissions'!$K$7:$K$34,"Brake",'abrasion emissions'!$L$7:$L$34,"b")*POWER(('vehicles specifications'!$Q60/1000),(1/SUMIFS('abrasion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specifications'!$P60/1000),(1/SUMIFS('abrasion emissions'!$M$7:$M$34,'abrasion emissions'!$I$7:$I$34,"PM 10",'abrasion emissions'!$J$7:$J$34,"urban",'abrasion emissions'!$K$7:$K$34,"Brake",'abrasion emissions'!$L$7:$L$34,"c")))))/1000000</f>
        <v>4.9076703228365884E-6</v>
      </c>
      <c r="CR60" s="7">
        <f>((SUMIFS('abrasion emissions'!$M$7:$M$34,'abrasion emissions'!$I$7:$I$34,"PM 2.5",'abrasion emissions'!$J$7:$J$34,"rural",'abrasion emissions'!$K$7:$K$34,"Brake",'abrasion emissions'!$L$7:$L$34,"b")*POWER(('vehicles specifications'!$Q60/1000),(1/SUMIFS('abrasion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specifications'!$P60/1000),(1/SUMIFS('abrasion emissions'!$M$7:$M$34,'abrasion emissions'!$I$7:$I$34,"PM 10",'abrasion emissions'!$J$7:$J$34,"rural",'abrasion emissions'!$K$7:$K$34,"Brake",'abrasion emissions'!$L$7:$L$34,"c")))))/1000000</f>
        <v>1.5056513170814299E-6</v>
      </c>
      <c r="CS60" s="7">
        <f>((SUMIFS('abrasion emissions'!$M$7:$M$34,'abrasion emissions'!$I$7:$I$34,"PM 2.5",'abrasion emissions'!$J$7:$J$34,"motorway",'abrasion emissions'!$K$7:$K$34,"Brake",'abrasion emissions'!$L$7:$L$34,"b")*POWER(('vehicles specifications'!$Q60/1000),(1/SUMIFS('abrasion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specifications'!$P60/1000),(1/SUMIFS('abrasion emissions'!$M$7:$M$34,'abrasion emissions'!$I$7:$I$34,"PM 10",'abrasion emissions'!$J$7:$J$34,"motorway",'abrasion emissions'!$K$7:$K$34,"Brake",'abrasion emissions'!$L$7:$L$34,"c")))))/1000000</f>
        <v>2.6958049975262109E-7</v>
      </c>
      <c r="CT60" s="7">
        <f>((SUMIFS('abrasion emissions'!$M$7:$M$38,'abrasion emissions'!$I$7:$I$38,"PM 2.5",'abrasion emissions'!$K$7:$K$38,"Re-susp.",'abrasion emissions'!$L$7:$L$38,"b")*POWER(('vehicles specifications'!$Q60/1000),(1/SUMIFS('abrasion emissions'!$M$7:$M$38,'abrasion emissions'!$I$7:$I$38,"PM 2.5",'abrasion emissions'!$K$7:$K$38,"Re-susp.",'abrasion emissions'!$L$7:$L$38,"c"))))+
(SUMIFS('abrasion emissions'!$M$7:$M$38,'abrasion emissions'!$I$7:$I$38,"PM 10",'abrasion emissions'!$K$7:$K$38,"Re-susp.",'abrasion emissions'!$L$7:$L$38,"b")*POWER(('vehicles specifications'!$Q60/1000),(1/SUMIFS('abrasion emissions'!$M$7:$M$38,'abrasion emissions'!$I$7:$I$38,"PM 10",'abrasion emissions'!$K$7:$K$38,"Re-susp.",'abrasion emissions'!$L$7:$L$38,"c")))))/1000000</f>
        <v>2.760300130462521E-6</v>
      </c>
      <c r="CU60" s="7">
        <f>((SUMIFS('abrasion emissions'!$M$7:$M$38,'abrasion emissions'!$I$7:$I$38,"PM 2.5",'abrasion emissions'!$K$7:$K$38,"Road",'abrasion emissions'!$L$7:$L$38,"b")*POWER(('vehicles specifications'!$Q60/1000),(1/SUMIFS('abrasion emissions'!$M$7:$M$38,'abrasion emissions'!$I$7:$I$38,"PM 2.5",'abrasion emissions'!$K$7:$K$38,"Road",'abrasion emissions'!$L$7:$L$38,"c"))))+
(SUMIFS('abrasion emissions'!$M$7:$M$38,'abrasion emissions'!$I$7:$I$38,"PM 10",'abrasion emissions'!$K$7:$K$38,"Road",'abrasion emissions'!$L$7:$L$38,"b")*POWER(('vehicles specifications'!$Q60/1000),(1/SUMIFS('abrasion emissions'!$M$7:$M$38,'abrasion emissions'!$I$7:$I$38,"PM 10",'abrasion emissions'!$K$7:$K$38,"Road",'abrasion emissions'!$L$7:$L$38,"c")))))/1000000+CT60</f>
        <v>5.5214033406186255E-6</v>
      </c>
      <c r="CV60" s="7">
        <f t="shared" si="13"/>
        <v>4.6701389954751309E-6</v>
      </c>
      <c r="CW60" s="7">
        <f t="shared" si="14"/>
        <v>3.206660819959009E-6</v>
      </c>
    </row>
    <row r="61" spans="1:101" x14ac:dyDescent="0.2">
      <c r="A61" t="str">
        <f t="shared" si="1"/>
        <v>Moped, gasoline, &lt;4kW, EURO-5 - 2020 - CH</v>
      </c>
      <c r="B61" t="s">
        <v>581</v>
      </c>
      <c r="D61" s="19">
        <v>2020</v>
      </c>
      <c r="E61" t="s">
        <v>37</v>
      </c>
      <c r="F61" t="s">
        <v>143</v>
      </c>
      <c r="G61" t="s">
        <v>39</v>
      </c>
      <c r="H61" t="s">
        <v>35</v>
      </c>
      <c r="J61">
        <v>25000</v>
      </c>
      <c r="K61">
        <v>1570</v>
      </c>
      <c r="L61" s="2">
        <f t="shared" si="2"/>
        <v>15.923566878980891</v>
      </c>
      <c r="M61">
        <v>1</v>
      </c>
      <c r="N61">
        <v>75</v>
      </c>
      <c r="O61">
        <v>2</v>
      </c>
      <c r="P61" s="2">
        <f t="shared" si="64"/>
        <v>63</v>
      </c>
      <c r="Q61" s="2">
        <f t="shared" si="3"/>
        <v>140</v>
      </c>
      <c r="R61">
        <v>2.5</v>
      </c>
      <c r="S61" s="2">
        <v>41.962499999999999</v>
      </c>
      <c r="T61" s="1">
        <v>0</v>
      </c>
      <c r="U61" s="2">
        <f t="shared" si="4"/>
        <v>41.962499999999999</v>
      </c>
      <c r="V61">
        <v>15</v>
      </c>
      <c r="W61">
        <v>0</v>
      </c>
      <c r="X61" s="3">
        <v>0</v>
      </c>
      <c r="Y61" s="1">
        <v>0.8</v>
      </c>
      <c r="Z61" s="3">
        <f t="shared" si="5"/>
        <v>0</v>
      </c>
      <c r="AA61" s="3" t="str">
        <f>IF(I61&lt;&gt;"",X61/INDEX('energy battery'!$B$3:$D$6,MATCH('vehicles specifications'!$D61,'energy battery'!$A$3:$A$6,0),MATCH('vehicles specifications'!$I61,'energy battery'!$B$2:$D$2,0)),"")</f>
        <v/>
      </c>
      <c r="AB61" s="3" t="str">
        <f t="shared" si="6"/>
        <v/>
      </c>
      <c r="AC61" s="3" t="str">
        <f t="shared" si="7"/>
        <v/>
      </c>
      <c r="AD61" s="3">
        <v>0</v>
      </c>
      <c r="AE61" s="3">
        <v>7</v>
      </c>
      <c r="AF61">
        <f>AE61*'fuels and tailpipe emissions'!$B$3</f>
        <v>5.25</v>
      </c>
      <c r="AG61" s="2">
        <f>AF61*'fuels and tailpipe emissions'!$C$3</f>
        <v>62.125</v>
      </c>
      <c r="AH61" s="3">
        <f t="shared" si="66"/>
        <v>0.78749999999999998</v>
      </c>
      <c r="AI61">
        <v>0</v>
      </c>
      <c r="AJ61">
        <v>0</v>
      </c>
      <c r="AK61">
        <f t="shared" si="67"/>
        <v>1</v>
      </c>
      <c r="AL61">
        <f t="shared" si="65"/>
        <v>7.5179999999999995E-5</v>
      </c>
      <c r="AM61">
        <v>1.2899999999999999E-3</v>
      </c>
      <c r="AN61" s="2">
        <f t="shared" si="9"/>
        <v>41.962499999999999</v>
      </c>
      <c r="AO61" s="2">
        <f t="shared" si="10"/>
        <v>15</v>
      </c>
      <c r="AP61" s="2" t="str">
        <f t="shared" si="11"/>
        <v/>
      </c>
      <c r="AQ61" s="6">
        <v>0.82287832867441513</v>
      </c>
      <c r="AR61" s="22">
        <v>0</v>
      </c>
      <c r="AS61" s="6" t="str">
        <f>IF($H61="BEV",SUMPRODUCT(#REF!,#REF!),"")</f>
        <v/>
      </c>
      <c r="AT61" s="2">
        <f t="shared" si="12"/>
        <v>271.78987732035739</v>
      </c>
      <c r="AU61" s="5">
        <f>IF($H61="ICEV-p",$AQ61/('fuels and tailpipe emissions'!$C$3*3.6)*'fuels and tailpipe emissions'!$D$3,"")*(1-AR61)</f>
        <v>6.0653473052527308E-2</v>
      </c>
      <c r="AV61" s="5">
        <f>IF($H61="ICEV-p",$AQ61/('fuels and tailpipe emissions'!$C$3*3.6)*'fuels and tailpipe emissions'!$D$3,"")*AR61</f>
        <v>0</v>
      </c>
      <c r="AW61" s="7">
        <f>IF($H61="ICEV-p",$AQ61/('fuels and tailpipe emissions'!$C$3*3.6)*'fuels and tailpipe emissions'!$E$3,"")</f>
        <v>3.0906228307020284E-7</v>
      </c>
      <c r="AX61" s="7">
        <f>SUMIFS('fuels and tailpipe emissions'!$C$10:$C$126,'fuels and tailpipe emissions'!$A$10:$A$126,'vehicles specifications'!$F61,'fuels and tailpipe emissions'!$B$10:$B$126,'vehicles specifications'!AX$2)/1000*$AQ61</f>
        <v>5.0032792408401772E-5</v>
      </c>
      <c r="AY61" s="7">
        <f>SUMIFS('fuels and tailpipe emissions'!$C$10:$C$126,'fuels and tailpipe emissions'!$A$10:$A$126,'vehicles specifications'!$F61,'fuels and tailpipe emissions'!$B$10:$B$126,'vehicles specifications'!AY$2)/1000*$AQ61</f>
        <v>2.2686352001734651E-5</v>
      </c>
      <c r="AZ61" s="7">
        <f>SUMIFS('fuels and tailpipe emissions'!$C$10:$C$126,'fuels and tailpipe emissions'!$A$10:$A$126,'vehicles specifications'!$F61,'fuels and tailpipe emissions'!$B$10:$B$126,'vehicles specifications'!AZ$2)/1000*$AQ61</f>
        <v>2.3988511584487494E-3</v>
      </c>
      <c r="BA61" s="7">
        <f>SUMIFS('fuels and tailpipe emissions'!$C$10:$C$126,'fuels and tailpipe emissions'!$A$10:$A$126,'vehicles specifications'!$F61,'fuels and tailpipe emissions'!$B$10:$B$126,'vehicles specifications'!BA$2)/1000*$AQ61</f>
        <v>1.1510072045527478E-6</v>
      </c>
      <c r="BB61" s="7">
        <f>SUMIFS('fuels and tailpipe emissions'!$C$10:$C$126,'fuels and tailpipe emissions'!$A$10:$A$126,'vehicles specifications'!$F61,'fuels and tailpipe emissions'!$B$10:$B$126,'vehicles specifications'!BB$2)/1000*$AQ61</f>
        <v>1.1510072045527478E-6</v>
      </c>
      <c r="BC61" s="7">
        <f>SUMIFS('fuels and tailpipe emissions'!$C$10:$C$126,'fuels and tailpipe emissions'!$A$10:$A$126,'vehicles specifications'!$F61,'fuels and tailpipe emissions'!$B$10:$B$126,'vehicles specifications'!BC$2)/1000*$AQ61</f>
        <v>8.6314846172377596E-5</v>
      </c>
      <c r="BD61" s="7">
        <f>SUMIFS('fuels and tailpipe emissions'!$C$10:$C$126,'fuels and tailpipe emissions'!$A$10:$A$126,'vehicles specifications'!$F61,'fuels and tailpipe emissions'!$B$10:$B$126,'vehicles specifications'!BD$2)/1000*$AQ61</f>
        <v>6.6102343757464297E-6</v>
      </c>
      <c r="BE61" s="7">
        <f>SUMIFS('fuels and tailpipe emissions'!$C$10:$C$126,'fuels and tailpipe emissions'!$A$10:$A$126,'vehicles specifications'!$F61,'fuels and tailpipe emissions'!$B$10:$B$126,'vehicles specifications'!BE$2)/1000*$AQ61</f>
        <v>4.0347299974261968E-4</v>
      </c>
      <c r="BF61" s="7">
        <f>SUMIFS('fuels and tailpipe emissions'!$C$10:$C$126,'fuels and tailpipe emissions'!$A$10:$A$126,'vehicles specifications'!$F61,'fuels and tailpipe emissions'!$B$10:$B$126,'vehicles specifications'!BF$2)/1000*$AQ61</f>
        <v>2.8450019212620617E-5</v>
      </c>
      <c r="BG61" s="7">
        <f>SUMIFS('fuels and tailpipe emissions'!$C$10:$C$126,'fuels and tailpipe emissions'!$A$10:$A$126,'vehicles specifications'!$F61,'fuels and tailpipe emissions'!$B$10:$B$126,'vehicles specifications'!BG$2)/1000*$AQ61</f>
        <v>5.7970258583709726E-6</v>
      </c>
      <c r="BH61" s="7">
        <f>SUMIFS('fuels and tailpipe emissions'!$C$10:$C$126,'fuels and tailpipe emissions'!$A$10:$A$126,'vehicles specifications'!$F61,'fuels and tailpipe emissions'!$B$10:$B$126,'vehicles specifications'!BH$2)/1000*$AQ61</f>
        <v>4.6732946919790611E-5</v>
      </c>
      <c r="BI61" s="7">
        <f>SUMIFS('fuels and tailpipe emissions'!$C$10:$C$126,'fuels and tailpipe emissions'!$A$10:$A$126,'vehicles specifications'!$F61,'fuels and tailpipe emissions'!$B$10:$B$126,'vehicles specifications'!BI$2)/1000*$AQ61</f>
        <v>1.9174777839227063E-5</v>
      </c>
      <c r="BJ61" s="7">
        <f>SUMIFS('fuels and tailpipe emissions'!$C$10:$C$126,'fuels and tailpipe emissions'!$A$10:$A$126,'vehicles specifications'!$F61,'fuels and tailpipe emissions'!$B$10:$B$126,'vehicles specifications'!BJ$2)/1000*$AQ61</f>
        <v>1.4358787126118871E-5</v>
      </c>
      <c r="BK61" s="7">
        <f>SUMIFS('fuels and tailpipe emissions'!$C$10:$C$126,'fuels and tailpipe emissions'!$A$10:$A$126,'vehicles specifications'!$F61,'fuels and tailpipe emissions'!$B$10:$B$126,'vehicles specifications'!BK$2)/1000*$AQ61</f>
        <v>1.016709150545063E-5</v>
      </c>
      <c r="BL61" s="7">
        <f>SUMIFS('fuels and tailpipe emissions'!$C$10:$C$126,'fuels and tailpipe emissions'!$A$10:$A$126,'vehicles specifications'!$F61,'fuels and tailpipe emissions'!$B$10:$B$126,'vehicles specifications'!BL$2)/1000*$AQ61</f>
        <v>6.599690977222338E-6</v>
      </c>
      <c r="BM61" s="7">
        <f>SUMIFS('fuels and tailpipe emissions'!$C$10:$C$126,'fuels and tailpipe emissions'!$A$10:$A$126,'vehicles specifications'!$F61,'fuels and tailpipe emissions'!$B$10:$B$126,'vehicles specifications'!BM$2)/1000*$AQ61</f>
        <v>6.5105059640166308E-5</v>
      </c>
      <c r="BN61" s="7">
        <f>SUMIFS('fuels and tailpipe emissions'!$C$10:$C$126,'fuels and tailpipe emissions'!$A$10:$A$126,'vehicles specifications'!$F61,'fuels and tailpipe emissions'!$B$10:$B$126,'vehicles specifications'!BN$2)/1000*$AQ61</f>
        <v>3.406867504458017E-5</v>
      </c>
      <c r="BO61" s="7">
        <f>SUMIFS('fuels and tailpipe emissions'!$C$10:$C$126,'fuels and tailpipe emissions'!$A$10:$A$126,'vehicles specifications'!$F61,'fuels and tailpipe emissions'!$B$10:$B$126,'vehicles specifications'!BO$2)/1000*$AQ61</f>
        <v>9.8103514526278003E-7</v>
      </c>
      <c r="BP61" s="7">
        <f>SUMIFS('fuels and tailpipe emissions'!$C$10:$C$126,'fuels and tailpipe emissions'!$A$10:$A$126,'vehicles specifications'!$F61,'fuels and tailpipe emissions'!$B$10:$B$126,'vehicles specifications'!BP$2)/1000*$AQ61</f>
        <v>5.0032792408401772E-5</v>
      </c>
      <c r="BQ61" s="7">
        <f>SUMIFS('fuels and tailpipe emissions'!$C$10:$C$126,'fuels and tailpipe emissions'!$A$10:$A$126,'vehicles specifications'!$F61,'fuels and tailpipe emissions'!$B$10:$B$126,'vehicles specifications'!BQ$2)/1000*$AQ61</f>
        <v>9.7925144499866576E-5</v>
      </c>
      <c r="BR61" s="7">
        <f>SUMIFS('fuels and tailpipe emissions'!$C$10:$C$126,'fuels and tailpipe emissions'!$A$10:$A$126,'vehicles specifications'!$F61,'fuels and tailpipe emissions'!$B$10:$B$126,'vehicles specifications'!BR$2)/1000*$AQ61</f>
        <v>4.8427462170699053E-5</v>
      </c>
      <c r="BS61" s="7">
        <f>SUMIFS('fuels and tailpipe emissions'!$C$10:$C$126,'fuels and tailpipe emissions'!$A$10:$A$126,'vehicles specifications'!$F61,'fuels and tailpipe emissions'!$B$10:$B$126,'vehicles specifications'!BS$2)/1000*$AQ61</f>
        <v>2.0155812984489841E-5</v>
      </c>
      <c r="BT61" s="7">
        <f>SUMIFS('fuels and tailpipe emissions'!$C$10:$C$126,'fuels and tailpipe emissions'!$A$10:$A$126,'vehicles specifications'!$F61,'fuels and tailpipe emissions'!$B$10:$B$126,'vehicles specifications'!BT$2)/1000*$AQ61</f>
        <v>1.5161452244970237E-5</v>
      </c>
      <c r="BU61" s="7">
        <f>SUMIFS('fuels and tailpipe emissions'!$C$10:$C$126,'fuels and tailpipe emissions'!$A$10:$A$126,'vehicles specifications'!$F61,'fuels and tailpipe emissions'!$B$10:$B$126,'vehicles specifications'!BU$2)/1000*$AQ61</f>
        <v>6.6888759904280447E-6</v>
      </c>
      <c r="BV61" s="7">
        <f>SUMIFS('fuels and tailpipe emissions'!$C$10:$C$126,'fuels and tailpipe emissions'!$A$10:$A$126,'vehicles specifications'!$F61,'fuels and tailpipe emissions'!$B$10:$B$126,'vehicles specifications'!BV$2)/1000*$AQ61</f>
        <v>1.9620702905255601E-6</v>
      </c>
      <c r="BW61" s="7">
        <f>SUMIFS('fuels and tailpipe emissions'!$C$10:$C$126,'fuels and tailpipe emissions'!$A$10:$A$126,'vehicles specifications'!$F61,'fuels and tailpipe emissions'!$B$10:$B$126,'vehicles specifications'!BW$2)/1000*$AQ61</f>
        <v>5.4402858055481441E-6</v>
      </c>
      <c r="BX61" s="7">
        <f>SUMIFS('fuels and tailpipe emissions'!$C$10:$C$126,'fuels and tailpipe emissions'!$A$10:$A$126,'vehicles specifications'!$F61,'fuels and tailpipe emissions'!$B$10:$B$126,'vehicles specifications'!BX$2)/1000*$AQ61</f>
        <v>0</v>
      </c>
      <c r="BY61" s="7">
        <f>SUMIFS('fuels and tailpipe emissions'!$C$10:$C$126,'fuels and tailpipe emissions'!$A$10:$A$126,'vehicles specifications'!$F61,'fuels and tailpipe emissions'!$B$10:$B$126,'vehicles specifications'!BY$2)/1000*$AQ61</f>
        <v>1.6945152509084381E-6</v>
      </c>
      <c r="BZ61" s="7">
        <f>SUMIFS('fuels and tailpipe emissions'!$C$10:$C$126,'fuels and tailpipe emissions'!$A$10:$A$126,'vehicles specifications'!$F61,'fuels and tailpipe emissions'!$B$10:$B$126,'vehicles specifications'!BZ$2)/1000*$AQ61</f>
        <v>9.0076863337764332E-6</v>
      </c>
      <c r="CA61" s="7">
        <f>SUMIFS('fuels and tailpipe emissions'!$C$10:$C$126,'fuels and tailpipe emissions'!$A$10:$A$126,'vehicles specifications'!$F61,'fuels and tailpipe emissions'!$B$10:$B$126,'vehicles specifications'!CA$2)/1000*$AQ61</f>
        <v>6.7379213736163881E-10</v>
      </c>
      <c r="CB61" s="7">
        <f>SUMIFS('fuels and tailpipe emissions'!$C$10:$C$126,'fuels and tailpipe emissions'!$A$10:$A$126,'vehicles specifications'!$F61,'fuels and tailpipe emissions'!$B$10:$B$126,'vehicles specifications'!CB$2)/1000*$AQ61</f>
        <v>5.8085529082899891E-12</v>
      </c>
      <c r="CC61" s="7">
        <f>SUMIFS('fuels and tailpipe emissions'!$C$10:$C$126,'fuels and tailpipe emissions'!$A$10:$A$126,'vehicles specifications'!$F61,'fuels and tailpipe emissions'!$B$10:$B$126,'vehicles specifications'!CC$2)/1000*$AQ61</f>
        <v>3.8723686055266594E-12</v>
      </c>
      <c r="CD61" s="7">
        <f>SUMIFS('fuels and tailpipe emissions'!$C$10:$C$126,'fuels and tailpipe emissions'!$A$10:$A$126,'vehicles specifications'!$F61,'fuels and tailpipe emissions'!$B$10:$B$126,'vehicles specifications'!CD$2)/1000*$AQ61</f>
        <v>4.1821580939687923E-8</v>
      </c>
      <c r="CE61" s="7">
        <f>SUMIFS('fuels and tailpipe emissions'!$C$10:$C$126,'fuels and tailpipe emissions'!$A$10:$A$126,'vehicles specifications'!$F61,'fuels and tailpipe emissions'!$B$10:$B$126,'vehicles specifications'!CE$2)/1000*$AQ61</f>
        <v>8.1319740716059841E-10</v>
      </c>
      <c r="CF61" s="7">
        <f>SUMIFS('fuels and tailpipe emissions'!$C$10:$C$126,'fuels and tailpipe emissions'!$A$10:$A$126,'vehicles specifications'!$F61,'fuels and tailpipe emissions'!$B$10:$B$126,'vehicles specifications'!CF$2)/1000*$AQ61</f>
        <v>2.5170395935923289E-10</v>
      </c>
      <c r="CG61" s="7">
        <f>SUMIFS('fuels and tailpipe emissions'!$C$10:$C$126,'fuels and tailpipe emissions'!$A$10:$A$126,'vehicles specifications'!$F61,'fuels and tailpipe emissions'!$B$10:$B$126,'vehicles specifications'!CG$2)/1000*$AQ61</f>
        <v>3.0978948844213278E-10</v>
      </c>
      <c r="CH61" s="7">
        <f>SUMIFS('fuels and tailpipe emissions'!$C$10:$C$126,'fuels and tailpipe emissions'!$A$10:$A$126,'vehicles specifications'!$F61,'fuels and tailpipe emissions'!$B$10:$B$126,'vehicles specifications'!CH$2)/1000*$AQ61</f>
        <v>6.1957897688426542E-13</v>
      </c>
      <c r="CI61" s="7">
        <f>SUMIFS('fuels and tailpipe emissions'!$C$10:$C$126,'fuels and tailpipe emissions'!$A$10:$A$126,'vehicles specifications'!$F61,'fuels and tailpipe emissions'!$B$10:$B$126,'vehicles specifications'!CI$2)/1000*$AQ61</f>
        <v>1.684480343404097E-10</v>
      </c>
      <c r="CJ61" s="7">
        <f>SUMIFS('fuels and tailpipe emissions'!$C$10:$C$126,'fuels and tailpipe emissions'!$A$10:$A$126,'vehicles specifications'!$F61,'fuels and tailpipe emissions'!$B$10:$B$126,'vehicles specifications'!CJ$2)/1000*$AQ61</f>
        <v>2.0910790469843966E-10</v>
      </c>
      <c r="CK61" s="40">
        <f>VLOOKUP($B61,'abrasion emissions'!$O$7:$R$36,2,FALSE)</f>
        <v>0.5</v>
      </c>
      <c r="CL61" s="40">
        <f>VLOOKUP($B61,'abrasion emissions'!$O$7:$R$36,3,FALSE)</f>
        <v>0.5</v>
      </c>
      <c r="CM61" s="40">
        <f>VLOOKUP($B61,'abrasion emissions'!$O$7:$R$36,4,FALSE)</f>
        <v>0</v>
      </c>
      <c r="CN61" s="7">
        <f>((SUMIFS('abrasion emissions'!$M$7:$M$34,'abrasion emissions'!$I$7:$I$34,"PM 2.5",'abrasion emissions'!$J$7:$J$34,"urban",'abrasion emissions'!$K$7:$K$34,"Tyre",'abrasion emissions'!$L$7:$L$34,"b")*POWER(('vehicles specifications'!$Q61/1000),(1/SUMIFS('abrasion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specifications'!$P61/1000),(1/SUMIFS('abrasion emissions'!$M$7:$M$34,'abrasion emissions'!$I$7:$I$34,"PM 10",'abrasion emissions'!$J$7:$J$34,"urban",'abrasion emissions'!$K$7:$K$34,"Tyre",'abrasion emissions'!$L$7:$L$34,"c")))))/1000000</f>
        <v>5.2313297025527667E-6</v>
      </c>
      <c r="CO61" s="7">
        <f>((SUMIFS('abrasion emissions'!$M$7:$M$34,'abrasion emissions'!$I$7:$I$34,"PM 2.5",'abrasion emissions'!$J$7:$J$34,"rural",'abrasion emissions'!$K$7:$K$34,"Tyre",'abrasion emissions'!$L$7:$L$34,"b")*POWER(('vehicles specifications'!$Q61/1000),(1/SUMIFS('abrasion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specifications'!$P61/1000),(1/SUMIFS('abrasion emissions'!$M$7:$M$34,'abrasion emissions'!$I$7:$I$34,"PM 10",'abrasion emissions'!$J$7:$J$34,"rural",'abrasion emissions'!$K$7:$K$34,"Tyre",'abrasion emissions'!$L$7:$L$34,"c")))))/1000000</f>
        <v>4.0749244333737954E-6</v>
      </c>
      <c r="CP61" s="7">
        <f>((SUMIFS('abrasion emissions'!$M$7:$M$34,'abrasion emissions'!$I$7:$I$34,"PM 2.5",'abrasion emissions'!$J$7:$J$34,"motorway",'abrasion emissions'!$K$7:$K$34,"Tyre",'abrasion emissions'!$L$7:$L$34,"b")*POWER(('vehicles specifications'!$Q61/1000),(1/SUMIFS('abrasion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specifications'!$P61/1000),(1/SUMIFS('abrasion emissions'!$M$7:$M$34,'abrasion emissions'!$I$7:$I$34,"PM 10",'abrasion emissions'!$J$7:$J$34,"motorway",'abrasion emissions'!$K$7:$K$34,"Tyre",'abrasion emissions'!$L$7:$L$34,"c")))))/1000000</f>
        <v>3.4816923118132662E-6</v>
      </c>
      <c r="CQ61" s="7">
        <f>((SUMIFS('abrasion emissions'!$M$7:$M$34,'abrasion emissions'!$I$7:$I$34,"PM 2.5",'abrasion emissions'!$J$7:$J$34,"urban",'abrasion emissions'!$K$7:$K$34,"Brake",'abrasion emissions'!$L$7:$L$34,"b")*POWER(('vehicles specifications'!$Q61/1000),(1/SUMIFS('abrasion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specifications'!$P61/1000),(1/SUMIFS('abrasion emissions'!$M$7:$M$34,'abrasion emissions'!$I$7:$I$34,"PM 10",'abrasion emissions'!$J$7:$J$34,"urban",'abrasion emissions'!$K$7:$K$34,"Brake",'abrasion emissions'!$L$7:$L$34,"c")))))/1000000</f>
        <v>4.8885057934681661E-6</v>
      </c>
      <c r="CR61" s="7">
        <f>((SUMIFS('abrasion emissions'!$M$7:$M$34,'abrasion emissions'!$I$7:$I$34,"PM 2.5",'abrasion emissions'!$J$7:$J$34,"rural",'abrasion emissions'!$K$7:$K$34,"Brake",'abrasion emissions'!$L$7:$L$34,"b")*POWER(('vehicles specifications'!$Q61/1000),(1/SUMIFS('abrasion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specifications'!$P61/1000),(1/SUMIFS('abrasion emissions'!$M$7:$M$34,'abrasion emissions'!$I$7:$I$34,"PM 10",'abrasion emissions'!$J$7:$J$34,"rural",'abrasion emissions'!$K$7:$K$34,"Brake",'abrasion emissions'!$L$7:$L$34,"c")))))/1000000</f>
        <v>1.4982819076459531E-6</v>
      </c>
      <c r="CS61" s="7">
        <f>((SUMIFS('abrasion emissions'!$M$7:$M$34,'abrasion emissions'!$I$7:$I$34,"PM 2.5",'abrasion emissions'!$J$7:$J$34,"motorway",'abrasion emissions'!$K$7:$K$34,"Brake",'abrasion emissions'!$L$7:$L$34,"b")*POWER(('vehicles specifications'!$Q61/1000),(1/SUMIFS('abrasion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specifications'!$P61/1000),(1/SUMIFS('abrasion emissions'!$M$7:$M$34,'abrasion emissions'!$I$7:$I$34,"PM 10",'abrasion emissions'!$J$7:$J$34,"motorway",'abrasion emissions'!$K$7:$K$34,"Brake",'abrasion emissions'!$L$7:$L$34,"c")))))/1000000</f>
        <v>2.6807696421830676E-7</v>
      </c>
      <c r="CT61" s="7">
        <f>((SUMIFS('abrasion emissions'!$M$7:$M$38,'abrasion emissions'!$I$7:$I$38,"PM 2.5",'abrasion emissions'!$K$7:$K$38,"Re-susp.",'abrasion emissions'!$L$7:$L$38,"b")*POWER(('vehicles specifications'!$Q61/1000),(1/SUMIFS('abrasion emissions'!$M$7:$M$38,'abrasion emissions'!$I$7:$I$38,"PM 2.5",'abrasion emissions'!$K$7:$K$38,"Re-susp.",'abrasion emissions'!$L$7:$L$38,"c"))))+
(SUMIFS('abrasion emissions'!$M$7:$M$38,'abrasion emissions'!$I$7:$I$38,"PM 10",'abrasion emissions'!$K$7:$K$38,"Re-susp.",'abrasion emissions'!$L$7:$L$38,"b")*POWER(('vehicles specifications'!$Q61/1000),(1/SUMIFS('abrasion emissions'!$M$7:$M$38,'abrasion emissions'!$I$7:$I$38,"PM 10",'abrasion emissions'!$K$7:$K$38,"Re-susp.",'abrasion emissions'!$L$7:$L$38,"c")))))/1000000</f>
        <v>2.7453429704514766E-6</v>
      </c>
      <c r="CU61" s="7">
        <f>((SUMIFS('abrasion emissions'!$M$7:$M$38,'abrasion emissions'!$I$7:$I$38,"PM 2.5",'abrasion emissions'!$K$7:$K$38,"Road",'abrasion emissions'!$L$7:$L$38,"b")*POWER(('vehicles specifications'!$Q61/1000),(1/SUMIFS('abrasion emissions'!$M$7:$M$38,'abrasion emissions'!$I$7:$I$38,"PM 2.5",'abrasion emissions'!$K$7:$K$38,"Road",'abrasion emissions'!$L$7:$L$38,"c"))))+
(SUMIFS('abrasion emissions'!$M$7:$M$38,'abrasion emissions'!$I$7:$I$38,"PM 10",'abrasion emissions'!$K$7:$K$38,"Road",'abrasion emissions'!$L$7:$L$38,"b")*POWER(('vehicles specifications'!$Q61/1000),(1/SUMIFS('abrasion emissions'!$M$7:$M$38,'abrasion emissions'!$I$7:$I$38,"PM 10",'abrasion emissions'!$K$7:$K$38,"Road",'abrasion emissions'!$L$7:$L$38,"c")))))/1000000+CT61</f>
        <v>5.4954664602228434E-6</v>
      </c>
      <c r="CV61" s="7">
        <f t="shared" si="13"/>
        <v>4.653127067963281E-6</v>
      </c>
      <c r="CW61" s="7">
        <f t="shared" si="14"/>
        <v>3.1933938505570598E-6</v>
      </c>
    </row>
    <row r="62" spans="1:101" x14ac:dyDescent="0.2">
      <c r="A62" t="str">
        <f t="shared" si="1"/>
        <v>Moped, gasoline, &lt;4kW, EURO-5 - 2030 - CH</v>
      </c>
      <c r="B62" t="s">
        <v>581</v>
      </c>
      <c r="D62" s="19">
        <v>2030</v>
      </c>
      <c r="E62" t="s">
        <v>37</v>
      </c>
      <c r="F62" t="s">
        <v>143</v>
      </c>
      <c r="G62" t="s">
        <v>39</v>
      </c>
      <c r="H62" t="s">
        <v>35</v>
      </c>
      <c r="J62">
        <v>25000</v>
      </c>
      <c r="K62">
        <v>1570</v>
      </c>
      <c r="L62" s="2">
        <f t="shared" si="2"/>
        <v>15.923566878980891</v>
      </c>
      <c r="M62">
        <v>1</v>
      </c>
      <c r="N62">
        <v>75</v>
      </c>
      <c r="O62">
        <v>2</v>
      </c>
      <c r="P62" s="2">
        <f t="shared" si="64"/>
        <v>61.729124999999996</v>
      </c>
      <c r="Q62" s="2">
        <f t="shared" si="3"/>
        <v>138.72912500000001</v>
      </c>
      <c r="R62">
        <v>2.5</v>
      </c>
      <c r="S62" s="2">
        <v>42.362499999999997</v>
      </c>
      <c r="T62" s="1">
        <v>0.03</v>
      </c>
      <c r="U62" s="2">
        <f t="shared" si="4"/>
        <v>41.091624999999993</v>
      </c>
      <c r="V62">
        <v>14.6</v>
      </c>
      <c r="W62">
        <v>0</v>
      </c>
      <c r="X62" s="3">
        <v>0</v>
      </c>
      <c r="Y62" s="1">
        <v>0.8</v>
      </c>
      <c r="Z62" s="3">
        <f t="shared" si="5"/>
        <v>0</v>
      </c>
      <c r="AA62" s="3" t="str">
        <f>IF(I62&lt;&gt;"",X62/INDEX('energy battery'!$B$3:$D$6,MATCH('vehicles specifications'!$D62,'energy battery'!$A$3:$A$6,0),MATCH('vehicles specifications'!$I62,'energy battery'!$B$2:$D$2,0)),"")</f>
        <v/>
      </c>
      <c r="AB62" s="3" t="str">
        <f t="shared" si="6"/>
        <v/>
      </c>
      <c r="AC62" s="3" t="str">
        <f t="shared" si="7"/>
        <v/>
      </c>
      <c r="AD62" s="3">
        <v>0</v>
      </c>
      <c r="AE62" s="3">
        <v>7</v>
      </c>
      <c r="AF62">
        <f>AE62*'fuels and tailpipe emissions'!$B$3</f>
        <v>5.25</v>
      </c>
      <c r="AG62" s="2">
        <f>AF62*'fuels and tailpipe emissions'!$C$3</f>
        <v>62.125</v>
      </c>
      <c r="AH62" s="3">
        <f t="shared" si="66"/>
        <v>0.78749999999999998</v>
      </c>
      <c r="AI62">
        <v>0</v>
      </c>
      <c r="AJ62">
        <v>0</v>
      </c>
      <c r="AK62">
        <f t="shared" si="67"/>
        <v>1</v>
      </c>
      <c r="AL62">
        <f t="shared" si="65"/>
        <v>7.4497540125000012E-5</v>
      </c>
      <c r="AM62">
        <v>1.2899999999999999E-3</v>
      </c>
      <c r="AN62" s="2">
        <f t="shared" si="9"/>
        <v>41.091624999999993</v>
      </c>
      <c r="AO62" s="2">
        <f t="shared" si="10"/>
        <v>14.6</v>
      </c>
      <c r="AP62" s="2" t="str">
        <f t="shared" si="11"/>
        <v/>
      </c>
      <c r="AQ62" s="6">
        <v>0.81464954538767098</v>
      </c>
      <c r="AR62" s="22">
        <v>0</v>
      </c>
      <c r="AS62" s="6" t="str">
        <f>IF($H62="BEV",SUMPRODUCT(#REF!,#REF!),"")</f>
        <v/>
      </c>
      <c r="AT62" s="2">
        <f t="shared" si="12"/>
        <v>274.5352296165226</v>
      </c>
      <c r="AU62" s="5">
        <f>IF($H62="ICEV-p",$AQ62/('fuels and tailpipe emissions'!$C$3*3.6)*'fuels and tailpipe emissions'!$D$3,"")*(1-AR62)</f>
        <v>6.0046938322002044E-2</v>
      </c>
      <c r="AV62" s="5">
        <f>IF($H62="ICEV-p",$AQ62/('fuels and tailpipe emissions'!$C$3*3.6)*'fuels and tailpipe emissions'!$D$3,"")*AR62</f>
        <v>0</v>
      </c>
      <c r="AW62" s="7">
        <f>IF($H62="ICEV-p",$AQ62/('fuels and tailpipe emissions'!$C$3*3.6)*'fuels and tailpipe emissions'!$E$3,"")</f>
        <v>3.0597166023950081E-7</v>
      </c>
      <c r="AX62" s="7">
        <f>SUMIFS('fuels and tailpipe emissions'!$C$10:$C$126,'fuels and tailpipe emissions'!$A$10:$A$126,'vehicles specifications'!$F62,'fuels and tailpipe emissions'!$B$10:$B$126,'vehicles specifications'!AX$2)/1000*$AQ62</f>
        <v>4.9532464484317754E-5</v>
      </c>
      <c r="AY62" s="7">
        <f>SUMIFS('fuels and tailpipe emissions'!$C$10:$C$126,'fuels and tailpipe emissions'!$A$10:$A$126,'vehicles specifications'!$F62,'fuels and tailpipe emissions'!$B$10:$B$126,'vehicles specifications'!AY$2)/1000*$AQ62</f>
        <v>2.2459488481717305E-5</v>
      </c>
      <c r="AZ62" s="7">
        <f>SUMIFS('fuels and tailpipe emissions'!$C$10:$C$126,'fuels and tailpipe emissions'!$A$10:$A$126,'vehicles specifications'!$F62,'fuels and tailpipe emissions'!$B$10:$B$126,'vehicles specifications'!AZ$2)/1000*$AQ62</f>
        <v>2.374862646864262E-3</v>
      </c>
      <c r="BA62" s="7">
        <f>SUMIFS('fuels and tailpipe emissions'!$C$10:$C$126,'fuels and tailpipe emissions'!$A$10:$A$126,'vehicles specifications'!$F62,'fuels and tailpipe emissions'!$B$10:$B$126,'vehicles specifications'!BA$2)/1000*$AQ62</f>
        <v>1.1394971325072205E-6</v>
      </c>
      <c r="BB62" s="7">
        <f>SUMIFS('fuels and tailpipe emissions'!$C$10:$C$126,'fuels and tailpipe emissions'!$A$10:$A$126,'vehicles specifications'!$F62,'fuels and tailpipe emissions'!$B$10:$B$126,'vehicles specifications'!BB$2)/1000*$AQ62</f>
        <v>1.1394971325072205E-6</v>
      </c>
      <c r="BC62" s="7">
        <f>SUMIFS('fuels and tailpipe emissions'!$C$10:$C$126,'fuels and tailpipe emissions'!$A$10:$A$126,'vehicles specifications'!$F62,'fuels and tailpipe emissions'!$B$10:$B$126,'vehicles specifications'!BC$2)/1000*$AQ62</f>
        <v>8.5451697710653811E-5</v>
      </c>
      <c r="BD62" s="7">
        <f>SUMIFS('fuels and tailpipe emissions'!$C$10:$C$126,'fuels and tailpipe emissions'!$A$10:$A$126,'vehicles specifications'!$F62,'fuels and tailpipe emissions'!$B$10:$B$126,'vehicles specifications'!BD$2)/1000*$AQ62</f>
        <v>6.5441320319889656E-6</v>
      </c>
      <c r="BE62" s="7">
        <f>SUMIFS('fuels and tailpipe emissions'!$C$10:$C$126,'fuels and tailpipe emissions'!$A$10:$A$126,'vehicles specifications'!$F62,'fuels and tailpipe emissions'!$B$10:$B$126,'vehicles specifications'!BE$2)/1000*$AQ62</f>
        <v>3.9943826974519353E-4</v>
      </c>
      <c r="BF62" s="7">
        <f>SUMIFS('fuels and tailpipe emissions'!$C$10:$C$126,'fuels and tailpipe emissions'!$A$10:$A$126,'vehicles specifications'!$F62,'fuels and tailpipe emissions'!$B$10:$B$126,'vehicles specifications'!BF$2)/1000*$AQ62</f>
        <v>2.8165519020494411E-5</v>
      </c>
      <c r="BG62" s="7">
        <f>SUMIFS('fuels and tailpipe emissions'!$C$10:$C$126,'fuels and tailpipe emissions'!$A$10:$A$126,'vehicles specifications'!$F62,'fuels and tailpipe emissions'!$B$10:$B$126,'vehicles specifications'!BG$2)/1000*$AQ62</f>
        <v>5.7390555997872623E-6</v>
      </c>
      <c r="BH62" s="7">
        <f>SUMIFS('fuels and tailpipe emissions'!$C$10:$C$126,'fuels and tailpipe emissions'!$A$10:$A$126,'vehicles specifications'!$F62,'fuels and tailpipe emissions'!$B$10:$B$126,'vehicles specifications'!BH$2)/1000*$AQ62</f>
        <v>4.6265617450592708E-5</v>
      </c>
      <c r="BI62" s="7">
        <f>SUMIFS('fuels and tailpipe emissions'!$C$10:$C$126,'fuels and tailpipe emissions'!$A$10:$A$126,'vehicles specifications'!$F62,'fuels and tailpipe emissions'!$B$10:$B$126,'vehicles specifications'!BI$2)/1000*$AQ62</f>
        <v>1.898303006083479E-5</v>
      </c>
      <c r="BJ62" s="7">
        <f>SUMIFS('fuels and tailpipe emissions'!$C$10:$C$126,'fuels and tailpipe emissions'!$A$10:$A$126,'vehicles specifications'!$F62,'fuels and tailpipe emissions'!$B$10:$B$126,'vehicles specifications'!BJ$2)/1000*$AQ62</f>
        <v>1.4215199254857682E-5</v>
      </c>
      <c r="BK62" s="7">
        <f>SUMIFS('fuels and tailpipe emissions'!$C$10:$C$126,'fuels and tailpipe emissions'!$A$10:$A$126,'vehicles specifications'!$F62,'fuels and tailpipe emissions'!$B$10:$B$126,'vehicles specifications'!BK$2)/1000*$AQ62</f>
        <v>1.0065420590396123E-5</v>
      </c>
      <c r="BL62" s="7">
        <f>SUMIFS('fuels and tailpipe emissions'!$C$10:$C$126,'fuels and tailpipe emissions'!$A$10:$A$126,'vehicles specifications'!$F62,'fuels and tailpipe emissions'!$B$10:$B$126,'vehicles specifications'!BL$2)/1000*$AQ62</f>
        <v>6.5336940674501146E-6</v>
      </c>
      <c r="BM62" s="7">
        <f>SUMIFS('fuels and tailpipe emissions'!$C$10:$C$126,'fuels and tailpipe emissions'!$A$10:$A$126,'vehicles specifications'!$F62,'fuels and tailpipe emissions'!$B$10:$B$126,'vehicles specifications'!BM$2)/1000*$AQ62</f>
        <v>6.4454009043764642E-5</v>
      </c>
      <c r="BN62" s="7">
        <f>SUMIFS('fuels and tailpipe emissions'!$C$10:$C$126,'fuels and tailpipe emissions'!$A$10:$A$126,'vehicles specifications'!$F62,'fuels and tailpipe emissions'!$B$10:$B$126,'vehicles specifications'!BN$2)/1000*$AQ62</f>
        <v>3.3727988294134373E-5</v>
      </c>
      <c r="BO62" s="7">
        <f>SUMIFS('fuels and tailpipe emissions'!$C$10:$C$126,'fuels and tailpipe emissions'!$A$10:$A$126,'vehicles specifications'!$F62,'fuels and tailpipe emissions'!$B$10:$B$126,'vehicles specifications'!BO$2)/1000*$AQ62</f>
        <v>9.7122479381015224E-7</v>
      </c>
      <c r="BP62" s="7">
        <f>SUMIFS('fuels and tailpipe emissions'!$C$10:$C$126,'fuels and tailpipe emissions'!$A$10:$A$126,'vehicles specifications'!$F62,'fuels and tailpipe emissions'!$B$10:$B$126,'vehicles specifications'!BP$2)/1000*$AQ62</f>
        <v>4.9532464484317754E-5</v>
      </c>
      <c r="BQ62" s="7">
        <f>SUMIFS('fuels and tailpipe emissions'!$C$10:$C$126,'fuels and tailpipe emissions'!$A$10:$A$126,'vehicles specifications'!$F62,'fuels and tailpipe emissions'!$B$10:$B$126,'vehicles specifications'!BQ$2)/1000*$AQ62</f>
        <v>9.6945893054867918E-5</v>
      </c>
      <c r="BR62" s="7">
        <f>SUMIFS('fuels and tailpipe emissions'!$C$10:$C$126,'fuels and tailpipe emissions'!$A$10:$A$126,'vehicles specifications'!$F62,'fuels and tailpipe emissions'!$B$10:$B$126,'vehicles specifications'!BR$2)/1000*$AQ62</f>
        <v>4.7943187548992062E-5</v>
      </c>
      <c r="BS62" s="7">
        <f>SUMIFS('fuels and tailpipe emissions'!$C$10:$C$126,'fuels and tailpipe emissions'!$A$10:$A$126,'vehicles specifications'!$F62,'fuels and tailpipe emissions'!$B$10:$B$126,'vehicles specifications'!BS$2)/1000*$AQ62</f>
        <v>1.9954254854644945E-5</v>
      </c>
      <c r="BT62" s="7">
        <f>SUMIFS('fuels and tailpipe emissions'!$C$10:$C$126,'fuels and tailpipe emissions'!$A$10:$A$126,'vehicles specifications'!$F62,'fuels and tailpipe emissions'!$B$10:$B$126,'vehicles specifications'!BT$2)/1000*$AQ62</f>
        <v>1.5009837722520535E-5</v>
      </c>
      <c r="BU62" s="7">
        <f>SUMIFS('fuels and tailpipe emissions'!$C$10:$C$126,'fuels and tailpipe emissions'!$A$10:$A$126,'vehicles specifications'!$F62,'fuels and tailpipe emissions'!$B$10:$B$126,'vehicles specifications'!BU$2)/1000*$AQ62</f>
        <v>6.6219872305237644E-6</v>
      </c>
      <c r="BV62" s="7">
        <f>SUMIFS('fuels and tailpipe emissions'!$C$10:$C$126,'fuels and tailpipe emissions'!$A$10:$A$126,'vehicles specifications'!$F62,'fuels and tailpipe emissions'!$B$10:$B$126,'vehicles specifications'!BV$2)/1000*$AQ62</f>
        <v>1.9424495876203045E-6</v>
      </c>
      <c r="BW62" s="7">
        <f>SUMIFS('fuels and tailpipe emissions'!$C$10:$C$126,'fuels and tailpipe emissions'!$A$10:$A$126,'vehicles specifications'!$F62,'fuels and tailpipe emissions'!$B$10:$B$126,'vehicles specifications'!BW$2)/1000*$AQ62</f>
        <v>5.3858829474926628E-6</v>
      </c>
      <c r="BX62" s="7">
        <f>SUMIFS('fuels and tailpipe emissions'!$C$10:$C$126,'fuels and tailpipe emissions'!$A$10:$A$126,'vehicles specifications'!$F62,'fuels and tailpipe emissions'!$B$10:$B$126,'vehicles specifications'!BX$2)/1000*$AQ62</f>
        <v>0</v>
      </c>
      <c r="BY62" s="7">
        <f>SUMIFS('fuels and tailpipe emissions'!$C$10:$C$126,'fuels and tailpipe emissions'!$A$10:$A$126,'vehicles specifications'!$F62,'fuels and tailpipe emissions'!$B$10:$B$126,'vehicles specifications'!BY$2)/1000*$AQ62</f>
        <v>1.6775700983993538E-6</v>
      </c>
      <c r="BZ62" s="7">
        <f>SUMIFS('fuels and tailpipe emissions'!$C$10:$C$126,'fuels and tailpipe emissions'!$A$10:$A$126,'vehicles specifications'!$F62,'fuels and tailpipe emissions'!$B$10:$B$126,'vehicles specifications'!BZ$2)/1000*$AQ62</f>
        <v>8.9176094704386688E-6</v>
      </c>
      <c r="CA62" s="7">
        <f>SUMIFS('fuels and tailpipe emissions'!$C$10:$C$126,'fuels and tailpipe emissions'!$A$10:$A$126,'vehicles specifications'!$F62,'fuels and tailpipe emissions'!$B$10:$B$126,'vehicles specifications'!CA$2)/1000*$AQ62</f>
        <v>6.6705421598802242E-10</v>
      </c>
      <c r="CB62" s="7">
        <f>SUMIFS('fuels and tailpipe emissions'!$C$10:$C$126,'fuels and tailpipe emissions'!$A$10:$A$126,'vehicles specifications'!$F62,'fuels and tailpipe emissions'!$B$10:$B$126,'vehicles specifications'!CB$2)/1000*$AQ62</f>
        <v>5.7504673792070894E-12</v>
      </c>
      <c r="CC62" s="7">
        <f>SUMIFS('fuels and tailpipe emissions'!$C$10:$C$126,'fuels and tailpipe emissions'!$A$10:$A$126,'vehicles specifications'!$F62,'fuels and tailpipe emissions'!$B$10:$B$126,'vehicles specifications'!CC$2)/1000*$AQ62</f>
        <v>3.8336449194713932E-12</v>
      </c>
      <c r="CD62" s="7">
        <f>SUMIFS('fuels and tailpipe emissions'!$C$10:$C$126,'fuels and tailpipe emissions'!$A$10:$A$126,'vehicles specifications'!$F62,'fuels and tailpipe emissions'!$B$10:$B$126,'vehicles specifications'!CD$2)/1000*$AQ62</f>
        <v>4.1403365130291049E-8</v>
      </c>
      <c r="CE62" s="7">
        <f>SUMIFS('fuels and tailpipe emissions'!$C$10:$C$126,'fuels and tailpipe emissions'!$A$10:$A$126,'vehicles specifications'!$F62,'fuels and tailpipe emissions'!$B$10:$B$126,'vehicles specifications'!CE$2)/1000*$AQ62</f>
        <v>8.0506543308899247E-10</v>
      </c>
      <c r="CF62" s="7">
        <f>SUMIFS('fuels and tailpipe emissions'!$C$10:$C$126,'fuels and tailpipe emissions'!$A$10:$A$126,'vehicles specifications'!$F62,'fuels and tailpipe emissions'!$B$10:$B$126,'vehicles specifications'!CF$2)/1000*$AQ62</f>
        <v>2.4918691976564053E-10</v>
      </c>
      <c r="CG62" s="7">
        <f>SUMIFS('fuels and tailpipe emissions'!$C$10:$C$126,'fuels and tailpipe emissions'!$A$10:$A$126,'vehicles specifications'!$F62,'fuels and tailpipe emissions'!$B$10:$B$126,'vehicles specifications'!CG$2)/1000*$AQ62</f>
        <v>3.0669159355771147E-10</v>
      </c>
      <c r="CH62" s="7">
        <f>SUMIFS('fuels and tailpipe emissions'!$C$10:$C$126,'fuels and tailpipe emissions'!$A$10:$A$126,'vehicles specifications'!$F62,'fuels and tailpipe emissions'!$B$10:$B$126,'vehicles specifications'!CH$2)/1000*$AQ62</f>
        <v>6.1338318711542279E-13</v>
      </c>
      <c r="CI62" s="7">
        <f>SUMIFS('fuels and tailpipe emissions'!$C$10:$C$126,'fuels and tailpipe emissions'!$A$10:$A$126,'vehicles specifications'!$F62,'fuels and tailpipe emissions'!$B$10:$B$126,'vehicles specifications'!CI$2)/1000*$AQ62</f>
        <v>1.667635539970056E-10</v>
      </c>
      <c r="CJ62" s="7">
        <f>SUMIFS('fuels and tailpipe emissions'!$C$10:$C$126,'fuels and tailpipe emissions'!$A$10:$A$126,'vehicles specifications'!$F62,'fuels and tailpipe emissions'!$B$10:$B$126,'vehicles specifications'!CJ$2)/1000*$AQ62</f>
        <v>2.0701682565145526E-10</v>
      </c>
      <c r="CK62" s="40">
        <f>VLOOKUP($B62,'abrasion emissions'!$O$7:$R$36,2,FALSE)</f>
        <v>0.5</v>
      </c>
      <c r="CL62" s="40">
        <f>VLOOKUP($B62,'abrasion emissions'!$O$7:$R$36,3,FALSE)</f>
        <v>0.5</v>
      </c>
      <c r="CM62" s="40">
        <f>VLOOKUP($B62,'abrasion emissions'!$O$7:$R$36,4,FALSE)</f>
        <v>0</v>
      </c>
      <c r="CN62" s="7">
        <f>((SUMIFS('abrasion emissions'!$M$7:$M$34,'abrasion emissions'!$I$7:$I$34,"PM 2.5",'abrasion emissions'!$J$7:$J$34,"urban",'abrasion emissions'!$K$7:$K$34,"Tyre",'abrasion emissions'!$L$7:$L$34,"b")*POWER(('vehicles specifications'!$Q62/1000),(1/SUMIFS('abrasion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specifications'!$P62/1000),(1/SUMIFS('abrasion emissions'!$M$7:$M$34,'abrasion emissions'!$I$7:$I$34,"PM 10",'abrasion emissions'!$J$7:$J$34,"urban",'abrasion emissions'!$K$7:$K$34,"Tyre",'abrasion emissions'!$L$7:$L$34,"c")))))/1000000</f>
        <v>5.2021489517015507E-6</v>
      </c>
      <c r="CO62" s="7">
        <f>((SUMIFS('abrasion emissions'!$M$7:$M$34,'abrasion emissions'!$I$7:$I$34,"PM 2.5",'abrasion emissions'!$J$7:$J$34,"rural",'abrasion emissions'!$K$7:$K$34,"Tyre",'abrasion emissions'!$L$7:$L$34,"b")*POWER(('vehicles specifications'!$Q62/1000),(1/SUMIFS('abrasion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specifications'!$P62/1000),(1/SUMIFS('abrasion emissions'!$M$7:$M$34,'abrasion emissions'!$I$7:$I$34,"PM 10",'abrasion emissions'!$J$7:$J$34,"rural",'abrasion emissions'!$K$7:$K$34,"Tyre",'abrasion emissions'!$L$7:$L$34,"c")))))/1000000</f>
        <v>4.0522203529817079E-6</v>
      </c>
      <c r="CP62" s="7">
        <f>((SUMIFS('abrasion emissions'!$M$7:$M$34,'abrasion emissions'!$I$7:$I$34,"PM 2.5",'abrasion emissions'!$J$7:$J$34,"motorway",'abrasion emissions'!$K$7:$K$34,"Tyre",'abrasion emissions'!$L$7:$L$34,"b")*POWER(('vehicles specifications'!$Q62/1000),(1/SUMIFS('abrasion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specifications'!$P62/1000),(1/SUMIFS('abrasion emissions'!$M$7:$M$34,'abrasion emissions'!$I$7:$I$34,"PM 10",'abrasion emissions'!$J$7:$J$34,"motorway",'abrasion emissions'!$K$7:$K$34,"Tyre",'abrasion emissions'!$L$7:$L$34,"c")))))/1000000</f>
        <v>3.4623591453399859E-6</v>
      </c>
      <c r="CQ62" s="7">
        <f>((SUMIFS('abrasion emissions'!$M$7:$M$34,'abrasion emissions'!$I$7:$I$34,"PM 2.5",'abrasion emissions'!$J$7:$J$34,"urban",'abrasion emissions'!$K$7:$K$34,"Brake",'abrasion emissions'!$L$7:$L$34,"b")*POWER(('vehicles specifications'!$Q62/1000),(1/SUMIFS('abrasion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specifications'!$P62/1000),(1/SUMIFS('abrasion emissions'!$M$7:$M$34,'abrasion emissions'!$I$7:$I$34,"PM 10",'abrasion emissions'!$J$7:$J$34,"urban",'abrasion emissions'!$K$7:$K$34,"Brake",'abrasion emissions'!$L$7:$L$34,"c")))))/1000000</f>
        <v>4.8593353726651997E-6</v>
      </c>
      <c r="CR62" s="7">
        <f>((SUMIFS('abrasion emissions'!$M$7:$M$34,'abrasion emissions'!$I$7:$I$34,"PM 2.5",'abrasion emissions'!$J$7:$J$34,"rural",'abrasion emissions'!$K$7:$K$34,"Brake",'abrasion emissions'!$L$7:$L$34,"b")*POWER(('vehicles specifications'!$Q62/1000),(1/SUMIFS('abrasion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specifications'!$P62/1000),(1/SUMIFS('abrasion emissions'!$M$7:$M$34,'abrasion emissions'!$I$7:$I$34,"PM 10",'abrasion emissions'!$J$7:$J$34,"rural",'abrasion emissions'!$K$7:$K$34,"Brake",'abrasion emissions'!$L$7:$L$34,"c")))))/1000000</f>
        <v>1.4870824893160028E-6</v>
      </c>
      <c r="CS62" s="7">
        <f>((SUMIFS('abrasion emissions'!$M$7:$M$34,'abrasion emissions'!$I$7:$I$34,"PM 2.5",'abrasion emissions'!$J$7:$J$34,"motorway",'abrasion emissions'!$K$7:$K$34,"Brake",'abrasion emissions'!$L$7:$L$34,"b")*POWER(('vehicles specifications'!$Q62/1000),(1/SUMIFS('abrasion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specifications'!$P62/1000),(1/SUMIFS('abrasion emissions'!$M$7:$M$34,'abrasion emissions'!$I$7:$I$34,"PM 10",'abrasion emissions'!$J$7:$J$34,"motorway",'abrasion emissions'!$K$7:$K$34,"Brake",'abrasion emissions'!$L$7:$L$34,"c")))))/1000000</f>
        <v>2.6579461437856476E-7</v>
      </c>
      <c r="CT62" s="7">
        <f>((SUMIFS('abrasion emissions'!$M$7:$M$38,'abrasion emissions'!$I$7:$I$38,"PM 2.5",'abrasion emissions'!$K$7:$K$38,"Re-susp.",'abrasion emissions'!$L$7:$L$38,"b")*POWER(('vehicles specifications'!$Q62/1000),(1/SUMIFS('abrasion emissions'!$M$7:$M$38,'abrasion emissions'!$I$7:$I$38,"PM 2.5",'abrasion emissions'!$K$7:$K$38,"Re-susp.",'abrasion emissions'!$L$7:$L$38,"c"))))+
(SUMIFS('abrasion emissions'!$M$7:$M$38,'abrasion emissions'!$I$7:$I$38,"PM 10",'abrasion emissions'!$K$7:$K$38,"Re-susp.",'abrasion emissions'!$L$7:$L$38,"b")*POWER(('vehicles specifications'!$Q62/1000),(1/SUMIFS('abrasion emissions'!$M$7:$M$38,'abrasion emissions'!$I$7:$I$38,"PM 10",'abrasion emissions'!$K$7:$K$38,"Re-susp.",'abrasion emissions'!$L$7:$L$38,"c")))))/1000000</f>
        <v>2.7226778265899195E-6</v>
      </c>
      <c r="CU62" s="7">
        <f>((SUMIFS('abrasion emissions'!$M$7:$M$38,'abrasion emissions'!$I$7:$I$38,"PM 2.5",'abrasion emissions'!$K$7:$K$38,"Road",'abrasion emissions'!$L$7:$L$38,"b")*POWER(('vehicles specifications'!$Q62/1000),(1/SUMIFS('abrasion emissions'!$M$7:$M$38,'abrasion emissions'!$I$7:$I$38,"PM 2.5",'abrasion emissions'!$K$7:$K$38,"Road",'abrasion emissions'!$L$7:$L$38,"c"))))+
(SUMIFS('abrasion emissions'!$M$7:$M$38,'abrasion emissions'!$I$7:$I$38,"PM 10",'abrasion emissions'!$K$7:$K$38,"Road",'abrasion emissions'!$L$7:$L$38,"b")*POWER(('vehicles specifications'!$Q62/1000),(1/SUMIFS('abrasion emissions'!$M$7:$M$38,'abrasion emissions'!$I$7:$I$38,"PM 10",'abrasion emissions'!$K$7:$K$38,"Road",'abrasion emissions'!$L$7:$L$38,"c")))))/1000000+CT62</f>
        <v>5.4561328759754661E-6</v>
      </c>
      <c r="CV62" s="7">
        <f t="shared" si="13"/>
        <v>4.6271846523416297E-6</v>
      </c>
      <c r="CW62" s="7">
        <f t="shared" si="14"/>
        <v>3.1732089309906012E-6</v>
      </c>
    </row>
    <row r="63" spans="1:101" x14ac:dyDescent="0.2">
      <c r="A63" t="str">
        <f t="shared" si="1"/>
        <v>Moped, gasoline, &lt;4kW, EURO-5 - 2040 - CH</v>
      </c>
      <c r="B63" t="s">
        <v>581</v>
      </c>
      <c r="D63" s="19">
        <v>2040</v>
      </c>
      <c r="E63" t="s">
        <v>37</v>
      </c>
      <c r="F63" t="s">
        <v>143</v>
      </c>
      <c r="G63" t="s">
        <v>39</v>
      </c>
      <c r="H63" t="s">
        <v>35</v>
      </c>
      <c r="J63">
        <v>25000</v>
      </c>
      <c r="K63">
        <v>1570</v>
      </c>
      <c r="L63" s="2">
        <f t="shared" si="2"/>
        <v>15.923566878980891</v>
      </c>
      <c r="M63">
        <v>1</v>
      </c>
      <c r="N63">
        <v>75</v>
      </c>
      <c r="O63">
        <v>2</v>
      </c>
      <c r="P63" s="2">
        <f t="shared" si="64"/>
        <v>60.856874999999995</v>
      </c>
      <c r="Q63" s="2">
        <f t="shared" si="3"/>
        <v>137.856875</v>
      </c>
      <c r="R63">
        <v>2.5</v>
      </c>
      <c r="S63" s="2">
        <v>42.862499999999997</v>
      </c>
      <c r="T63" s="1">
        <v>0.05</v>
      </c>
      <c r="U63" s="2">
        <f t="shared" si="4"/>
        <v>40.719374999999992</v>
      </c>
      <c r="V63">
        <v>14.1</v>
      </c>
      <c r="W63">
        <v>0</v>
      </c>
      <c r="X63" s="3">
        <v>0</v>
      </c>
      <c r="Y63" s="1">
        <v>0.8</v>
      </c>
      <c r="Z63" s="3">
        <f t="shared" si="5"/>
        <v>0</v>
      </c>
      <c r="AA63" s="3" t="str">
        <f>IF(I63&lt;&gt;"",X63/INDEX('energy battery'!$B$3:$D$6,MATCH('vehicles specifications'!$D63,'energy battery'!$A$3:$A$6,0),MATCH('vehicles specifications'!$I63,'energy battery'!$B$2:$D$2,0)),"")</f>
        <v/>
      </c>
      <c r="AB63" s="3" t="str">
        <f t="shared" si="6"/>
        <v/>
      </c>
      <c r="AC63" s="3" t="str">
        <f t="shared" si="7"/>
        <v/>
      </c>
      <c r="AD63" s="3">
        <v>0</v>
      </c>
      <c r="AE63" s="3">
        <v>7</v>
      </c>
      <c r="AF63">
        <f>AE63*'fuels and tailpipe emissions'!$B$3</f>
        <v>5.25</v>
      </c>
      <c r="AG63" s="2">
        <f>AF63*'fuels and tailpipe emissions'!$C$3</f>
        <v>62.125</v>
      </c>
      <c r="AH63" s="3">
        <f t="shared" si="66"/>
        <v>0.78749999999999998</v>
      </c>
      <c r="AI63">
        <v>0</v>
      </c>
      <c r="AJ63">
        <v>0</v>
      </c>
      <c r="AK63">
        <f t="shared" si="67"/>
        <v>1</v>
      </c>
      <c r="AL63">
        <f t="shared" si="65"/>
        <v>7.4029141875000008E-5</v>
      </c>
      <c r="AM63">
        <v>1.2899999999999999E-3</v>
      </c>
      <c r="AN63" s="2">
        <f t="shared" si="9"/>
        <v>40.719374999999992</v>
      </c>
      <c r="AO63" s="2">
        <f t="shared" si="10"/>
        <v>14.1</v>
      </c>
      <c r="AP63" s="2" t="str">
        <f t="shared" si="11"/>
        <v/>
      </c>
      <c r="AQ63" s="6">
        <v>0.80650304993379429</v>
      </c>
      <c r="AR63" s="22">
        <v>0</v>
      </c>
      <c r="AS63" s="6" t="str">
        <f>IF($H63="BEV",SUMPRODUCT(#REF!,#REF!),"")</f>
        <v/>
      </c>
      <c r="AT63" s="2">
        <f t="shared" si="12"/>
        <v>277.30831274396223</v>
      </c>
      <c r="AU63" s="5">
        <f>IF($H63="ICEV-p",$AQ63/('fuels and tailpipe emissions'!$C$3*3.6)*'fuels and tailpipe emissions'!$D$3,"")*(1-AR63)</f>
        <v>5.944646893878202E-2</v>
      </c>
      <c r="AV63" s="5">
        <f>IF($H63="ICEV-p",$AQ63/('fuels and tailpipe emissions'!$C$3*3.6)*'fuels and tailpipe emissions'!$D$3,"")*AR63</f>
        <v>0</v>
      </c>
      <c r="AW63" s="7">
        <f>IF($H63="ICEV-p",$AQ63/('fuels and tailpipe emissions'!$C$3*3.6)*'fuels and tailpipe emissions'!$E$3,"")</f>
        <v>3.029119436371058E-7</v>
      </c>
      <c r="AX63" s="7">
        <f>SUMIFS('fuels and tailpipe emissions'!$C$10:$C$126,'fuels and tailpipe emissions'!$A$10:$A$126,'vehicles specifications'!$F63,'fuels and tailpipe emissions'!$B$10:$B$126,'vehicles specifications'!AX$2)/1000*$AQ63</f>
        <v>4.9037139839474579E-5</v>
      </c>
      <c r="AY63" s="7">
        <f>SUMIFS('fuels and tailpipe emissions'!$C$10:$C$126,'fuels and tailpipe emissions'!$A$10:$A$126,'vehicles specifications'!$F63,'fuels and tailpipe emissions'!$B$10:$B$126,'vehicles specifications'!AY$2)/1000*$AQ63</f>
        <v>2.2234893596900134E-5</v>
      </c>
      <c r="AZ63" s="7">
        <f>SUMIFS('fuels and tailpipe emissions'!$C$10:$C$126,'fuels and tailpipe emissions'!$A$10:$A$126,'vehicles specifications'!$F63,'fuels and tailpipe emissions'!$B$10:$B$126,'vehicles specifications'!AZ$2)/1000*$AQ63</f>
        <v>2.3511140203956193E-3</v>
      </c>
      <c r="BA63" s="7">
        <f>SUMIFS('fuels and tailpipe emissions'!$C$10:$C$126,'fuels and tailpipe emissions'!$A$10:$A$126,'vehicles specifications'!$F63,'fuels and tailpipe emissions'!$B$10:$B$126,'vehicles specifications'!BA$2)/1000*$AQ63</f>
        <v>1.1281021611821482E-6</v>
      </c>
      <c r="BB63" s="7">
        <f>SUMIFS('fuels and tailpipe emissions'!$C$10:$C$126,'fuels and tailpipe emissions'!$A$10:$A$126,'vehicles specifications'!$F63,'fuels and tailpipe emissions'!$B$10:$B$126,'vehicles specifications'!BB$2)/1000*$AQ63</f>
        <v>1.1281021611821482E-6</v>
      </c>
      <c r="BC63" s="7">
        <f>SUMIFS('fuels and tailpipe emissions'!$C$10:$C$126,'fuels and tailpipe emissions'!$A$10:$A$126,'vehicles specifications'!$F63,'fuels and tailpipe emissions'!$B$10:$B$126,'vehicles specifications'!BC$2)/1000*$AQ63</f>
        <v>8.4597180733547286E-5</v>
      </c>
      <c r="BD63" s="7">
        <f>SUMIFS('fuels and tailpipe emissions'!$C$10:$C$126,'fuels and tailpipe emissions'!$A$10:$A$126,'vehicles specifications'!$F63,'fuels and tailpipe emissions'!$B$10:$B$126,'vehicles specifications'!BD$2)/1000*$AQ63</f>
        <v>6.4786907116690766E-6</v>
      </c>
      <c r="BE63" s="7">
        <f>SUMIFS('fuels and tailpipe emissions'!$C$10:$C$126,'fuels and tailpipe emissions'!$A$10:$A$126,'vehicles specifications'!$F63,'fuels and tailpipe emissions'!$B$10:$B$126,'vehicles specifications'!BE$2)/1000*$AQ63</f>
        <v>3.9544388704774156E-4</v>
      </c>
      <c r="BF63" s="7">
        <f>SUMIFS('fuels and tailpipe emissions'!$C$10:$C$126,'fuels and tailpipe emissions'!$A$10:$A$126,'vehicles specifications'!$F63,'fuels and tailpipe emissions'!$B$10:$B$126,'vehicles specifications'!BF$2)/1000*$AQ63</f>
        <v>2.7883863830289469E-5</v>
      </c>
      <c r="BG63" s="7">
        <f>SUMIFS('fuels and tailpipe emissions'!$C$10:$C$126,'fuels and tailpipe emissions'!$A$10:$A$126,'vehicles specifications'!$F63,'fuels and tailpipe emissions'!$B$10:$B$126,'vehicles specifications'!BG$2)/1000*$AQ63</f>
        <v>5.6816650437893903E-6</v>
      </c>
      <c r="BH63" s="7">
        <f>SUMIFS('fuels and tailpipe emissions'!$C$10:$C$126,'fuels and tailpipe emissions'!$A$10:$A$126,'vehicles specifications'!$F63,'fuels and tailpipe emissions'!$B$10:$B$126,'vehicles specifications'!BH$2)/1000*$AQ63</f>
        <v>4.5802961276086779E-5</v>
      </c>
      <c r="BI63" s="7">
        <f>SUMIFS('fuels and tailpipe emissions'!$C$10:$C$126,'fuels and tailpipe emissions'!$A$10:$A$126,'vehicles specifications'!$F63,'fuels and tailpipe emissions'!$B$10:$B$126,'vehicles specifications'!BI$2)/1000*$AQ63</f>
        <v>1.8793199760226445E-5</v>
      </c>
      <c r="BJ63" s="7">
        <f>SUMIFS('fuels and tailpipe emissions'!$C$10:$C$126,'fuels and tailpipe emissions'!$A$10:$A$126,'vehicles specifications'!$F63,'fuels and tailpipe emissions'!$B$10:$B$126,'vehicles specifications'!BJ$2)/1000*$AQ63</f>
        <v>1.4073047262309106E-5</v>
      </c>
      <c r="BK63" s="7">
        <f>SUMIFS('fuels and tailpipe emissions'!$C$10:$C$126,'fuels and tailpipe emissions'!$A$10:$A$126,'vehicles specifications'!$F63,'fuels and tailpipe emissions'!$B$10:$B$126,'vehicles specifications'!BK$2)/1000*$AQ63</f>
        <v>9.9647663844921616E-6</v>
      </c>
      <c r="BL63" s="7">
        <f>SUMIFS('fuels and tailpipe emissions'!$C$10:$C$126,'fuels and tailpipe emissions'!$A$10:$A$126,'vehicles specifications'!$F63,'fuels and tailpipe emissions'!$B$10:$B$126,'vehicles specifications'!BL$2)/1000*$AQ63</f>
        <v>6.4683571267756131E-6</v>
      </c>
      <c r="BM63" s="7">
        <f>SUMIFS('fuels and tailpipe emissions'!$C$10:$C$126,'fuels and tailpipe emissions'!$A$10:$A$126,'vehicles specifications'!$F63,'fuels and tailpipe emissions'!$B$10:$B$126,'vehicles specifications'!BM$2)/1000*$AQ63</f>
        <v>6.3809468953327002E-5</v>
      </c>
      <c r="BN63" s="7">
        <f>SUMIFS('fuels and tailpipe emissions'!$C$10:$C$126,'fuels and tailpipe emissions'!$A$10:$A$126,'vehicles specifications'!$F63,'fuels and tailpipe emissions'!$B$10:$B$126,'vehicles specifications'!BN$2)/1000*$AQ63</f>
        <v>3.3390708411193032E-5</v>
      </c>
      <c r="BO63" s="7">
        <f>SUMIFS('fuels and tailpipe emissions'!$C$10:$C$126,'fuels and tailpipe emissions'!$A$10:$A$126,'vehicles specifications'!$F63,'fuels and tailpipe emissions'!$B$10:$B$126,'vehicles specifications'!BO$2)/1000*$AQ63</f>
        <v>9.6151254587205081E-7</v>
      </c>
      <c r="BP63" s="7">
        <f>SUMIFS('fuels and tailpipe emissions'!$C$10:$C$126,'fuels and tailpipe emissions'!$A$10:$A$126,'vehicles specifications'!$F63,'fuels and tailpipe emissions'!$B$10:$B$126,'vehicles specifications'!BP$2)/1000*$AQ63</f>
        <v>4.9037139839474579E-5</v>
      </c>
      <c r="BQ63" s="7">
        <f>SUMIFS('fuels and tailpipe emissions'!$C$10:$C$126,'fuels and tailpipe emissions'!$A$10:$A$126,'vehicles specifications'!$F63,'fuels and tailpipe emissions'!$B$10:$B$126,'vehicles specifications'!BQ$2)/1000*$AQ63</f>
        <v>9.5976434124319234E-5</v>
      </c>
      <c r="BR63" s="7">
        <f>SUMIFS('fuels and tailpipe emissions'!$C$10:$C$126,'fuels and tailpipe emissions'!$A$10:$A$126,'vehicles specifications'!$F63,'fuels and tailpipe emissions'!$B$10:$B$126,'vehicles specifications'!BR$2)/1000*$AQ63</f>
        <v>4.7463755673502142E-5</v>
      </c>
      <c r="BS63" s="7">
        <f>SUMIFS('fuels and tailpipe emissions'!$C$10:$C$126,'fuels and tailpipe emissions'!$A$10:$A$126,'vehicles specifications'!$F63,'fuels and tailpipe emissions'!$B$10:$B$126,'vehicles specifications'!BS$2)/1000*$AQ63</f>
        <v>1.9754712306098495E-5</v>
      </c>
      <c r="BT63" s="7">
        <f>SUMIFS('fuels and tailpipe emissions'!$C$10:$C$126,'fuels and tailpipe emissions'!$A$10:$A$126,'vehicles specifications'!$F63,'fuels and tailpipe emissions'!$B$10:$B$126,'vehicles specifications'!BT$2)/1000*$AQ63</f>
        <v>1.485973934529533E-5</v>
      </c>
      <c r="BU63" s="7">
        <f>SUMIFS('fuels and tailpipe emissions'!$C$10:$C$126,'fuels and tailpipe emissions'!$A$10:$A$126,'vehicles specifications'!$F63,'fuels and tailpipe emissions'!$B$10:$B$126,'vehicles specifications'!BU$2)/1000*$AQ63</f>
        <v>6.5557673582185264E-6</v>
      </c>
      <c r="BV63" s="7">
        <f>SUMIFS('fuels and tailpipe emissions'!$C$10:$C$126,'fuels and tailpipe emissions'!$A$10:$A$126,'vehicles specifications'!$F63,'fuels and tailpipe emissions'!$B$10:$B$126,'vehicles specifications'!BV$2)/1000*$AQ63</f>
        <v>1.9230250917441016E-6</v>
      </c>
      <c r="BW63" s="7">
        <f>SUMIFS('fuels and tailpipe emissions'!$C$10:$C$126,'fuels and tailpipe emissions'!$A$10:$A$126,'vehicles specifications'!$F63,'fuels and tailpipe emissions'!$B$10:$B$126,'vehicles specifications'!BW$2)/1000*$AQ63</f>
        <v>5.3320241180177364E-6</v>
      </c>
      <c r="BX63" s="7">
        <f>SUMIFS('fuels and tailpipe emissions'!$C$10:$C$126,'fuels and tailpipe emissions'!$A$10:$A$126,'vehicles specifications'!$F63,'fuels and tailpipe emissions'!$B$10:$B$126,'vehicles specifications'!BX$2)/1000*$AQ63</f>
        <v>0</v>
      </c>
      <c r="BY63" s="7">
        <f>SUMIFS('fuels and tailpipe emissions'!$C$10:$C$126,'fuels and tailpipe emissions'!$A$10:$A$126,'vehicles specifications'!$F63,'fuels and tailpipe emissions'!$B$10:$B$126,'vehicles specifications'!BY$2)/1000*$AQ63</f>
        <v>1.6607943974153603E-6</v>
      </c>
      <c r="BZ63" s="7">
        <f>SUMIFS('fuels and tailpipe emissions'!$C$10:$C$126,'fuels and tailpipe emissions'!$A$10:$A$126,'vehicles specifications'!$F63,'fuels and tailpipe emissions'!$B$10:$B$126,'vehicles specifications'!BZ$2)/1000*$AQ63</f>
        <v>8.8284333757342832E-6</v>
      </c>
      <c r="CA63" s="7">
        <f>SUMIFS('fuels and tailpipe emissions'!$C$10:$C$126,'fuels and tailpipe emissions'!$A$10:$A$126,'vehicles specifications'!$F63,'fuels and tailpipe emissions'!$B$10:$B$126,'vehicles specifications'!CA$2)/1000*$AQ63</f>
        <v>6.603836738281422E-10</v>
      </c>
      <c r="CB63" s="7">
        <f>SUMIFS('fuels and tailpipe emissions'!$C$10:$C$126,'fuels and tailpipe emissions'!$A$10:$A$126,'vehicles specifications'!$F63,'fuels and tailpipe emissions'!$B$10:$B$126,'vehicles specifications'!CB$2)/1000*$AQ63</f>
        <v>5.6929627054150187E-12</v>
      </c>
      <c r="CC63" s="7">
        <f>SUMIFS('fuels and tailpipe emissions'!$C$10:$C$126,'fuels and tailpipe emissions'!$A$10:$A$126,'vehicles specifications'!$F63,'fuels and tailpipe emissions'!$B$10:$B$126,'vehicles specifications'!CC$2)/1000*$AQ63</f>
        <v>3.7953084702766794E-12</v>
      </c>
      <c r="CD63" s="7">
        <f>SUMIFS('fuels and tailpipe emissions'!$C$10:$C$126,'fuels and tailpipe emissions'!$A$10:$A$126,'vehicles specifications'!$F63,'fuels and tailpipe emissions'!$B$10:$B$126,'vehicles specifications'!CD$2)/1000*$AQ63</f>
        <v>4.0989331478988139E-8</v>
      </c>
      <c r="CE63" s="7">
        <f>SUMIFS('fuels and tailpipe emissions'!$C$10:$C$126,'fuels and tailpipe emissions'!$A$10:$A$126,'vehicles specifications'!$F63,'fuels and tailpipe emissions'!$B$10:$B$126,'vehicles specifications'!CE$2)/1000*$AQ63</f>
        <v>7.9701477875810258E-10</v>
      </c>
      <c r="CF63" s="7">
        <f>SUMIFS('fuels and tailpipe emissions'!$C$10:$C$126,'fuels and tailpipe emissions'!$A$10:$A$126,'vehicles specifications'!$F63,'fuels and tailpipe emissions'!$B$10:$B$126,'vehicles specifications'!CF$2)/1000*$AQ63</f>
        <v>2.4669505056798415E-10</v>
      </c>
      <c r="CG63" s="7">
        <f>SUMIFS('fuels and tailpipe emissions'!$C$10:$C$126,'fuels and tailpipe emissions'!$A$10:$A$126,'vehicles specifications'!$F63,'fuels and tailpipe emissions'!$B$10:$B$126,'vehicles specifications'!CG$2)/1000*$AQ63</f>
        <v>3.0362467762213434E-10</v>
      </c>
      <c r="CH63" s="7">
        <f>SUMIFS('fuels and tailpipe emissions'!$C$10:$C$126,'fuels and tailpipe emissions'!$A$10:$A$126,'vehicles specifications'!$F63,'fuels and tailpipe emissions'!$B$10:$B$126,'vehicles specifications'!CH$2)/1000*$AQ63</f>
        <v>6.0724935524426863E-13</v>
      </c>
      <c r="CI63" s="7">
        <f>SUMIFS('fuels and tailpipe emissions'!$C$10:$C$126,'fuels and tailpipe emissions'!$A$10:$A$126,'vehicles specifications'!$F63,'fuels and tailpipe emissions'!$B$10:$B$126,'vehicles specifications'!CI$2)/1000*$AQ63</f>
        <v>1.6509591845703555E-10</v>
      </c>
      <c r="CJ63" s="7">
        <f>SUMIFS('fuels and tailpipe emissions'!$C$10:$C$126,'fuels and tailpipe emissions'!$A$10:$A$126,'vehicles specifications'!$F63,'fuels and tailpipe emissions'!$B$10:$B$126,'vehicles specifications'!CJ$2)/1000*$AQ63</f>
        <v>2.0494665739494072E-10</v>
      </c>
      <c r="CK63" s="40">
        <f>VLOOKUP($B63,'abrasion emissions'!$O$7:$R$36,2,FALSE)</f>
        <v>0.5</v>
      </c>
      <c r="CL63" s="40">
        <f>VLOOKUP($B63,'abrasion emissions'!$O$7:$R$36,3,FALSE)</f>
        <v>0.5</v>
      </c>
      <c r="CM63" s="40">
        <f>VLOOKUP($B63,'abrasion emissions'!$O$7:$R$36,4,FALSE)</f>
        <v>0</v>
      </c>
      <c r="CN63" s="7">
        <f>((SUMIFS('abrasion emissions'!$M$7:$M$34,'abrasion emissions'!$I$7:$I$34,"PM 2.5",'abrasion emissions'!$J$7:$J$34,"urban",'abrasion emissions'!$K$7:$K$34,"Tyre",'abrasion emissions'!$L$7:$L$34,"b")*POWER(('vehicles specifications'!$Q63/1000),(1/SUMIFS('abrasion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specifications'!$P63/1000),(1/SUMIFS('abrasion emissions'!$M$7:$M$34,'abrasion emissions'!$I$7:$I$34,"PM 10",'abrasion emissions'!$J$7:$J$34,"urban",'abrasion emissions'!$K$7:$K$34,"Tyre",'abrasion emissions'!$L$7:$L$34,"c")))))/1000000</f>
        <v>5.1819758628212954E-6</v>
      </c>
      <c r="CO63" s="7">
        <f>((SUMIFS('abrasion emissions'!$M$7:$M$34,'abrasion emissions'!$I$7:$I$34,"PM 2.5",'abrasion emissions'!$J$7:$J$34,"rural",'abrasion emissions'!$K$7:$K$34,"Tyre",'abrasion emissions'!$L$7:$L$34,"b")*POWER(('vehicles specifications'!$Q63/1000),(1/SUMIFS('abrasion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specifications'!$P63/1000),(1/SUMIFS('abrasion emissions'!$M$7:$M$34,'abrasion emissions'!$I$7:$I$34,"PM 10",'abrasion emissions'!$J$7:$J$34,"rural",'abrasion emissions'!$K$7:$K$34,"Tyre",'abrasion emissions'!$L$7:$L$34,"c")))))/1000000</f>
        <v>4.0365248093398033E-6</v>
      </c>
      <c r="CP63" s="7">
        <f>((SUMIFS('abrasion emissions'!$M$7:$M$34,'abrasion emissions'!$I$7:$I$34,"PM 2.5",'abrasion emissions'!$J$7:$J$34,"motorway",'abrasion emissions'!$K$7:$K$34,"Tyre",'abrasion emissions'!$L$7:$L$34,"b")*POWER(('vehicles specifications'!$Q63/1000),(1/SUMIFS('abrasion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specifications'!$P63/1000),(1/SUMIFS('abrasion emissions'!$M$7:$M$34,'abrasion emissions'!$I$7:$I$34,"PM 10",'abrasion emissions'!$J$7:$J$34,"motorway",'abrasion emissions'!$K$7:$K$34,"Tyre",'abrasion emissions'!$L$7:$L$34,"c")))))/1000000</f>
        <v>3.4489942631740767E-6</v>
      </c>
      <c r="CQ63" s="7">
        <f>((SUMIFS('abrasion emissions'!$M$7:$M$34,'abrasion emissions'!$I$7:$I$34,"PM 2.5",'abrasion emissions'!$J$7:$J$34,"urban",'abrasion emissions'!$K$7:$K$34,"Brake",'abrasion emissions'!$L$7:$L$34,"b")*POWER(('vehicles specifications'!$Q63/1000),(1/SUMIFS('abrasion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specifications'!$P63/1000),(1/SUMIFS('abrasion emissions'!$M$7:$M$34,'abrasion emissions'!$I$7:$I$34,"PM 10",'abrasion emissions'!$J$7:$J$34,"urban",'abrasion emissions'!$K$7:$K$34,"Brake",'abrasion emissions'!$L$7:$L$34,"c")))))/1000000</f>
        <v>4.8392084509214339E-6</v>
      </c>
      <c r="CR63" s="7">
        <f>((SUMIFS('abrasion emissions'!$M$7:$M$34,'abrasion emissions'!$I$7:$I$34,"PM 2.5",'abrasion emissions'!$J$7:$J$34,"rural",'abrasion emissions'!$K$7:$K$34,"Brake",'abrasion emissions'!$L$7:$L$34,"b")*POWER(('vehicles specifications'!$Q63/1000),(1/SUMIFS('abrasion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specifications'!$P63/1000),(1/SUMIFS('abrasion emissions'!$M$7:$M$34,'abrasion emissions'!$I$7:$I$34,"PM 10",'abrasion emissions'!$J$7:$J$34,"rural",'abrasion emissions'!$K$7:$K$34,"Brake",'abrasion emissions'!$L$7:$L$34,"c")))))/1000000</f>
        <v>1.4793676206509226E-6</v>
      </c>
      <c r="CS63" s="7">
        <f>((SUMIFS('abrasion emissions'!$M$7:$M$34,'abrasion emissions'!$I$7:$I$34,"PM 2.5",'abrasion emissions'!$J$7:$J$34,"motorway",'abrasion emissions'!$K$7:$K$34,"Brake",'abrasion emissions'!$L$7:$L$34,"b")*POWER(('vehicles specifications'!$Q63/1000),(1/SUMIFS('abrasion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specifications'!$P63/1000),(1/SUMIFS('abrasion emissions'!$M$7:$M$34,'abrasion emissions'!$I$7:$I$34,"PM 10",'abrasion emissions'!$J$7:$J$34,"motorway",'abrasion emissions'!$K$7:$K$34,"Brake",'abrasion emissions'!$L$7:$L$34,"c")))))/1000000</f>
        <v>2.6422422696406521E-7</v>
      </c>
      <c r="CT63" s="7">
        <f>((SUMIFS('abrasion emissions'!$M$7:$M$38,'abrasion emissions'!$I$7:$I$38,"PM 2.5",'abrasion emissions'!$K$7:$K$38,"Re-susp.",'abrasion emissions'!$L$7:$L$38,"b")*POWER(('vehicles specifications'!$Q63/1000),(1/SUMIFS('abrasion emissions'!$M$7:$M$38,'abrasion emissions'!$I$7:$I$38,"PM 2.5",'abrasion emissions'!$K$7:$K$38,"Re-susp.",'abrasion emissions'!$L$7:$L$38,"c"))))+
(SUMIFS('abrasion emissions'!$M$7:$M$38,'abrasion emissions'!$I$7:$I$38,"PM 10",'abrasion emissions'!$K$7:$K$38,"Re-susp.",'abrasion emissions'!$L$7:$L$38,"b")*POWER(('vehicles specifications'!$Q63/1000),(1/SUMIFS('abrasion emissions'!$M$7:$M$38,'abrasion emissions'!$I$7:$I$38,"PM 10",'abrasion emissions'!$K$7:$K$38,"Re-susp.",'abrasion emissions'!$L$7:$L$38,"c")))))/1000000</f>
        <v>2.7071109570661907E-6</v>
      </c>
      <c r="CU63" s="7">
        <f>((SUMIFS('abrasion emissions'!$M$7:$M$38,'abrasion emissions'!$I$7:$I$38,"PM 2.5",'abrasion emissions'!$K$7:$K$38,"Road",'abrasion emissions'!$L$7:$L$38,"b")*POWER(('vehicles specifications'!$Q63/1000),(1/SUMIFS('abrasion emissions'!$M$7:$M$38,'abrasion emissions'!$I$7:$I$38,"PM 2.5",'abrasion emissions'!$K$7:$K$38,"Road",'abrasion emissions'!$L$7:$L$38,"c"))))+
(SUMIFS('abrasion emissions'!$M$7:$M$38,'abrasion emissions'!$I$7:$I$38,"PM 10",'abrasion emissions'!$K$7:$K$38,"Road",'abrasion emissions'!$L$7:$L$38,"b")*POWER(('vehicles specifications'!$Q63/1000),(1/SUMIFS('abrasion emissions'!$M$7:$M$38,'abrasion emissions'!$I$7:$I$38,"PM 10",'abrasion emissions'!$K$7:$K$38,"Road",'abrasion emissions'!$L$7:$L$38,"c")))))/1000000+CT63</f>
        <v>5.4290963569976135E-6</v>
      </c>
      <c r="CV63" s="7">
        <f t="shared" si="13"/>
        <v>4.6092503360805489E-6</v>
      </c>
      <c r="CW63" s="7">
        <f t="shared" si="14"/>
        <v>3.1592880357861782E-6</v>
      </c>
    </row>
    <row r="64" spans="1:101" x14ac:dyDescent="0.2">
      <c r="A64" t="str">
        <f t="shared" si="1"/>
        <v>Moped, gasoline, &lt;4kW, EURO-5 - 2050 - CH</v>
      </c>
      <c r="B64" t="s">
        <v>581</v>
      </c>
      <c r="D64" s="19">
        <v>2050</v>
      </c>
      <c r="E64" t="s">
        <v>37</v>
      </c>
      <c r="F64" t="s">
        <v>143</v>
      </c>
      <c r="G64" t="s">
        <v>39</v>
      </c>
      <c r="H64" t="s">
        <v>35</v>
      </c>
      <c r="J64">
        <v>25000</v>
      </c>
      <c r="K64">
        <v>1570</v>
      </c>
      <c r="L64" s="2">
        <f t="shared" si="2"/>
        <v>15.923566878980891</v>
      </c>
      <c r="M64">
        <v>1</v>
      </c>
      <c r="N64">
        <v>75</v>
      </c>
      <c r="O64">
        <v>2</v>
      </c>
      <c r="P64" s="2">
        <f t="shared" si="64"/>
        <v>59.971624999999996</v>
      </c>
      <c r="Q64" s="2">
        <f t="shared" si="3"/>
        <v>136.97162499999999</v>
      </c>
      <c r="R64">
        <v>2.5</v>
      </c>
      <c r="S64" s="2">
        <v>43.262500000000003</v>
      </c>
      <c r="T64" s="1">
        <v>7.0000000000000007E-2</v>
      </c>
      <c r="U64" s="2">
        <f t="shared" si="4"/>
        <v>40.234124999999999</v>
      </c>
      <c r="V64">
        <v>13.7</v>
      </c>
      <c r="W64">
        <v>0</v>
      </c>
      <c r="X64" s="3">
        <v>0</v>
      </c>
      <c r="Y64" s="1">
        <v>0.8</v>
      </c>
      <c r="Z64" s="3">
        <f t="shared" si="5"/>
        <v>0</v>
      </c>
      <c r="AA64" s="3" t="str">
        <f>IF(I64&lt;&gt;"",X64/INDEX('energy battery'!$B$3:$D$6,MATCH('vehicles specifications'!$D64,'energy battery'!$A$3:$A$6,0),MATCH('vehicles specifications'!$I64,'energy battery'!$B$2:$D$2,0)),"")</f>
        <v/>
      </c>
      <c r="AB64" s="3" t="str">
        <f t="shared" si="6"/>
        <v/>
      </c>
      <c r="AC64" s="3" t="str">
        <f t="shared" si="7"/>
        <v/>
      </c>
      <c r="AD64" s="3">
        <v>0</v>
      </c>
      <c r="AE64" s="3">
        <v>7</v>
      </c>
      <c r="AF64">
        <f>AE64*'fuels and tailpipe emissions'!$B$3</f>
        <v>5.25</v>
      </c>
      <c r="AG64" s="2">
        <f>AF64*'fuels and tailpipe emissions'!$C$3</f>
        <v>62.125</v>
      </c>
      <c r="AH64" s="3">
        <f t="shared" si="66"/>
        <v>0.78749999999999998</v>
      </c>
      <c r="AI64">
        <v>0</v>
      </c>
      <c r="AJ64">
        <v>0</v>
      </c>
      <c r="AK64">
        <f t="shared" si="67"/>
        <v>1</v>
      </c>
      <c r="AL64">
        <f t="shared" si="65"/>
        <v>7.3553762624999994E-5</v>
      </c>
      <c r="AM64">
        <v>1.2899999999999999E-3</v>
      </c>
      <c r="AN64" s="2">
        <f t="shared" si="9"/>
        <v>40.234124999999999</v>
      </c>
      <c r="AO64" s="2">
        <f t="shared" si="10"/>
        <v>13.7</v>
      </c>
      <c r="AP64" s="2" t="str">
        <f t="shared" si="11"/>
        <v/>
      </c>
      <c r="AQ64" s="6">
        <v>0.79843801943445636</v>
      </c>
      <c r="AR64" s="22">
        <v>0</v>
      </c>
      <c r="AS64" s="6" t="str">
        <f>IF($H64="BEV",SUMPRODUCT(#REF!,#REF!),"")</f>
        <v/>
      </c>
      <c r="AT64" s="2">
        <f t="shared" si="12"/>
        <v>280.10940681208302</v>
      </c>
      <c r="AU64" s="5">
        <f>IF($H64="ICEV-p",$AQ64/('fuels and tailpipe emissions'!$C$3*3.6)*'fuels and tailpipe emissions'!$D$3,"")*(1-AR64)</f>
        <v>5.8852004249394199E-2</v>
      </c>
      <c r="AV64" s="5">
        <f>IF($H64="ICEV-p",$AQ64/('fuels and tailpipe emissions'!$C$3*3.6)*'fuels and tailpipe emissions'!$D$3,"")*AR64</f>
        <v>0</v>
      </c>
      <c r="AW64" s="7">
        <f>IF($H64="ICEV-p",$AQ64/('fuels and tailpipe emissions'!$C$3*3.6)*'fuels and tailpipe emissions'!$E$3,"")</f>
        <v>2.9988282420073472E-7</v>
      </c>
      <c r="AX64" s="7">
        <f>SUMIFS('fuels and tailpipe emissions'!$C$10:$C$126,'fuels and tailpipe emissions'!$A$10:$A$126,'vehicles specifications'!$F64,'fuels and tailpipe emissions'!$B$10:$B$126,'vehicles specifications'!AX$2)/1000*$AQ64</f>
        <v>4.854676844107983E-5</v>
      </c>
      <c r="AY64" s="7">
        <f>SUMIFS('fuels and tailpipe emissions'!$C$10:$C$126,'fuels and tailpipe emissions'!$A$10:$A$126,'vehicles specifications'!$F64,'fuels and tailpipe emissions'!$B$10:$B$126,'vehicles specifications'!AY$2)/1000*$AQ64</f>
        <v>2.2012544660931132E-5</v>
      </c>
      <c r="AZ64" s="7">
        <f>SUMIFS('fuels and tailpipe emissions'!$C$10:$C$126,'fuels and tailpipe emissions'!$A$10:$A$126,'vehicles specifications'!$F64,'fuels and tailpipe emissions'!$B$10:$B$126,'vehicles specifications'!AZ$2)/1000*$AQ64</f>
        <v>2.3276028801916633E-3</v>
      </c>
      <c r="BA64" s="7">
        <f>SUMIFS('fuels and tailpipe emissions'!$C$10:$C$126,'fuels and tailpipe emissions'!$A$10:$A$126,'vehicles specifications'!$F64,'fuels and tailpipe emissions'!$B$10:$B$126,'vehicles specifications'!BA$2)/1000*$AQ64</f>
        <v>1.1168211395703267E-6</v>
      </c>
      <c r="BB64" s="7">
        <f>SUMIFS('fuels and tailpipe emissions'!$C$10:$C$126,'fuels and tailpipe emissions'!$A$10:$A$126,'vehicles specifications'!$F64,'fuels and tailpipe emissions'!$B$10:$B$126,'vehicles specifications'!BB$2)/1000*$AQ64</f>
        <v>1.1168211395703267E-6</v>
      </c>
      <c r="BC64" s="7">
        <f>SUMIFS('fuels and tailpipe emissions'!$C$10:$C$126,'fuels and tailpipe emissions'!$A$10:$A$126,'vehicles specifications'!$F64,'fuels and tailpipe emissions'!$B$10:$B$126,'vehicles specifications'!BC$2)/1000*$AQ64</f>
        <v>8.3751208926211812E-5</v>
      </c>
      <c r="BD64" s="7">
        <f>SUMIFS('fuels and tailpipe emissions'!$C$10:$C$126,'fuels and tailpipe emissions'!$A$10:$A$126,'vehicles specifications'!$F64,'fuels and tailpipe emissions'!$B$10:$B$126,'vehicles specifications'!BD$2)/1000*$AQ64</f>
        <v>6.4139038045523853E-6</v>
      </c>
      <c r="BE64" s="7">
        <f>SUMIFS('fuels and tailpipe emissions'!$C$10:$C$126,'fuels and tailpipe emissions'!$A$10:$A$126,'vehicles specifications'!$F64,'fuels and tailpipe emissions'!$B$10:$B$126,'vehicles specifications'!BE$2)/1000*$AQ64</f>
        <v>3.9148944817726415E-4</v>
      </c>
      <c r="BF64" s="7">
        <f>SUMIFS('fuels and tailpipe emissions'!$C$10:$C$126,'fuels and tailpipe emissions'!$A$10:$A$126,'vehicles specifications'!$F64,'fuels and tailpipe emissions'!$B$10:$B$126,'vehicles specifications'!BF$2)/1000*$AQ64</f>
        <v>2.7605025191986573E-5</v>
      </c>
      <c r="BG64" s="7">
        <f>SUMIFS('fuels and tailpipe emissions'!$C$10:$C$126,'fuels and tailpipe emissions'!$A$10:$A$126,'vehicles specifications'!$F64,'fuels and tailpipe emissions'!$B$10:$B$126,'vehicles specifications'!BG$2)/1000*$AQ64</f>
        <v>5.6248483933514962E-6</v>
      </c>
      <c r="BH64" s="7">
        <f>SUMIFS('fuels and tailpipe emissions'!$C$10:$C$126,'fuels and tailpipe emissions'!$A$10:$A$126,'vehicles specifications'!$F64,'fuels and tailpipe emissions'!$B$10:$B$126,'vehicles specifications'!BH$2)/1000*$AQ64</f>
        <v>4.5344931663325912E-5</v>
      </c>
      <c r="BI64" s="7">
        <f>SUMIFS('fuels and tailpipe emissions'!$C$10:$C$126,'fuels and tailpipe emissions'!$A$10:$A$126,'vehicles specifications'!$F64,'fuels and tailpipe emissions'!$B$10:$B$126,'vehicles specifications'!BI$2)/1000*$AQ64</f>
        <v>1.8605267762624179E-5</v>
      </c>
      <c r="BJ64" s="7">
        <f>SUMIFS('fuels and tailpipe emissions'!$C$10:$C$126,'fuels and tailpipe emissions'!$A$10:$A$126,'vehicles specifications'!$F64,'fuels and tailpipe emissions'!$B$10:$B$126,'vehicles specifications'!BJ$2)/1000*$AQ64</f>
        <v>1.3932316789686016E-5</v>
      </c>
      <c r="BK64" s="7">
        <f>SUMIFS('fuels and tailpipe emissions'!$C$10:$C$126,'fuels and tailpipe emissions'!$A$10:$A$126,'vehicles specifications'!$F64,'fuels and tailpipe emissions'!$B$10:$B$126,'vehicles specifications'!BK$2)/1000*$AQ64</f>
        <v>9.8651187206472398E-6</v>
      </c>
      <c r="BL64" s="7">
        <f>SUMIFS('fuels and tailpipe emissions'!$C$10:$C$126,'fuels and tailpipe emissions'!$A$10:$A$126,'vehicles specifications'!$F64,'fuels and tailpipe emissions'!$B$10:$B$126,'vehicles specifications'!BL$2)/1000*$AQ64</f>
        <v>6.4036735555078573E-6</v>
      </c>
      <c r="BM64" s="7">
        <f>SUMIFS('fuels and tailpipe emissions'!$C$10:$C$126,'fuels and tailpipe emissions'!$A$10:$A$126,'vehicles specifications'!$F64,'fuels and tailpipe emissions'!$B$10:$B$126,'vehicles specifications'!BM$2)/1000*$AQ64</f>
        <v>6.3171374263793726E-5</v>
      </c>
      <c r="BN64" s="7">
        <f>SUMIFS('fuels and tailpipe emissions'!$C$10:$C$126,'fuels and tailpipe emissions'!$A$10:$A$126,'vehicles specifications'!$F64,'fuels and tailpipe emissions'!$B$10:$B$126,'vehicles specifications'!BN$2)/1000*$AQ64</f>
        <v>3.3056801327081096E-5</v>
      </c>
      <c r="BO64" s="7">
        <f>SUMIFS('fuels and tailpipe emissions'!$C$10:$C$126,'fuels and tailpipe emissions'!$A$10:$A$126,'vehicles specifications'!$F64,'fuels and tailpipe emissions'!$B$10:$B$126,'vehicles specifications'!BO$2)/1000*$AQ64</f>
        <v>9.5189742041333027E-7</v>
      </c>
      <c r="BP64" s="7">
        <f>SUMIFS('fuels and tailpipe emissions'!$C$10:$C$126,'fuels and tailpipe emissions'!$A$10:$A$126,'vehicles specifications'!$F64,'fuels and tailpipe emissions'!$B$10:$B$126,'vehicles specifications'!BP$2)/1000*$AQ64</f>
        <v>4.854676844107983E-5</v>
      </c>
      <c r="BQ64" s="7">
        <f>SUMIFS('fuels and tailpipe emissions'!$C$10:$C$126,'fuels and tailpipe emissions'!$A$10:$A$126,'vehicles specifications'!$F64,'fuels and tailpipe emissions'!$B$10:$B$126,'vehicles specifications'!BQ$2)/1000*$AQ64</f>
        <v>9.5016669783076047E-5</v>
      </c>
      <c r="BR64" s="7">
        <f>SUMIFS('fuels and tailpipe emissions'!$C$10:$C$126,'fuels and tailpipe emissions'!$A$10:$A$126,'vehicles specifications'!$F64,'fuels and tailpipe emissions'!$B$10:$B$126,'vehicles specifications'!BR$2)/1000*$AQ64</f>
        <v>4.698911811676712E-5</v>
      </c>
      <c r="BS64" s="7">
        <f>SUMIFS('fuels and tailpipe emissions'!$C$10:$C$126,'fuels and tailpipe emissions'!$A$10:$A$126,'vehicles specifications'!$F64,'fuels and tailpipe emissions'!$B$10:$B$126,'vehicles specifications'!BS$2)/1000*$AQ64</f>
        <v>1.9557165183037508E-5</v>
      </c>
      <c r="BT64" s="7">
        <f>SUMIFS('fuels and tailpipe emissions'!$C$10:$C$126,'fuels and tailpipe emissions'!$A$10:$A$126,'vehicles specifications'!$F64,'fuels and tailpipe emissions'!$B$10:$B$126,'vehicles specifications'!BT$2)/1000*$AQ64</f>
        <v>1.4711141951842378E-5</v>
      </c>
      <c r="BU64" s="7">
        <f>SUMIFS('fuels and tailpipe emissions'!$C$10:$C$126,'fuels and tailpipe emissions'!$A$10:$A$126,'vehicles specifications'!$F64,'fuels and tailpipe emissions'!$B$10:$B$126,'vehicles specifications'!BU$2)/1000*$AQ64</f>
        <v>6.4902096846363412E-6</v>
      </c>
      <c r="BV64" s="7">
        <f>SUMIFS('fuels and tailpipe emissions'!$C$10:$C$126,'fuels and tailpipe emissions'!$A$10:$A$126,'vehicles specifications'!$F64,'fuels and tailpipe emissions'!$B$10:$B$126,'vehicles specifications'!BV$2)/1000*$AQ64</f>
        <v>1.9037948408266605E-6</v>
      </c>
      <c r="BW64" s="7">
        <f>SUMIFS('fuels and tailpipe emissions'!$C$10:$C$126,'fuels and tailpipe emissions'!$A$10:$A$126,'vehicles specifications'!$F64,'fuels and tailpipe emissions'!$B$10:$B$126,'vehicles specifications'!BW$2)/1000*$AQ64</f>
        <v>5.2787038768375589E-6</v>
      </c>
      <c r="BX64" s="7">
        <f>SUMIFS('fuels and tailpipe emissions'!$C$10:$C$126,'fuels and tailpipe emissions'!$A$10:$A$126,'vehicles specifications'!$F64,'fuels and tailpipe emissions'!$B$10:$B$126,'vehicles specifications'!BX$2)/1000*$AQ64</f>
        <v>0</v>
      </c>
      <c r="BY64" s="7">
        <f>SUMIFS('fuels and tailpipe emissions'!$C$10:$C$126,'fuels and tailpipe emissions'!$A$10:$A$126,'vehicles specifications'!$F64,'fuels and tailpipe emissions'!$B$10:$B$126,'vehicles specifications'!BY$2)/1000*$AQ64</f>
        <v>1.6441864534412067E-6</v>
      </c>
      <c r="BZ64" s="7">
        <f>SUMIFS('fuels and tailpipe emissions'!$C$10:$C$126,'fuels and tailpipe emissions'!$A$10:$A$126,'vehicles specifications'!$F64,'fuels and tailpipe emissions'!$B$10:$B$126,'vehicles specifications'!BZ$2)/1000*$AQ64</f>
        <v>8.7401490419769389E-6</v>
      </c>
      <c r="CA64" s="7">
        <f>SUMIFS('fuels and tailpipe emissions'!$C$10:$C$126,'fuels and tailpipe emissions'!$A$10:$A$126,'vehicles specifications'!$F64,'fuels and tailpipe emissions'!$B$10:$B$126,'vehicles specifications'!CA$2)/1000*$AQ64</f>
        <v>6.5377983708986073E-10</v>
      </c>
      <c r="CB64" s="7">
        <f>SUMIFS('fuels and tailpipe emissions'!$C$10:$C$126,'fuels and tailpipe emissions'!$A$10:$A$126,'vehicles specifications'!$F64,'fuels and tailpipe emissions'!$B$10:$B$126,'vehicles specifications'!CB$2)/1000*$AQ64</f>
        <v>5.6360330783608683E-12</v>
      </c>
      <c r="CC64" s="7">
        <f>SUMIFS('fuels and tailpipe emissions'!$C$10:$C$126,'fuels and tailpipe emissions'!$A$10:$A$126,'vehicles specifications'!$F64,'fuels and tailpipe emissions'!$B$10:$B$126,'vehicles specifications'!CC$2)/1000*$AQ64</f>
        <v>3.7573553855739122E-12</v>
      </c>
      <c r="CD64" s="7">
        <f>SUMIFS('fuels and tailpipe emissions'!$C$10:$C$126,'fuels and tailpipe emissions'!$A$10:$A$126,'vehicles specifications'!$F64,'fuels and tailpipe emissions'!$B$10:$B$126,'vehicles specifications'!CD$2)/1000*$AQ64</f>
        <v>4.0579438164198253E-8</v>
      </c>
      <c r="CE64" s="7">
        <f>SUMIFS('fuels and tailpipe emissions'!$C$10:$C$126,'fuels and tailpipe emissions'!$A$10:$A$126,'vehicles specifications'!$F64,'fuels and tailpipe emissions'!$B$10:$B$126,'vehicles specifications'!CE$2)/1000*$AQ64</f>
        <v>7.8904463097052155E-10</v>
      </c>
      <c r="CF64" s="7">
        <f>SUMIFS('fuels and tailpipe emissions'!$C$10:$C$126,'fuels and tailpipe emissions'!$A$10:$A$126,'vehicles specifications'!$F64,'fuels and tailpipe emissions'!$B$10:$B$126,'vehicles specifications'!CF$2)/1000*$AQ64</f>
        <v>2.4422810006230434E-10</v>
      </c>
      <c r="CG64" s="7">
        <f>SUMIFS('fuels and tailpipe emissions'!$C$10:$C$126,'fuels and tailpipe emissions'!$A$10:$A$126,'vehicles specifications'!$F64,'fuels and tailpipe emissions'!$B$10:$B$126,'vehicles specifications'!CG$2)/1000*$AQ64</f>
        <v>3.0058843084591303E-10</v>
      </c>
      <c r="CH64" s="7">
        <f>SUMIFS('fuels and tailpipe emissions'!$C$10:$C$126,'fuels and tailpipe emissions'!$A$10:$A$126,'vehicles specifications'!$F64,'fuels and tailpipe emissions'!$B$10:$B$126,'vehicles specifications'!CH$2)/1000*$AQ64</f>
        <v>6.0117686169182594E-13</v>
      </c>
      <c r="CI64" s="7">
        <f>SUMIFS('fuels and tailpipe emissions'!$C$10:$C$126,'fuels and tailpipe emissions'!$A$10:$A$126,'vehicles specifications'!$F64,'fuels and tailpipe emissions'!$B$10:$B$126,'vehicles specifications'!CI$2)/1000*$AQ64</f>
        <v>1.6344495927246518E-10</v>
      </c>
      <c r="CJ64" s="7">
        <f>SUMIFS('fuels and tailpipe emissions'!$C$10:$C$126,'fuels and tailpipe emissions'!$A$10:$A$126,'vehicles specifications'!$F64,'fuels and tailpipe emissions'!$B$10:$B$126,'vehicles specifications'!CJ$2)/1000*$AQ64</f>
        <v>2.0289719082099132E-10</v>
      </c>
      <c r="CK64" s="40">
        <f>VLOOKUP($B64,'abrasion emissions'!$O$7:$R$36,2,FALSE)</f>
        <v>0.5</v>
      </c>
      <c r="CL64" s="40">
        <f>VLOOKUP($B64,'abrasion emissions'!$O$7:$R$36,3,FALSE)</f>
        <v>0.5</v>
      </c>
      <c r="CM64" s="40">
        <f>VLOOKUP($B64,'abrasion emissions'!$O$7:$R$36,4,FALSE)</f>
        <v>0</v>
      </c>
      <c r="CN64" s="7">
        <f>((SUMIFS('abrasion emissions'!$M$7:$M$34,'abrasion emissions'!$I$7:$I$34,"PM 2.5",'abrasion emissions'!$J$7:$J$34,"urban",'abrasion emissions'!$K$7:$K$34,"Tyre",'abrasion emissions'!$L$7:$L$34,"b")*POWER(('vehicles specifications'!$Q64/1000),(1/SUMIFS('abrasion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specifications'!$P64/1000),(1/SUMIFS('abrasion emissions'!$M$7:$M$34,'abrasion emissions'!$I$7:$I$34,"PM 10",'abrasion emissions'!$J$7:$J$34,"urban",'abrasion emissions'!$K$7:$K$34,"Tyre",'abrasion emissions'!$L$7:$L$34,"c")))))/1000000</f>
        <v>5.1613785978318029E-6</v>
      </c>
      <c r="CO64" s="7">
        <f>((SUMIFS('abrasion emissions'!$M$7:$M$34,'abrasion emissions'!$I$7:$I$34,"PM 2.5",'abrasion emissions'!$J$7:$J$34,"rural",'abrasion emissions'!$K$7:$K$34,"Tyre",'abrasion emissions'!$L$7:$L$34,"b")*POWER(('vehicles specifications'!$Q64/1000),(1/SUMIFS('abrasion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specifications'!$P64/1000),(1/SUMIFS('abrasion emissions'!$M$7:$M$34,'abrasion emissions'!$I$7:$I$34,"PM 10",'abrasion emissions'!$J$7:$J$34,"rural",'abrasion emissions'!$K$7:$K$34,"Tyre",'abrasion emissions'!$L$7:$L$34,"c")))))/1000000</f>
        <v>4.0204993464109472E-6</v>
      </c>
      <c r="CP64" s="7">
        <f>((SUMIFS('abrasion emissions'!$M$7:$M$34,'abrasion emissions'!$I$7:$I$34,"PM 2.5",'abrasion emissions'!$J$7:$J$34,"motorway",'abrasion emissions'!$K$7:$K$34,"Tyre",'abrasion emissions'!$L$7:$L$34,"b")*POWER(('vehicles specifications'!$Q64/1000),(1/SUMIFS('abrasion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specifications'!$P64/1000),(1/SUMIFS('abrasion emissions'!$M$7:$M$34,'abrasion emissions'!$I$7:$I$34,"PM 10",'abrasion emissions'!$J$7:$J$34,"motorway",'abrasion emissions'!$K$7:$K$34,"Tyre",'abrasion emissions'!$L$7:$L$34,"c")))))/1000000</f>
        <v>3.4353487239837502E-6</v>
      </c>
      <c r="CQ64" s="7">
        <f>((SUMIFS('abrasion emissions'!$M$7:$M$34,'abrasion emissions'!$I$7:$I$34,"PM 2.5",'abrasion emissions'!$J$7:$J$34,"urban",'abrasion emissions'!$K$7:$K$34,"Brake",'abrasion emissions'!$L$7:$L$34,"b")*POWER(('vehicles specifications'!$Q64/1000),(1/SUMIFS('abrasion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specifications'!$P64/1000),(1/SUMIFS('abrasion emissions'!$M$7:$M$34,'abrasion emissions'!$I$7:$I$34,"PM 10",'abrasion emissions'!$J$7:$J$34,"urban",'abrasion emissions'!$K$7:$K$34,"Brake",'abrasion emissions'!$L$7:$L$34,"c")))))/1000000</f>
        <v>4.8186915824379079E-6</v>
      </c>
      <c r="CR64" s="7">
        <f>((SUMIFS('abrasion emissions'!$M$7:$M$34,'abrasion emissions'!$I$7:$I$34,"PM 2.5",'abrasion emissions'!$J$7:$J$34,"rural",'abrasion emissions'!$K$7:$K$34,"Brake",'abrasion emissions'!$L$7:$L$34,"b")*POWER(('vehicles specifications'!$Q64/1000),(1/SUMIFS('abrasion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specifications'!$P64/1000),(1/SUMIFS('abrasion emissions'!$M$7:$M$34,'abrasion emissions'!$I$7:$I$34,"PM 10",'abrasion emissions'!$J$7:$J$34,"rural",'abrasion emissions'!$K$7:$K$34,"Brake",'abrasion emissions'!$L$7:$L$34,"c")))))/1000000</f>
        <v>1.4715138446880966E-6</v>
      </c>
      <c r="CS64" s="7">
        <f>((SUMIFS('abrasion emissions'!$M$7:$M$34,'abrasion emissions'!$I$7:$I$34,"PM 2.5",'abrasion emissions'!$J$7:$J$34,"motorway",'abrasion emissions'!$K$7:$K$34,"Brake",'abrasion emissions'!$L$7:$L$34,"b")*POWER(('vehicles specifications'!$Q64/1000),(1/SUMIFS('abrasion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specifications'!$P64/1000),(1/SUMIFS('abrasion emissions'!$M$7:$M$34,'abrasion emissions'!$I$7:$I$34,"PM 10",'abrasion emissions'!$J$7:$J$34,"motorway",'abrasion emissions'!$K$7:$K$34,"Brake",'abrasion emissions'!$L$7:$L$34,"c")))))/1000000</f>
        <v>2.6262712010743967E-7</v>
      </c>
      <c r="CT64" s="7">
        <f>((SUMIFS('abrasion emissions'!$M$7:$M$38,'abrasion emissions'!$I$7:$I$38,"PM 2.5",'abrasion emissions'!$K$7:$K$38,"Re-susp.",'abrasion emissions'!$L$7:$L$38,"b")*POWER(('vehicles specifications'!$Q64/1000),(1/SUMIFS('abrasion emissions'!$M$7:$M$38,'abrasion emissions'!$I$7:$I$38,"PM 2.5",'abrasion emissions'!$K$7:$K$38,"Re-susp.",'abrasion emissions'!$L$7:$L$38,"c"))))+
(SUMIFS('abrasion emissions'!$M$7:$M$38,'abrasion emissions'!$I$7:$I$38,"PM 10",'abrasion emissions'!$K$7:$K$38,"Re-susp.",'abrasion emissions'!$L$7:$L$38,"b")*POWER(('vehicles specifications'!$Q64/1000),(1/SUMIFS('abrasion emissions'!$M$7:$M$38,'abrasion emissions'!$I$7:$I$38,"PM 10",'abrasion emissions'!$K$7:$K$38,"Re-susp.",'abrasion emissions'!$L$7:$L$38,"c")))))/1000000</f>
        <v>2.6913029209009364E-6</v>
      </c>
      <c r="CU64" s="7">
        <f>((SUMIFS('abrasion emissions'!$M$7:$M$38,'abrasion emissions'!$I$7:$I$38,"PM 2.5",'abrasion emissions'!$K$7:$K$38,"Road",'abrasion emissions'!$L$7:$L$38,"b")*POWER(('vehicles specifications'!$Q64/1000),(1/SUMIFS('abrasion emissions'!$M$7:$M$38,'abrasion emissions'!$I$7:$I$38,"PM 2.5",'abrasion emissions'!$K$7:$K$38,"Road",'abrasion emissions'!$L$7:$L$38,"c"))))+
(SUMIFS('abrasion emissions'!$M$7:$M$38,'abrasion emissions'!$I$7:$I$38,"PM 10",'abrasion emissions'!$K$7:$K$38,"Road",'abrasion emissions'!$L$7:$L$38,"b")*POWER(('vehicles specifications'!$Q64/1000),(1/SUMIFS('abrasion emissions'!$M$7:$M$38,'abrasion emissions'!$I$7:$I$38,"PM 10",'abrasion emissions'!$K$7:$K$38,"Road",'abrasion emissions'!$L$7:$L$38,"c")))))/1000000+CT64</f>
        <v>5.4016229667763182E-6</v>
      </c>
      <c r="CV64" s="7">
        <f t="shared" si="13"/>
        <v>4.5909389721213746E-6</v>
      </c>
      <c r="CW64" s="7">
        <f t="shared" si="14"/>
        <v>3.1451027135630022E-6</v>
      </c>
    </row>
    <row r="65" spans="1:101" x14ac:dyDescent="0.2">
      <c r="A65" t="str">
        <f t="shared" si="1"/>
        <v>Scooter, gasoline, &lt;4kW, EURO-3 - 2006 - CH</v>
      </c>
      <c r="B65" t="s">
        <v>609</v>
      </c>
      <c r="D65" s="19">
        <v>2006</v>
      </c>
      <c r="E65" t="s">
        <v>37</v>
      </c>
      <c r="F65" t="s">
        <v>143</v>
      </c>
      <c r="G65" t="s">
        <v>39</v>
      </c>
      <c r="H65" t="s">
        <v>35</v>
      </c>
      <c r="J65">
        <v>25000</v>
      </c>
      <c r="K65">
        <v>1570</v>
      </c>
      <c r="L65" s="2">
        <f t="shared" ref="L65:L70" si="68">J65/K65</f>
        <v>15.923566878980891</v>
      </c>
      <c r="M65">
        <v>1</v>
      </c>
      <c r="N65">
        <v>75</v>
      </c>
      <c r="O65">
        <v>4</v>
      </c>
      <c r="P65" s="2">
        <f t="shared" ref="P65:P70" si="69">SUM(U65,V65,W65,AC65,AF65,AH65)</f>
        <v>93.6875</v>
      </c>
      <c r="Q65" s="2">
        <f t="shared" ref="Q65:Q70" si="70">P65+(M65*N65)+O65</f>
        <v>172.6875</v>
      </c>
      <c r="R65">
        <v>2.8</v>
      </c>
      <c r="S65" s="2">
        <v>53</v>
      </c>
      <c r="T65" s="1">
        <v>-0.05</v>
      </c>
      <c r="U65" s="2">
        <f t="shared" ref="U65:U70" si="71">S65*(1-T65)</f>
        <v>55.650000000000006</v>
      </c>
      <c r="V65">
        <v>32</v>
      </c>
      <c r="W65">
        <v>0</v>
      </c>
      <c r="X65" s="3">
        <v>0</v>
      </c>
      <c r="Y65" s="1">
        <v>0.8</v>
      </c>
      <c r="Z65" s="3">
        <f t="shared" ref="Z65:Z70" si="72">Y65*X65</f>
        <v>0</v>
      </c>
      <c r="AA65" s="3" t="str">
        <f>IF(I65&lt;&gt;"",X65/INDEX('energy battery'!$B$3:$D$6,MATCH('vehicles specifications'!$D65,'energy battery'!$A$3:$A$6,0),MATCH('vehicles specifications'!$I65,'energy battery'!$B$2:$D$2,0)),"")</f>
        <v/>
      </c>
      <c r="AB65" s="3" t="str">
        <f t="shared" si="6"/>
        <v/>
      </c>
      <c r="AC65" s="3" t="str">
        <f t="shared" si="7"/>
        <v/>
      </c>
      <c r="AD65" s="3">
        <v>0</v>
      </c>
      <c r="AE65" s="3">
        <v>7</v>
      </c>
      <c r="AF65">
        <f>AE65*'fuels and tailpipe emissions'!$B$3</f>
        <v>5.25</v>
      </c>
      <c r="AG65" s="2">
        <f>AF65*'fuels and tailpipe emissions'!$C$3</f>
        <v>62.125</v>
      </c>
      <c r="AH65" s="3">
        <f t="shared" ref="AH65:AH70" si="73">0.15*AF65</f>
        <v>0.78749999999999998</v>
      </c>
      <c r="AI65">
        <v>0</v>
      </c>
      <c r="AJ65">
        <v>0</v>
      </c>
      <c r="AK65">
        <f t="shared" si="67"/>
        <v>1</v>
      </c>
      <c r="AL65">
        <f t="shared" ref="AL65:AL70" si="74">0.000537/1000*Q65</f>
        <v>9.2733187500000004E-5</v>
      </c>
      <c r="AM65">
        <v>1.2899999999999999E-3</v>
      </c>
      <c r="AN65" s="2">
        <f t="shared" ref="AN65:AN70" si="75">U65</f>
        <v>55.650000000000006</v>
      </c>
      <c r="AO65" s="2">
        <f t="shared" ref="AO65:AO70" si="76">SUM(V65:W65)</f>
        <v>32</v>
      </c>
      <c r="AP65" s="2" t="str">
        <f t="shared" ref="AP65:AP70" si="77">AC65</f>
        <v/>
      </c>
      <c r="AQ65" s="6">
        <v>1.3796363595586507</v>
      </c>
      <c r="AR65" s="22">
        <v>0</v>
      </c>
      <c r="AS65" s="6" t="str">
        <f>IF($H65="BEV",SUMPRODUCT(#REF!,#REF!),"")</f>
        <v/>
      </c>
      <c r="AT65" s="2">
        <f t="shared" si="12"/>
        <v>162.107934058469</v>
      </c>
      <c r="AU65" s="5">
        <f>IF($H65="ICEV-p",$AQ65/('fuels and tailpipe emissions'!$C$3*3.6)*'fuels and tailpipe emissions'!$D$3,"")*(1-AR65)</f>
        <v>0.10169150631488645</v>
      </c>
      <c r="AV65" s="5">
        <f>IF($H65="ICEV-p",$AQ65/('fuels and tailpipe emissions'!$C$3*3.6)*'fuels and tailpipe emissions'!$D$3,"")*AR65</f>
        <v>0</v>
      </c>
      <c r="AW65" s="7">
        <f>IF($H65="ICEV-p",$AQ65/('fuels and tailpipe emissions'!$C$3*3.6)*'fuels and tailpipe emissions'!$E$3,"")</f>
        <v>5.1817328058540864E-7</v>
      </c>
      <c r="AX65" s="7">
        <f>SUMIFS('fuels and tailpipe emissions'!$C$10:$C$126,'fuels and tailpipe emissions'!$A$10:$A$126,'vehicles specifications'!$F65,'fuels and tailpipe emissions'!$B$10:$B$126,'vehicles specifications'!AX$2)/1000*$AQ65</f>
        <v>8.3884891813930333E-5</v>
      </c>
      <c r="AY65" s="7">
        <f>SUMIFS('fuels and tailpipe emissions'!$C$10:$C$126,'fuels and tailpipe emissions'!$A$10:$A$126,'vehicles specifications'!$F65,'fuels and tailpipe emissions'!$B$10:$B$126,'vehicles specifications'!AY$2)/1000*$AQ65</f>
        <v>3.8035897892412742E-5</v>
      </c>
      <c r="AZ65" s="7">
        <f>SUMIFS('fuels and tailpipe emissions'!$C$10:$C$126,'fuels and tailpipe emissions'!$A$10:$A$126,'vehicles specifications'!$F65,'fuels and tailpipe emissions'!$B$10:$B$126,'vehicles specifications'!AZ$2)/1000*$AQ65</f>
        <v>4.0219096360171094E-3</v>
      </c>
      <c r="BA65" s="7">
        <f>SUMIFS('fuels and tailpipe emissions'!$C$10:$C$126,'fuels and tailpipe emissions'!$A$10:$A$126,'vehicles specifications'!$F65,'fuels and tailpipe emissions'!$B$10:$B$126,'vehicles specifications'!BA$2)/1000*$AQ65</f>
        <v>1.9297766561345895E-6</v>
      </c>
      <c r="BB65" s="7">
        <f>SUMIFS('fuels and tailpipe emissions'!$C$10:$C$126,'fuels and tailpipe emissions'!$A$10:$A$126,'vehicles specifications'!$F65,'fuels and tailpipe emissions'!$B$10:$B$126,'vehicles specifications'!BB$2)/1000*$AQ65</f>
        <v>1.9297766561345895E-6</v>
      </c>
      <c r="BC65" s="7">
        <f>SUMIFS('fuels and tailpipe emissions'!$C$10:$C$126,'fuels and tailpipe emissions'!$A$10:$A$126,'vehicles specifications'!$F65,'fuels and tailpipe emissions'!$B$10:$B$126,'vehicles specifications'!BC$2)/1000*$AQ65</f>
        <v>1.4471531938501332E-4</v>
      </c>
      <c r="BD65" s="7">
        <f>SUMIFS('fuels and tailpipe emissions'!$C$10:$C$126,'fuels and tailpipe emissions'!$A$10:$A$126,'vehicles specifications'!$F65,'fuels and tailpipe emissions'!$B$10:$B$126,'vehicles specifications'!BD$2)/1000*$AQ65</f>
        <v>1.1082707336180945E-5</v>
      </c>
      <c r="BE65" s="7">
        <f>SUMIFS('fuels and tailpipe emissions'!$C$10:$C$126,'fuels and tailpipe emissions'!$A$10:$A$126,'vehicles specifications'!$F65,'fuels and tailpipe emissions'!$B$10:$B$126,'vehicles specifications'!BE$2)/1000*$AQ65</f>
        <v>6.764621222214276E-4</v>
      </c>
      <c r="BF65" s="7">
        <f>SUMIFS('fuels and tailpipe emissions'!$C$10:$C$126,'fuels and tailpipe emissions'!$A$10:$A$126,'vehicles specifications'!$F65,'fuels and tailpipe emissions'!$B$10:$B$126,'vehicles specifications'!BF$2)/1000*$AQ65</f>
        <v>4.7699252207921172E-5</v>
      </c>
      <c r="BG65" s="7">
        <f>SUMIFS('fuels and tailpipe emissions'!$C$10:$C$126,'fuels and tailpipe emissions'!$A$10:$A$126,'vehicles specifications'!$F65,'fuels and tailpipe emissions'!$B$10:$B$126,'vehicles specifications'!BG$2)/1000*$AQ65</f>
        <v>9.7192833652503956E-6</v>
      </c>
      <c r="BH65" s="7">
        <f>SUMIFS('fuels and tailpipe emissions'!$C$10:$C$126,'fuels and tailpipe emissions'!$A$10:$A$126,'vehicles specifications'!$F65,'fuels and tailpipe emissions'!$B$10:$B$126,'vehicles specifications'!BH$2)/1000*$AQ65</f>
        <v>7.8352376667557047E-5</v>
      </c>
      <c r="BI65" s="7">
        <f>SUMIFS('fuels and tailpipe emissions'!$C$10:$C$126,'fuels and tailpipe emissions'!$A$10:$A$126,'vehicles specifications'!$F65,'fuels and tailpipe emissions'!$B$10:$B$126,'vehicles specifications'!BI$2)/1000*$AQ65</f>
        <v>3.2148398823520539E-5</v>
      </c>
      <c r="BJ65" s="7">
        <f>SUMIFS('fuels and tailpipe emissions'!$C$10:$C$126,'fuels and tailpipe emissions'!$A$10:$A$126,'vehicles specifications'!$F65,'fuels and tailpipe emissions'!$B$10:$B$126,'vehicles specifications'!BJ$2)/1000*$AQ65</f>
        <v>2.4073917258543288E-5</v>
      </c>
      <c r="BK65" s="7">
        <f>SUMIFS('fuels and tailpipe emissions'!$C$10:$C$126,'fuels and tailpipe emissions'!$A$10:$A$126,'vehicles specifications'!$F65,'fuels and tailpipe emissions'!$B$10:$B$126,'vehicles specifications'!BK$2)/1000*$AQ65</f>
        <v>1.7046127748285311E-5</v>
      </c>
      <c r="BL65" s="7">
        <f>SUMIFS('fuels and tailpipe emissions'!$C$10:$C$126,'fuels and tailpipe emissions'!$A$10:$A$126,'vehicles specifications'!$F65,'fuels and tailpipe emissions'!$B$10:$B$126,'vehicles specifications'!BL$2)/1000*$AQ65</f>
        <v>1.1065030292746605E-5</v>
      </c>
      <c r="BM65" s="7">
        <f>SUMIFS('fuels and tailpipe emissions'!$C$10:$C$126,'fuels and tailpipe emissions'!$A$10:$A$126,'vehicles specifications'!$F65,'fuels and tailpipe emissions'!$B$10:$B$126,'vehicles specifications'!BM$2)/1000*$AQ65</f>
        <v>1.0915502856358137E-4</v>
      </c>
      <c r="BN65" s="7">
        <f>SUMIFS('fuels and tailpipe emissions'!$C$10:$C$126,'fuels and tailpipe emissions'!$A$10:$A$126,'vehicles specifications'!$F65,'fuels and tailpipe emissions'!$B$10:$B$126,'vehicles specifications'!BN$2)/1000*$AQ65</f>
        <v>5.711948070039463E-5</v>
      </c>
      <c r="BO65" s="7">
        <f>SUMIFS('fuels and tailpipe emissions'!$C$10:$C$126,'fuels and tailpipe emissions'!$A$10:$A$126,'vehicles specifications'!$F65,'fuels and tailpipe emissions'!$B$10:$B$126,'vehicles specifications'!BO$2)/1000*$AQ65</f>
        <v>1.6448018002731441E-6</v>
      </c>
      <c r="BP65" s="7">
        <f>SUMIFS('fuels and tailpipe emissions'!$C$10:$C$126,'fuels and tailpipe emissions'!$A$10:$A$126,'vehicles specifications'!$F65,'fuels and tailpipe emissions'!$B$10:$B$126,'vehicles specifications'!BP$2)/1000*$AQ65</f>
        <v>8.3884891813930333E-5</v>
      </c>
      <c r="BQ65" s="7">
        <f>SUMIFS('fuels and tailpipe emissions'!$C$10:$C$126,'fuels and tailpipe emissions'!$A$10:$A$126,'vehicles specifications'!$F65,'fuels and tailpipe emissions'!$B$10:$B$126,'vehicles specifications'!BQ$2)/1000*$AQ65</f>
        <v>1.6418112515453746E-4</v>
      </c>
      <c r="BR65" s="7">
        <f>SUMIFS('fuels and tailpipe emissions'!$C$10:$C$126,'fuels and tailpipe emissions'!$A$10:$A$126,'vehicles specifications'!$F65,'fuels and tailpipe emissions'!$B$10:$B$126,'vehicles specifications'!BR$2)/1000*$AQ65</f>
        <v>8.1193397958937932E-5</v>
      </c>
      <c r="BS65" s="7">
        <f>SUMIFS('fuels and tailpipe emissions'!$C$10:$C$126,'fuels and tailpipe emissions'!$A$10:$A$126,'vehicles specifications'!$F65,'fuels and tailpipe emissions'!$B$10:$B$126,'vehicles specifications'!BS$2)/1000*$AQ65</f>
        <v>3.3793200623793681E-5</v>
      </c>
      <c r="BT65" s="7">
        <f>SUMIFS('fuels and tailpipe emissions'!$C$10:$C$126,'fuels and tailpipe emissions'!$A$10:$A$126,'vehicles specifications'!$F65,'fuels and tailpipe emissions'!$B$10:$B$126,'vehicles specifications'!BT$2)/1000*$AQ65</f>
        <v>2.5419664186039499E-5</v>
      </c>
      <c r="BU65" s="7">
        <f>SUMIFS('fuels and tailpipe emissions'!$C$10:$C$126,'fuels and tailpipe emissions'!$A$10:$A$126,'vehicles specifications'!$F65,'fuels and tailpipe emissions'!$B$10:$B$126,'vehicles specifications'!BU$2)/1000*$AQ65</f>
        <v>1.1214557729135072E-5</v>
      </c>
      <c r="BV65" s="7">
        <f>SUMIFS('fuels and tailpipe emissions'!$C$10:$C$126,'fuels and tailpipe emissions'!$A$10:$A$126,'vehicles specifications'!$F65,'fuels and tailpipe emissions'!$B$10:$B$126,'vehicles specifications'!BV$2)/1000*$AQ65</f>
        <v>3.2896036005462881E-6</v>
      </c>
      <c r="BW65" s="7">
        <f>SUMIFS('fuels and tailpipe emissions'!$C$10:$C$126,'fuels and tailpipe emissions'!$A$10:$A$126,'vehicles specifications'!$F65,'fuels and tailpipe emissions'!$B$10:$B$126,'vehicles specifications'!BW$2)/1000*$AQ65</f>
        <v>9.1211736196965272E-6</v>
      </c>
      <c r="BX65" s="7">
        <f>SUMIFS('fuels and tailpipe emissions'!$C$10:$C$126,'fuels and tailpipe emissions'!$A$10:$A$126,'vehicles specifications'!$F65,'fuels and tailpipe emissions'!$B$10:$B$126,'vehicles specifications'!BX$2)/1000*$AQ65</f>
        <v>0</v>
      </c>
      <c r="BY65" s="7">
        <f>SUMIFS('fuels and tailpipe emissions'!$C$10:$C$126,'fuels and tailpipe emissions'!$A$10:$A$126,'vehicles specifications'!$F65,'fuels and tailpipe emissions'!$B$10:$B$126,'vehicles specifications'!BY$2)/1000*$AQ65</f>
        <v>2.8410212913808851E-6</v>
      </c>
      <c r="BZ65" s="7">
        <f>SUMIFS('fuels and tailpipe emissions'!$C$10:$C$126,'fuels and tailpipe emissions'!$A$10:$A$126,'vehicles specifications'!$F65,'fuels and tailpipe emissions'!$B$10:$B$126,'vehicles specifications'!BZ$2)/1000*$AQ65</f>
        <v>1.5102271075235228E-5</v>
      </c>
      <c r="CA65" s="7">
        <f>SUMIFS('fuels and tailpipe emissions'!$C$10:$C$126,'fuels and tailpipe emissions'!$A$10:$A$126,'vehicles specifications'!$F65,'fuels and tailpipe emissions'!$B$10:$B$126,'vehicles specifications'!CA$2)/1000*$AQ65</f>
        <v>1.1296787132386129E-9</v>
      </c>
      <c r="CB65" s="7">
        <f>SUMIFS('fuels and tailpipe emissions'!$C$10:$C$126,'fuels and tailpipe emissions'!$A$10:$A$126,'vehicles specifications'!$F65,'fuels and tailpipe emissions'!$B$10:$B$126,'vehicles specifications'!CB$2)/1000*$AQ65</f>
        <v>9.7386095968845943E-12</v>
      </c>
      <c r="CC65" s="7">
        <f>SUMIFS('fuels and tailpipe emissions'!$C$10:$C$126,'fuels and tailpipe emissions'!$A$10:$A$126,'vehicles specifications'!$F65,'fuels and tailpipe emissions'!$B$10:$B$126,'vehicles specifications'!CC$2)/1000*$AQ65</f>
        <v>6.4924063979230623E-12</v>
      </c>
      <c r="CD65" s="7">
        <f>SUMIFS('fuels and tailpipe emissions'!$C$10:$C$126,'fuels and tailpipe emissions'!$A$10:$A$126,'vehicles specifications'!$F65,'fuels and tailpipe emissions'!$B$10:$B$126,'vehicles specifications'!CD$2)/1000*$AQ65</f>
        <v>7.0117989097569083E-8</v>
      </c>
      <c r="CE65" s="7">
        <f>SUMIFS('fuels and tailpipe emissions'!$C$10:$C$126,'fuels and tailpipe emissions'!$A$10:$A$126,'vehicles specifications'!$F65,'fuels and tailpipe emissions'!$B$10:$B$126,'vehicles specifications'!CE$2)/1000*$AQ65</f>
        <v>1.363405343563843E-9</v>
      </c>
      <c r="CF65" s="7">
        <f>SUMIFS('fuels and tailpipe emissions'!$C$10:$C$126,'fuels and tailpipe emissions'!$A$10:$A$126,'vehicles specifications'!$F65,'fuels and tailpipe emissions'!$B$10:$B$126,'vehicles specifications'!CF$2)/1000*$AQ65</f>
        <v>4.2200641586499908E-10</v>
      </c>
      <c r="CG65" s="7">
        <f>SUMIFS('fuels and tailpipe emissions'!$C$10:$C$126,'fuels and tailpipe emissions'!$A$10:$A$126,'vehicles specifications'!$F65,'fuels and tailpipe emissions'!$B$10:$B$126,'vehicles specifications'!CG$2)/1000*$AQ65</f>
        <v>5.1939251183384506E-10</v>
      </c>
      <c r="CH65" s="7">
        <f>SUMIFS('fuels and tailpipe emissions'!$C$10:$C$126,'fuels and tailpipe emissions'!$A$10:$A$126,'vehicles specifications'!$F65,'fuels and tailpipe emissions'!$B$10:$B$126,'vehicles specifications'!CH$2)/1000*$AQ65</f>
        <v>1.0387850236676899E-12</v>
      </c>
      <c r="CI65" s="7">
        <f>SUMIFS('fuels and tailpipe emissions'!$C$10:$C$126,'fuels and tailpipe emissions'!$A$10:$A$126,'vehicles specifications'!$F65,'fuels and tailpipe emissions'!$B$10:$B$126,'vehicles specifications'!CI$2)/1000*$AQ65</f>
        <v>2.8241967830965323E-10</v>
      </c>
      <c r="CJ65" s="7">
        <f>SUMIFS('fuels and tailpipe emissions'!$C$10:$C$126,'fuels and tailpipe emissions'!$A$10:$A$126,'vehicles specifications'!$F65,'fuels and tailpipe emissions'!$B$10:$B$126,'vehicles specifications'!CJ$2)/1000*$AQ65</f>
        <v>3.5058994548784547E-10</v>
      </c>
      <c r="CK65" s="40">
        <f>VLOOKUP($B65,'abrasion emissions'!$O$7:$R$36,2,FALSE)</f>
        <v>0.5</v>
      </c>
      <c r="CL65" s="40">
        <f>VLOOKUP($B65,'abrasion emissions'!$O$7:$R$36,3,FALSE)</f>
        <v>0.5</v>
      </c>
      <c r="CM65" s="40">
        <f>VLOOKUP($B65,'abrasion emissions'!$O$7:$R$36,4,FALSE)</f>
        <v>0</v>
      </c>
      <c r="CN65" s="7">
        <f>((SUMIFS('abrasion emissions'!$M$7:$M$34,'abrasion emissions'!$I$7:$I$34,"PM 2.5",'abrasion emissions'!$J$7:$J$34,"urban",'abrasion emissions'!$K$7:$K$34,"Tyre",'abrasion emissions'!$L$7:$L$34,"b")*POWER(('vehicles specifications'!$Q65/1000),(1/SUMIFS('abrasion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specifications'!$P65/1000),(1/SUMIFS('abrasion emissions'!$M$7:$M$34,'abrasion emissions'!$I$7:$I$34,"PM 10",'abrasion emissions'!$J$7:$J$34,"urban",'abrasion emissions'!$K$7:$K$34,"Tyre",'abrasion emissions'!$L$7:$L$34,"c")))))/1000000</f>
        <v>5.8928273788161304E-6</v>
      </c>
      <c r="CO65" s="7">
        <f>((SUMIFS('abrasion emissions'!$M$7:$M$34,'abrasion emissions'!$I$7:$I$34,"PM 2.5",'abrasion emissions'!$J$7:$J$34,"rural",'abrasion emissions'!$K$7:$K$34,"Tyre",'abrasion emissions'!$L$7:$L$34,"b")*POWER(('vehicles specifications'!$Q65/1000),(1/SUMIFS('abrasion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specifications'!$P65/1000),(1/SUMIFS('abrasion emissions'!$M$7:$M$34,'abrasion emissions'!$I$7:$I$34,"PM 10",'abrasion emissions'!$J$7:$J$34,"rural",'abrasion emissions'!$K$7:$K$34,"Tyre",'abrasion emissions'!$L$7:$L$34,"c")))))/1000000</f>
        <v>4.5896966316758387E-6</v>
      </c>
      <c r="CP65" s="7">
        <f>((SUMIFS('abrasion emissions'!$M$7:$M$34,'abrasion emissions'!$I$7:$I$34,"PM 2.5",'abrasion emissions'!$J$7:$J$34,"motorway",'abrasion emissions'!$K$7:$K$34,"Tyre",'abrasion emissions'!$L$7:$L$34,"b")*POWER(('vehicles specifications'!$Q65/1000),(1/SUMIFS('abrasion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specifications'!$P65/1000),(1/SUMIFS('abrasion emissions'!$M$7:$M$34,'abrasion emissions'!$I$7:$I$34,"PM 10",'abrasion emissions'!$J$7:$J$34,"motorway",'abrasion emissions'!$K$7:$K$34,"Tyre",'abrasion emissions'!$L$7:$L$34,"c")))))/1000000</f>
        <v>3.9202715206781104E-6</v>
      </c>
      <c r="CQ65" s="7">
        <f>((SUMIFS('abrasion emissions'!$M$7:$M$34,'abrasion emissions'!$I$7:$I$34,"PM 2.5",'abrasion emissions'!$J$7:$J$34,"urban",'abrasion emissions'!$K$7:$K$34,"Brake",'abrasion emissions'!$L$7:$L$34,"b")*POWER(('vehicles specifications'!$Q65/1000),(1/SUMIFS('abrasion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specifications'!$P65/1000),(1/SUMIFS('abrasion emissions'!$M$7:$M$34,'abrasion emissions'!$I$7:$I$34,"PM 10",'abrasion emissions'!$J$7:$J$34,"urban",'abrasion emissions'!$K$7:$K$34,"Brake",'abrasion emissions'!$L$7:$L$34,"c")))))/1000000</f>
        <v>5.5725611794866506E-6</v>
      </c>
      <c r="CR65" s="7">
        <f>((SUMIFS('abrasion emissions'!$M$7:$M$34,'abrasion emissions'!$I$7:$I$34,"PM 2.5",'abrasion emissions'!$J$7:$J$34,"rural",'abrasion emissions'!$K$7:$K$34,"Brake",'abrasion emissions'!$L$7:$L$34,"b")*POWER(('vehicles specifications'!$Q65/1000),(1/SUMIFS('abrasion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specifications'!$P65/1000),(1/SUMIFS('abrasion emissions'!$M$7:$M$34,'abrasion emissions'!$I$7:$I$34,"PM 10",'abrasion emissions'!$J$7:$J$34,"rural",'abrasion emissions'!$K$7:$K$34,"Brake",'abrasion emissions'!$L$7:$L$34,"c")))))/1000000</f>
        <v>1.7667693794056521E-6</v>
      </c>
      <c r="CS65" s="7">
        <f>((SUMIFS('abrasion emissions'!$M$7:$M$34,'abrasion emissions'!$I$7:$I$34,"PM 2.5",'abrasion emissions'!$J$7:$J$34,"motorway",'abrasion emissions'!$K$7:$K$34,"Brake",'abrasion emissions'!$L$7:$L$34,"b")*POWER(('vehicles specifications'!$Q65/1000),(1/SUMIFS('abrasion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specifications'!$P65/1000),(1/SUMIFS('abrasion emissions'!$M$7:$M$34,'abrasion emissions'!$I$7:$I$34,"PM 10",'abrasion emissions'!$J$7:$J$34,"motorway",'abrasion emissions'!$K$7:$K$34,"Brake",'abrasion emissions'!$L$7:$L$34,"c")))))/1000000</f>
        <v>3.2370789050239711E-7</v>
      </c>
      <c r="CT65" s="7">
        <f>((SUMIFS('abrasion emissions'!$M$7:$M$38,'abrasion emissions'!$I$7:$I$38,"PM 2.5",'abrasion emissions'!$K$7:$K$38,"Re-susp.",'abrasion emissions'!$L$7:$L$38,"b")*POWER(('vehicles specifications'!$Q65/1000),(1/SUMIFS('abrasion emissions'!$M$7:$M$38,'abrasion emissions'!$I$7:$I$38,"PM 2.5",'abrasion emissions'!$K$7:$K$38,"Re-susp.",'abrasion emissions'!$L$7:$L$38,"c"))))+
(SUMIFS('abrasion emissions'!$M$7:$M$38,'abrasion emissions'!$I$7:$I$38,"PM 10",'abrasion emissions'!$K$7:$K$38,"Re-susp.",'abrasion emissions'!$L$7:$L$38,"b")*POWER(('vehicles specifications'!$Q65/1000),(1/SUMIFS('abrasion emissions'!$M$7:$M$38,'abrasion emissions'!$I$7:$I$38,"PM 10",'abrasion emissions'!$K$7:$K$38,"Re-susp.",'abrasion emissions'!$L$7:$L$38,"c")))))/1000000</f>
        <v>3.3223445385729834E-6</v>
      </c>
      <c r="CU65" s="7">
        <f>((SUMIFS('abrasion emissions'!$M$7:$M$38,'abrasion emissions'!$I$7:$I$38,"PM 2.5",'abrasion emissions'!$K$7:$K$38,"Road",'abrasion emissions'!$L$7:$L$38,"b")*POWER(('vehicles specifications'!$Q65/1000),(1/SUMIFS('abrasion emissions'!$M$7:$M$38,'abrasion emissions'!$I$7:$I$38,"PM 2.5",'abrasion emissions'!$K$7:$K$38,"Road",'abrasion emissions'!$L$7:$L$38,"c"))))+
(SUMIFS('abrasion emissions'!$M$7:$M$38,'abrasion emissions'!$I$7:$I$38,"PM 10",'abrasion emissions'!$K$7:$K$38,"Road",'abrasion emissions'!$L$7:$L$38,"b")*POWER(('vehicles specifications'!$Q65/1000),(1/SUMIFS('abrasion emissions'!$M$7:$M$38,'abrasion emissions'!$I$7:$I$38,"PM 10",'abrasion emissions'!$K$7:$K$38,"Road",'abrasion emissions'!$L$7:$L$38,"c")))))/1000000+CT65</f>
        <v>6.4854046101046892E-6</v>
      </c>
      <c r="CV65" s="7">
        <f t="shared" si="13"/>
        <v>5.2412620052459845E-6</v>
      </c>
      <c r="CW65" s="7">
        <f t="shared" si="14"/>
        <v>3.6696652794461515E-6</v>
      </c>
    </row>
    <row r="66" spans="1:101" x14ac:dyDescent="0.2">
      <c r="A66" t="str">
        <f t="shared" si="1"/>
        <v>Scooter, gasoline, &lt;4kW, EURO-4 - 2016 - CH</v>
      </c>
      <c r="B66" t="s">
        <v>610</v>
      </c>
      <c r="D66" s="19">
        <v>2016</v>
      </c>
      <c r="E66" t="s">
        <v>37</v>
      </c>
      <c r="F66" t="s">
        <v>142</v>
      </c>
      <c r="G66" t="s">
        <v>39</v>
      </c>
      <c r="H66" t="s">
        <v>35</v>
      </c>
      <c r="J66">
        <v>25000</v>
      </c>
      <c r="K66">
        <v>1570</v>
      </c>
      <c r="L66" s="2">
        <f t="shared" si="68"/>
        <v>15.923566878980891</v>
      </c>
      <c r="M66">
        <v>1</v>
      </c>
      <c r="N66">
        <v>75</v>
      </c>
      <c r="O66">
        <v>4</v>
      </c>
      <c r="P66" s="2">
        <f t="shared" si="69"/>
        <v>92.097499999999997</v>
      </c>
      <c r="Q66" s="2">
        <f t="shared" si="70"/>
        <v>171.0975</v>
      </c>
      <c r="R66">
        <v>2.8</v>
      </c>
      <c r="S66" s="2">
        <v>53</v>
      </c>
      <c r="T66" s="1">
        <v>-0.02</v>
      </c>
      <c r="U66" s="2">
        <f t="shared" si="71"/>
        <v>54.06</v>
      </c>
      <c r="V66">
        <v>32</v>
      </c>
      <c r="W66">
        <v>0</v>
      </c>
      <c r="X66" s="3">
        <v>0</v>
      </c>
      <c r="Y66" s="1">
        <v>0.8</v>
      </c>
      <c r="Z66" s="3">
        <f t="shared" si="72"/>
        <v>0</v>
      </c>
      <c r="AA66" s="3" t="str">
        <f>IF(I66&lt;&gt;"",X66/INDEX('energy battery'!$B$3:$D$6,MATCH('vehicles specifications'!$D66,'energy battery'!$A$3:$A$6,0),MATCH('vehicles specifications'!$I66,'energy battery'!$B$2:$D$2,0)),"")</f>
        <v/>
      </c>
      <c r="AB66" s="3" t="str">
        <f t="shared" si="6"/>
        <v/>
      </c>
      <c r="AC66" s="3" t="str">
        <f t="shared" si="7"/>
        <v/>
      </c>
      <c r="AD66" s="3">
        <v>0</v>
      </c>
      <c r="AE66" s="3">
        <v>7</v>
      </c>
      <c r="AF66">
        <f>AE66*'fuels and tailpipe emissions'!$B$3</f>
        <v>5.25</v>
      </c>
      <c r="AG66" s="2">
        <f>AF66*'fuels and tailpipe emissions'!$C$3</f>
        <v>62.125</v>
      </c>
      <c r="AH66" s="3">
        <f t="shared" si="73"/>
        <v>0.78749999999999998</v>
      </c>
      <c r="AI66">
        <v>0</v>
      </c>
      <c r="AJ66">
        <v>0</v>
      </c>
      <c r="AK66">
        <f t="shared" si="67"/>
        <v>1</v>
      </c>
      <c r="AL66">
        <f t="shared" si="74"/>
        <v>9.18793575E-5</v>
      </c>
      <c r="AM66">
        <v>1.2899999999999999E-3</v>
      </c>
      <c r="AN66" s="2">
        <f t="shared" si="75"/>
        <v>54.06</v>
      </c>
      <c r="AO66" s="2">
        <f t="shared" si="76"/>
        <v>32</v>
      </c>
      <c r="AP66" s="2" t="str">
        <f t="shared" si="77"/>
        <v/>
      </c>
      <c r="AQ66" s="6">
        <v>1.3015437354326893</v>
      </c>
      <c r="AR66" s="22">
        <v>0</v>
      </c>
      <c r="AS66" s="6" t="str">
        <f>IF($H66="BEV",SUMPRODUCT(#REF!,#REF!),"")</f>
        <v/>
      </c>
      <c r="AT66" s="2">
        <f t="shared" si="12"/>
        <v>171.83441010197717</v>
      </c>
      <c r="AU66" s="5">
        <f>IF($H66="ICEV-p",$AQ66/('fuels and tailpipe emissions'!$C$3*3.6)*'fuels and tailpipe emissions'!$D$3,"")*(1-AR66)</f>
        <v>9.5935383315930614E-2</v>
      </c>
      <c r="AV66" s="5">
        <f>IF($H66="ICEV-p",$AQ66/('fuels and tailpipe emissions'!$C$3*3.6)*'fuels and tailpipe emissions'!$D$3,"")*AR66</f>
        <v>0</v>
      </c>
      <c r="AW66" s="7">
        <f>IF($H66="ICEV-p",$AQ66/('fuels and tailpipe emissions'!$C$3*3.6)*'fuels and tailpipe emissions'!$E$3,"")</f>
        <v>4.8884271753340442E-7</v>
      </c>
      <c r="AX66" s="7">
        <f>SUMIFS('fuels and tailpipe emissions'!$C$10:$C$126,'fuels and tailpipe emissions'!$A$10:$A$126,'vehicles specifications'!$F66,'fuels and tailpipe emissions'!$B$10:$B$126,'vehicles specifications'!AX$2)/1000*$AQ66</f>
        <v>7.9136690390500312E-5</v>
      </c>
      <c r="AY66" s="7">
        <f>SUMIFS('fuels and tailpipe emissions'!$C$10:$C$126,'fuels and tailpipe emissions'!$A$10:$A$126,'vehicles specifications'!$F66,'fuels and tailpipe emissions'!$B$10:$B$126,'vehicles specifications'!AY$2)/1000*$AQ66</f>
        <v>3.588292254001202E-5</v>
      </c>
      <c r="AZ66" s="7">
        <f>SUMIFS('fuels and tailpipe emissions'!$C$10:$C$126,'fuels and tailpipe emissions'!$A$10:$A$126,'vehicles specifications'!$F66,'fuels and tailpipe emissions'!$B$10:$B$126,'vehicles specifications'!AZ$2)/1000*$AQ66</f>
        <v>3.7942543736010467E-3</v>
      </c>
      <c r="BA66" s="7">
        <f>SUMIFS('fuels and tailpipe emissions'!$C$10:$C$126,'fuels and tailpipe emissions'!$A$10:$A$126,'vehicles specifications'!$F66,'fuels and tailpipe emissions'!$B$10:$B$126,'vehicles specifications'!BA$2)/1000*$AQ66</f>
        <v>1.8205440152213105E-6</v>
      </c>
      <c r="BB66" s="7">
        <f>SUMIFS('fuels and tailpipe emissions'!$C$10:$C$126,'fuels and tailpipe emissions'!$A$10:$A$126,'vehicles specifications'!$F66,'fuels and tailpipe emissions'!$B$10:$B$126,'vehicles specifications'!BB$2)/1000*$AQ66</f>
        <v>1.8205440152213105E-6</v>
      </c>
      <c r="BC66" s="7">
        <f>SUMIFS('fuels and tailpipe emissions'!$C$10:$C$126,'fuels and tailpipe emissions'!$A$10:$A$126,'vehicles specifications'!$F66,'fuels and tailpipe emissions'!$B$10:$B$126,'vehicles specifications'!BC$2)/1000*$AQ66</f>
        <v>1.3652388621227673E-4</v>
      </c>
      <c r="BD66" s="7">
        <f>SUMIFS('fuels and tailpipe emissions'!$C$10:$C$126,'fuels and tailpipe emissions'!$A$10:$A$126,'vehicles specifications'!$F66,'fuels and tailpipe emissions'!$B$10:$B$126,'vehicles specifications'!BD$2)/1000*$AQ66</f>
        <v>1.0455384279415984E-5</v>
      </c>
      <c r="BE66" s="7">
        <f>SUMIFS('fuels and tailpipe emissions'!$C$10:$C$126,'fuels and tailpipe emissions'!$A$10:$A$126,'vehicles specifications'!$F66,'fuels and tailpipe emissions'!$B$10:$B$126,'vehicles specifications'!BE$2)/1000*$AQ66</f>
        <v>6.3817181341644107E-4</v>
      </c>
      <c r="BF66" s="7">
        <f>SUMIFS('fuels and tailpipe emissions'!$C$10:$C$126,'fuels and tailpipe emissions'!$A$10:$A$126,'vehicles specifications'!$F66,'fuels and tailpipe emissions'!$B$10:$B$126,'vehicles specifications'!BF$2)/1000*$AQ66</f>
        <v>4.499929453577469E-5</v>
      </c>
      <c r="BG66" s="7">
        <f>SUMIFS('fuels and tailpipe emissions'!$C$10:$C$126,'fuels and tailpipe emissions'!$A$10:$A$126,'vehicles specifications'!$F66,'fuels and tailpipe emissions'!$B$10:$B$126,'vehicles specifications'!BG$2)/1000*$AQ66</f>
        <v>9.169135250236222E-6</v>
      </c>
      <c r="BH66" s="7">
        <f>SUMIFS('fuels and tailpipe emissions'!$C$10:$C$126,'fuels and tailpipe emissions'!$A$10:$A$126,'vehicles specifications'!$F66,'fuels and tailpipe emissions'!$B$10:$B$126,'vehicles specifications'!BH$2)/1000*$AQ66</f>
        <v>7.3917336478827389E-5</v>
      </c>
      <c r="BI66" s="7">
        <f>SUMIFS('fuels and tailpipe emissions'!$C$10:$C$126,'fuels and tailpipe emissions'!$A$10:$A$126,'vehicles specifications'!$F66,'fuels and tailpipe emissions'!$B$10:$B$126,'vehicles specifications'!BI$2)/1000*$AQ66</f>
        <v>3.0328678135396732E-5</v>
      </c>
      <c r="BJ66" s="7">
        <f>SUMIFS('fuels and tailpipe emissions'!$C$10:$C$126,'fuels and tailpipe emissions'!$A$10:$A$126,'vehicles specifications'!$F66,'fuels and tailpipe emissions'!$B$10:$B$126,'vehicles specifications'!BJ$2)/1000*$AQ66</f>
        <v>2.2711242696738953E-5</v>
      </c>
      <c r="BK66" s="7">
        <f>SUMIFS('fuels and tailpipe emissions'!$C$10:$C$126,'fuels and tailpipe emissions'!$A$10:$A$126,'vehicles specifications'!$F66,'fuels and tailpipe emissions'!$B$10:$B$126,'vehicles specifications'!BK$2)/1000*$AQ66</f>
        <v>1.6081252592721991E-5</v>
      </c>
      <c r="BL66" s="7">
        <f>SUMIFS('fuels and tailpipe emissions'!$C$10:$C$126,'fuels and tailpipe emissions'!$A$10:$A$126,'vehicles specifications'!$F66,'fuels and tailpipe emissions'!$B$10:$B$126,'vehicles specifications'!BL$2)/1000*$AQ66</f>
        <v>1.0438707823345854E-5</v>
      </c>
      <c r="BM66" s="7">
        <f>SUMIFS('fuels and tailpipe emissions'!$C$10:$C$126,'fuels and tailpipe emissions'!$A$10:$A$126,'vehicles specifications'!$F66,'fuels and tailpipe emissions'!$B$10:$B$126,'vehicles specifications'!BM$2)/1000*$AQ66</f>
        <v>1.029764420411145E-4</v>
      </c>
      <c r="BN66" s="7">
        <f>SUMIFS('fuels and tailpipe emissions'!$C$10:$C$126,'fuels and tailpipe emissions'!$A$10:$A$126,'vehicles specifications'!$F66,'fuels and tailpipe emissions'!$B$10:$B$126,'vehicles specifications'!BN$2)/1000*$AQ66</f>
        <v>5.3886302547542099E-5</v>
      </c>
      <c r="BO66" s="7">
        <f>SUMIFS('fuels and tailpipe emissions'!$C$10:$C$126,'fuels and tailpipe emissions'!$A$10:$A$126,'vehicles specifications'!$F66,'fuels and tailpipe emissions'!$B$10:$B$126,'vehicles specifications'!BO$2)/1000*$AQ66</f>
        <v>1.5516998115784377E-6</v>
      </c>
      <c r="BP66" s="7">
        <f>SUMIFS('fuels and tailpipe emissions'!$C$10:$C$126,'fuels and tailpipe emissions'!$A$10:$A$126,'vehicles specifications'!$F66,'fuels and tailpipe emissions'!$B$10:$B$126,'vehicles specifications'!BP$2)/1000*$AQ66</f>
        <v>7.9136690390500312E-5</v>
      </c>
      <c r="BQ66" s="7">
        <f>SUMIFS('fuels and tailpipe emissions'!$C$10:$C$126,'fuels and tailpipe emissions'!$A$10:$A$126,'vehicles specifications'!$F66,'fuels and tailpipe emissions'!$B$10:$B$126,'vehicles specifications'!BQ$2)/1000*$AQ66</f>
        <v>1.5488785391937494E-4</v>
      </c>
      <c r="BR66" s="7">
        <f>SUMIFS('fuels and tailpipe emissions'!$C$10:$C$126,'fuels and tailpipe emissions'!$A$10:$A$126,'vehicles specifications'!$F66,'fuels and tailpipe emissions'!$B$10:$B$126,'vehicles specifications'!BR$2)/1000*$AQ66</f>
        <v>7.6597545244281066E-5</v>
      </c>
      <c r="BS66" s="7">
        <f>SUMIFS('fuels and tailpipe emissions'!$C$10:$C$126,'fuels and tailpipe emissions'!$A$10:$A$126,'vehicles specifications'!$F66,'fuels and tailpipe emissions'!$B$10:$B$126,'vehicles specifications'!BS$2)/1000*$AQ66</f>
        <v>3.1880377946975169E-5</v>
      </c>
      <c r="BT66" s="7">
        <f>SUMIFS('fuels and tailpipe emissions'!$C$10:$C$126,'fuels and tailpipe emissions'!$A$10:$A$126,'vehicles specifications'!$F66,'fuels and tailpipe emissions'!$B$10:$B$126,'vehicles specifications'!BT$2)/1000*$AQ66</f>
        <v>2.3980815269848583E-5</v>
      </c>
      <c r="BU66" s="7">
        <f>SUMIFS('fuels and tailpipe emissions'!$C$10:$C$126,'fuels and tailpipe emissions'!$A$10:$A$126,'vehicles specifications'!$F66,'fuels and tailpipe emissions'!$B$10:$B$126,'vehicles specifications'!BU$2)/1000*$AQ66</f>
        <v>1.0579771442580255E-5</v>
      </c>
      <c r="BV66" s="7">
        <f>SUMIFS('fuels and tailpipe emissions'!$C$10:$C$126,'fuels and tailpipe emissions'!$A$10:$A$126,'vehicles specifications'!$F66,'fuels and tailpipe emissions'!$B$10:$B$126,'vehicles specifications'!BV$2)/1000*$AQ66</f>
        <v>3.1033996231568754E-6</v>
      </c>
      <c r="BW66" s="7">
        <f>SUMIFS('fuels and tailpipe emissions'!$C$10:$C$126,'fuels and tailpipe emissions'!$A$10:$A$126,'vehicles specifications'!$F66,'fuels and tailpipe emissions'!$B$10:$B$126,'vehicles specifications'!BW$2)/1000*$AQ66</f>
        <v>8.6048807732986105E-6</v>
      </c>
      <c r="BX66" s="7">
        <f>SUMIFS('fuels and tailpipe emissions'!$C$10:$C$126,'fuels and tailpipe emissions'!$A$10:$A$126,'vehicles specifications'!$F66,'fuels and tailpipe emissions'!$B$10:$B$126,'vehicles specifications'!BX$2)/1000*$AQ66</f>
        <v>0</v>
      </c>
      <c r="BY66" s="7">
        <f>SUMIFS('fuels and tailpipe emissions'!$C$10:$C$126,'fuels and tailpipe emissions'!$A$10:$A$126,'vehicles specifications'!$F66,'fuels and tailpipe emissions'!$B$10:$B$126,'vehicles specifications'!BY$2)/1000*$AQ66</f>
        <v>2.680208765453665E-6</v>
      </c>
      <c r="BZ66" s="7">
        <f>SUMIFS('fuels and tailpipe emissions'!$C$10:$C$126,'fuels and tailpipe emissions'!$A$10:$A$126,'vehicles specifications'!$F66,'fuels and tailpipe emissions'!$B$10:$B$126,'vehicles specifications'!BZ$2)/1000*$AQ66</f>
        <v>1.4247425542674743E-5</v>
      </c>
      <c r="CA66" s="7">
        <f>SUMIFS('fuels and tailpipe emissions'!$C$10:$C$126,'fuels and tailpipe emissions'!$A$10:$A$126,'vehicles specifications'!$F66,'fuels and tailpipe emissions'!$B$10:$B$126,'vehicles specifications'!CA$2)/1000*$AQ66</f>
        <v>1.0657346351307668E-9</v>
      </c>
      <c r="CB66" s="7">
        <f>SUMIFS('fuels and tailpipe emissions'!$C$10:$C$126,'fuels and tailpipe emissions'!$A$10:$A$126,'vehicles specifications'!$F66,'fuels and tailpipe emissions'!$B$10:$B$126,'vehicles specifications'!CB$2)/1000*$AQ66</f>
        <v>9.1873675442307481E-12</v>
      </c>
      <c r="CC66" s="7">
        <f>SUMIFS('fuels and tailpipe emissions'!$C$10:$C$126,'fuels and tailpipe emissions'!$A$10:$A$126,'vehicles specifications'!$F66,'fuels and tailpipe emissions'!$B$10:$B$126,'vehicles specifications'!CC$2)/1000*$AQ66</f>
        <v>6.1249116961538321E-12</v>
      </c>
      <c r="CD66" s="7">
        <f>SUMIFS('fuels and tailpipe emissions'!$C$10:$C$126,'fuels and tailpipe emissions'!$A$10:$A$126,'vehicles specifications'!$F66,'fuels and tailpipe emissions'!$B$10:$B$126,'vehicles specifications'!CD$2)/1000*$AQ66</f>
        <v>6.6149046318461386E-8</v>
      </c>
      <c r="CE66" s="7">
        <f>SUMIFS('fuels and tailpipe emissions'!$C$10:$C$126,'fuels and tailpipe emissions'!$A$10:$A$126,'vehicles specifications'!$F66,'fuels and tailpipe emissions'!$B$10:$B$126,'vehicles specifications'!CE$2)/1000*$AQ66</f>
        <v>1.2862314561923045E-9</v>
      </c>
      <c r="CF66" s="7">
        <f>SUMIFS('fuels and tailpipe emissions'!$C$10:$C$126,'fuels and tailpipe emissions'!$A$10:$A$126,'vehicles specifications'!$F66,'fuels and tailpipe emissions'!$B$10:$B$126,'vehicles specifications'!CF$2)/1000*$AQ66</f>
        <v>3.9811926024999908E-10</v>
      </c>
      <c r="CG66" s="7">
        <f>SUMIFS('fuels and tailpipe emissions'!$C$10:$C$126,'fuels and tailpipe emissions'!$A$10:$A$126,'vehicles specifications'!$F66,'fuels and tailpipe emissions'!$B$10:$B$126,'vehicles specifications'!CG$2)/1000*$AQ66</f>
        <v>4.8999293569230657E-10</v>
      </c>
      <c r="CH66" s="7">
        <f>SUMIFS('fuels and tailpipe emissions'!$C$10:$C$126,'fuels and tailpipe emissions'!$A$10:$A$126,'vehicles specifications'!$F66,'fuels and tailpipe emissions'!$B$10:$B$126,'vehicles specifications'!CH$2)/1000*$AQ66</f>
        <v>9.7998587138461305E-13</v>
      </c>
      <c r="CI66" s="7">
        <f>SUMIFS('fuels and tailpipe emissions'!$C$10:$C$126,'fuels and tailpipe emissions'!$A$10:$A$126,'vehicles specifications'!$F66,'fuels and tailpipe emissions'!$B$10:$B$126,'vehicles specifications'!CI$2)/1000*$AQ66</f>
        <v>2.6643365878269169E-10</v>
      </c>
      <c r="CJ66" s="7">
        <f>SUMIFS('fuels and tailpipe emissions'!$C$10:$C$126,'fuels and tailpipe emissions'!$A$10:$A$126,'vehicles specifications'!$F66,'fuels and tailpipe emissions'!$B$10:$B$126,'vehicles specifications'!CJ$2)/1000*$AQ66</f>
        <v>3.3074523159230703E-10</v>
      </c>
      <c r="CK66" s="40">
        <f>VLOOKUP($B66,'abrasion emissions'!$O$7:$R$36,2,FALSE)</f>
        <v>0.5</v>
      </c>
      <c r="CL66" s="40">
        <f>VLOOKUP($B66,'abrasion emissions'!$O$7:$R$36,3,FALSE)</f>
        <v>0.5</v>
      </c>
      <c r="CM66" s="40">
        <f>VLOOKUP($B66,'abrasion emissions'!$O$7:$R$36,4,FALSE)</f>
        <v>0</v>
      </c>
      <c r="CN66" s="7">
        <f>((SUMIFS('abrasion emissions'!$M$7:$M$34,'abrasion emissions'!$I$7:$I$34,"PM 2.5",'abrasion emissions'!$J$7:$J$34,"urban",'abrasion emissions'!$K$7:$K$34,"Tyre",'abrasion emissions'!$L$7:$L$34,"b")*POWER(('vehicles specifications'!$Q66/1000),(1/SUMIFS('abrasion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specifications'!$P66/1000),(1/SUMIFS('abrasion emissions'!$M$7:$M$34,'abrasion emissions'!$I$7:$I$34,"PM 10",'abrasion emissions'!$J$7:$J$34,"urban",'abrasion emissions'!$K$7:$K$34,"Tyre",'abrasion emissions'!$L$7:$L$34,"c")))))/1000000</f>
        <v>5.8621298046796062E-6</v>
      </c>
      <c r="CO66" s="7">
        <f>((SUMIFS('abrasion emissions'!$M$7:$M$34,'abrasion emissions'!$I$7:$I$34,"PM 2.5",'abrasion emissions'!$J$7:$J$34,"rural",'abrasion emissions'!$K$7:$K$34,"Tyre",'abrasion emissions'!$L$7:$L$34,"b")*POWER(('vehicles specifications'!$Q66/1000),(1/SUMIFS('abrasion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specifications'!$P66/1000),(1/SUMIFS('abrasion emissions'!$M$7:$M$34,'abrasion emissions'!$I$7:$I$34,"PM 10",'abrasion emissions'!$J$7:$J$34,"rural",'abrasion emissions'!$K$7:$K$34,"Tyre",'abrasion emissions'!$L$7:$L$34,"c")))))/1000000</f>
        <v>4.565808604986988E-6</v>
      </c>
      <c r="CP66" s="7">
        <f>((SUMIFS('abrasion emissions'!$M$7:$M$34,'abrasion emissions'!$I$7:$I$34,"PM 2.5",'abrasion emissions'!$J$7:$J$34,"motorway",'abrasion emissions'!$K$7:$K$34,"Tyre",'abrasion emissions'!$L$7:$L$34,"b")*POWER(('vehicles specifications'!$Q66/1000),(1/SUMIFS('abrasion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specifications'!$P66/1000),(1/SUMIFS('abrasion emissions'!$M$7:$M$34,'abrasion emissions'!$I$7:$I$34,"PM 10",'abrasion emissions'!$J$7:$J$34,"motorway",'abrasion emissions'!$K$7:$K$34,"Tyre",'abrasion emissions'!$L$7:$L$34,"c")))))/1000000</f>
        <v>3.8999206894460913E-6</v>
      </c>
      <c r="CQ66" s="7">
        <f>((SUMIFS('abrasion emissions'!$M$7:$M$34,'abrasion emissions'!$I$7:$I$34,"PM 2.5",'abrasion emissions'!$J$7:$J$34,"urban",'abrasion emissions'!$K$7:$K$34,"Brake",'abrasion emissions'!$L$7:$L$34,"b")*POWER(('vehicles specifications'!$Q66/1000),(1/SUMIFS('abrasion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specifications'!$P66/1000),(1/SUMIFS('abrasion emissions'!$M$7:$M$34,'abrasion emissions'!$I$7:$I$34,"PM 10",'abrasion emissions'!$J$7:$J$34,"urban",'abrasion emissions'!$K$7:$K$34,"Brake",'abrasion emissions'!$L$7:$L$34,"c")))))/1000000</f>
        <v>5.5405307344374523E-6</v>
      </c>
      <c r="CR66" s="7">
        <f>((SUMIFS('abrasion emissions'!$M$7:$M$34,'abrasion emissions'!$I$7:$I$34,"PM 2.5",'abrasion emissions'!$J$7:$J$34,"rural",'abrasion emissions'!$K$7:$K$34,"Brake",'abrasion emissions'!$L$7:$L$34,"b")*POWER(('vehicles specifications'!$Q66/1000),(1/SUMIFS('abrasion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specifications'!$P66/1000),(1/SUMIFS('abrasion emissions'!$M$7:$M$34,'abrasion emissions'!$I$7:$I$34,"PM 10",'abrasion emissions'!$J$7:$J$34,"rural",'abrasion emissions'!$K$7:$K$34,"Brake",'abrasion emissions'!$L$7:$L$34,"c")))))/1000000</f>
        <v>1.7539774850199521E-6</v>
      </c>
      <c r="CS66" s="7">
        <f>((SUMIFS('abrasion emissions'!$M$7:$M$34,'abrasion emissions'!$I$7:$I$34,"PM 2.5",'abrasion emissions'!$J$7:$J$34,"motorway",'abrasion emissions'!$K$7:$K$34,"Brake",'abrasion emissions'!$L$7:$L$34,"b")*POWER(('vehicles specifications'!$Q66/1000),(1/SUMIFS('abrasion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specifications'!$P66/1000),(1/SUMIFS('abrasion emissions'!$M$7:$M$34,'abrasion emissions'!$I$7:$I$34,"PM 10",'abrasion emissions'!$J$7:$J$34,"motorway",'abrasion emissions'!$K$7:$K$34,"Brake",'abrasion emissions'!$L$7:$L$34,"c")))))/1000000</f>
        <v>3.2102504297993747E-7</v>
      </c>
      <c r="CT66" s="7">
        <f>((SUMIFS('abrasion emissions'!$M$7:$M$38,'abrasion emissions'!$I$7:$I$38,"PM 2.5",'abrasion emissions'!$K$7:$K$38,"Re-susp.",'abrasion emissions'!$L$7:$L$38,"b")*POWER(('vehicles specifications'!$Q66/1000),(1/SUMIFS('abrasion emissions'!$M$7:$M$38,'abrasion emissions'!$I$7:$I$38,"PM 2.5",'abrasion emissions'!$K$7:$K$38,"Re-susp.",'abrasion emissions'!$L$7:$L$38,"c"))))+
(SUMIFS('abrasion emissions'!$M$7:$M$38,'abrasion emissions'!$I$7:$I$38,"PM 10",'abrasion emissions'!$K$7:$K$38,"Re-susp.",'abrasion emissions'!$L$7:$L$38,"b")*POWER(('vehicles specifications'!$Q66/1000),(1/SUMIFS('abrasion emissions'!$M$7:$M$38,'abrasion emissions'!$I$7:$I$38,"PM 10",'abrasion emissions'!$K$7:$K$38,"Re-susp.",'abrasion emissions'!$L$7:$L$38,"c")))))/1000000</f>
        <v>3.2945236793790883E-6</v>
      </c>
      <c r="CU66" s="7">
        <f>((SUMIFS('abrasion emissions'!$M$7:$M$38,'abrasion emissions'!$I$7:$I$38,"PM 2.5",'abrasion emissions'!$K$7:$K$38,"Road",'abrasion emissions'!$L$7:$L$38,"b")*POWER(('vehicles specifications'!$Q66/1000),(1/SUMIFS('abrasion emissions'!$M$7:$M$38,'abrasion emissions'!$I$7:$I$38,"PM 2.5",'abrasion emissions'!$K$7:$K$38,"Road",'abrasion emissions'!$L$7:$L$38,"c"))))+
(SUMIFS('abrasion emissions'!$M$7:$M$38,'abrasion emissions'!$I$7:$I$38,"PM 10",'abrasion emissions'!$K$7:$K$38,"Road",'abrasion emissions'!$L$7:$L$38,"b")*POWER(('vehicles specifications'!$Q66/1000),(1/SUMIFS('abrasion emissions'!$M$7:$M$38,'abrasion emissions'!$I$7:$I$38,"PM 10",'abrasion emissions'!$K$7:$K$38,"Road",'abrasion emissions'!$L$7:$L$38,"c")))))/1000000+CT66</f>
        <v>6.43813816279788E-6</v>
      </c>
      <c r="CV66" s="7">
        <f t="shared" si="13"/>
        <v>5.2139692048332967E-6</v>
      </c>
      <c r="CW66" s="7">
        <f t="shared" si="14"/>
        <v>3.6472541097287021E-6</v>
      </c>
    </row>
    <row r="67" spans="1:101" x14ac:dyDescent="0.2">
      <c r="A67" t="str">
        <f t="shared" si="1"/>
        <v>Scooter, gasoline, &lt;4kW, EURO-5 - 2020 - CH</v>
      </c>
      <c r="B67" t="s">
        <v>611</v>
      </c>
      <c r="D67" s="19">
        <v>2020</v>
      </c>
      <c r="E67" t="s">
        <v>37</v>
      </c>
      <c r="F67" t="s">
        <v>143</v>
      </c>
      <c r="G67" t="s">
        <v>39</v>
      </c>
      <c r="H67" t="s">
        <v>35</v>
      </c>
      <c r="J67">
        <v>25000</v>
      </c>
      <c r="K67">
        <v>1570</v>
      </c>
      <c r="L67" s="2">
        <f t="shared" si="68"/>
        <v>15.923566878980891</v>
      </c>
      <c r="M67">
        <v>1</v>
      </c>
      <c r="N67">
        <v>75</v>
      </c>
      <c r="O67">
        <v>4</v>
      </c>
      <c r="P67" s="2">
        <f t="shared" si="69"/>
        <v>91.037499999999994</v>
      </c>
      <c r="Q67" s="2">
        <f t="shared" si="70"/>
        <v>170.03749999999999</v>
      </c>
      <c r="R67">
        <v>2.8</v>
      </c>
      <c r="S67" s="2">
        <v>53</v>
      </c>
      <c r="T67" s="1">
        <v>0</v>
      </c>
      <c r="U67" s="2">
        <f t="shared" si="71"/>
        <v>53</v>
      </c>
      <c r="V67">
        <v>32</v>
      </c>
      <c r="W67">
        <v>0</v>
      </c>
      <c r="X67" s="3">
        <v>0</v>
      </c>
      <c r="Y67" s="1">
        <v>0.8</v>
      </c>
      <c r="Z67" s="3">
        <f t="shared" si="72"/>
        <v>0</v>
      </c>
      <c r="AA67" s="3" t="str">
        <f>IF(I67&lt;&gt;"",X67/INDEX('energy battery'!$B$3:$D$6,MATCH('vehicles specifications'!$D67,'energy battery'!$A$3:$A$6,0),MATCH('vehicles specifications'!$I67,'energy battery'!$B$2:$D$2,0)),"")</f>
        <v/>
      </c>
      <c r="AB67" s="3" t="str">
        <f t="shared" si="6"/>
        <v/>
      </c>
      <c r="AC67" s="3" t="str">
        <f t="shared" si="7"/>
        <v/>
      </c>
      <c r="AD67" s="3">
        <v>0</v>
      </c>
      <c r="AE67" s="3">
        <v>7</v>
      </c>
      <c r="AF67">
        <f>AE67*'fuels and tailpipe emissions'!$B$3</f>
        <v>5.25</v>
      </c>
      <c r="AG67" s="2">
        <f>AF67*'fuels and tailpipe emissions'!$C$3</f>
        <v>62.125</v>
      </c>
      <c r="AH67" s="3">
        <f t="shared" si="73"/>
        <v>0.78749999999999998</v>
      </c>
      <c r="AI67">
        <v>0</v>
      </c>
      <c r="AJ67">
        <v>0</v>
      </c>
      <c r="AK67">
        <f t="shared" si="67"/>
        <v>1</v>
      </c>
      <c r="AL67">
        <f t="shared" si="74"/>
        <v>9.1310137499999998E-5</v>
      </c>
      <c r="AM67">
        <v>1.2899999999999999E-3</v>
      </c>
      <c r="AN67" s="2">
        <f t="shared" si="75"/>
        <v>53</v>
      </c>
      <c r="AO67" s="2">
        <f t="shared" si="76"/>
        <v>32</v>
      </c>
      <c r="AP67" s="2" t="str">
        <f t="shared" si="77"/>
        <v/>
      </c>
      <c r="AQ67" s="6">
        <v>1.2885282980783623</v>
      </c>
      <c r="AR67" s="22">
        <v>0</v>
      </c>
      <c r="AS67" s="6" t="str">
        <f>IF($H67="BEV",SUMPRODUCT(#REF!,#REF!),"")</f>
        <v/>
      </c>
      <c r="AT67" s="2">
        <f t="shared" si="12"/>
        <v>173.57011121411836</v>
      </c>
      <c r="AU67" s="5">
        <f>IF($H67="ICEV-p",$AQ67/('fuels and tailpipe emissions'!$C$3*3.6)*'fuels and tailpipe emissions'!$D$3,"")*(1-AR67)</f>
        <v>9.4976029482771313E-2</v>
      </c>
      <c r="AV67" s="5">
        <f>IF($H67="ICEV-p",$AQ67/('fuels and tailpipe emissions'!$C$3*3.6)*'fuels and tailpipe emissions'!$D$3,"")*AR67</f>
        <v>0</v>
      </c>
      <c r="AW67" s="7">
        <f>IF($H67="ICEV-p",$AQ67/('fuels and tailpipe emissions'!$C$3*3.6)*'fuels and tailpipe emissions'!$E$3,"")</f>
        <v>4.839542903580703E-7</v>
      </c>
      <c r="AX67" s="7">
        <f>SUMIFS('fuels and tailpipe emissions'!$C$10:$C$126,'fuels and tailpipe emissions'!$A$10:$A$126,'vehicles specifications'!$F67,'fuels and tailpipe emissions'!$B$10:$B$126,'vehicles specifications'!AX$2)/1000*$AQ67</f>
        <v>7.8345323486595295E-5</v>
      </c>
      <c r="AY67" s="7">
        <f>SUMIFS('fuels and tailpipe emissions'!$C$10:$C$126,'fuels and tailpipe emissions'!$A$10:$A$126,'vehicles specifications'!$F67,'fuels and tailpipe emissions'!$B$10:$B$126,'vehicles specifications'!AY$2)/1000*$AQ67</f>
        <v>3.5524093314611898E-5</v>
      </c>
      <c r="AZ67" s="7">
        <f>SUMIFS('fuels and tailpipe emissions'!$C$10:$C$126,'fuels and tailpipe emissions'!$A$10:$A$126,'vehicles specifications'!$F67,'fuels and tailpipe emissions'!$B$10:$B$126,'vehicles specifications'!AZ$2)/1000*$AQ67</f>
        <v>3.7563118298650361E-3</v>
      </c>
      <c r="BA67" s="7">
        <f>SUMIFS('fuels and tailpipe emissions'!$C$10:$C$126,'fuels and tailpipe emissions'!$A$10:$A$126,'vehicles specifications'!$F67,'fuels and tailpipe emissions'!$B$10:$B$126,'vehicles specifications'!BA$2)/1000*$AQ67</f>
        <v>1.8023385750690973E-6</v>
      </c>
      <c r="BB67" s="7">
        <f>SUMIFS('fuels and tailpipe emissions'!$C$10:$C$126,'fuels and tailpipe emissions'!$A$10:$A$126,'vehicles specifications'!$F67,'fuels and tailpipe emissions'!$B$10:$B$126,'vehicles specifications'!BB$2)/1000*$AQ67</f>
        <v>1.8023385750690973E-6</v>
      </c>
      <c r="BC67" s="7">
        <f>SUMIFS('fuels and tailpipe emissions'!$C$10:$C$126,'fuels and tailpipe emissions'!$A$10:$A$126,'vehicles specifications'!$F67,'fuels and tailpipe emissions'!$B$10:$B$126,'vehicles specifications'!BC$2)/1000*$AQ67</f>
        <v>1.3515864735015395E-4</v>
      </c>
      <c r="BD67" s="7">
        <f>SUMIFS('fuels and tailpipe emissions'!$C$10:$C$126,'fuels and tailpipe emissions'!$A$10:$A$126,'vehicles specifications'!$F67,'fuels and tailpipe emissions'!$B$10:$B$126,'vehicles specifications'!BD$2)/1000*$AQ67</f>
        <v>1.0350830436621825E-5</v>
      </c>
      <c r="BE67" s="7">
        <f>SUMIFS('fuels and tailpipe emissions'!$C$10:$C$126,'fuels and tailpipe emissions'!$A$10:$A$126,'vehicles specifications'!$F67,'fuels and tailpipe emissions'!$B$10:$B$126,'vehicles specifications'!BE$2)/1000*$AQ67</f>
        <v>6.3179009528227666E-4</v>
      </c>
      <c r="BF67" s="7">
        <f>SUMIFS('fuels and tailpipe emissions'!$C$10:$C$126,'fuels and tailpipe emissions'!$A$10:$A$126,'vehicles specifications'!$F67,'fuels and tailpipe emissions'!$B$10:$B$126,'vehicles specifications'!BF$2)/1000*$AQ67</f>
        <v>4.4549301590416936E-5</v>
      </c>
      <c r="BG67" s="7">
        <f>SUMIFS('fuels and tailpipe emissions'!$C$10:$C$126,'fuels and tailpipe emissions'!$A$10:$A$126,'vehicles specifications'!$F67,'fuels and tailpipe emissions'!$B$10:$B$126,'vehicles specifications'!BG$2)/1000*$AQ67</f>
        <v>9.0774438977338592E-6</v>
      </c>
      <c r="BH67" s="7">
        <f>SUMIFS('fuels and tailpipe emissions'!$C$10:$C$126,'fuels and tailpipe emissions'!$A$10:$A$126,'vehicles specifications'!$F67,'fuels and tailpipe emissions'!$B$10:$B$126,'vehicles specifications'!BH$2)/1000*$AQ67</f>
        <v>7.3178163114039118E-5</v>
      </c>
      <c r="BI67" s="7">
        <f>SUMIFS('fuels and tailpipe emissions'!$C$10:$C$126,'fuels and tailpipe emissions'!$A$10:$A$126,'vehicles specifications'!$F67,'fuels and tailpipe emissions'!$B$10:$B$126,'vehicles specifications'!BI$2)/1000*$AQ67</f>
        <v>3.0025391354042764E-5</v>
      </c>
      <c r="BJ67" s="7">
        <f>SUMIFS('fuels and tailpipe emissions'!$C$10:$C$126,'fuels and tailpipe emissions'!$A$10:$A$126,'vehicles specifications'!$F67,'fuels and tailpipe emissions'!$B$10:$B$126,'vehicles specifications'!BJ$2)/1000*$AQ67</f>
        <v>2.248413026977156E-5</v>
      </c>
      <c r="BK67" s="7">
        <f>SUMIFS('fuels and tailpipe emissions'!$C$10:$C$126,'fuels and tailpipe emissions'!$A$10:$A$126,'vehicles specifications'!$F67,'fuels and tailpipe emissions'!$B$10:$B$126,'vehicles specifications'!BK$2)/1000*$AQ67</f>
        <v>1.5920440066794769E-5</v>
      </c>
      <c r="BL67" s="7">
        <f>SUMIFS('fuels and tailpipe emissions'!$C$10:$C$126,'fuels and tailpipe emissions'!$A$10:$A$126,'vehicles specifications'!$F67,'fuels and tailpipe emissions'!$B$10:$B$126,'vehicles specifications'!BL$2)/1000*$AQ67</f>
        <v>1.0334320745112393E-5</v>
      </c>
      <c r="BM67" s="7">
        <f>SUMIFS('fuels and tailpipe emissions'!$C$10:$C$126,'fuels and tailpipe emissions'!$A$10:$A$126,'vehicles specifications'!$F67,'fuels and tailpipe emissions'!$B$10:$B$126,'vehicles specifications'!BM$2)/1000*$AQ67</f>
        <v>1.0194667762070334E-4</v>
      </c>
      <c r="BN67" s="7">
        <f>SUMIFS('fuels and tailpipe emissions'!$C$10:$C$126,'fuels and tailpipe emissions'!$A$10:$A$126,'vehicles specifications'!$F67,'fuels and tailpipe emissions'!$B$10:$B$126,'vehicles specifications'!BN$2)/1000*$AQ67</f>
        <v>5.3347439522066674E-5</v>
      </c>
      <c r="BO67" s="7">
        <f>SUMIFS('fuels and tailpipe emissions'!$C$10:$C$126,'fuels and tailpipe emissions'!$A$10:$A$126,'vehicles specifications'!$F67,'fuels and tailpipe emissions'!$B$10:$B$126,'vehicles specifications'!BO$2)/1000*$AQ67</f>
        <v>1.5361828134626532E-6</v>
      </c>
      <c r="BP67" s="7">
        <f>SUMIFS('fuels and tailpipe emissions'!$C$10:$C$126,'fuels and tailpipe emissions'!$A$10:$A$126,'vehicles specifications'!$F67,'fuels and tailpipe emissions'!$B$10:$B$126,'vehicles specifications'!BP$2)/1000*$AQ67</f>
        <v>7.8345323486595295E-5</v>
      </c>
      <c r="BQ67" s="7">
        <f>SUMIFS('fuels and tailpipe emissions'!$C$10:$C$126,'fuels and tailpipe emissions'!$A$10:$A$126,'vehicles specifications'!$F67,'fuels and tailpipe emissions'!$B$10:$B$126,'vehicles specifications'!BQ$2)/1000*$AQ67</f>
        <v>1.5333897538018121E-4</v>
      </c>
      <c r="BR67" s="7">
        <f>SUMIFS('fuels and tailpipe emissions'!$C$10:$C$126,'fuels and tailpipe emissions'!$A$10:$A$126,'vehicles specifications'!$F67,'fuels and tailpipe emissions'!$B$10:$B$126,'vehicles specifications'!BR$2)/1000*$AQ67</f>
        <v>7.583156979183825E-5</v>
      </c>
      <c r="BS67" s="7">
        <f>SUMIFS('fuels and tailpipe emissions'!$C$10:$C$126,'fuels and tailpipe emissions'!$A$10:$A$126,'vehicles specifications'!$F67,'fuels and tailpipe emissions'!$B$10:$B$126,'vehicles specifications'!BS$2)/1000*$AQ67</f>
        <v>3.1561574167505416E-5</v>
      </c>
      <c r="BT67" s="7">
        <f>SUMIFS('fuels and tailpipe emissions'!$C$10:$C$126,'fuels and tailpipe emissions'!$A$10:$A$126,'vehicles specifications'!$F67,'fuels and tailpipe emissions'!$B$10:$B$126,'vehicles specifications'!BT$2)/1000*$AQ67</f>
        <v>2.3741007117150096E-5</v>
      </c>
      <c r="BU67" s="7">
        <f>SUMIFS('fuels and tailpipe emissions'!$C$10:$C$126,'fuels and tailpipe emissions'!$A$10:$A$126,'vehicles specifications'!$F67,'fuels and tailpipe emissions'!$B$10:$B$126,'vehicles specifications'!BU$2)/1000*$AQ67</f>
        <v>1.0473973728154453E-5</v>
      </c>
      <c r="BV67" s="7">
        <f>SUMIFS('fuels and tailpipe emissions'!$C$10:$C$126,'fuels and tailpipe emissions'!$A$10:$A$126,'vehicles specifications'!$F67,'fuels and tailpipe emissions'!$B$10:$B$126,'vehicles specifications'!BV$2)/1000*$AQ67</f>
        <v>3.0723656269253065E-6</v>
      </c>
      <c r="BW67" s="7">
        <f>SUMIFS('fuels and tailpipe emissions'!$C$10:$C$126,'fuels and tailpipe emissions'!$A$10:$A$126,'vehicles specifications'!$F67,'fuels and tailpipe emissions'!$B$10:$B$126,'vehicles specifications'!BW$2)/1000*$AQ67</f>
        <v>8.5188319655656235E-6</v>
      </c>
      <c r="BX67" s="7">
        <f>SUMIFS('fuels and tailpipe emissions'!$C$10:$C$126,'fuels and tailpipe emissions'!$A$10:$A$126,'vehicles specifications'!$F67,'fuels and tailpipe emissions'!$B$10:$B$126,'vehicles specifications'!BX$2)/1000*$AQ67</f>
        <v>0</v>
      </c>
      <c r="BY67" s="7">
        <f>SUMIFS('fuels and tailpipe emissions'!$C$10:$C$126,'fuels and tailpipe emissions'!$A$10:$A$126,'vehicles specifications'!$F67,'fuels and tailpipe emissions'!$B$10:$B$126,'vehicles specifications'!BY$2)/1000*$AQ67</f>
        <v>2.653406677799128E-6</v>
      </c>
      <c r="BZ67" s="7">
        <f>SUMIFS('fuels and tailpipe emissions'!$C$10:$C$126,'fuels and tailpipe emissions'!$A$10:$A$126,'vehicles specifications'!$F67,'fuels and tailpipe emissions'!$B$10:$B$126,'vehicles specifications'!BZ$2)/1000*$AQ67</f>
        <v>1.4104951287247996E-5</v>
      </c>
      <c r="CA67" s="7">
        <f>SUMIFS('fuels and tailpipe emissions'!$C$10:$C$126,'fuels and tailpipe emissions'!$A$10:$A$126,'vehicles specifications'!$F67,'fuels and tailpipe emissions'!$B$10:$B$126,'vehicles specifications'!CA$2)/1000*$AQ67</f>
        <v>1.0550772887794592E-9</v>
      </c>
      <c r="CB67" s="7">
        <f>SUMIFS('fuels and tailpipe emissions'!$C$10:$C$126,'fuels and tailpipe emissions'!$A$10:$A$126,'vehicles specifications'!$F67,'fuels and tailpipe emissions'!$B$10:$B$126,'vehicles specifications'!CB$2)/1000*$AQ67</f>
        <v>9.0954938687884409E-12</v>
      </c>
      <c r="CC67" s="7">
        <f>SUMIFS('fuels and tailpipe emissions'!$C$10:$C$126,'fuels and tailpipe emissions'!$A$10:$A$126,'vehicles specifications'!$F67,'fuels and tailpipe emissions'!$B$10:$B$126,'vehicles specifications'!CC$2)/1000*$AQ67</f>
        <v>6.0636625791922934E-12</v>
      </c>
      <c r="CD67" s="7">
        <f>SUMIFS('fuels and tailpipe emissions'!$C$10:$C$126,'fuels and tailpipe emissions'!$A$10:$A$126,'vehicles specifications'!$F67,'fuels and tailpipe emissions'!$B$10:$B$126,'vehicles specifications'!CD$2)/1000*$AQ67</f>
        <v>6.5487555855276772E-8</v>
      </c>
      <c r="CE67" s="7">
        <f>SUMIFS('fuels and tailpipe emissions'!$C$10:$C$126,'fuels and tailpipe emissions'!$A$10:$A$126,'vehicles specifications'!$F67,'fuels and tailpipe emissions'!$B$10:$B$126,'vehicles specifications'!CE$2)/1000*$AQ67</f>
        <v>1.2733691416303815E-9</v>
      </c>
      <c r="CF67" s="7">
        <f>SUMIFS('fuels and tailpipe emissions'!$C$10:$C$126,'fuels and tailpipe emissions'!$A$10:$A$126,'vehicles specifications'!$F67,'fuels and tailpipe emissions'!$B$10:$B$126,'vehicles specifications'!CF$2)/1000*$AQ67</f>
        <v>3.9413806764749909E-10</v>
      </c>
      <c r="CG67" s="7">
        <f>SUMIFS('fuels and tailpipe emissions'!$C$10:$C$126,'fuels and tailpipe emissions'!$A$10:$A$126,'vehicles specifications'!$F67,'fuels and tailpipe emissions'!$B$10:$B$126,'vehicles specifications'!CG$2)/1000*$AQ67</f>
        <v>4.850930063353835E-10</v>
      </c>
      <c r="CH67" s="7">
        <f>SUMIFS('fuels and tailpipe emissions'!$C$10:$C$126,'fuels and tailpipe emissions'!$A$10:$A$126,'vehicles specifications'!$F67,'fuels and tailpipe emissions'!$B$10:$B$126,'vehicles specifications'!CH$2)/1000*$AQ67</f>
        <v>9.701860126707668E-13</v>
      </c>
      <c r="CI67" s="7">
        <f>SUMIFS('fuels and tailpipe emissions'!$C$10:$C$126,'fuels and tailpipe emissions'!$A$10:$A$126,'vehicles specifications'!$F67,'fuels and tailpipe emissions'!$B$10:$B$126,'vehicles specifications'!CI$2)/1000*$AQ67</f>
        <v>2.637693221948648E-10</v>
      </c>
      <c r="CJ67" s="7">
        <f>SUMIFS('fuels and tailpipe emissions'!$C$10:$C$126,'fuels and tailpipe emissions'!$A$10:$A$126,'vehicles specifications'!$F67,'fuels and tailpipe emissions'!$B$10:$B$126,'vehicles specifications'!CJ$2)/1000*$AQ67</f>
        <v>3.2743777927638394E-10</v>
      </c>
      <c r="CK67" s="40">
        <f>VLOOKUP($B67,'abrasion emissions'!$O$7:$R$36,2,FALSE)</f>
        <v>0.5</v>
      </c>
      <c r="CL67" s="40">
        <f>VLOOKUP($B67,'abrasion emissions'!$O$7:$R$36,3,FALSE)</f>
        <v>0.5</v>
      </c>
      <c r="CM67" s="40">
        <f>VLOOKUP($B67,'abrasion emissions'!$O$7:$R$36,4,FALSE)</f>
        <v>0</v>
      </c>
      <c r="CN67" s="7">
        <f>((SUMIFS('abrasion emissions'!$M$7:$M$34,'abrasion emissions'!$I$7:$I$34,"PM 2.5",'abrasion emissions'!$J$7:$J$34,"urban",'abrasion emissions'!$K$7:$K$34,"Tyre",'abrasion emissions'!$L$7:$L$34,"b")*POWER(('vehicles specifications'!$Q67/1000),(1/SUMIFS('abrasion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specifications'!$P67/1000),(1/SUMIFS('abrasion emissions'!$M$7:$M$34,'abrasion emissions'!$I$7:$I$34,"PM 10",'abrasion emissions'!$J$7:$J$34,"urban",'abrasion emissions'!$K$7:$K$34,"Tyre",'abrasion emissions'!$L$7:$L$34,"c")))))/1000000</f>
        <v>5.8415365221322295E-6</v>
      </c>
      <c r="CO67" s="7">
        <f>((SUMIFS('abrasion emissions'!$M$7:$M$34,'abrasion emissions'!$I$7:$I$34,"PM 2.5",'abrasion emissions'!$J$7:$J$34,"rural",'abrasion emissions'!$K$7:$K$34,"Tyre",'abrasion emissions'!$L$7:$L$34,"b")*POWER(('vehicles specifications'!$Q67/1000),(1/SUMIFS('abrasion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specifications'!$P67/1000),(1/SUMIFS('abrasion emissions'!$M$7:$M$34,'abrasion emissions'!$I$7:$I$34,"PM 10",'abrasion emissions'!$J$7:$J$34,"rural",'abrasion emissions'!$K$7:$K$34,"Tyre",'abrasion emissions'!$L$7:$L$34,"c")))))/1000000</f>
        <v>4.5497835554153687E-6</v>
      </c>
      <c r="CP67" s="7">
        <f>((SUMIFS('abrasion emissions'!$M$7:$M$34,'abrasion emissions'!$I$7:$I$34,"PM 2.5",'abrasion emissions'!$J$7:$J$34,"motorway",'abrasion emissions'!$K$7:$K$34,"Tyre",'abrasion emissions'!$L$7:$L$34,"b")*POWER(('vehicles specifications'!$Q67/1000),(1/SUMIFS('abrasion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specifications'!$P67/1000),(1/SUMIFS('abrasion emissions'!$M$7:$M$34,'abrasion emissions'!$I$7:$I$34,"PM 10",'abrasion emissions'!$J$7:$J$34,"motorway",'abrasion emissions'!$K$7:$K$34,"Tyre",'abrasion emissions'!$L$7:$L$34,"c")))))/1000000</f>
        <v>3.8862687567750624E-6</v>
      </c>
      <c r="CQ67" s="7">
        <f>((SUMIFS('abrasion emissions'!$M$7:$M$34,'abrasion emissions'!$I$7:$I$34,"PM 2.5",'abrasion emissions'!$J$7:$J$34,"urban",'abrasion emissions'!$K$7:$K$34,"Brake",'abrasion emissions'!$L$7:$L$34,"b")*POWER(('vehicles specifications'!$Q67/1000),(1/SUMIFS('abrasion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specifications'!$P67/1000),(1/SUMIFS('abrasion emissions'!$M$7:$M$34,'abrasion emissions'!$I$7:$I$34,"PM 10",'abrasion emissions'!$J$7:$J$34,"urban",'abrasion emissions'!$K$7:$K$34,"Brake",'abrasion emissions'!$L$7:$L$34,"c")))))/1000000</f>
        <v>5.5190759489680619E-6</v>
      </c>
      <c r="CR67" s="7">
        <f>((SUMIFS('abrasion emissions'!$M$7:$M$34,'abrasion emissions'!$I$7:$I$34,"PM 2.5",'abrasion emissions'!$J$7:$J$34,"rural",'abrasion emissions'!$K$7:$K$34,"Brake",'abrasion emissions'!$L$7:$L$34,"b")*POWER(('vehicles specifications'!$Q67/1000),(1/SUMIFS('abrasion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specifications'!$P67/1000),(1/SUMIFS('abrasion emissions'!$M$7:$M$34,'abrasion emissions'!$I$7:$I$34,"PM 10",'abrasion emissions'!$J$7:$J$34,"rural",'abrasion emissions'!$K$7:$K$34,"Brake",'abrasion emissions'!$L$7:$L$34,"c")))))/1000000</f>
        <v>1.7454213150360459E-6</v>
      </c>
      <c r="CS67" s="7">
        <f>((SUMIFS('abrasion emissions'!$M$7:$M$34,'abrasion emissions'!$I$7:$I$34,"PM 2.5",'abrasion emissions'!$J$7:$J$34,"motorway",'abrasion emissions'!$K$7:$K$34,"Brake",'abrasion emissions'!$L$7:$L$34,"b")*POWER(('vehicles specifications'!$Q67/1000),(1/SUMIFS('abrasion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specifications'!$P67/1000),(1/SUMIFS('abrasion emissions'!$M$7:$M$34,'abrasion emissions'!$I$7:$I$34,"PM 10",'abrasion emissions'!$J$7:$J$34,"motorway",'abrasion emissions'!$K$7:$K$34,"Brake",'abrasion emissions'!$L$7:$L$34,"c")))))/1000000</f>
        <v>3.1923241745093865E-7</v>
      </c>
      <c r="CT67" s="7">
        <f>((SUMIFS('abrasion emissions'!$M$7:$M$38,'abrasion emissions'!$I$7:$I$38,"PM 2.5",'abrasion emissions'!$K$7:$K$38,"Re-susp.",'abrasion emissions'!$L$7:$L$38,"b")*POWER(('vehicles specifications'!$Q67/1000),(1/SUMIFS('abrasion emissions'!$M$7:$M$38,'abrasion emissions'!$I$7:$I$38,"PM 2.5",'abrasion emissions'!$K$7:$K$38,"Re-susp.",'abrasion emissions'!$L$7:$L$38,"c"))))+
(SUMIFS('abrasion emissions'!$M$7:$M$38,'abrasion emissions'!$I$7:$I$38,"PM 10",'abrasion emissions'!$K$7:$K$38,"Re-susp.",'abrasion emissions'!$L$7:$L$38,"b")*POWER(('vehicles specifications'!$Q67/1000),(1/SUMIFS('abrasion emissions'!$M$7:$M$38,'abrasion emissions'!$I$7:$I$38,"PM 10",'abrasion emissions'!$K$7:$K$38,"Re-susp.",'abrasion emissions'!$L$7:$L$38,"c")))))/1000000</f>
        <v>3.2759633915021905E-6</v>
      </c>
      <c r="CU67" s="7">
        <f>((SUMIFS('abrasion emissions'!$M$7:$M$38,'abrasion emissions'!$I$7:$I$38,"PM 2.5",'abrasion emissions'!$K$7:$K$38,"Road",'abrasion emissions'!$L$7:$L$38,"b")*POWER(('vehicles specifications'!$Q67/1000),(1/SUMIFS('abrasion emissions'!$M$7:$M$38,'abrasion emissions'!$I$7:$I$38,"PM 2.5",'abrasion emissions'!$K$7:$K$38,"Road",'abrasion emissions'!$L$7:$L$38,"c"))))+
(SUMIFS('abrasion emissions'!$M$7:$M$38,'abrasion emissions'!$I$7:$I$38,"PM 10",'abrasion emissions'!$K$7:$K$38,"Road",'abrasion emissions'!$L$7:$L$38,"b")*POWER(('vehicles specifications'!$Q67/1000),(1/SUMIFS('abrasion emissions'!$M$7:$M$38,'abrasion emissions'!$I$7:$I$38,"PM 10",'abrasion emissions'!$K$7:$K$38,"Road",'abrasion emissions'!$L$7:$L$38,"c")))))/1000000+CT67</f>
        <v>6.4065806791504937E-6</v>
      </c>
      <c r="CV67" s="7">
        <f t="shared" si="13"/>
        <v>5.1956600387737995E-6</v>
      </c>
      <c r="CW67" s="7">
        <f t="shared" si="14"/>
        <v>3.632248632002054E-6</v>
      </c>
    </row>
    <row r="68" spans="1:101" x14ac:dyDescent="0.2">
      <c r="A68" t="str">
        <f t="shared" si="1"/>
        <v>Scooter, gasoline, &lt;4kW, EURO-5 - 2030 - CH</v>
      </c>
      <c r="B68" t="s">
        <v>611</v>
      </c>
      <c r="D68" s="19">
        <v>2030</v>
      </c>
      <c r="E68" t="s">
        <v>37</v>
      </c>
      <c r="F68" t="s">
        <v>143</v>
      </c>
      <c r="G68" t="s">
        <v>39</v>
      </c>
      <c r="H68" t="s">
        <v>35</v>
      </c>
      <c r="J68">
        <v>25000</v>
      </c>
      <c r="K68">
        <v>1570</v>
      </c>
      <c r="L68" s="2">
        <f t="shared" si="68"/>
        <v>15.923566878980891</v>
      </c>
      <c r="M68">
        <v>1</v>
      </c>
      <c r="N68">
        <v>75</v>
      </c>
      <c r="O68">
        <v>4</v>
      </c>
      <c r="P68" s="2">
        <f t="shared" si="69"/>
        <v>88.447499999999991</v>
      </c>
      <c r="Q68" s="2">
        <f t="shared" si="70"/>
        <v>167.44749999999999</v>
      </c>
      <c r="R68">
        <v>2.8</v>
      </c>
      <c r="S68" s="2">
        <v>53</v>
      </c>
      <c r="T68" s="1">
        <v>0.03</v>
      </c>
      <c r="U68" s="2">
        <f t="shared" si="71"/>
        <v>51.41</v>
      </c>
      <c r="V68">
        <v>31</v>
      </c>
      <c r="W68">
        <v>0</v>
      </c>
      <c r="X68" s="3">
        <v>0</v>
      </c>
      <c r="Y68" s="1">
        <v>0.8</v>
      </c>
      <c r="Z68" s="3">
        <f t="shared" si="72"/>
        <v>0</v>
      </c>
      <c r="AA68" s="3" t="str">
        <f>IF(I68&lt;&gt;"",X68/INDEX('energy battery'!$B$3:$D$6,MATCH('vehicles specifications'!$D68,'energy battery'!$A$3:$A$6,0),MATCH('vehicles specifications'!$I68,'energy battery'!$B$2:$D$2,0)),"")</f>
        <v/>
      </c>
      <c r="AB68" s="3" t="str">
        <f t="shared" si="6"/>
        <v/>
      </c>
      <c r="AC68" s="3" t="str">
        <f t="shared" si="7"/>
        <v/>
      </c>
      <c r="AD68" s="3">
        <v>0</v>
      </c>
      <c r="AE68" s="3">
        <v>7</v>
      </c>
      <c r="AF68">
        <f>AE68*'fuels and tailpipe emissions'!$B$3</f>
        <v>5.25</v>
      </c>
      <c r="AG68" s="2">
        <f>AF68*'fuels and tailpipe emissions'!$C$3</f>
        <v>62.125</v>
      </c>
      <c r="AH68" s="3">
        <f t="shared" si="73"/>
        <v>0.78749999999999998</v>
      </c>
      <c r="AI68">
        <v>0</v>
      </c>
      <c r="AJ68">
        <v>0</v>
      </c>
      <c r="AK68">
        <f t="shared" si="67"/>
        <v>1</v>
      </c>
      <c r="AL68">
        <f t="shared" si="74"/>
        <v>8.9919307499999995E-5</v>
      </c>
      <c r="AM68">
        <v>1.2899999999999999E-3</v>
      </c>
      <c r="AN68" s="2">
        <f t="shared" si="75"/>
        <v>51.41</v>
      </c>
      <c r="AO68" s="2">
        <f t="shared" si="76"/>
        <v>31</v>
      </c>
      <c r="AP68" s="2" t="str">
        <f t="shared" si="77"/>
        <v/>
      </c>
      <c r="AQ68" s="6">
        <v>1.2756430150975786</v>
      </c>
      <c r="AR68" s="22">
        <v>0</v>
      </c>
      <c r="AS68" s="6" t="str">
        <f>IF($H68="BEV",SUMPRODUCT(#REF!,#REF!),"")</f>
        <v/>
      </c>
      <c r="AT68" s="2">
        <f t="shared" ref="AT68:AT131" si="78">SUM(Z68,AG68)/(SUM(AQ68,AS68)/3.6)</f>
        <v>175.32334466072561</v>
      </c>
      <c r="AU68" s="5">
        <f>IF($H68="ICEV-p",$AQ68/('fuels and tailpipe emissions'!$C$3*3.6)*'fuels and tailpipe emissions'!$D$3,"")*(1-AR68)</f>
        <v>9.4026269187943587E-2</v>
      </c>
      <c r="AV68" s="5">
        <f>IF($H68="ICEV-p",$AQ68/('fuels and tailpipe emissions'!$C$3*3.6)*'fuels and tailpipe emissions'!$D$3,"")*AR68</f>
        <v>0</v>
      </c>
      <c r="AW68" s="7">
        <f>IF($H68="ICEV-p",$AQ68/('fuels and tailpipe emissions'!$C$3*3.6)*'fuels and tailpipe emissions'!$E$3,"")</f>
        <v>4.7911474745448963E-7</v>
      </c>
      <c r="AX68" s="7">
        <f>SUMIFS('fuels and tailpipe emissions'!$C$10:$C$126,'fuels and tailpipe emissions'!$A$10:$A$126,'vehicles specifications'!$F68,'fuels and tailpipe emissions'!$B$10:$B$126,'vehicles specifications'!AX$2)/1000*$AQ68</f>
        <v>7.7561870251729333E-5</v>
      </c>
      <c r="AY68" s="7">
        <f>SUMIFS('fuels and tailpipe emissions'!$C$10:$C$126,'fuels and tailpipe emissions'!$A$10:$A$126,'vehicles specifications'!$F68,'fuels and tailpipe emissions'!$B$10:$B$126,'vehicles specifications'!AY$2)/1000*$AQ68</f>
        <v>3.516885238146577E-5</v>
      </c>
      <c r="AZ68" s="7">
        <f>SUMIFS('fuels and tailpipe emissions'!$C$10:$C$126,'fuels and tailpipe emissions'!$A$10:$A$126,'vehicles specifications'!$F68,'fuels and tailpipe emissions'!$B$10:$B$126,'vehicles specifications'!AZ$2)/1000*$AQ68</f>
        <v>3.7187487115663853E-3</v>
      </c>
      <c r="BA68" s="7">
        <f>SUMIFS('fuels and tailpipe emissions'!$C$10:$C$126,'fuels and tailpipe emissions'!$A$10:$A$126,'vehicles specifications'!$F68,'fuels and tailpipe emissions'!$B$10:$B$126,'vehicles specifications'!BA$2)/1000*$AQ68</f>
        <v>1.7843151893184062E-6</v>
      </c>
      <c r="BB68" s="7">
        <f>SUMIFS('fuels and tailpipe emissions'!$C$10:$C$126,'fuels and tailpipe emissions'!$A$10:$A$126,'vehicles specifications'!$F68,'fuels and tailpipe emissions'!$B$10:$B$126,'vehicles specifications'!BB$2)/1000*$AQ68</f>
        <v>1.7843151893184062E-6</v>
      </c>
      <c r="BC68" s="7">
        <f>SUMIFS('fuels and tailpipe emissions'!$C$10:$C$126,'fuels and tailpipe emissions'!$A$10:$A$126,'vehicles specifications'!$F68,'fuels and tailpipe emissions'!$B$10:$B$126,'vehicles specifications'!BC$2)/1000*$AQ68</f>
        <v>1.3380706087665241E-4</v>
      </c>
      <c r="BD68" s="7">
        <f>SUMIFS('fuels and tailpipe emissions'!$C$10:$C$126,'fuels and tailpipe emissions'!$A$10:$A$126,'vehicles specifications'!$F68,'fuels and tailpipe emissions'!$B$10:$B$126,'vehicles specifications'!BD$2)/1000*$AQ68</f>
        <v>1.0247322132255605E-5</v>
      </c>
      <c r="BE68" s="7">
        <f>SUMIFS('fuels and tailpipe emissions'!$C$10:$C$126,'fuels and tailpipe emissions'!$A$10:$A$126,'vehicles specifications'!$F68,'fuels and tailpipe emissions'!$B$10:$B$126,'vehicles specifications'!BE$2)/1000*$AQ68</f>
        <v>6.2547219432945386E-4</v>
      </c>
      <c r="BF68" s="7">
        <f>SUMIFS('fuels and tailpipe emissions'!$C$10:$C$126,'fuels and tailpipe emissions'!$A$10:$A$126,'vehicles specifications'!$F68,'fuels and tailpipe emissions'!$B$10:$B$126,'vehicles specifications'!BF$2)/1000*$AQ68</f>
        <v>4.4103808574512766E-5</v>
      </c>
      <c r="BG68" s="7">
        <f>SUMIFS('fuels and tailpipe emissions'!$C$10:$C$126,'fuels and tailpipe emissions'!$A$10:$A$126,'vehicles specifications'!$F68,'fuels and tailpipe emissions'!$B$10:$B$126,'vehicles specifications'!BG$2)/1000*$AQ68</f>
        <v>8.9866694587565205E-6</v>
      </c>
      <c r="BH68" s="7">
        <f>SUMIFS('fuels and tailpipe emissions'!$C$10:$C$126,'fuels and tailpipe emissions'!$A$10:$A$126,'vehicles specifications'!$F68,'fuels and tailpipe emissions'!$B$10:$B$126,'vehicles specifications'!BH$2)/1000*$AQ68</f>
        <v>7.2446381482898714E-5</v>
      </c>
      <c r="BI68" s="7">
        <f>SUMIFS('fuels and tailpipe emissions'!$C$10:$C$126,'fuels and tailpipe emissions'!$A$10:$A$126,'vehicles specifications'!$F68,'fuels and tailpipe emissions'!$B$10:$B$126,'vehicles specifications'!BI$2)/1000*$AQ68</f>
        <v>2.9725137440502336E-5</v>
      </c>
      <c r="BJ68" s="7">
        <f>SUMIFS('fuels and tailpipe emissions'!$C$10:$C$126,'fuels and tailpipe emissions'!$A$10:$A$126,'vehicles specifications'!$F68,'fuels and tailpipe emissions'!$B$10:$B$126,'vehicles specifications'!BJ$2)/1000*$AQ68</f>
        <v>2.2259288967073843E-5</v>
      </c>
      <c r="BK68" s="7">
        <f>SUMIFS('fuels and tailpipe emissions'!$C$10:$C$126,'fuels and tailpipe emissions'!$A$10:$A$126,'vehicles specifications'!$F68,'fuels and tailpipe emissions'!$B$10:$B$126,'vehicles specifications'!BK$2)/1000*$AQ68</f>
        <v>1.5761235666126822E-5</v>
      </c>
      <c r="BL68" s="7">
        <f>SUMIFS('fuels and tailpipe emissions'!$C$10:$C$126,'fuels and tailpipe emissions'!$A$10:$A$126,'vehicles specifications'!$F68,'fuels and tailpipe emissions'!$B$10:$B$126,'vehicles specifications'!BL$2)/1000*$AQ68</f>
        <v>1.0230977537661269E-5</v>
      </c>
      <c r="BM68" s="7">
        <f>SUMIFS('fuels and tailpipe emissions'!$C$10:$C$126,'fuels and tailpipe emissions'!$A$10:$A$126,'vehicles specifications'!$F68,'fuels and tailpipe emissions'!$B$10:$B$126,'vehicles specifications'!BM$2)/1000*$AQ68</f>
        <v>1.009272108444963E-4</v>
      </c>
      <c r="BN68" s="7">
        <f>SUMIFS('fuels and tailpipe emissions'!$C$10:$C$126,'fuels and tailpipe emissions'!$A$10:$A$126,'vehicles specifications'!$F68,'fuels and tailpipe emissions'!$B$10:$B$126,'vehicles specifications'!BN$2)/1000*$AQ68</f>
        <v>5.2813965126846007E-5</v>
      </c>
      <c r="BO68" s="7">
        <f>SUMIFS('fuels and tailpipe emissions'!$C$10:$C$126,'fuels and tailpipe emissions'!$A$10:$A$126,'vehicles specifications'!$F68,'fuels and tailpipe emissions'!$B$10:$B$126,'vehicles specifications'!BO$2)/1000*$AQ68</f>
        <v>1.5208209853280265E-6</v>
      </c>
      <c r="BP68" s="7">
        <f>SUMIFS('fuels and tailpipe emissions'!$C$10:$C$126,'fuels and tailpipe emissions'!$A$10:$A$126,'vehicles specifications'!$F68,'fuels and tailpipe emissions'!$B$10:$B$126,'vehicles specifications'!BP$2)/1000*$AQ68</f>
        <v>7.7561870251729333E-5</v>
      </c>
      <c r="BQ68" s="7">
        <f>SUMIFS('fuels and tailpipe emissions'!$C$10:$C$126,'fuels and tailpipe emissions'!$A$10:$A$126,'vehicles specifications'!$F68,'fuels and tailpipe emissions'!$B$10:$B$126,'vehicles specifications'!BQ$2)/1000*$AQ68</f>
        <v>1.5180558562637937E-4</v>
      </c>
      <c r="BR68" s="7">
        <f>SUMIFS('fuels and tailpipe emissions'!$C$10:$C$126,'fuels and tailpipe emissions'!$A$10:$A$126,'vehicles specifications'!$F68,'fuels and tailpipe emissions'!$B$10:$B$126,'vehicles specifications'!BR$2)/1000*$AQ68</f>
        <v>7.5073254093919859E-5</v>
      </c>
      <c r="BS68" s="7">
        <f>SUMIFS('fuels and tailpipe emissions'!$C$10:$C$126,'fuels and tailpipe emissions'!$A$10:$A$126,'vehicles specifications'!$F68,'fuels and tailpipe emissions'!$B$10:$B$126,'vehicles specifications'!BS$2)/1000*$AQ68</f>
        <v>3.1245958425830361E-5</v>
      </c>
      <c r="BT68" s="7">
        <f>SUMIFS('fuels and tailpipe emissions'!$C$10:$C$126,'fuels and tailpipe emissions'!$A$10:$A$126,'vehicles specifications'!$F68,'fuels and tailpipe emissions'!$B$10:$B$126,'vehicles specifications'!BT$2)/1000*$AQ68</f>
        <v>2.3503597045978593E-5</v>
      </c>
      <c r="BU68" s="7">
        <f>SUMIFS('fuels and tailpipe emissions'!$C$10:$C$126,'fuels and tailpipe emissions'!$A$10:$A$126,'vehicles specifications'!$F68,'fuels and tailpipe emissions'!$B$10:$B$126,'vehicles specifications'!BU$2)/1000*$AQ68</f>
        <v>1.0369233990872907E-5</v>
      </c>
      <c r="BV68" s="7">
        <f>SUMIFS('fuels and tailpipe emissions'!$C$10:$C$126,'fuels and tailpipe emissions'!$A$10:$A$126,'vehicles specifications'!$F68,'fuels and tailpipe emissions'!$B$10:$B$126,'vehicles specifications'!BV$2)/1000*$AQ68</f>
        <v>3.0416419706560531E-6</v>
      </c>
      <c r="BW68" s="7">
        <f>SUMIFS('fuels and tailpipe emissions'!$C$10:$C$126,'fuels and tailpipe emissions'!$A$10:$A$126,'vehicles specifications'!$F68,'fuels and tailpipe emissions'!$B$10:$B$126,'vehicles specifications'!BW$2)/1000*$AQ68</f>
        <v>8.4336436459099656E-6</v>
      </c>
      <c r="BX68" s="7">
        <f>SUMIFS('fuels and tailpipe emissions'!$C$10:$C$126,'fuels and tailpipe emissions'!$A$10:$A$126,'vehicles specifications'!$F68,'fuels and tailpipe emissions'!$B$10:$B$126,'vehicles specifications'!BX$2)/1000*$AQ68</f>
        <v>0</v>
      </c>
      <c r="BY68" s="7">
        <f>SUMIFS('fuels and tailpipe emissions'!$C$10:$C$126,'fuels and tailpipe emissions'!$A$10:$A$126,'vehicles specifications'!$F68,'fuels and tailpipe emissions'!$B$10:$B$126,'vehicles specifications'!BY$2)/1000*$AQ68</f>
        <v>2.6268726110211365E-6</v>
      </c>
      <c r="BZ68" s="7">
        <f>SUMIFS('fuels and tailpipe emissions'!$C$10:$C$126,'fuels and tailpipe emissions'!$A$10:$A$126,'vehicles specifications'!$F68,'fuels and tailpipe emissions'!$B$10:$B$126,'vehicles specifications'!BZ$2)/1000*$AQ68</f>
        <v>1.3963901774375514E-5</v>
      </c>
      <c r="CA68" s="7">
        <f>SUMIFS('fuels and tailpipe emissions'!$C$10:$C$126,'fuels and tailpipe emissions'!$A$10:$A$126,'vehicles specifications'!$F68,'fuels and tailpipe emissions'!$B$10:$B$126,'vehicles specifications'!CA$2)/1000*$AQ68</f>
        <v>1.0445265158916645E-9</v>
      </c>
      <c r="CB68" s="7">
        <f>SUMIFS('fuels and tailpipe emissions'!$C$10:$C$126,'fuels and tailpipe emissions'!$A$10:$A$126,'vehicles specifications'!$F68,'fuels and tailpipe emissions'!$B$10:$B$126,'vehicles specifications'!CB$2)/1000*$AQ68</f>
        <v>9.0045389301005557E-12</v>
      </c>
      <c r="CC68" s="7">
        <f>SUMIFS('fuels and tailpipe emissions'!$C$10:$C$126,'fuels and tailpipe emissions'!$A$10:$A$126,'vehicles specifications'!$F68,'fuels and tailpipe emissions'!$B$10:$B$126,'vehicles specifications'!CC$2)/1000*$AQ68</f>
        <v>6.0030259534003705E-12</v>
      </c>
      <c r="CD68" s="7">
        <f>SUMIFS('fuels and tailpipe emissions'!$C$10:$C$126,'fuels and tailpipe emissions'!$A$10:$A$126,'vehicles specifications'!$F68,'fuels and tailpipe emissions'!$B$10:$B$126,'vehicles specifications'!CD$2)/1000*$AQ68</f>
        <v>6.4832680296724005E-8</v>
      </c>
      <c r="CE68" s="7">
        <f>SUMIFS('fuels and tailpipe emissions'!$C$10:$C$126,'fuels and tailpipe emissions'!$A$10:$A$126,'vehicles specifications'!$F68,'fuels and tailpipe emissions'!$B$10:$B$126,'vehicles specifications'!CE$2)/1000*$AQ68</f>
        <v>1.2606354502140775E-9</v>
      </c>
      <c r="CF68" s="7">
        <f>SUMIFS('fuels and tailpipe emissions'!$C$10:$C$126,'fuels and tailpipe emissions'!$A$10:$A$126,'vehicles specifications'!$F68,'fuels and tailpipe emissions'!$B$10:$B$126,'vehicles specifications'!CF$2)/1000*$AQ68</f>
        <v>3.9019668697102408E-10</v>
      </c>
      <c r="CG68" s="7">
        <f>SUMIFS('fuels and tailpipe emissions'!$C$10:$C$126,'fuels and tailpipe emissions'!$A$10:$A$126,'vehicles specifications'!$F68,'fuels and tailpipe emissions'!$B$10:$B$126,'vehicles specifications'!CG$2)/1000*$AQ68</f>
        <v>4.8024207627202969E-10</v>
      </c>
      <c r="CH68" s="7">
        <f>SUMIFS('fuels and tailpipe emissions'!$C$10:$C$126,'fuels and tailpipe emissions'!$A$10:$A$126,'vehicles specifications'!$F68,'fuels and tailpipe emissions'!$B$10:$B$126,'vehicles specifications'!CH$2)/1000*$AQ68</f>
        <v>9.6048415254405914E-13</v>
      </c>
      <c r="CI68" s="7">
        <f>SUMIFS('fuels and tailpipe emissions'!$C$10:$C$126,'fuels and tailpipe emissions'!$A$10:$A$126,'vehicles specifications'!$F68,'fuels and tailpipe emissions'!$B$10:$B$126,'vehicles specifications'!CI$2)/1000*$AQ68</f>
        <v>2.6113162897291613E-10</v>
      </c>
      <c r="CJ68" s="7">
        <f>SUMIFS('fuels and tailpipe emissions'!$C$10:$C$126,'fuels and tailpipe emissions'!$A$10:$A$126,'vehicles specifications'!$F68,'fuels and tailpipe emissions'!$B$10:$B$126,'vehicles specifications'!CJ$2)/1000*$AQ68</f>
        <v>3.2416340148362008E-10</v>
      </c>
      <c r="CK68" s="40">
        <f>VLOOKUP($B68,'abrasion emissions'!$O$7:$R$36,2,FALSE)</f>
        <v>0.5</v>
      </c>
      <c r="CL68" s="40">
        <f>VLOOKUP($B68,'abrasion emissions'!$O$7:$R$36,3,FALSE)</f>
        <v>0.5</v>
      </c>
      <c r="CM68" s="40">
        <f>VLOOKUP($B68,'abrasion emissions'!$O$7:$R$36,4,FALSE)</f>
        <v>0</v>
      </c>
      <c r="CN68" s="7">
        <f>((SUMIFS('abrasion emissions'!$M$7:$M$34,'abrasion emissions'!$I$7:$I$34,"PM 2.5",'abrasion emissions'!$J$7:$J$34,"urban",'abrasion emissions'!$K$7:$K$34,"Tyre",'abrasion emissions'!$L$7:$L$34,"b")*POWER(('vehicles specifications'!$Q68/1000),(1/SUMIFS('abrasion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specifications'!$P68/1000),(1/SUMIFS('abrasion emissions'!$M$7:$M$34,'abrasion emissions'!$I$7:$I$34,"PM 10",'abrasion emissions'!$J$7:$J$34,"urban",'abrasion emissions'!$K$7:$K$34,"Tyre",'abrasion emissions'!$L$7:$L$34,"c")))))/1000000</f>
        <v>5.7907764241256545E-6</v>
      </c>
      <c r="CO68" s="7">
        <f>((SUMIFS('abrasion emissions'!$M$7:$M$34,'abrasion emissions'!$I$7:$I$34,"PM 2.5",'abrasion emissions'!$J$7:$J$34,"rural",'abrasion emissions'!$K$7:$K$34,"Tyre",'abrasion emissions'!$L$7:$L$34,"b")*POWER(('vehicles specifications'!$Q68/1000),(1/SUMIFS('abrasion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specifications'!$P68/1000),(1/SUMIFS('abrasion emissions'!$M$7:$M$34,'abrasion emissions'!$I$7:$I$34,"PM 10",'abrasion emissions'!$J$7:$J$34,"rural",'abrasion emissions'!$K$7:$K$34,"Tyre",'abrasion emissions'!$L$7:$L$34,"c")))))/1000000</f>
        <v>4.5102839439602962E-6</v>
      </c>
      <c r="CP68" s="7">
        <f>((SUMIFS('abrasion emissions'!$M$7:$M$34,'abrasion emissions'!$I$7:$I$34,"PM 2.5",'abrasion emissions'!$J$7:$J$34,"motorway",'abrasion emissions'!$K$7:$K$34,"Tyre",'abrasion emissions'!$L$7:$L$34,"b")*POWER(('vehicles specifications'!$Q68/1000),(1/SUMIFS('abrasion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specifications'!$P68/1000),(1/SUMIFS('abrasion emissions'!$M$7:$M$34,'abrasion emissions'!$I$7:$I$34,"PM 10",'abrasion emissions'!$J$7:$J$34,"motorway",'abrasion emissions'!$K$7:$K$34,"Tyre",'abrasion emissions'!$L$7:$L$34,"c")))))/1000000</f>
        <v>3.8526193461663054E-6</v>
      </c>
      <c r="CQ68" s="7">
        <f>((SUMIFS('abrasion emissions'!$M$7:$M$34,'abrasion emissions'!$I$7:$I$34,"PM 2.5",'abrasion emissions'!$J$7:$J$34,"urban",'abrasion emissions'!$K$7:$K$34,"Brake",'abrasion emissions'!$L$7:$L$34,"b")*POWER(('vehicles specifications'!$Q68/1000),(1/SUMIFS('abrasion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specifications'!$P68/1000),(1/SUMIFS('abrasion emissions'!$M$7:$M$34,'abrasion emissions'!$I$7:$I$34,"PM 10",'abrasion emissions'!$J$7:$J$34,"urban",'abrasion emissions'!$K$7:$K$34,"Brake",'abrasion emissions'!$L$7:$L$34,"c")))))/1000000</f>
        <v>5.4663055659268262E-6</v>
      </c>
      <c r="CR68" s="7">
        <f>((SUMIFS('abrasion emissions'!$M$7:$M$34,'abrasion emissions'!$I$7:$I$34,"PM 2.5",'abrasion emissions'!$J$7:$J$34,"rural",'abrasion emissions'!$K$7:$K$34,"Brake",'abrasion emissions'!$L$7:$L$34,"b")*POWER(('vehicles specifications'!$Q68/1000),(1/SUMIFS('abrasion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specifications'!$P68/1000),(1/SUMIFS('abrasion emissions'!$M$7:$M$34,'abrasion emissions'!$I$7:$I$34,"PM 10",'abrasion emissions'!$J$7:$J$34,"rural",'abrasion emissions'!$K$7:$K$34,"Brake",'abrasion emissions'!$L$7:$L$34,"c")))))/1000000</f>
        <v>1.7244183027874851E-6</v>
      </c>
      <c r="CS68" s="7">
        <f>((SUMIFS('abrasion emissions'!$M$7:$M$34,'abrasion emissions'!$I$7:$I$34,"PM 2.5",'abrasion emissions'!$J$7:$J$34,"motorway",'abrasion emissions'!$K$7:$K$34,"Brake",'abrasion emissions'!$L$7:$L$34,"b")*POWER(('vehicles specifications'!$Q68/1000),(1/SUMIFS('abrasion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specifications'!$P68/1000),(1/SUMIFS('abrasion emissions'!$M$7:$M$34,'abrasion emissions'!$I$7:$I$34,"PM 10",'abrasion emissions'!$J$7:$J$34,"motorway",'abrasion emissions'!$K$7:$K$34,"Brake",'abrasion emissions'!$L$7:$L$34,"c")))))/1000000</f>
        <v>3.148384136841521E-7</v>
      </c>
      <c r="CT68" s="7">
        <f>((SUMIFS('abrasion emissions'!$M$7:$M$38,'abrasion emissions'!$I$7:$I$38,"PM 2.5",'abrasion emissions'!$K$7:$K$38,"Re-susp.",'abrasion emissions'!$L$7:$L$38,"b")*POWER(('vehicles specifications'!$Q68/1000),(1/SUMIFS('abrasion emissions'!$M$7:$M$38,'abrasion emissions'!$I$7:$I$38,"PM 2.5",'abrasion emissions'!$K$7:$K$38,"Re-susp.",'abrasion emissions'!$L$7:$L$38,"c"))))+
(SUMIFS('abrasion emissions'!$M$7:$M$38,'abrasion emissions'!$I$7:$I$38,"PM 10",'abrasion emissions'!$K$7:$K$38,"Re-susp.",'abrasion emissions'!$L$7:$L$38,"b")*POWER(('vehicles specifications'!$Q68/1000),(1/SUMIFS('abrasion emissions'!$M$7:$M$38,'abrasion emissions'!$I$7:$I$38,"PM 10",'abrasion emissions'!$K$7:$K$38,"Re-susp.",'abrasion emissions'!$L$7:$L$38,"c")))))/1000000</f>
        <v>3.2305688462489022E-6</v>
      </c>
      <c r="CU68" s="7">
        <f>((SUMIFS('abrasion emissions'!$M$7:$M$38,'abrasion emissions'!$I$7:$I$38,"PM 2.5",'abrasion emissions'!$K$7:$K$38,"Road",'abrasion emissions'!$L$7:$L$38,"b")*POWER(('vehicles specifications'!$Q68/1000),(1/SUMIFS('abrasion emissions'!$M$7:$M$38,'abrasion emissions'!$I$7:$I$38,"PM 2.5",'abrasion emissions'!$K$7:$K$38,"Road",'abrasion emissions'!$L$7:$L$38,"c"))))+
(SUMIFS('abrasion emissions'!$M$7:$M$38,'abrasion emissions'!$I$7:$I$38,"PM 10",'abrasion emissions'!$K$7:$K$38,"Road",'abrasion emissions'!$L$7:$L$38,"b")*POWER(('vehicles specifications'!$Q68/1000),(1/SUMIFS('abrasion emissions'!$M$7:$M$38,'abrasion emissions'!$I$7:$I$38,"PM 10",'abrasion emissions'!$K$7:$K$38,"Road",'abrasion emissions'!$L$7:$L$38,"c")))))/1000000+CT68</f>
        <v>6.329314640630878E-6</v>
      </c>
      <c r="CV68" s="7">
        <f t="shared" ref="CV68:CV131" si="79">(CK68*CN68)+(CL68*CO68)+(CM68*CP68)</f>
        <v>5.1505301840429754E-6</v>
      </c>
      <c r="CW68" s="7">
        <f t="shared" ref="CW68:CW131" si="80">(CK68*CQ68)+(CL68*CR68)+(CM68*CS68)</f>
        <v>3.5953619343571558E-6</v>
      </c>
    </row>
    <row r="69" spans="1:101" x14ac:dyDescent="0.2">
      <c r="A69" t="str">
        <f t="shared" si="1"/>
        <v>Scooter, gasoline, &lt;4kW, EURO-5 - 2040 - CH</v>
      </c>
      <c r="B69" t="s">
        <v>611</v>
      </c>
      <c r="D69" s="19">
        <v>2040</v>
      </c>
      <c r="E69" t="s">
        <v>37</v>
      </c>
      <c r="F69" t="s">
        <v>143</v>
      </c>
      <c r="G69" t="s">
        <v>39</v>
      </c>
      <c r="H69" t="s">
        <v>35</v>
      </c>
      <c r="J69">
        <v>25000</v>
      </c>
      <c r="K69">
        <v>1570</v>
      </c>
      <c r="L69" s="2">
        <f t="shared" si="68"/>
        <v>15.923566878980891</v>
      </c>
      <c r="M69">
        <v>1</v>
      </c>
      <c r="N69">
        <v>75</v>
      </c>
      <c r="O69">
        <v>4</v>
      </c>
      <c r="P69" s="2">
        <f t="shared" si="69"/>
        <v>86.487499999999983</v>
      </c>
      <c r="Q69" s="2">
        <f t="shared" si="70"/>
        <v>165.48749999999998</v>
      </c>
      <c r="R69">
        <v>2.8</v>
      </c>
      <c r="S69" s="2">
        <v>53</v>
      </c>
      <c r="T69" s="1">
        <v>0.05</v>
      </c>
      <c r="U69" s="2">
        <f t="shared" si="71"/>
        <v>50.349999999999994</v>
      </c>
      <c r="V69">
        <v>30.1</v>
      </c>
      <c r="W69">
        <v>0</v>
      </c>
      <c r="X69" s="3">
        <v>0</v>
      </c>
      <c r="Y69" s="1">
        <v>0.8</v>
      </c>
      <c r="Z69" s="3">
        <f t="shared" si="72"/>
        <v>0</v>
      </c>
      <c r="AA69" s="3" t="str">
        <f>IF(I69&lt;&gt;"",X69/INDEX('energy battery'!$B$3:$D$6,MATCH('vehicles specifications'!$D69,'energy battery'!$A$3:$A$6,0),MATCH('vehicles specifications'!$I69,'energy battery'!$B$2:$D$2,0)),"")</f>
        <v/>
      </c>
      <c r="AB69" s="3" t="str">
        <f t="shared" si="6"/>
        <v/>
      </c>
      <c r="AC69" s="3" t="str">
        <f t="shared" si="7"/>
        <v/>
      </c>
      <c r="AD69" s="3">
        <v>0</v>
      </c>
      <c r="AE69" s="3">
        <v>7</v>
      </c>
      <c r="AF69">
        <f>AE69*'fuels and tailpipe emissions'!$B$3</f>
        <v>5.25</v>
      </c>
      <c r="AG69" s="2">
        <f>AF69*'fuels and tailpipe emissions'!$C$3</f>
        <v>62.125</v>
      </c>
      <c r="AH69" s="3">
        <f t="shared" si="73"/>
        <v>0.78749999999999998</v>
      </c>
      <c r="AI69">
        <v>0</v>
      </c>
      <c r="AJ69">
        <v>0</v>
      </c>
      <c r="AK69">
        <f t="shared" si="67"/>
        <v>1</v>
      </c>
      <c r="AL69">
        <f t="shared" si="74"/>
        <v>8.8866787499999997E-5</v>
      </c>
      <c r="AM69">
        <v>1.2899999999999999E-3</v>
      </c>
      <c r="AN69" s="2">
        <f t="shared" si="75"/>
        <v>50.349999999999994</v>
      </c>
      <c r="AO69" s="2">
        <f t="shared" si="76"/>
        <v>30.1</v>
      </c>
      <c r="AP69" s="2" t="str">
        <f t="shared" si="77"/>
        <v/>
      </c>
      <c r="AQ69" s="6">
        <v>1.2628865849466029</v>
      </c>
      <c r="AR69" s="22">
        <v>0</v>
      </c>
      <c r="AS69" s="6" t="str">
        <f>IF($H69="BEV",SUMPRODUCT(#REF!,#REF!),"")</f>
        <v/>
      </c>
      <c r="AT69" s="2">
        <f t="shared" si="78"/>
        <v>177.09428753608648</v>
      </c>
      <c r="AU69" s="5">
        <f>IF($H69="ICEV-p",$AQ69/('fuels and tailpipe emissions'!$C$3*3.6)*'fuels and tailpipe emissions'!$D$3,"")*(1-AR69)</f>
        <v>9.3086006496064161E-2</v>
      </c>
      <c r="AV69" s="5">
        <f>IF($H69="ICEV-p",$AQ69/('fuels and tailpipe emissions'!$C$3*3.6)*'fuels and tailpipe emissions'!$D$3,"")*AR69</f>
        <v>0</v>
      </c>
      <c r="AW69" s="7">
        <f>IF($H69="ICEV-p",$AQ69/('fuels and tailpipe emissions'!$C$3*3.6)*'fuels and tailpipe emissions'!$E$3,"")</f>
        <v>4.7432359997994471E-7</v>
      </c>
      <c r="AX69" s="7">
        <f>SUMIFS('fuels and tailpipe emissions'!$C$10:$C$126,'fuels and tailpipe emissions'!$A$10:$A$126,'vehicles specifications'!$F69,'fuels and tailpipe emissions'!$B$10:$B$126,'vehicles specifications'!AX$2)/1000*$AQ69</f>
        <v>7.6786251549212049E-5</v>
      </c>
      <c r="AY69" s="7">
        <f>SUMIFS('fuels and tailpipe emissions'!$C$10:$C$126,'fuels and tailpipe emissions'!$A$10:$A$126,'vehicles specifications'!$F69,'fuels and tailpipe emissions'!$B$10:$B$126,'vehicles specifications'!AY$2)/1000*$AQ69</f>
        <v>3.4817163857651117E-5</v>
      </c>
      <c r="AZ69" s="7">
        <f>SUMIFS('fuels and tailpipe emissions'!$C$10:$C$126,'fuels and tailpipe emissions'!$A$10:$A$126,'vehicles specifications'!$F69,'fuels and tailpipe emissions'!$B$10:$B$126,'vehicles specifications'!AZ$2)/1000*$AQ69</f>
        <v>3.6815612244507218E-3</v>
      </c>
      <c r="BA69" s="7">
        <f>SUMIFS('fuels and tailpipe emissions'!$C$10:$C$126,'fuels and tailpipe emissions'!$A$10:$A$126,'vehicles specifications'!$F69,'fuels and tailpipe emissions'!$B$10:$B$126,'vehicles specifications'!BA$2)/1000*$AQ69</f>
        <v>1.7664720374252222E-6</v>
      </c>
      <c r="BB69" s="7">
        <f>SUMIFS('fuels and tailpipe emissions'!$C$10:$C$126,'fuels and tailpipe emissions'!$A$10:$A$126,'vehicles specifications'!$F69,'fuels and tailpipe emissions'!$B$10:$B$126,'vehicles specifications'!BB$2)/1000*$AQ69</f>
        <v>1.7664720374252222E-6</v>
      </c>
      <c r="BC69" s="7">
        <f>SUMIFS('fuels and tailpipe emissions'!$C$10:$C$126,'fuels and tailpipe emissions'!$A$10:$A$126,'vehicles specifications'!$F69,'fuels and tailpipe emissions'!$B$10:$B$126,'vehicles specifications'!BC$2)/1000*$AQ69</f>
        <v>1.3246899026788587E-4</v>
      </c>
      <c r="BD69" s="7">
        <f>SUMIFS('fuels and tailpipe emissions'!$C$10:$C$126,'fuels and tailpipe emissions'!$A$10:$A$126,'vehicles specifications'!$F69,'fuels and tailpipe emissions'!$B$10:$B$126,'vehicles specifications'!BD$2)/1000*$AQ69</f>
        <v>1.014484891093305E-5</v>
      </c>
      <c r="BE69" s="7">
        <f>SUMIFS('fuels and tailpipe emissions'!$C$10:$C$126,'fuels and tailpipe emissions'!$A$10:$A$126,'vehicles specifications'!$F69,'fuels and tailpipe emissions'!$B$10:$B$126,'vehicles specifications'!BE$2)/1000*$AQ69</f>
        <v>6.192174723861593E-4</v>
      </c>
      <c r="BF69" s="7">
        <f>SUMIFS('fuels and tailpipe emissions'!$C$10:$C$126,'fuels and tailpipe emissions'!$A$10:$A$126,'vehicles specifications'!$F69,'fuels and tailpipe emissions'!$B$10:$B$126,'vehicles specifications'!BF$2)/1000*$AQ69</f>
        <v>4.3662770488767639E-5</v>
      </c>
      <c r="BG69" s="7">
        <f>SUMIFS('fuels and tailpipe emissions'!$C$10:$C$126,'fuels and tailpipe emissions'!$A$10:$A$126,'vehicles specifications'!$F69,'fuels and tailpipe emissions'!$B$10:$B$126,'vehicles specifications'!BG$2)/1000*$AQ69</f>
        <v>8.8968027641689555E-6</v>
      </c>
      <c r="BH69" s="7">
        <f>SUMIFS('fuels and tailpipe emissions'!$C$10:$C$126,'fuels and tailpipe emissions'!$A$10:$A$126,'vehicles specifications'!$F69,'fuels and tailpipe emissions'!$B$10:$B$126,'vehicles specifications'!BH$2)/1000*$AQ69</f>
        <v>7.1721917668069734E-5</v>
      </c>
      <c r="BI69" s="7">
        <f>SUMIFS('fuels and tailpipe emissions'!$C$10:$C$126,'fuels and tailpipe emissions'!$A$10:$A$126,'vehicles specifications'!$F69,'fuels and tailpipe emissions'!$B$10:$B$126,'vehicles specifications'!BI$2)/1000*$AQ69</f>
        <v>2.9427886066097313E-5</v>
      </c>
      <c r="BJ69" s="7">
        <f>SUMIFS('fuels and tailpipe emissions'!$C$10:$C$126,'fuels and tailpipe emissions'!$A$10:$A$126,'vehicles specifications'!$F69,'fuels and tailpipe emissions'!$B$10:$B$126,'vehicles specifications'!BJ$2)/1000*$AQ69</f>
        <v>2.2036696077403105E-5</v>
      </c>
      <c r="BK69" s="7">
        <f>SUMIFS('fuels and tailpipe emissions'!$C$10:$C$126,'fuels and tailpipe emissions'!$A$10:$A$126,'vehicles specifications'!$F69,'fuels and tailpipe emissions'!$B$10:$B$126,'vehicles specifications'!BK$2)/1000*$AQ69</f>
        <v>1.5603623309465551E-5</v>
      </c>
      <c r="BL69" s="7">
        <f>SUMIFS('fuels and tailpipe emissions'!$C$10:$C$126,'fuels and tailpipe emissions'!$A$10:$A$126,'vehicles specifications'!$F69,'fuels and tailpipe emissions'!$B$10:$B$126,'vehicles specifications'!BL$2)/1000*$AQ69</f>
        <v>1.0128667762284656E-5</v>
      </c>
      <c r="BM69" s="7">
        <f>SUMIFS('fuels and tailpipe emissions'!$C$10:$C$126,'fuels and tailpipe emissions'!$A$10:$A$126,'vehicles specifications'!$F69,'fuels and tailpipe emissions'!$B$10:$B$126,'vehicles specifications'!BM$2)/1000*$AQ69</f>
        <v>9.9917938736051348E-5</v>
      </c>
      <c r="BN69" s="7">
        <f>SUMIFS('fuels and tailpipe emissions'!$C$10:$C$126,'fuels and tailpipe emissions'!$A$10:$A$126,'vehicles specifications'!$F69,'fuels and tailpipe emissions'!$B$10:$B$126,'vehicles specifications'!BN$2)/1000*$AQ69</f>
        <v>5.2285825475577546E-5</v>
      </c>
      <c r="BO69" s="7">
        <f>SUMIFS('fuels and tailpipe emissions'!$C$10:$C$126,'fuels and tailpipe emissions'!$A$10:$A$126,'vehicles specifications'!$F69,'fuels and tailpipe emissions'!$B$10:$B$126,'vehicles specifications'!BO$2)/1000*$AQ69</f>
        <v>1.5056127754747464E-6</v>
      </c>
      <c r="BP69" s="7">
        <f>SUMIFS('fuels and tailpipe emissions'!$C$10:$C$126,'fuels and tailpipe emissions'!$A$10:$A$126,'vehicles specifications'!$F69,'fuels and tailpipe emissions'!$B$10:$B$126,'vehicles specifications'!BP$2)/1000*$AQ69</f>
        <v>7.6786251549212049E-5</v>
      </c>
      <c r="BQ69" s="7">
        <f>SUMIFS('fuels and tailpipe emissions'!$C$10:$C$126,'fuels and tailpipe emissions'!$A$10:$A$126,'vehicles specifications'!$F69,'fuels and tailpipe emissions'!$B$10:$B$126,'vehicles specifications'!BQ$2)/1000*$AQ69</f>
        <v>1.5028752977011559E-4</v>
      </c>
      <c r="BR69" s="7">
        <f>SUMIFS('fuels and tailpipe emissions'!$C$10:$C$126,'fuels and tailpipe emissions'!$A$10:$A$126,'vehicles specifications'!$F69,'fuels and tailpipe emissions'!$B$10:$B$126,'vehicles specifications'!BR$2)/1000*$AQ69</f>
        <v>7.4322521552980665E-5</v>
      </c>
      <c r="BS69" s="7">
        <f>SUMIFS('fuels and tailpipe emissions'!$C$10:$C$126,'fuels and tailpipe emissions'!$A$10:$A$126,'vehicles specifications'!$F69,'fuels and tailpipe emissions'!$B$10:$B$126,'vehicles specifications'!BS$2)/1000*$AQ69</f>
        <v>3.0933498841572057E-5</v>
      </c>
      <c r="BT69" s="7">
        <f>SUMIFS('fuels and tailpipe emissions'!$C$10:$C$126,'fuels and tailpipe emissions'!$A$10:$A$126,'vehicles specifications'!$F69,'fuels and tailpipe emissions'!$B$10:$B$126,'vehicles specifications'!BT$2)/1000*$AQ69</f>
        <v>2.3268561075518807E-5</v>
      </c>
      <c r="BU69" s="7">
        <f>SUMIFS('fuels and tailpipe emissions'!$C$10:$C$126,'fuels and tailpipe emissions'!$A$10:$A$126,'vehicles specifications'!$F69,'fuels and tailpipe emissions'!$B$10:$B$126,'vehicles specifications'!BU$2)/1000*$AQ69</f>
        <v>1.0265541650964179E-5</v>
      </c>
      <c r="BV69" s="7">
        <f>SUMIFS('fuels and tailpipe emissions'!$C$10:$C$126,'fuels and tailpipe emissions'!$A$10:$A$126,'vehicles specifications'!$F69,'fuels and tailpipe emissions'!$B$10:$B$126,'vehicles specifications'!BV$2)/1000*$AQ69</f>
        <v>3.0112255509494928E-6</v>
      </c>
      <c r="BW69" s="7">
        <f>SUMIFS('fuels and tailpipe emissions'!$C$10:$C$126,'fuels and tailpipe emissions'!$A$10:$A$126,'vehicles specifications'!$F69,'fuels and tailpipe emissions'!$B$10:$B$126,'vehicles specifications'!BW$2)/1000*$AQ69</f>
        <v>8.3493072094508672E-6</v>
      </c>
      <c r="BX69" s="7">
        <f>SUMIFS('fuels and tailpipe emissions'!$C$10:$C$126,'fuels and tailpipe emissions'!$A$10:$A$126,'vehicles specifications'!$F69,'fuels and tailpipe emissions'!$B$10:$B$126,'vehicles specifications'!BX$2)/1000*$AQ69</f>
        <v>0</v>
      </c>
      <c r="BY69" s="7">
        <f>SUMIFS('fuels and tailpipe emissions'!$C$10:$C$126,'fuels and tailpipe emissions'!$A$10:$A$126,'vehicles specifications'!$F69,'fuels and tailpipe emissions'!$B$10:$B$126,'vehicles specifications'!BY$2)/1000*$AQ69</f>
        <v>2.6006038849109253E-6</v>
      </c>
      <c r="BZ69" s="7">
        <f>SUMIFS('fuels and tailpipe emissions'!$C$10:$C$126,'fuels and tailpipe emissions'!$A$10:$A$126,'vehicles specifications'!$F69,'fuels and tailpipe emissions'!$B$10:$B$126,'vehicles specifications'!BZ$2)/1000*$AQ69</f>
        <v>1.382426275663176E-5</v>
      </c>
      <c r="CA69" s="7">
        <f>SUMIFS('fuels and tailpipe emissions'!$C$10:$C$126,'fuels and tailpipe emissions'!$A$10:$A$126,'vehicles specifications'!$F69,'fuels and tailpipe emissions'!$B$10:$B$126,'vehicles specifications'!CA$2)/1000*$AQ69</f>
        <v>1.0340812507327478E-9</v>
      </c>
      <c r="CB69" s="7">
        <f>SUMIFS('fuels and tailpipe emissions'!$C$10:$C$126,'fuels and tailpipe emissions'!$A$10:$A$126,'vehicles specifications'!$F69,'fuels and tailpipe emissions'!$B$10:$B$126,'vehicles specifications'!CB$2)/1000*$AQ69</f>
        <v>8.9144935407995503E-12</v>
      </c>
      <c r="CC69" s="7">
        <f>SUMIFS('fuels and tailpipe emissions'!$C$10:$C$126,'fuels and tailpipe emissions'!$A$10:$A$126,'vehicles specifications'!$F69,'fuels and tailpipe emissions'!$B$10:$B$126,'vehicles specifications'!CC$2)/1000*$AQ69</f>
        <v>5.9429956938663669E-12</v>
      </c>
      <c r="CD69" s="7">
        <f>SUMIFS('fuels and tailpipe emissions'!$C$10:$C$126,'fuels and tailpipe emissions'!$A$10:$A$126,'vehicles specifications'!$F69,'fuels and tailpipe emissions'!$B$10:$B$126,'vehicles specifications'!CD$2)/1000*$AQ69</f>
        <v>6.4184353493756758E-8</v>
      </c>
      <c r="CE69" s="7">
        <f>SUMIFS('fuels and tailpipe emissions'!$C$10:$C$126,'fuels and tailpipe emissions'!$A$10:$A$126,'vehicles specifications'!$F69,'fuels and tailpipe emissions'!$B$10:$B$126,'vehicles specifications'!CE$2)/1000*$AQ69</f>
        <v>1.2480290957119369E-9</v>
      </c>
      <c r="CF69" s="7">
        <f>SUMIFS('fuels and tailpipe emissions'!$C$10:$C$126,'fuels and tailpipe emissions'!$A$10:$A$126,'vehicles specifications'!$F69,'fuels and tailpipe emissions'!$B$10:$B$126,'vehicles specifications'!CF$2)/1000*$AQ69</f>
        <v>3.8629472010131386E-10</v>
      </c>
      <c r="CG69" s="7">
        <f>SUMIFS('fuels and tailpipe emissions'!$C$10:$C$126,'fuels and tailpipe emissions'!$A$10:$A$126,'vehicles specifications'!$F69,'fuels and tailpipe emissions'!$B$10:$B$126,'vehicles specifications'!CG$2)/1000*$AQ69</f>
        <v>4.7543965550930935E-10</v>
      </c>
      <c r="CH69" s="7">
        <f>SUMIFS('fuels and tailpipe emissions'!$C$10:$C$126,'fuels and tailpipe emissions'!$A$10:$A$126,'vehicles specifications'!$F69,'fuels and tailpipe emissions'!$B$10:$B$126,'vehicles specifications'!CH$2)/1000*$AQ69</f>
        <v>9.5087931101861857E-13</v>
      </c>
      <c r="CI69" s="7">
        <f>SUMIFS('fuels and tailpipe emissions'!$C$10:$C$126,'fuels and tailpipe emissions'!$A$10:$A$126,'vehicles specifications'!$F69,'fuels and tailpipe emissions'!$B$10:$B$126,'vehicles specifications'!CI$2)/1000*$AQ69</f>
        <v>2.5852031268318695E-10</v>
      </c>
      <c r="CJ69" s="7">
        <f>SUMIFS('fuels and tailpipe emissions'!$C$10:$C$126,'fuels and tailpipe emissions'!$A$10:$A$126,'vehicles specifications'!$F69,'fuels and tailpipe emissions'!$B$10:$B$126,'vehicles specifications'!CJ$2)/1000*$AQ69</f>
        <v>3.2092176746878389E-10</v>
      </c>
      <c r="CK69" s="40">
        <f>VLOOKUP($B69,'abrasion emissions'!$O$7:$R$36,2,FALSE)</f>
        <v>0.5</v>
      </c>
      <c r="CL69" s="40">
        <f>VLOOKUP($B69,'abrasion emissions'!$O$7:$R$36,3,FALSE)</f>
        <v>0.5</v>
      </c>
      <c r="CM69" s="40">
        <f>VLOOKUP($B69,'abrasion emissions'!$O$7:$R$36,4,FALSE)</f>
        <v>0</v>
      </c>
      <c r="CN69" s="7">
        <f>((SUMIFS('abrasion emissions'!$M$7:$M$34,'abrasion emissions'!$I$7:$I$34,"PM 2.5",'abrasion emissions'!$J$7:$J$34,"urban",'abrasion emissions'!$K$7:$K$34,"Tyre",'abrasion emissions'!$L$7:$L$34,"b")*POWER(('vehicles specifications'!$Q69/1000),(1/SUMIFS('abrasion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specifications'!$P69/1000),(1/SUMIFS('abrasion emissions'!$M$7:$M$34,'abrasion emissions'!$I$7:$I$34,"PM 10",'abrasion emissions'!$J$7:$J$34,"urban",'abrasion emissions'!$K$7:$K$34,"Tyre",'abrasion emissions'!$L$7:$L$34,"c")))))/1000000</f>
        <v>5.7519342756854562E-6</v>
      </c>
      <c r="CO69" s="7">
        <f>((SUMIFS('abrasion emissions'!$M$7:$M$34,'abrasion emissions'!$I$7:$I$34,"PM 2.5",'abrasion emissions'!$J$7:$J$34,"rural",'abrasion emissions'!$K$7:$K$34,"Tyre",'abrasion emissions'!$L$7:$L$34,"b")*POWER(('vehicles specifications'!$Q69/1000),(1/SUMIFS('abrasion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specifications'!$P69/1000),(1/SUMIFS('abrasion emissions'!$M$7:$M$34,'abrasion emissions'!$I$7:$I$34,"PM 10",'abrasion emissions'!$J$7:$J$34,"rural",'abrasion emissions'!$K$7:$K$34,"Tyre",'abrasion emissions'!$L$7:$L$34,"c")))))/1000000</f>
        <v>4.4800587423910355E-6</v>
      </c>
      <c r="CP69" s="7">
        <f>((SUMIFS('abrasion emissions'!$M$7:$M$34,'abrasion emissions'!$I$7:$I$34,"PM 2.5",'abrasion emissions'!$J$7:$J$34,"motorway",'abrasion emissions'!$K$7:$K$34,"Tyre",'abrasion emissions'!$L$7:$L$34,"b")*POWER(('vehicles specifications'!$Q69/1000),(1/SUMIFS('abrasion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specifications'!$P69/1000),(1/SUMIFS('abrasion emissions'!$M$7:$M$34,'abrasion emissions'!$I$7:$I$34,"PM 10",'abrasion emissions'!$J$7:$J$34,"motorway",'abrasion emissions'!$K$7:$K$34,"Tyre",'abrasion emissions'!$L$7:$L$34,"c")))))/1000000</f>
        <v>3.8268715037482708E-6</v>
      </c>
      <c r="CQ69" s="7">
        <f>((SUMIFS('abrasion emissions'!$M$7:$M$34,'abrasion emissions'!$I$7:$I$34,"PM 2.5",'abrasion emissions'!$J$7:$J$34,"urban",'abrasion emissions'!$K$7:$K$34,"Brake",'abrasion emissions'!$L$7:$L$34,"b")*POWER(('vehicles specifications'!$Q69/1000),(1/SUMIFS('abrasion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specifications'!$P69/1000),(1/SUMIFS('abrasion emissions'!$M$7:$M$34,'abrasion emissions'!$I$7:$I$34,"PM 10",'abrasion emissions'!$J$7:$J$34,"urban",'abrasion emissions'!$K$7:$K$34,"Brake",'abrasion emissions'!$L$7:$L$34,"c")))))/1000000</f>
        <v>5.4260352868045209E-6</v>
      </c>
      <c r="CR69" s="7">
        <f>((SUMIFS('abrasion emissions'!$M$7:$M$34,'abrasion emissions'!$I$7:$I$34,"PM 2.5",'abrasion emissions'!$J$7:$J$34,"rural",'abrasion emissions'!$K$7:$K$34,"Brake",'abrasion emissions'!$L$7:$L$34,"b")*POWER(('vehicles specifications'!$Q69/1000),(1/SUMIFS('abrasion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specifications'!$P69/1000),(1/SUMIFS('abrasion emissions'!$M$7:$M$34,'abrasion emissions'!$I$7:$I$34,"PM 10",'abrasion emissions'!$J$7:$J$34,"rural",'abrasion emissions'!$K$7:$K$34,"Brake",'abrasion emissions'!$L$7:$L$34,"c")))))/1000000</f>
        <v>1.7084307714160337E-6</v>
      </c>
      <c r="CS69" s="7">
        <f>((SUMIFS('abrasion emissions'!$M$7:$M$34,'abrasion emissions'!$I$7:$I$34,"PM 2.5",'abrasion emissions'!$J$7:$J$34,"motorway",'abrasion emissions'!$K$7:$K$34,"Brake",'abrasion emissions'!$L$7:$L$34,"b")*POWER(('vehicles specifications'!$Q69/1000),(1/SUMIFS('abrasion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specifications'!$P69/1000),(1/SUMIFS('abrasion emissions'!$M$7:$M$34,'abrasion emissions'!$I$7:$I$34,"PM 10",'abrasion emissions'!$J$7:$J$34,"motorway",'abrasion emissions'!$K$7:$K$34,"Brake",'abrasion emissions'!$L$7:$L$34,"c")))))/1000000</f>
        <v>3.1149984468970692E-7</v>
      </c>
      <c r="CT69" s="7">
        <f>((SUMIFS('abrasion emissions'!$M$7:$M$38,'abrasion emissions'!$I$7:$I$38,"PM 2.5",'abrasion emissions'!$K$7:$K$38,"Re-susp.",'abrasion emissions'!$L$7:$L$38,"b")*POWER(('vehicles specifications'!$Q69/1000),(1/SUMIFS('abrasion emissions'!$M$7:$M$38,'abrasion emissions'!$I$7:$I$38,"PM 2.5",'abrasion emissions'!$K$7:$K$38,"Re-susp.",'abrasion emissions'!$L$7:$L$38,"c"))))+
(SUMIFS('abrasion emissions'!$M$7:$M$38,'abrasion emissions'!$I$7:$I$38,"PM 10",'abrasion emissions'!$K$7:$K$38,"Re-susp.",'abrasion emissions'!$L$7:$L$38,"b")*POWER(('vehicles specifications'!$Q69/1000),(1/SUMIFS('abrasion emissions'!$M$7:$M$38,'abrasion emissions'!$I$7:$I$38,"PM 10",'abrasion emissions'!$K$7:$K$38,"Re-susp.",'abrasion emissions'!$L$7:$L$38,"c")))))/1000000</f>
        <v>3.1961738145386449E-6</v>
      </c>
      <c r="CU69" s="7">
        <f>((SUMIFS('abrasion emissions'!$M$7:$M$38,'abrasion emissions'!$I$7:$I$38,"PM 2.5",'abrasion emissions'!$K$7:$K$38,"Road",'abrasion emissions'!$L$7:$L$38,"b")*POWER(('vehicles specifications'!$Q69/1000),(1/SUMIFS('abrasion emissions'!$M$7:$M$38,'abrasion emissions'!$I$7:$I$38,"PM 2.5",'abrasion emissions'!$K$7:$K$38,"Road",'abrasion emissions'!$L$7:$L$38,"c"))))+
(SUMIFS('abrasion emissions'!$M$7:$M$38,'abrasion emissions'!$I$7:$I$38,"PM 10",'abrasion emissions'!$K$7:$K$38,"Road",'abrasion emissions'!$L$7:$L$38,"b")*POWER(('vehicles specifications'!$Q69/1000),(1/SUMIFS('abrasion emissions'!$M$7:$M$38,'abrasion emissions'!$I$7:$I$38,"PM 10",'abrasion emissions'!$K$7:$K$38,"Road",'abrasion emissions'!$L$7:$L$38,"c")))))/1000000+CT69</f>
        <v>6.2706913086981688E-6</v>
      </c>
      <c r="CV69" s="7">
        <f t="shared" si="79"/>
        <v>5.1159965090382458E-6</v>
      </c>
      <c r="CW69" s="7">
        <f t="shared" si="80"/>
        <v>3.5672330291102775E-6</v>
      </c>
    </row>
    <row r="70" spans="1:101" x14ac:dyDescent="0.2">
      <c r="A70" t="str">
        <f t="shared" si="1"/>
        <v>Scooter, gasoline, &lt;4kW, EURO-5 - 2050 - CH</v>
      </c>
      <c r="B70" t="s">
        <v>611</v>
      </c>
      <c r="D70" s="19">
        <v>2050</v>
      </c>
      <c r="E70" t="s">
        <v>37</v>
      </c>
      <c r="F70" t="s">
        <v>143</v>
      </c>
      <c r="G70" t="s">
        <v>39</v>
      </c>
      <c r="H70" t="s">
        <v>35</v>
      </c>
      <c r="J70">
        <v>25000</v>
      </c>
      <c r="K70">
        <v>1570</v>
      </c>
      <c r="L70" s="2">
        <f t="shared" si="68"/>
        <v>15.923566878980891</v>
      </c>
      <c r="M70">
        <v>1</v>
      </c>
      <c r="N70">
        <v>75</v>
      </c>
      <c r="O70">
        <v>4</v>
      </c>
      <c r="P70" s="2">
        <f t="shared" si="69"/>
        <v>84.527499999999989</v>
      </c>
      <c r="Q70" s="2">
        <f t="shared" si="70"/>
        <v>163.52749999999997</v>
      </c>
      <c r="R70">
        <v>2.8</v>
      </c>
      <c r="S70" s="2">
        <v>53</v>
      </c>
      <c r="T70" s="1">
        <v>7.0000000000000007E-2</v>
      </c>
      <c r="U70" s="2">
        <f t="shared" si="71"/>
        <v>49.29</v>
      </c>
      <c r="V70">
        <v>29.2</v>
      </c>
      <c r="W70">
        <v>0</v>
      </c>
      <c r="X70" s="3">
        <v>0</v>
      </c>
      <c r="Y70" s="1">
        <v>0.8</v>
      </c>
      <c r="Z70" s="3">
        <f t="shared" si="72"/>
        <v>0</v>
      </c>
      <c r="AA70" s="3" t="str">
        <f>IF(I70&lt;&gt;"",X70/INDEX('energy battery'!$B$3:$D$6,MATCH('vehicles specifications'!$D70,'energy battery'!$A$3:$A$6,0),MATCH('vehicles specifications'!$I70,'energy battery'!$B$2:$D$2,0)),"")</f>
        <v/>
      </c>
      <c r="AB70" s="3" t="str">
        <f t="shared" si="6"/>
        <v/>
      </c>
      <c r="AC70" s="3" t="str">
        <f t="shared" si="7"/>
        <v/>
      </c>
      <c r="AD70" s="3">
        <v>0</v>
      </c>
      <c r="AE70" s="3">
        <v>7</v>
      </c>
      <c r="AF70">
        <f>AE70*'fuels and tailpipe emissions'!$B$3</f>
        <v>5.25</v>
      </c>
      <c r="AG70" s="2">
        <f>AF70*'fuels and tailpipe emissions'!$C$3</f>
        <v>62.125</v>
      </c>
      <c r="AH70" s="3">
        <f t="shared" si="73"/>
        <v>0.78749999999999998</v>
      </c>
      <c r="AI70">
        <v>0</v>
      </c>
      <c r="AJ70">
        <v>0</v>
      </c>
      <c r="AK70">
        <f t="shared" si="67"/>
        <v>1</v>
      </c>
      <c r="AL70">
        <f t="shared" si="74"/>
        <v>8.7814267499999985E-5</v>
      </c>
      <c r="AM70">
        <v>1.2899999999999999E-3</v>
      </c>
      <c r="AN70" s="2">
        <f t="shared" si="75"/>
        <v>49.29</v>
      </c>
      <c r="AO70" s="2">
        <f t="shared" si="76"/>
        <v>29.2</v>
      </c>
      <c r="AP70" s="2" t="str">
        <f t="shared" si="77"/>
        <v/>
      </c>
      <c r="AQ70" s="6">
        <v>1.2502577190971369</v>
      </c>
      <c r="AR70" s="22">
        <v>0</v>
      </c>
      <c r="AS70" s="6" t="str">
        <f>IF($H70="BEV",SUMPRODUCT(#REF!,#REF!),"")</f>
        <v/>
      </c>
      <c r="AT70" s="2">
        <f t="shared" si="78"/>
        <v>178.88311872331968</v>
      </c>
      <c r="AU70" s="5">
        <f>IF($H70="ICEV-p",$AQ70/('fuels and tailpipe emissions'!$C$3*3.6)*'fuels and tailpipe emissions'!$D$3,"")*(1-AR70)</f>
        <v>9.2155146431103521E-2</v>
      </c>
      <c r="AV70" s="5">
        <f>IF($H70="ICEV-p",$AQ70/('fuels and tailpipe emissions'!$C$3*3.6)*'fuels and tailpipe emissions'!$D$3,"")*AR70</f>
        <v>0</v>
      </c>
      <c r="AW70" s="7">
        <f>IF($H70="ICEV-p",$AQ70/('fuels and tailpipe emissions'!$C$3*3.6)*'fuels and tailpipe emissions'!$E$3,"")</f>
        <v>4.6958036398014528E-7</v>
      </c>
      <c r="AX70" s="7">
        <f>SUMIFS('fuels and tailpipe emissions'!$C$10:$C$126,'fuels and tailpipe emissions'!$A$10:$A$126,'vehicles specifications'!$F70,'fuels and tailpipe emissions'!$B$10:$B$126,'vehicles specifications'!AX$2)/1000*$AQ70</f>
        <v>7.6018389033719928E-5</v>
      </c>
      <c r="AY70" s="7">
        <f>SUMIFS('fuels and tailpipe emissions'!$C$10:$C$126,'fuels and tailpipe emissions'!$A$10:$A$126,'vehicles specifications'!$F70,'fuels and tailpipe emissions'!$B$10:$B$126,'vehicles specifications'!AY$2)/1000*$AQ70</f>
        <v>3.4468992219074605E-5</v>
      </c>
      <c r="AZ70" s="7">
        <f>SUMIFS('fuels and tailpipe emissions'!$C$10:$C$126,'fuels and tailpipe emissions'!$A$10:$A$126,'vehicles specifications'!$F70,'fuels and tailpipe emissions'!$B$10:$B$126,'vehicles specifications'!AZ$2)/1000*$AQ70</f>
        <v>3.6447456122062146E-3</v>
      </c>
      <c r="BA70" s="7">
        <f>SUMIFS('fuels and tailpipe emissions'!$C$10:$C$126,'fuels and tailpipe emissions'!$A$10:$A$126,'vehicles specifications'!$F70,'fuels and tailpipe emissions'!$B$10:$B$126,'vehicles specifications'!BA$2)/1000*$AQ70</f>
        <v>1.7488073170509701E-6</v>
      </c>
      <c r="BB70" s="7">
        <f>SUMIFS('fuels and tailpipe emissions'!$C$10:$C$126,'fuels and tailpipe emissions'!$A$10:$A$126,'vehicles specifications'!$F70,'fuels and tailpipe emissions'!$B$10:$B$126,'vehicles specifications'!BB$2)/1000*$AQ70</f>
        <v>1.7488073170509701E-6</v>
      </c>
      <c r="BC70" s="7">
        <f>SUMIFS('fuels and tailpipe emissions'!$C$10:$C$126,'fuels and tailpipe emissions'!$A$10:$A$126,'vehicles specifications'!$F70,'fuels and tailpipe emissions'!$B$10:$B$126,'vehicles specifications'!BC$2)/1000*$AQ70</f>
        <v>1.3114430036520702E-4</v>
      </c>
      <c r="BD70" s="7">
        <f>SUMIFS('fuels and tailpipe emissions'!$C$10:$C$126,'fuels and tailpipe emissions'!$A$10:$A$126,'vehicles specifications'!$F70,'fuels and tailpipe emissions'!$B$10:$B$126,'vehicles specifications'!BD$2)/1000*$AQ70</f>
        <v>1.004340042182372E-5</v>
      </c>
      <c r="BE70" s="7">
        <f>SUMIFS('fuels and tailpipe emissions'!$C$10:$C$126,'fuels and tailpipe emissions'!$A$10:$A$126,'vehicles specifications'!$F70,'fuels and tailpipe emissions'!$B$10:$B$126,'vehicles specifications'!BE$2)/1000*$AQ70</f>
        <v>6.130252976622977E-4</v>
      </c>
      <c r="BF70" s="7">
        <f>SUMIFS('fuels and tailpipe emissions'!$C$10:$C$126,'fuels and tailpipe emissions'!$A$10:$A$126,'vehicles specifications'!$F70,'fuels and tailpipe emissions'!$B$10:$B$126,'vehicles specifications'!BF$2)/1000*$AQ70</f>
        <v>4.3226142783879964E-5</v>
      </c>
      <c r="BG70" s="7">
        <f>SUMIFS('fuels and tailpipe emissions'!$C$10:$C$126,'fuels and tailpipe emissions'!$A$10:$A$126,'vehicles specifications'!$F70,'fuels and tailpipe emissions'!$B$10:$B$126,'vehicles specifications'!BG$2)/1000*$AQ70</f>
        <v>8.8078347365272657E-6</v>
      </c>
      <c r="BH70" s="7">
        <f>SUMIFS('fuels and tailpipe emissions'!$C$10:$C$126,'fuels and tailpipe emissions'!$A$10:$A$126,'vehicles specifications'!$F70,'fuels and tailpipe emissions'!$B$10:$B$126,'vehicles specifications'!BH$2)/1000*$AQ70</f>
        <v>7.1004698491389037E-5</v>
      </c>
      <c r="BI70" s="7">
        <f>SUMIFS('fuels and tailpipe emissions'!$C$10:$C$126,'fuels and tailpipe emissions'!$A$10:$A$126,'vehicles specifications'!$F70,'fuels and tailpipe emissions'!$B$10:$B$126,'vehicles specifications'!BI$2)/1000*$AQ70</f>
        <v>2.913360720543634E-5</v>
      </c>
      <c r="BJ70" s="7">
        <f>SUMIFS('fuels and tailpipe emissions'!$C$10:$C$126,'fuels and tailpipe emissions'!$A$10:$A$126,'vehicles specifications'!$F70,'fuels and tailpipe emissions'!$B$10:$B$126,'vehicles specifications'!BJ$2)/1000*$AQ70</f>
        <v>2.1816329116629077E-5</v>
      </c>
      <c r="BK70" s="7">
        <f>SUMIFS('fuels and tailpipe emissions'!$C$10:$C$126,'fuels and tailpipe emissions'!$A$10:$A$126,'vehicles specifications'!$F70,'fuels and tailpipe emissions'!$B$10:$B$126,'vehicles specifications'!BK$2)/1000*$AQ70</f>
        <v>1.5447587076370898E-5</v>
      </c>
      <c r="BL70" s="7">
        <f>SUMIFS('fuels and tailpipe emissions'!$C$10:$C$126,'fuels and tailpipe emissions'!$A$10:$A$126,'vehicles specifications'!$F70,'fuels and tailpipe emissions'!$B$10:$B$126,'vehicles specifications'!BL$2)/1000*$AQ70</f>
        <v>1.002738108466181E-5</v>
      </c>
      <c r="BM70" s="7">
        <f>SUMIFS('fuels and tailpipe emissions'!$C$10:$C$126,'fuels and tailpipe emissions'!$A$10:$A$126,'vehicles specifications'!$F70,'fuels and tailpipe emissions'!$B$10:$B$126,'vehicles specifications'!BM$2)/1000*$AQ70</f>
        <v>9.8918759348690837E-5</v>
      </c>
      <c r="BN70" s="7">
        <f>SUMIFS('fuels and tailpipe emissions'!$C$10:$C$126,'fuels and tailpipe emissions'!$A$10:$A$126,'vehicles specifications'!$F70,'fuels and tailpipe emissions'!$B$10:$B$126,'vehicles specifications'!BN$2)/1000*$AQ70</f>
        <v>5.1762967220821776E-5</v>
      </c>
      <c r="BO70" s="7">
        <f>SUMIFS('fuels and tailpipe emissions'!$C$10:$C$126,'fuels and tailpipe emissions'!$A$10:$A$126,'vehicles specifications'!$F70,'fuels and tailpipe emissions'!$B$10:$B$126,'vehicles specifications'!BO$2)/1000*$AQ70</f>
        <v>1.4905566477199989E-6</v>
      </c>
      <c r="BP70" s="7">
        <f>SUMIFS('fuels and tailpipe emissions'!$C$10:$C$126,'fuels and tailpipe emissions'!$A$10:$A$126,'vehicles specifications'!$F70,'fuels and tailpipe emissions'!$B$10:$B$126,'vehicles specifications'!BP$2)/1000*$AQ70</f>
        <v>7.6018389033719928E-5</v>
      </c>
      <c r="BQ70" s="7">
        <f>SUMIFS('fuels and tailpipe emissions'!$C$10:$C$126,'fuels and tailpipe emissions'!$A$10:$A$126,'vehicles specifications'!$F70,'fuels and tailpipe emissions'!$B$10:$B$126,'vehicles specifications'!BQ$2)/1000*$AQ70</f>
        <v>1.4878465447241445E-4</v>
      </c>
      <c r="BR70" s="7">
        <f>SUMIFS('fuels and tailpipe emissions'!$C$10:$C$126,'fuels and tailpipe emissions'!$A$10:$A$126,'vehicles specifications'!$F70,'fuels and tailpipe emissions'!$B$10:$B$126,'vehicles specifications'!BR$2)/1000*$AQ70</f>
        <v>7.3579296337450856E-5</v>
      </c>
      <c r="BS70" s="7">
        <f>SUMIFS('fuels and tailpipe emissions'!$C$10:$C$126,'fuels and tailpipe emissions'!$A$10:$A$126,'vehicles specifications'!$F70,'fuels and tailpipe emissions'!$B$10:$B$126,'vehicles specifications'!BS$2)/1000*$AQ70</f>
        <v>3.0624163853156341E-5</v>
      </c>
      <c r="BT70" s="7">
        <f>SUMIFS('fuels and tailpipe emissions'!$C$10:$C$126,'fuels and tailpipe emissions'!$A$10:$A$126,'vehicles specifications'!$F70,'fuels and tailpipe emissions'!$B$10:$B$126,'vehicles specifications'!BT$2)/1000*$AQ70</f>
        <v>2.3035875464763623E-5</v>
      </c>
      <c r="BU70" s="7">
        <f>SUMIFS('fuels and tailpipe emissions'!$C$10:$C$126,'fuels and tailpipe emissions'!$A$10:$A$126,'vehicles specifications'!$F70,'fuels and tailpipe emissions'!$B$10:$B$126,'vehicles specifications'!BU$2)/1000*$AQ70</f>
        <v>1.0162886234454536E-5</v>
      </c>
      <c r="BV70" s="7">
        <f>SUMIFS('fuels and tailpipe emissions'!$C$10:$C$126,'fuels and tailpipe emissions'!$A$10:$A$126,'vehicles specifications'!$F70,'fuels and tailpipe emissions'!$B$10:$B$126,'vehicles specifications'!BV$2)/1000*$AQ70</f>
        <v>2.9811132954399978E-6</v>
      </c>
      <c r="BW70" s="7">
        <f>SUMIFS('fuels and tailpipe emissions'!$C$10:$C$126,'fuels and tailpipe emissions'!$A$10:$A$126,'vehicles specifications'!$F70,'fuels and tailpipe emissions'!$B$10:$B$126,'vehicles specifications'!BW$2)/1000*$AQ70</f>
        <v>8.2658141373563583E-6</v>
      </c>
      <c r="BX70" s="7">
        <f>SUMIFS('fuels and tailpipe emissions'!$C$10:$C$126,'fuels and tailpipe emissions'!$A$10:$A$126,'vehicles specifications'!$F70,'fuels and tailpipe emissions'!$B$10:$B$126,'vehicles specifications'!BX$2)/1000*$AQ70</f>
        <v>0</v>
      </c>
      <c r="BY70" s="7">
        <f>SUMIFS('fuels and tailpipe emissions'!$C$10:$C$126,'fuels and tailpipe emissions'!$A$10:$A$126,'vehicles specifications'!$F70,'fuels and tailpipe emissions'!$B$10:$B$126,'vehicles specifications'!BY$2)/1000*$AQ70</f>
        <v>2.5745978460618164E-6</v>
      </c>
      <c r="BZ70" s="7">
        <f>SUMIFS('fuels and tailpipe emissions'!$C$10:$C$126,'fuels and tailpipe emissions'!$A$10:$A$126,'vehicles specifications'!$F70,'fuels and tailpipe emissions'!$B$10:$B$126,'vehicles specifications'!BZ$2)/1000*$AQ70</f>
        <v>1.3686020129065443E-5</v>
      </c>
      <c r="CA70" s="7">
        <f>SUMIFS('fuels and tailpipe emissions'!$C$10:$C$126,'fuels and tailpipe emissions'!$A$10:$A$126,'vehicles specifications'!$F70,'fuels and tailpipe emissions'!$B$10:$B$126,'vehicles specifications'!CA$2)/1000*$AQ70</f>
        <v>1.0237404382254204E-9</v>
      </c>
      <c r="CB70" s="7">
        <f>SUMIFS('fuels and tailpipe emissions'!$C$10:$C$126,'fuels and tailpipe emissions'!$A$10:$A$126,'vehicles specifications'!$F70,'fuels and tailpipe emissions'!$B$10:$B$126,'vehicles specifications'!CB$2)/1000*$AQ70</f>
        <v>8.8253486053915553E-12</v>
      </c>
      <c r="CC70" s="7">
        <f>SUMIFS('fuels and tailpipe emissions'!$C$10:$C$126,'fuels and tailpipe emissions'!$A$10:$A$126,'vehicles specifications'!$F70,'fuels and tailpipe emissions'!$B$10:$B$126,'vehicles specifications'!CC$2)/1000*$AQ70</f>
        <v>5.883565736927703E-12</v>
      </c>
      <c r="CD70" s="7">
        <f>SUMIFS('fuels and tailpipe emissions'!$C$10:$C$126,'fuels and tailpipe emissions'!$A$10:$A$126,'vehicles specifications'!$F70,'fuels and tailpipe emissions'!$B$10:$B$126,'vehicles specifications'!CD$2)/1000*$AQ70</f>
        <v>6.3542509958819202E-8</v>
      </c>
      <c r="CE70" s="7">
        <f>SUMIFS('fuels and tailpipe emissions'!$C$10:$C$126,'fuels and tailpipe emissions'!$A$10:$A$126,'vehicles specifications'!$F70,'fuels and tailpipe emissions'!$B$10:$B$126,'vehicles specifications'!CE$2)/1000*$AQ70</f>
        <v>1.2355488047548176E-9</v>
      </c>
      <c r="CF70" s="7">
        <f>SUMIFS('fuels and tailpipe emissions'!$C$10:$C$126,'fuels and tailpipe emissions'!$A$10:$A$126,'vehicles specifications'!$F70,'fuels and tailpipe emissions'!$B$10:$B$126,'vehicles specifications'!CF$2)/1000*$AQ70</f>
        <v>3.824317729003007E-10</v>
      </c>
      <c r="CG70" s="7">
        <f>SUMIFS('fuels and tailpipe emissions'!$C$10:$C$126,'fuels and tailpipe emissions'!$A$10:$A$126,'vehicles specifications'!$F70,'fuels and tailpipe emissions'!$B$10:$B$126,'vehicles specifications'!CG$2)/1000*$AQ70</f>
        <v>4.7068525895421627E-10</v>
      </c>
      <c r="CH70" s="7">
        <f>SUMIFS('fuels and tailpipe emissions'!$C$10:$C$126,'fuels and tailpipe emissions'!$A$10:$A$126,'vehicles specifications'!$F70,'fuels and tailpipe emissions'!$B$10:$B$126,'vehicles specifications'!CH$2)/1000*$AQ70</f>
        <v>9.4137051790843233E-13</v>
      </c>
      <c r="CI70" s="7">
        <f>SUMIFS('fuels and tailpipe emissions'!$C$10:$C$126,'fuels and tailpipe emissions'!$A$10:$A$126,'vehicles specifications'!$F70,'fuels and tailpipe emissions'!$B$10:$B$126,'vehicles specifications'!CI$2)/1000*$AQ70</f>
        <v>2.559351095563551E-10</v>
      </c>
      <c r="CJ70" s="7">
        <f>SUMIFS('fuels and tailpipe emissions'!$C$10:$C$126,'fuels and tailpipe emissions'!$A$10:$A$126,'vehicles specifications'!$F70,'fuels and tailpipe emissions'!$B$10:$B$126,'vehicles specifications'!CJ$2)/1000*$AQ70</f>
        <v>3.1771254979409605E-10</v>
      </c>
      <c r="CK70" s="40">
        <f>VLOOKUP($B70,'abrasion emissions'!$O$7:$R$36,2,FALSE)</f>
        <v>0.5</v>
      </c>
      <c r="CL70" s="40">
        <f>VLOOKUP($B70,'abrasion emissions'!$O$7:$R$36,3,FALSE)</f>
        <v>0.5</v>
      </c>
      <c r="CM70" s="40">
        <f>VLOOKUP($B70,'abrasion emissions'!$O$7:$R$36,4,FALSE)</f>
        <v>0</v>
      </c>
      <c r="CN70" s="7">
        <f>((SUMIFS('abrasion emissions'!$M$7:$M$34,'abrasion emissions'!$I$7:$I$34,"PM 2.5",'abrasion emissions'!$J$7:$J$34,"urban",'abrasion emissions'!$K$7:$K$34,"Tyre",'abrasion emissions'!$L$7:$L$34,"b")*POWER(('vehicles specifications'!$Q70/1000),(1/SUMIFS('abrasion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specifications'!$P70/1000),(1/SUMIFS('abrasion emissions'!$M$7:$M$34,'abrasion emissions'!$I$7:$I$34,"PM 10",'abrasion emissions'!$J$7:$J$34,"urban",'abrasion emissions'!$K$7:$K$34,"Tyre",'abrasion emissions'!$L$7:$L$34,"c")))))/1000000</f>
        <v>5.7127102344582864E-6</v>
      </c>
      <c r="CO70" s="7">
        <f>((SUMIFS('abrasion emissions'!$M$7:$M$34,'abrasion emissions'!$I$7:$I$34,"PM 2.5",'abrasion emissions'!$J$7:$J$34,"rural",'abrasion emissions'!$K$7:$K$34,"Tyre",'abrasion emissions'!$L$7:$L$34,"b")*POWER(('vehicles specifications'!$Q70/1000),(1/SUMIFS('abrasion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specifications'!$P70/1000),(1/SUMIFS('abrasion emissions'!$M$7:$M$34,'abrasion emissions'!$I$7:$I$34,"PM 10",'abrasion emissions'!$J$7:$J$34,"rural",'abrasion emissions'!$K$7:$K$34,"Tyre",'abrasion emissions'!$L$7:$L$34,"c")))))/1000000</f>
        <v>4.4495366465341861E-6</v>
      </c>
      <c r="CP70" s="7">
        <f>((SUMIFS('abrasion emissions'!$M$7:$M$34,'abrasion emissions'!$I$7:$I$34,"PM 2.5",'abrasion emissions'!$J$7:$J$34,"motorway",'abrasion emissions'!$K$7:$K$34,"Tyre",'abrasion emissions'!$L$7:$L$34,"b")*POWER(('vehicles specifications'!$Q70/1000),(1/SUMIFS('abrasion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specifications'!$P70/1000),(1/SUMIFS('abrasion emissions'!$M$7:$M$34,'abrasion emissions'!$I$7:$I$34,"PM 10",'abrasion emissions'!$J$7:$J$34,"motorway",'abrasion emissions'!$K$7:$K$34,"Tyre",'abrasion emissions'!$L$7:$L$34,"c")))))/1000000</f>
        <v>3.8008714437192468E-6</v>
      </c>
      <c r="CQ70" s="7">
        <f>((SUMIFS('abrasion emissions'!$M$7:$M$34,'abrasion emissions'!$I$7:$I$34,"PM 2.5",'abrasion emissions'!$J$7:$J$34,"urban",'abrasion emissions'!$K$7:$K$34,"Brake",'abrasion emissions'!$L$7:$L$34,"b")*POWER(('vehicles specifications'!$Q70/1000),(1/SUMIFS('abrasion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specifications'!$P70/1000),(1/SUMIFS('abrasion emissions'!$M$7:$M$34,'abrasion emissions'!$I$7:$I$34,"PM 10",'abrasion emissions'!$J$7:$J$34,"urban",'abrasion emissions'!$K$7:$K$34,"Brake",'abrasion emissions'!$L$7:$L$34,"c")))))/1000000</f>
        <v>5.3854674384313195E-6</v>
      </c>
      <c r="CR70" s="7">
        <f>((SUMIFS('abrasion emissions'!$M$7:$M$34,'abrasion emissions'!$I$7:$I$34,"PM 2.5",'abrasion emissions'!$J$7:$J$34,"rural",'abrasion emissions'!$K$7:$K$34,"Brake",'abrasion emissions'!$L$7:$L$34,"b")*POWER(('vehicles specifications'!$Q70/1000),(1/SUMIFS('abrasion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specifications'!$P70/1000),(1/SUMIFS('abrasion emissions'!$M$7:$M$34,'abrasion emissions'!$I$7:$I$34,"PM 10",'abrasion emissions'!$J$7:$J$34,"rural",'abrasion emissions'!$K$7:$K$34,"Brake",'abrasion emissions'!$L$7:$L$34,"c")))))/1000000</f>
        <v>1.6923607747705796E-6</v>
      </c>
      <c r="CS70" s="7">
        <f>((SUMIFS('abrasion emissions'!$M$7:$M$34,'abrasion emissions'!$I$7:$I$34,"PM 2.5",'abrasion emissions'!$J$7:$J$34,"motorway",'abrasion emissions'!$K$7:$K$34,"Brake",'abrasion emissions'!$L$7:$L$34,"b")*POWER(('vehicles specifications'!$Q70/1000),(1/SUMIFS('abrasion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specifications'!$P70/1000),(1/SUMIFS('abrasion emissions'!$M$7:$M$34,'abrasion emissions'!$I$7:$I$34,"PM 10",'abrasion emissions'!$J$7:$J$34,"motorway",'abrasion emissions'!$K$7:$K$34,"Brake",'abrasion emissions'!$L$7:$L$34,"c")))))/1000000</f>
        <v>3.0814948521491974E-7</v>
      </c>
      <c r="CT70" s="7">
        <f>((SUMIFS('abrasion emissions'!$M$7:$M$38,'abrasion emissions'!$I$7:$I$38,"PM 2.5",'abrasion emissions'!$K$7:$K$38,"Re-susp.",'abrasion emissions'!$L$7:$L$38,"b")*POWER(('vehicles specifications'!$Q70/1000),(1/SUMIFS('abrasion emissions'!$M$7:$M$38,'abrasion emissions'!$I$7:$I$38,"PM 2.5",'abrasion emissions'!$K$7:$K$38,"Re-susp.",'abrasion emissions'!$L$7:$L$38,"c"))))+
(SUMIFS('abrasion emissions'!$M$7:$M$38,'abrasion emissions'!$I$7:$I$38,"PM 10",'abrasion emissions'!$K$7:$K$38,"Re-susp.",'abrasion emissions'!$L$7:$L$38,"b")*POWER(('vehicles specifications'!$Q70/1000),(1/SUMIFS('abrasion emissions'!$M$7:$M$38,'abrasion emissions'!$I$7:$I$38,"PM 10",'abrasion emissions'!$K$7:$K$38,"Re-susp.",'abrasion emissions'!$L$7:$L$38,"c")))))/1000000</f>
        <v>3.1617417285507111E-6</v>
      </c>
      <c r="CU70" s="7">
        <f>((SUMIFS('abrasion emissions'!$M$7:$M$38,'abrasion emissions'!$I$7:$I$38,"PM 2.5",'abrasion emissions'!$K$7:$K$38,"Road",'abrasion emissions'!$L$7:$L$38,"b")*POWER(('vehicles specifications'!$Q70/1000),(1/SUMIFS('abrasion emissions'!$M$7:$M$38,'abrasion emissions'!$I$7:$I$38,"PM 2.5",'abrasion emissions'!$K$7:$K$38,"Road",'abrasion emissions'!$L$7:$L$38,"c"))))+
(SUMIFS('abrasion emissions'!$M$7:$M$38,'abrasion emissions'!$I$7:$I$38,"PM 10",'abrasion emissions'!$K$7:$K$38,"Road",'abrasion emissions'!$L$7:$L$38,"b")*POWER(('vehicles specifications'!$Q70/1000),(1/SUMIFS('abrasion emissions'!$M$7:$M$38,'abrasion emissions'!$I$7:$I$38,"PM 10",'abrasion emissions'!$K$7:$K$38,"Road",'abrasion emissions'!$L$7:$L$38,"c")))))/1000000+CT70</f>
        <v>6.2119350791340172E-6</v>
      </c>
      <c r="CV70" s="7">
        <f t="shared" si="79"/>
        <v>5.0811234404962358E-6</v>
      </c>
      <c r="CW70" s="7">
        <f t="shared" si="80"/>
        <v>3.5389141066009498E-6</v>
      </c>
    </row>
    <row r="71" spans="1:101" x14ac:dyDescent="0.2">
      <c r="A71" t="str">
        <f t="shared" si="1"/>
        <v>Scooter, gasoline, 4-11kW, EURO-3 - 2006 - CH</v>
      </c>
      <c r="B71" t="s">
        <v>570</v>
      </c>
      <c r="D71" s="19">
        <v>2006</v>
      </c>
      <c r="E71" t="s">
        <v>37</v>
      </c>
      <c r="F71" t="s">
        <v>143</v>
      </c>
      <c r="G71" t="s">
        <v>39</v>
      </c>
      <c r="H71" t="s">
        <v>35</v>
      </c>
      <c r="J71">
        <v>30000</v>
      </c>
      <c r="K71">
        <v>1870</v>
      </c>
      <c r="L71" s="2">
        <f t="shared" si="2"/>
        <v>16.042780748663102</v>
      </c>
      <c r="M71">
        <v>1</v>
      </c>
      <c r="N71">
        <v>75</v>
      </c>
      <c r="O71">
        <v>4</v>
      </c>
      <c r="P71" s="2">
        <f t="shared" si="64"/>
        <v>133.26249999999999</v>
      </c>
      <c r="Q71" s="2">
        <f t="shared" si="3"/>
        <v>212.26249999999999</v>
      </c>
      <c r="R71">
        <v>8.8000000000000007</v>
      </c>
      <c r="S71" s="2">
        <v>70</v>
      </c>
      <c r="T71" s="1">
        <v>-0.05</v>
      </c>
      <c r="U71" s="2">
        <f t="shared" si="4"/>
        <v>73.5</v>
      </c>
      <c r="V71">
        <v>52</v>
      </c>
      <c r="W71">
        <v>0</v>
      </c>
      <c r="X71" s="3">
        <v>0</v>
      </c>
      <c r="Y71" s="1">
        <v>0.8</v>
      </c>
      <c r="Z71" s="3">
        <f t="shared" si="5"/>
        <v>0</v>
      </c>
      <c r="AA71" s="3" t="str">
        <f>IF(I71&lt;&gt;"",X71/INDEX('energy battery'!$B$3:$D$6,MATCH('vehicles specifications'!$D71,'energy battery'!$A$3:$A$6,0),MATCH('vehicles specifications'!$I71,'energy battery'!$B$2:$D$2,0)),"")</f>
        <v/>
      </c>
      <c r="AB71" s="3" t="str">
        <f t="shared" si="6"/>
        <v/>
      </c>
      <c r="AC71" s="3" t="str">
        <f t="shared" si="7"/>
        <v/>
      </c>
      <c r="AD71" s="3">
        <v>0</v>
      </c>
      <c r="AE71" s="3">
        <v>9</v>
      </c>
      <c r="AF71">
        <f>AE71*'fuels and tailpipe emissions'!$B$3</f>
        <v>6.75</v>
      </c>
      <c r="AG71" s="2">
        <f>AF71*'fuels and tailpipe emissions'!$C$3</f>
        <v>79.875</v>
      </c>
      <c r="AH71" s="3">
        <f t="shared" si="66"/>
        <v>1.0125</v>
      </c>
      <c r="AI71">
        <v>0</v>
      </c>
      <c r="AJ71">
        <v>0</v>
      </c>
      <c r="AK71">
        <f t="shared" si="67"/>
        <v>1.2</v>
      </c>
      <c r="AL71">
        <f t="shared" si="65"/>
        <v>1.139849625E-4</v>
      </c>
      <c r="AM71">
        <v>1.2899999999999999E-3</v>
      </c>
      <c r="AN71" s="2">
        <f t="shared" si="9"/>
        <v>73.5</v>
      </c>
      <c r="AO71" s="2">
        <f t="shared" si="10"/>
        <v>52</v>
      </c>
      <c r="AP71" s="2" t="str">
        <f t="shared" si="11"/>
        <v/>
      </c>
      <c r="AQ71" s="6">
        <v>1.0581604158713176</v>
      </c>
      <c r="AR71" s="22">
        <v>1.2E-2</v>
      </c>
      <c r="AS71" s="6" t="str">
        <f>IF($H71="BEV",SUMPRODUCT(#REF!,#REF!),"")</f>
        <v/>
      </c>
      <c r="AT71" s="2">
        <f t="shared" si="78"/>
        <v>271.7451869178301</v>
      </c>
      <c r="AU71" s="5">
        <f>IF($H71="ICEV-p",$AQ71/('fuels and tailpipe emissions'!$C$3*3.6)*'fuels and tailpipe emissions'!$D$3,"")*(1-AR71)</f>
        <v>7.7059911299669145E-2</v>
      </c>
      <c r="AV71" s="5">
        <f>IF($H71="ICEV-p",$AQ71/('fuels and tailpipe emissions'!$C$3*3.6)*'fuels and tailpipe emissions'!$D$3,"")*AR71</f>
        <v>9.3595033967209498E-4</v>
      </c>
      <c r="AW71" s="7">
        <f>IF($H71="ICEV-p",$AQ71/('fuels and tailpipe emissions'!$C$3*3.6)*'fuels and tailpipe emissions'!$E$3,"")</f>
        <v>3.9743114211129298E-7</v>
      </c>
      <c r="AX71" s="7">
        <f>SUMIFS('fuels and tailpipe emissions'!$D$10:$D$126,'fuels and tailpipe emissions'!$A$10:$A$126,'vehicles specifications'!$F71,'fuels and tailpipe emissions'!$B$10:$B$126,'vehicles specifications'!AX$2)/1000*$AQ71</f>
        <v>3.8182695142197475E-5</v>
      </c>
      <c r="AY71" s="7">
        <f>SUMIFS('fuels and tailpipe emissions'!$D$10:$D$126,'fuels and tailpipe emissions'!$A$10:$A$126,'vehicles specifications'!$F71,'fuels and tailpipe emissions'!$B$10:$B$126,'vehicles specifications'!AY$2)/1000*$AQ71</f>
        <v>2.9172963769054263E-5</v>
      </c>
      <c r="AZ71" s="7">
        <f>SUMIFS('fuels and tailpipe emissions'!$D$10:$D$126,'fuels and tailpipe emissions'!$A$10:$A$126,'vehicles specifications'!$F71,'fuels and tailpipe emissions'!$B$10:$B$126,'vehicles specifications'!AZ$2)/1000*$AQ71</f>
        <v>3.4177691287266706E-3</v>
      </c>
      <c r="BA71" s="7">
        <f>SUMIFS('fuels and tailpipe emissions'!$D$10:$D$126,'fuels and tailpipe emissions'!$A$10:$A$126,'vehicles specifications'!$F71,'fuels and tailpipe emissions'!$B$10:$B$126,'vehicles specifications'!BA$2)/1000*$AQ71</f>
        <v>1.4801097802665792E-6</v>
      </c>
      <c r="BB71" s="7">
        <f>SUMIFS('fuels and tailpipe emissions'!$D$10:$D$126,'fuels and tailpipe emissions'!$A$10:$A$126,'vehicles specifications'!$F71,'fuels and tailpipe emissions'!$B$10:$B$126,'vehicles specifications'!BB$2)/1000*$AQ71</f>
        <v>1.4801097802665792E-6</v>
      </c>
      <c r="BC71" s="7">
        <f>SUMIFS('fuels and tailpipe emissions'!$D$10:$D$126,'fuels and tailpipe emissions'!$A$10:$A$126,'vehicles specifications'!$F71,'fuels and tailpipe emissions'!$B$10:$B$126,'vehicles specifications'!BC$2)/1000*$AQ71</f>
        <v>1.1099448161280961E-4</v>
      </c>
      <c r="BD71" s="7">
        <f>SUMIFS('fuels and tailpipe emissions'!$D$10:$D$126,'fuels and tailpipe emissions'!$A$10:$A$126,'vehicles specifications'!$F71,'fuels and tailpipe emissions'!$B$10:$B$126,'vehicles specifications'!BD$2)/1000*$AQ71</f>
        <v>3.3198862371379369E-6</v>
      </c>
      <c r="BE71" s="7">
        <f>SUMIFS('fuels and tailpipe emissions'!$D$10:$D$126,'fuels and tailpipe emissions'!$A$10:$A$126,'vehicles specifications'!$F71,'fuels and tailpipe emissions'!$B$10:$B$126,'vehicles specifications'!BE$2)/1000*$AQ71</f>
        <v>3.0791178756381718E-4</v>
      </c>
      <c r="BF71" s="7">
        <f>SUMIFS('fuels and tailpipe emissions'!$D$10:$D$126,'fuels and tailpipe emissions'!$A$10:$A$126,'vehicles specifications'!$F71,'fuels and tailpipe emissions'!$B$10:$B$126,'vehicles specifications'!BF$2)/1000*$AQ71</f>
        <v>2.1711728610269153E-5</v>
      </c>
      <c r="BG71" s="7">
        <f>SUMIFS('fuels and tailpipe emissions'!$D$10:$D$126,'fuels and tailpipe emissions'!$A$10:$A$126,'vehicles specifications'!$F71,'fuels and tailpipe emissions'!$B$10:$B$126,'vehicles specifications'!BG$2)/1000*$AQ71</f>
        <v>4.4240199362617406E-6</v>
      </c>
      <c r="BH71" s="7">
        <f>SUMIFS('fuels and tailpipe emissions'!$D$10:$D$126,'fuels and tailpipe emissions'!$A$10:$A$126,'vehicles specifications'!$F71,'fuels and tailpipe emissions'!$B$10:$B$126,'vehicles specifications'!BH$2)/1000*$AQ71</f>
        <v>3.5664406870786949E-5</v>
      </c>
      <c r="BI71" s="7">
        <f>SUMIFS('fuels and tailpipe emissions'!$D$10:$D$126,'fuels and tailpipe emissions'!$A$10:$A$126,'vehicles specifications'!$F71,'fuels and tailpipe emissions'!$B$10:$B$126,'vehicles specifications'!BI$2)/1000*$AQ71</f>
        <v>1.4633296712250369E-5</v>
      </c>
      <c r="BJ71" s="7">
        <f>SUMIFS('fuels and tailpipe emissions'!$D$10:$D$126,'fuels and tailpipe emissions'!$A$10:$A$126,'vehicles specifications'!$F71,'fuels and tailpipe emissions'!$B$10:$B$126,'vehicles specifications'!BJ$2)/1000*$AQ71</f>
        <v>1.0957957072894464E-5</v>
      </c>
      <c r="BK71" s="7">
        <f>SUMIFS('fuels and tailpipe emissions'!$D$10:$D$126,'fuels and tailpipe emissions'!$A$10:$A$126,'vehicles specifications'!$F71,'fuels and tailpipe emissions'!$B$10:$B$126,'vehicles specifications'!BK$2)/1000*$AQ71</f>
        <v>7.7590503497513607E-6</v>
      </c>
      <c r="BL71" s="7">
        <f>SUMIFS('fuels and tailpipe emissions'!$D$10:$D$126,'fuels and tailpipe emissions'!$A$10:$A$126,'vehicles specifications'!$F71,'fuels and tailpipe emissions'!$B$10:$B$126,'vehicles specifications'!BL$2)/1000*$AQ71</f>
        <v>5.0365765428210587E-6</v>
      </c>
      <c r="BM71" s="7">
        <f>SUMIFS('fuels and tailpipe emissions'!$D$10:$D$126,'fuels and tailpipe emissions'!$A$10:$A$126,'vehicles specifications'!$F71,'fuels and tailpipe emissions'!$B$10:$B$126,'vehicles specifications'!BM$2)/1000*$AQ71</f>
        <v>4.9685146976478002E-5</v>
      </c>
      <c r="BN71" s="7">
        <f>SUMIFS('fuels and tailpipe emissions'!$D$10:$D$126,'fuels and tailpipe emissions'!$A$10:$A$126,'vehicles specifications'!$F71,'fuels and tailpipe emissions'!$B$10:$B$126,'vehicles specifications'!BN$2)/1000*$AQ71</f>
        <v>2.5999624856184379E-5</v>
      </c>
      <c r="BO71" s="7">
        <f>SUMIFS('fuels and tailpipe emissions'!$D$10:$D$126,'fuels and tailpipe emissions'!$A$10:$A$126,'vehicles specifications'!$F71,'fuels and tailpipe emissions'!$B$10:$B$126,'vehicles specifications'!BO$2)/1000*$AQ71</f>
        <v>7.4868029690583294E-7</v>
      </c>
      <c r="BP71" s="7">
        <f>SUMIFS('fuels and tailpipe emissions'!$D$10:$D$126,'fuels and tailpipe emissions'!$A$10:$A$126,'vehicles specifications'!$F71,'fuels and tailpipe emissions'!$B$10:$B$126,'vehicles specifications'!BP$2)/1000*$AQ71</f>
        <v>3.8182695142197475E-5</v>
      </c>
      <c r="BQ71" s="7">
        <f>SUMIFS('fuels and tailpipe emissions'!$D$10:$D$126,'fuels and tailpipe emissions'!$A$10:$A$126,'vehicles specifications'!$F71,'fuels and tailpipe emissions'!$B$10:$B$126,'vehicles specifications'!BQ$2)/1000*$AQ71</f>
        <v>7.4731906000236774E-5</v>
      </c>
      <c r="BR71" s="7">
        <f>SUMIFS('fuels and tailpipe emissions'!$D$10:$D$126,'fuels and tailpipe emissions'!$A$10:$A$126,'vehicles specifications'!$F71,'fuels and tailpipe emissions'!$B$10:$B$126,'vehicles specifications'!BR$2)/1000*$AQ71</f>
        <v>3.695758192907885E-5</v>
      </c>
      <c r="BS71" s="7">
        <f>SUMIFS('fuels and tailpipe emissions'!$D$10:$D$126,'fuels and tailpipe emissions'!$A$10:$A$126,'vehicles specifications'!$F71,'fuels and tailpipe emissions'!$B$10:$B$126,'vehicles specifications'!BS$2)/1000*$AQ71</f>
        <v>1.5381977009156206E-5</v>
      </c>
      <c r="BT71" s="7">
        <f>SUMIFS('fuels and tailpipe emissions'!$D$10:$D$126,'fuels and tailpipe emissions'!$A$10:$A$126,'vehicles specifications'!$F71,'fuels and tailpipe emissions'!$B$10:$B$126,'vehicles specifications'!BT$2)/1000*$AQ71</f>
        <v>1.1570513679453783E-5</v>
      </c>
      <c r="BU71" s="7">
        <f>SUMIFS('fuels and tailpipe emissions'!$D$10:$D$126,'fuels and tailpipe emissions'!$A$10:$A$126,'vehicles specifications'!$F71,'fuels and tailpipe emissions'!$B$10:$B$126,'vehicles specifications'!BU$2)/1000*$AQ71</f>
        <v>5.1046383879943157E-6</v>
      </c>
      <c r="BV71" s="7">
        <f>SUMIFS('fuels and tailpipe emissions'!$D$10:$D$126,'fuels and tailpipe emissions'!$A$10:$A$126,'vehicles specifications'!$F71,'fuels and tailpipe emissions'!$B$10:$B$126,'vehicles specifications'!BV$2)/1000*$AQ71</f>
        <v>1.4973605938116659E-6</v>
      </c>
      <c r="BW71" s="7">
        <f>SUMIFS('fuels and tailpipe emissions'!$D$10:$D$126,'fuels and tailpipe emissions'!$A$10:$A$126,'vehicles specifications'!$F71,'fuels and tailpipe emissions'!$B$10:$B$126,'vehicles specifications'!BW$2)/1000*$AQ71</f>
        <v>4.1517725555687101E-6</v>
      </c>
      <c r="BX71" s="7">
        <f>SUMIFS('fuels and tailpipe emissions'!$D$10:$D$126,'fuels and tailpipe emissions'!$A$10:$A$126,'vehicles specifications'!$F71,'fuels and tailpipe emissions'!$B$10:$B$126,'vehicles specifications'!BX$2)/1000*$AQ71</f>
        <v>0</v>
      </c>
      <c r="BY71" s="7">
        <f>SUMIFS('fuels and tailpipe emissions'!$D$10:$D$126,'fuels and tailpipe emissions'!$A$10:$A$126,'vehicles specifications'!$F71,'fuels and tailpipe emissions'!$B$10:$B$126,'vehicles specifications'!BY$2)/1000*$AQ71</f>
        <v>1.2931750582918932E-6</v>
      </c>
      <c r="BZ71" s="7">
        <f>SUMIFS('fuels and tailpipe emissions'!$D$10:$D$126,'fuels and tailpipe emissions'!$A$10:$A$126,'vehicles specifications'!$F71,'fuels and tailpipe emissions'!$B$10:$B$126,'vehicles specifications'!BZ$2)/1000*$AQ71</f>
        <v>6.8742463624990121E-6</v>
      </c>
      <c r="CA71" s="7">
        <f>SUMIFS('fuels and tailpipe emissions'!$D$10:$D$126,'fuels and tailpipe emissions'!$A$10:$A$126,'vehicles specifications'!$F71,'fuels and tailpipe emissions'!$B$10:$B$126,'vehicles specifications'!CA$2)/1000*$AQ71</f>
        <v>8.6644664640757301E-10</v>
      </c>
      <c r="CB71" s="7">
        <f>SUMIFS('fuels and tailpipe emissions'!$D$10:$D$126,'fuels and tailpipe emissions'!$A$10:$A$126,'vehicles specifications'!$F71,'fuels and tailpipe emissions'!$B$10:$B$126,'vehicles specifications'!CB$2)/1000*$AQ71</f>
        <v>7.4693676414445949E-12</v>
      </c>
      <c r="CC71" s="7">
        <f>SUMIFS('fuels and tailpipe emissions'!$D$10:$D$126,'fuels and tailpipe emissions'!$A$10:$A$126,'vehicles specifications'!$F71,'fuels and tailpipe emissions'!$B$10:$B$126,'vehicles specifications'!CC$2)/1000*$AQ71</f>
        <v>4.9795784276297299E-12</v>
      </c>
      <c r="CD71" s="7">
        <f>SUMIFS('fuels and tailpipe emissions'!$D$10:$D$126,'fuels and tailpipe emissions'!$A$10:$A$126,'vehicles specifications'!$F71,'fuels and tailpipe emissions'!$B$10:$B$126,'vehicles specifications'!CD$2)/1000*$AQ71</f>
        <v>5.3779447018401084E-8</v>
      </c>
      <c r="CE71" s="7">
        <f>SUMIFS('fuels and tailpipe emissions'!$D$10:$D$126,'fuels and tailpipe emissions'!$A$10:$A$126,'vehicles specifications'!$F71,'fuels and tailpipe emissions'!$B$10:$B$126,'vehicles specifications'!CE$2)/1000*$AQ71</f>
        <v>1.0457114698022433E-9</v>
      </c>
      <c r="CF71" s="7">
        <f>SUMIFS('fuels and tailpipe emissions'!$D$10:$D$126,'fuels and tailpipe emissions'!$A$10:$A$126,'vehicles specifications'!$F71,'fuels and tailpipe emissions'!$B$10:$B$126,'vehicles specifications'!CF$2)/1000*$AQ71</f>
        <v>3.2367259779593247E-10</v>
      </c>
      <c r="CG71" s="7">
        <f>SUMIFS('fuels and tailpipe emissions'!$D$10:$D$126,'fuels and tailpipe emissions'!$A$10:$A$126,'vehicles specifications'!$F71,'fuels and tailpipe emissions'!$B$10:$B$126,'vehicles specifications'!CG$2)/1000*$AQ71</f>
        <v>3.9836627421037845E-10</v>
      </c>
      <c r="CH71" s="7">
        <f>SUMIFS('fuels and tailpipe emissions'!$D$10:$D$126,'fuels and tailpipe emissions'!$A$10:$A$126,'vehicles specifications'!$F71,'fuels and tailpipe emissions'!$B$10:$B$126,'vehicles specifications'!CH$2)/1000*$AQ71</f>
        <v>7.9673254842075675E-13</v>
      </c>
      <c r="CI71" s="7">
        <f>SUMIFS('fuels and tailpipe emissions'!$D$10:$D$126,'fuels and tailpipe emissions'!$A$10:$A$126,'vehicles specifications'!$F71,'fuels and tailpipe emissions'!$B$10:$B$126,'vehicles specifications'!CI$2)/1000*$AQ71</f>
        <v>2.1661166160189325E-10</v>
      </c>
      <c r="CJ71" s="7">
        <f>SUMIFS('fuels and tailpipe emissions'!$D$10:$D$126,'fuels and tailpipe emissions'!$A$10:$A$126,'vehicles specifications'!$F71,'fuels and tailpipe emissions'!$B$10:$B$126,'vehicles specifications'!CJ$2)/1000*$AQ71</f>
        <v>2.688972350920055E-10</v>
      </c>
      <c r="CK71" s="40">
        <f>VLOOKUP($B71,'abrasion emissions'!$O$7:$R$36,2,FALSE)</f>
        <v>0.5</v>
      </c>
      <c r="CL71" s="40">
        <f>VLOOKUP($B71,'abrasion emissions'!$O$7:$R$36,3,FALSE)</f>
        <v>0.5</v>
      </c>
      <c r="CM71" s="40">
        <f>VLOOKUP($B71,'abrasion emissions'!$O$7:$R$36,4,FALSE)</f>
        <v>0</v>
      </c>
      <c r="CN71" s="7">
        <f>((SUMIFS('abrasion emissions'!$M$7:$M$34,'abrasion emissions'!$I$7:$I$34,"PM 2.5",'abrasion emissions'!$J$7:$J$34,"urban",'abrasion emissions'!$K$7:$K$34,"Tyre",'abrasion emissions'!$L$7:$L$34,"b")*POWER(('vehicles specifications'!$Q71/1000),(1/SUMIFS('abrasion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specifications'!$P71/1000),(1/SUMIFS('abrasion emissions'!$M$7:$M$34,'abrasion emissions'!$I$7:$I$34,"PM 10",'abrasion emissions'!$J$7:$J$34,"urban",'abrasion emissions'!$K$7:$K$34,"Tyre",'abrasion emissions'!$L$7:$L$34,"c")))))/1000000</f>
        <v>6.5944645943691745E-6</v>
      </c>
      <c r="CO71" s="7">
        <f>((SUMIFS('abrasion emissions'!$M$7:$M$34,'abrasion emissions'!$I$7:$I$34,"PM 2.5",'abrasion emissions'!$J$7:$J$34,"rural",'abrasion emissions'!$K$7:$K$34,"Tyre",'abrasion emissions'!$L$7:$L$34,"b")*POWER(('vehicles specifications'!$Q71/1000),(1/SUMIFS('abrasion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specifications'!$P71/1000),(1/SUMIFS('abrasion emissions'!$M$7:$M$34,'abrasion emissions'!$I$7:$I$34,"PM 10",'abrasion emissions'!$J$7:$J$34,"rural",'abrasion emissions'!$K$7:$K$34,"Tyre",'abrasion emissions'!$L$7:$L$34,"c")))))/1000000</f>
        <v>5.1357293525669052E-6</v>
      </c>
      <c r="CP71" s="7">
        <f>((SUMIFS('abrasion emissions'!$M$7:$M$34,'abrasion emissions'!$I$7:$I$34,"PM 2.5",'abrasion emissions'!$J$7:$J$34,"motorway",'abrasion emissions'!$K$7:$K$34,"Tyre",'abrasion emissions'!$L$7:$L$34,"b")*POWER(('vehicles specifications'!$Q71/1000),(1/SUMIFS('abrasion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specifications'!$P71/1000),(1/SUMIFS('abrasion emissions'!$M$7:$M$34,'abrasion emissions'!$I$7:$I$34,"PM 10",'abrasion emissions'!$J$7:$J$34,"motorway",'abrasion emissions'!$K$7:$K$34,"Tyre",'abrasion emissions'!$L$7:$L$34,"c")))))/1000000</f>
        <v>4.3855452060034733E-6</v>
      </c>
      <c r="CQ71" s="7">
        <f>((SUMIFS('abrasion emissions'!$M$7:$M$34,'abrasion emissions'!$I$7:$I$34,"PM 2.5",'abrasion emissions'!$J$7:$J$34,"urban",'abrasion emissions'!$K$7:$K$34,"Brake",'abrasion emissions'!$L$7:$L$34,"b")*POWER(('vehicles specifications'!$Q71/1000),(1/SUMIFS('abrasion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specifications'!$P71/1000),(1/SUMIFS('abrasion emissions'!$M$7:$M$34,'abrasion emissions'!$I$7:$I$34,"PM 10",'abrasion emissions'!$J$7:$J$34,"urban",'abrasion emissions'!$K$7:$K$34,"Brake",'abrasion emissions'!$L$7:$L$34,"c")))))/1000000</f>
        <v>6.3193816645175985E-6</v>
      </c>
      <c r="CR71" s="7">
        <f>((SUMIFS('abrasion emissions'!$M$7:$M$34,'abrasion emissions'!$I$7:$I$34,"PM 2.5",'abrasion emissions'!$J$7:$J$34,"rural",'abrasion emissions'!$K$7:$K$34,"Brake",'abrasion emissions'!$L$7:$L$34,"b")*POWER(('vehicles specifications'!$Q71/1000),(1/SUMIFS('abrasion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specifications'!$P71/1000),(1/SUMIFS('abrasion emissions'!$M$7:$M$34,'abrasion emissions'!$I$7:$I$34,"PM 10",'abrasion emissions'!$J$7:$J$34,"rural",'abrasion emissions'!$K$7:$K$34,"Brake",'abrasion emissions'!$L$7:$L$34,"c")))))/1000000</f>
        <v>2.0708759092627531E-6</v>
      </c>
      <c r="CS71" s="7">
        <f>((SUMIFS('abrasion emissions'!$M$7:$M$34,'abrasion emissions'!$I$7:$I$34,"PM 2.5",'abrasion emissions'!$J$7:$J$34,"motorway",'abrasion emissions'!$K$7:$K$34,"Brake",'abrasion emissions'!$L$7:$L$34,"b")*POWER(('vehicles specifications'!$Q71/1000),(1/SUMIFS('abrasion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specifications'!$P71/1000),(1/SUMIFS('abrasion emissions'!$M$7:$M$34,'abrasion emissions'!$I$7:$I$34,"PM 10",'abrasion emissions'!$J$7:$J$34,"motorway",'abrasion emissions'!$K$7:$K$34,"Brake",'abrasion emissions'!$L$7:$L$34,"c")))))/1000000</f>
        <v>3.8840682749460318E-7</v>
      </c>
      <c r="CT71" s="7">
        <f>((SUMIFS('abrasion emissions'!$M$7:$M$38,'abrasion emissions'!$I$7:$I$38,"PM 2.5",'abrasion emissions'!$K$7:$K$38,"Re-susp.",'abrasion emissions'!$L$7:$L$38,"b")*POWER(('vehicles specifications'!$Q71/1000),(1/SUMIFS('abrasion emissions'!$M$7:$M$38,'abrasion emissions'!$I$7:$I$38,"PM 2.5",'abrasion emissions'!$K$7:$K$38,"Re-susp.",'abrasion emissions'!$L$7:$L$38,"c"))))+
(SUMIFS('abrasion emissions'!$M$7:$M$38,'abrasion emissions'!$I$7:$I$38,"PM 10",'abrasion emissions'!$K$7:$K$38,"Re-susp.",'abrasion emissions'!$L$7:$L$38,"b")*POWER(('vehicles specifications'!$Q71/1000),(1/SUMIFS('abrasion emissions'!$M$7:$M$38,'abrasion emissions'!$I$7:$I$38,"PM 10",'abrasion emissions'!$K$7:$K$38,"Re-susp.",'abrasion emissions'!$L$7:$L$38,"c")))))/1000000</f>
        <v>4.0078407960838708E-6</v>
      </c>
      <c r="CU71" s="7">
        <f>((SUMIFS('abrasion emissions'!$M$7:$M$38,'abrasion emissions'!$I$7:$I$38,"PM 2.5",'abrasion emissions'!$K$7:$K$38,"Road",'abrasion emissions'!$L$7:$L$38,"b")*POWER(('vehicles specifications'!$Q71/1000),(1/SUMIFS('abrasion emissions'!$M$7:$M$38,'abrasion emissions'!$I$7:$I$38,"PM 2.5",'abrasion emissions'!$K$7:$K$38,"Road",'abrasion emissions'!$L$7:$L$38,"c"))))+
(SUMIFS('abrasion emissions'!$M$7:$M$38,'abrasion emissions'!$I$7:$I$38,"PM 10",'abrasion emissions'!$K$7:$K$38,"Road",'abrasion emissions'!$L$7:$L$38,"b")*POWER(('vehicles specifications'!$Q71/1000),(1/SUMIFS('abrasion emissions'!$M$7:$M$38,'abrasion emissions'!$I$7:$I$38,"PM 10",'abrasion emissions'!$K$7:$K$38,"Road",'abrasion emissions'!$L$7:$L$38,"c")))))/1000000+CT71</f>
        <v>7.6373593576640838E-6</v>
      </c>
      <c r="CV71" s="7">
        <f t="shared" si="79"/>
        <v>5.8650969734680398E-6</v>
      </c>
      <c r="CW71" s="7">
        <f t="shared" si="80"/>
        <v>4.1951287868901756E-6</v>
      </c>
    </row>
    <row r="72" spans="1:101" x14ac:dyDescent="0.2">
      <c r="A72" t="str">
        <f t="shared" si="1"/>
        <v>Scooter, gasoline, 4-11kW, EURO-4 - 2016 - CH</v>
      </c>
      <c r="B72" t="s">
        <v>571</v>
      </c>
      <c r="D72" s="19">
        <v>2016</v>
      </c>
      <c r="E72" t="s">
        <v>37</v>
      </c>
      <c r="F72" t="s">
        <v>142</v>
      </c>
      <c r="G72" t="s">
        <v>39</v>
      </c>
      <c r="H72" t="s">
        <v>35</v>
      </c>
      <c r="J72">
        <v>30000</v>
      </c>
      <c r="K72">
        <v>1870</v>
      </c>
      <c r="L72" s="2">
        <f t="shared" si="2"/>
        <v>16.042780748663102</v>
      </c>
      <c r="M72">
        <v>1</v>
      </c>
      <c r="N72">
        <v>75</v>
      </c>
      <c r="O72">
        <v>4</v>
      </c>
      <c r="P72" s="2">
        <f t="shared" si="64"/>
        <v>131.16249999999999</v>
      </c>
      <c r="Q72" s="2">
        <f t="shared" si="3"/>
        <v>210.16249999999999</v>
      </c>
      <c r="R72">
        <v>8.8000000000000007</v>
      </c>
      <c r="S72" s="2">
        <v>70</v>
      </c>
      <c r="T72" s="1">
        <v>-0.02</v>
      </c>
      <c r="U72" s="2">
        <f t="shared" si="4"/>
        <v>71.400000000000006</v>
      </c>
      <c r="V72">
        <v>52</v>
      </c>
      <c r="W72">
        <v>0</v>
      </c>
      <c r="X72" s="3">
        <v>0</v>
      </c>
      <c r="Y72" s="1">
        <v>0.8</v>
      </c>
      <c r="Z72" s="3">
        <f t="shared" si="5"/>
        <v>0</v>
      </c>
      <c r="AA72" s="3" t="str">
        <f>IF(I72&lt;&gt;"",X72/INDEX('energy battery'!$B$3:$D$6,MATCH('vehicles specifications'!$D72,'energy battery'!$A$3:$A$6,0),MATCH('vehicles specifications'!$I72,'energy battery'!$B$2:$D$2,0)),"")</f>
        <v/>
      </c>
      <c r="AB72" s="3" t="str">
        <f t="shared" si="6"/>
        <v/>
      </c>
      <c r="AC72" s="3" t="str">
        <f t="shared" si="7"/>
        <v/>
      </c>
      <c r="AD72" s="3">
        <v>0</v>
      </c>
      <c r="AE72" s="3">
        <v>9</v>
      </c>
      <c r="AF72">
        <f>AE72*'fuels and tailpipe emissions'!$B$3</f>
        <v>6.75</v>
      </c>
      <c r="AG72" s="2">
        <f>AF72*'fuels and tailpipe emissions'!$C$3</f>
        <v>79.875</v>
      </c>
      <c r="AH72" s="3">
        <f t="shared" si="66"/>
        <v>1.0125</v>
      </c>
      <c r="AI72">
        <v>0</v>
      </c>
      <c r="AJ72">
        <v>0</v>
      </c>
      <c r="AK72">
        <f t="shared" si="67"/>
        <v>1.2</v>
      </c>
      <c r="AL72">
        <f t="shared" si="65"/>
        <v>1.128572625E-4</v>
      </c>
      <c r="AM72">
        <v>1.2899999999999999E-3</v>
      </c>
      <c r="AN72" s="2">
        <f t="shared" si="9"/>
        <v>71.400000000000006</v>
      </c>
      <c r="AO72" s="2">
        <f t="shared" si="10"/>
        <v>52</v>
      </c>
      <c r="AP72" s="2" t="str">
        <f t="shared" si="11"/>
        <v/>
      </c>
      <c r="AQ72" s="6">
        <v>1.0476835800706115</v>
      </c>
      <c r="AR72" s="22">
        <v>1.2E-2</v>
      </c>
      <c r="AS72" s="6" t="str">
        <f>IF($H72="BEV",SUMPRODUCT(#REF!,#REF!),"")</f>
        <v/>
      </c>
      <c r="AT72" s="2">
        <f t="shared" si="78"/>
        <v>274.46263878700836</v>
      </c>
      <c r="AU72" s="5">
        <f>IF($H72="ICEV-p",$AQ72/('fuels and tailpipe emissions'!$C$3*3.6)*'fuels and tailpipe emissions'!$D$3,"")*(1-AR72)</f>
        <v>7.6296941880860544E-2</v>
      </c>
      <c r="AV72" s="5">
        <f>IF($H72="ICEV-p",$AQ72/('fuels and tailpipe emissions'!$C$3*3.6)*'fuels and tailpipe emissions'!$D$3,"")*AR72</f>
        <v>9.2668350462583665E-4</v>
      </c>
      <c r="AW72" s="7">
        <f>IF($H72="ICEV-p",$AQ72/('fuels and tailpipe emissions'!$C$3*3.6)*'fuels and tailpipe emissions'!$E$3,"")</f>
        <v>3.9349618030821087E-7</v>
      </c>
      <c r="AX72" s="7">
        <f>SUMIFS('fuels and tailpipe emissions'!$D$10:$D$126,'fuels and tailpipe emissions'!$A$10:$A$126,'vehicles specifications'!$F72,'fuels and tailpipe emissions'!$B$10:$B$126,'vehicles specifications'!AX$2)/1000*$AQ72</f>
        <v>3.7804648655641067E-5</v>
      </c>
      <c r="AY72" s="7">
        <f>SUMIFS('fuels and tailpipe emissions'!$D$10:$D$126,'fuels and tailpipe emissions'!$A$10:$A$126,'vehicles specifications'!$F72,'fuels and tailpipe emissions'!$B$10:$B$126,'vehicles specifications'!AY$2)/1000*$AQ72</f>
        <v>2.8884122543618082E-5</v>
      </c>
      <c r="AZ72" s="7">
        <f>SUMIFS('fuels and tailpipe emissions'!$D$10:$D$126,'fuels and tailpipe emissions'!$A$10:$A$126,'vehicles specifications'!$F72,'fuels and tailpipe emissions'!$B$10:$B$126,'vehicles specifications'!AZ$2)/1000*$AQ72</f>
        <v>3.383929830422446E-3</v>
      </c>
      <c r="BA72" s="7">
        <f>SUMIFS('fuels and tailpipe emissions'!$D$10:$D$126,'fuels and tailpipe emissions'!$A$10:$A$126,'vehicles specifications'!$F72,'fuels and tailpipe emissions'!$B$10:$B$126,'vehicles specifications'!BA$2)/1000*$AQ72</f>
        <v>1.465455227986712E-6</v>
      </c>
      <c r="BB72" s="7">
        <f>SUMIFS('fuels and tailpipe emissions'!$D$10:$D$126,'fuels and tailpipe emissions'!$A$10:$A$126,'vehicles specifications'!$F72,'fuels and tailpipe emissions'!$B$10:$B$126,'vehicles specifications'!BB$2)/1000*$AQ72</f>
        <v>1.465455227986712E-6</v>
      </c>
      <c r="BC72" s="7">
        <f>SUMIFS('fuels and tailpipe emissions'!$D$10:$D$126,'fuels and tailpipe emissions'!$A$10:$A$126,'vehicles specifications'!$F72,'fuels and tailpipe emissions'!$B$10:$B$126,'vehicles specifications'!BC$2)/1000*$AQ72</f>
        <v>1.0989552634931646E-4</v>
      </c>
      <c r="BD72" s="7">
        <f>SUMIFS('fuels and tailpipe emissions'!$D$10:$D$126,'fuels and tailpipe emissions'!$A$10:$A$126,'vehicles specifications'!$F72,'fuels and tailpipe emissions'!$B$10:$B$126,'vehicles specifications'!BD$2)/1000*$AQ72</f>
        <v>3.2870160763741949E-6</v>
      </c>
      <c r="BE72" s="7">
        <f>SUMIFS('fuels and tailpipe emissions'!$D$10:$D$126,'fuels and tailpipe emissions'!$A$10:$A$126,'vehicles specifications'!$F72,'fuels and tailpipe emissions'!$B$10:$B$126,'vehicles specifications'!BE$2)/1000*$AQ72</f>
        <v>3.0486315600377939E-4</v>
      </c>
      <c r="BF72" s="7">
        <f>SUMIFS('fuels and tailpipe emissions'!$D$10:$D$126,'fuels and tailpipe emissions'!$A$10:$A$126,'vehicles specifications'!$F72,'fuels and tailpipe emissions'!$B$10:$B$126,'vehicles specifications'!BF$2)/1000*$AQ72</f>
        <v>2.1496761000266487E-5</v>
      </c>
      <c r="BG72" s="7">
        <f>SUMIFS('fuels and tailpipe emissions'!$D$10:$D$126,'fuels and tailpipe emissions'!$A$10:$A$126,'vehicles specifications'!$F72,'fuels and tailpipe emissions'!$B$10:$B$126,'vehicles specifications'!BG$2)/1000*$AQ72</f>
        <v>4.3802177586749907E-6</v>
      </c>
      <c r="BH72" s="7">
        <f>SUMIFS('fuels and tailpipe emissions'!$D$10:$D$126,'fuels and tailpipe emissions'!$A$10:$A$126,'vehicles specifications'!$F72,'fuels and tailpipe emissions'!$B$10:$B$126,'vehicles specifications'!BH$2)/1000*$AQ72</f>
        <v>3.5311293931472228E-5</v>
      </c>
      <c r="BI72" s="7">
        <f>SUMIFS('fuels and tailpipe emissions'!$D$10:$D$126,'fuels and tailpipe emissions'!$A$10:$A$126,'vehicles specifications'!$F72,'fuels and tailpipe emissions'!$B$10:$B$126,'vehicles specifications'!BI$2)/1000*$AQ72</f>
        <v>1.4488412586386504E-5</v>
      </c>
      <c r="BJ72" s="7">
        <f>SUMIFS('fuels and tailpipe emissions'!$D$10:$D$126,'fuels and tailpipe emissions'!$A$10:$A$126,'vehicles specifications'!$F72,'fuels and tailpipe emissions'!$B$10:$B$126,'vehicles specifications'!BJ$2)/1000*$AQ72</f>
        <v>1.0849462448410361E-5</v>
      </c>
      <c r="BK72" s="7">
        <f>SUMIFS('fuels and tailpipe emissions'!$D$10:$D$126,'fuels and tailpipe emissions'!$A$10:$A$126,'vehicles specifications'!$F72,'fuels and tailpipe emissions'!$B$10:$B$126,'vehicles specifications'!BK$2)/1000*$AQ72</f>
        <v>7.6822280690607534E-6</v>
      </c>
      <c r="BL72" s="7">
        <f>SUMIFS('fuels and tailpipe emissions'!$D$10:$D$126,'fuels and tailpipe emissions'!$A$10:$A$126,'vehicles specifications'!$F72,'fuels and tailpipe emissions'!$B$10:$B$126,'vehicles specifications'!BL$2)/1000*$AQ72</f>
        <v>4.986709448337682E-6</v>
      </c>
      <c r="BM72" s="7">
        <f>SUMIFS('fuels and tailpipe emissions'!$D$10:$D$126,'fuels and tailpipe emissions'!$A$10:$A$126,'vehicles specifications'!$F72,'fuels and tailpipe emissions'!$B$10:$B$126,'vehicles specifications'!BM$2)/1000*$AQ72</f>
        <v>4.9193214828196046E-5</v>
      </c>
      <c r="BN72" s="7">
        <f>SUMIFS('fuels and tailpipe emissions'!$D$10:$D$126,'fuels and tailpipe emissions'!$A$10:$A$126,'vehicles specifications'!$F72,'fuels and tailpipe emissions'!$B$10:$B$126,'vehicles specifications'!BN$2)/1000*$AQ72</f>
        <v>2.5742202827905325E-5</v>
      </c>
      <c r="BO72" s="7">
        <f>SUMIFS('fuels and tailpipe emissions'!$D$10:$D$126,'fuels and tailpipe emissions'!$A$10:$A$126,'vehicles specifications'!$F72,'fuels and tailpipe emissions'!$B$10:$B$126,'vehicles specifications'!BO$2)/1000*$AQ72</f>
        <v>7.412676206988445E-7</v>
      </c>
      <c r="BP72" s="7">
        <f>SUMIFS('fuels and tailpipe emissions'!$D$10:$D$126,'fuels and tailpipe emissions'!$A$10:$A$126,'vehicles specifications'!$F72,'fuels and tailpipe emissions'!$B$10:$B$126,'vehicles specifications'!BP$2)/1000*$AQ72</f>
        <v>3.7804648655641067E-5</v>
      </c>
      <c r="BQ72" s="7">
        <f>SUMIFS('fuels and tailpipe emissions'!$D$10:$D$126,'fuels and tailpipe emissions'!$A$10:$A$126,'vehicles specifications'!$F72,'fuels and tailpipe emissions'!$B$10:$B$126,'vehicles specifications'!BQ$2)/1000*$AQ72</f>
        <v>7.3991986138848291E-5</v>
      </c>
      <c r="BR72" s="7">
        <f>SUMIFS('fuels and tailpipe emissions'!$D$10:$D$126,'fuels and tailpipe emissions'!$A$10:$A$126,'vehicles specifications'!$F72,'fuels and tailpipe emissions'!$B$10:$B$126,'vehicles specifications'!BR$2)/1000*$AQ72</f>
        <v>3.6591665276315688E-5</v>
      </c>
      <c r="BS72" s="7">
        <f>SUMIFS('fuels and tailpipe emissions'!$D$10:$D$126,'fuels and tailpipe emissions'!$A$10:$A$126,'vehicles specifications'!$F72,'fuels and tailpipe emissions'!$B$10:$B$126,'vehicles specifications'!BS$2)/1000*$AQ72</f>
        <v>1.522968020708535E-5</v>
      </c>
      <c r="BT72" s="7">
        <f>SUMIFS('fuels and tailpipe emissions'!$D$10:$D$126,'fuels and tailpipe emissions'!$A$10:$A$126,'vehicles specifications'!$F72,'fuels and tailpipe emissions'!$B$10:$B$126,'vehicles specifications'!BT$2)/1000*$AQ72</f>
        <v>1.1455954138073051E-5</v>
      </c>
      <c r="BU72" s="7">
        <f>SUMIFS('fuels and tailpipe emissions'!$D$10:$D$126,'fuels and tailpipe emissions'!$A$10:$A$126,'vehicles specifications'!$F72,'fuels and tailpipe emissions'!$B$10:$B$126,'vehicles specifications'!BU$2)/1000*$AQ72</f>
        <v>5.0540974138557577E-6</v>
      </c>
      <c r="BV72" s="7">
        <f>SUMIFS('fuels and tailpipe emissions'!$D$10:$D$126,'fuels and tailpipe emissions'!$A$10:$A$126,'vehicles specifications'!$F72,'fuels and tailpipe emissions'!$B$10:$B$126,'vehicles specifications'!BV$2)/1000*$AQ72</f>
        <v>1.482535241397689E-6</v>
      </c>
      <c r="BW72" s="7">
        <f>SUMIFS('fuels and tailpipe emissions'!$D$10:$D$126,'fuels and tailpipe emissions'!$A$10:$A$126,'vehicles specifications'!$F72,'fuels and tailpipe emissions'!$B$10:$B$126,'vehicles specifications'!BW$2)/1000*$AQ72</f>
        <v>4.1106658966026837E-6</v>
      </c>
      <c r="BX72" s="7">
        <f>SUMIFS('fuels and tailpipe emissions'!$D$10:$D$126,'fuels and tailpipe emissions'!$A$10:$A$126,'vehicles specifications'!$F72,'fuels and tailpipe emissions'!$B$10:$B$126,'vehicles specifications'!BX$2)/1000*$AQ72</f>
        <v>0</v>
      </c>
      <c r="BY72" s="7">
        <f>SUMIFS('fuels and tailpipe emissions'!$D$10:$D$126,'fuels and tailpipe emissions'!$A$10:$A$126,'vehicles specifications'!$F72,'fuels and tailpipe emissions'!$B$10:$B$126,'vehicles specifications'!BY$2)/1000*$AQ72</f>
        <v>1.2803713448434585E-6</v>
      </c>
      <c r="BZ72" s="7">
        <f>SUMIFS('fuels and tailpipe emissions'!$D$10:$D$126,'fuels and tailpipe emissions'!$A$10:$A$126,'vehicles specifications'!$F72,'fuels and tailpipe emissions'!$B$10:$B$126,'vehicles specifications'!BZ$2)/1000*$AQ72</f>
        <v>6.8061845173257543E-6</v>
      </c>
      <c r="CA72" s="7">
        <f>SUMIFS('fuels and tailpipe emissions'!$D$10:$D$126,'fuels and tailpipe emissions'!$A$10:$A$126,'vehicles specifications'!$F72,'fuels and tailpipe emissions'!$B$10:$B$126,'vehicles specifications'!CA$2)/1000*$AQ72</f>
        <v>8.5786796674017128E-10</v>
      </c>
      <c r="CB72" s="7">
        <f>SUMIFS('fuels and tailpipe emissions'!$D$10:$D$126,'fuels and tailpipe emissions'!$A$10:$A$126,'vehicles specifications'!$F72,'fuels and tailpipe emissions'!$B$10:$B$126,'vehicles specifications'!CB$2)/1000*$AQ72</f>
        <v>7.3954135063807875E-12</v>
      </c>
      <c r="CC72" s="7">
        <f>SUMIFS('fuels and tailpipe emissions'!$D$10:$D$126,'fuels and tailpipe emissions'!$A$10:$A$126,'vehicles specifications'!$F72,'fuels and tailpipe emissions'!$B$10:$B$126,'vehicles specifications'!CC$2)/1000*$AQ72</f>
        <v>4.9302756709205247E-12</v>
      </c>
      <c r="CD72" s="7">
        <f>SUMIFS('fuels and tailpipe emissions'!$D$10:$D$126,'fuels and tailpipe emissions'!$A$10:$A$126,'vehicles specifications'!$F72,'fuels and tailpipe emissions'!$B$10:$B$126,'vehicles specifications'!CD$2)/1000*$AQ72</f>
        <v>5.324697724594167E-8</v>
      </c>
      <c r="CE72" s="7">
        <f>SUMIFS('fuels and tailpipe emissions'!$D$10:$D$126,'fuels and tailpipe emissions'!$A$10:$A$126,'vehicles specifications'!$F72,'fuels and tailpipe emissions'!$B$10:$B$126,'vehicles specifications'!CE$2)/1000*$AQ72</f>
        <v>1.0353578908933101E-9</v>
      </c>
      <c r="CF72" s="7">
        <f>SUMIFS('fuels and tailpipe emissions'!$D$10:$D$126,'fuels and tailpipe emissions'!$A$10:$A$126,'vehicles specifications'!$F72,'fuels and tailpipe emissions'!$B$10:$B$126,'vehicles specifications'!CF$2)/1000*$AQ72</f>
        <v>3.2046791860983413E-10</v>
      </c>
      <c r="CG72" s="7">
        <f>SUMIFS('fuels and tailpipe emissions'!$D$10:$D$126,'fuels and tailpipe emissions'!$A$10:$A$126,'vehicles specifications'!$F72,'fuels and tailpipe emissions'!$B$10:$B$126,'vehicles specifications'!CG$2)/1000*$AQ72</f>
        <v>3.9442205367364202E-10</v>
      </c>
      <c r="CH72" s="7">
        <f>SUMIFS('fuels and tailpipe emissions'!$D$10:$D$126,'fuels and tailpipe emissions'!$A$10:$A$126,'vehicles specifications'!$F72,'fuels and tailpipe emissions'!$B$10:$B$126,'vehicles specifications'!CH$2)/1000*$AQ72</f>
        <v>7.8884410734728391E-13</v>
      </c>
      <c r="CI72" s="7">
        <f>SUMIFS('fuels and tailpipe emissions'!$D$10:$D$126,'fuels and tailpipe emissions'!$A$10:$A$126,'vehicles specifications'!$F72,'fuels and tailpipe emissions'!$B$10:$B$126,'vehicles specifications'!CI$2)/1000*$AQ72</f>
        <v>2.1446699168504282E-10</v>
      </c>
      <c r="CJ72" s="7">
        <f>SUMIFS('fuels and tailpipe emissions'!$D$10:$D$126,'fuels and tailpipe emissions'!$A$10:$A$126,'vehicles specifications'!$F72,'fuels and tailpipe emissions'!$B$10:$B$126,'vehicles specifications'!CJ$2)/1000*$AQ72</f>
        <v>2.6623488622970838E-10</v>
      </c>
      <c r="CK72" s="40">
        <f>VLOOKUP($B72,'abrasion emissions'!$O$7:$R$36,2,FALSE)</f>
        <v>0.5</v>
      </c>
      <c r="CL72" s="40">
        <f>VLOOKUP($B72,'abrasion emissions'!$O$7:$R$36,3,FALSE)</f>
        <v>0.5</v>
      </c>
      <c r="CM72" s="40">
        <f>VLOOKUP($B72,'abrasion emissions'!$O$7:$R$36,4,FALSE)</f>
        <v>0</v>
      </c>
      <c r="CN72" s="7">
        <f>((SUMIFS('abrasion emissions'!$M$7:$M$34,'abrasion emissions'!$I$7:$I$34,"PM 2.5",'abrasion emissions'!$J$7:$J$34,"urban",'abrasion emissions'!$K$7:$K$34,"Tyre",'abrasion emissions'!$L$7:$L$34,"b")*POWER(('vehicles specifications'!$Q72/1000),(1/SUMIFS('abrasion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specifications'!$P72/1000),(1/SUMIFS('abrasion emissions'!$M$7:$M$34,'abrasion emissions'!$I$7:$I$34,"PM 10",'abrasion emissions'!$J$7:$J$34,"urban",'abrasion emissions'!$K$7:$K$34,"Tyre",'abrasion emissions'!$L$7:$L$34,"c")))))/1000000</f>
        <v>6.5598163095421697E-6</v>
      </c>
      <c r="CO72" s="7">
        <f>((SUMIFS('abrasion emissions'!$M$7:$M$34,'abrasion emissions'!$I$7:$I$34,"PM 2.5",'abrasion emissions'!$J$7:$J$34,"rural",'abrasion emissions'!$K$7:$K$34,"Tyre",'abrasion emissions'!$L$7:$L$34,"b")*POWER(('vehicles specifications'!$Q72/1000),(1/SUMIFS('abrasion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specifications'!$P72/1000),(1/SUMIFS('abrasion emissions'!$M$7:$M$34,'abrasion emissions'!$I$7:$I$34,"PM 10",'abrasion emissions'!$J$7:$J$34,"rural",'abrasion emissions'!$K$7:$K$34,"Tyre",'abrasion emissions'!$L$7:$L$34,"c")))))/1000000</f>
        <v>5.1087636622511349E-6</v>
      </c>
      <c r="CP72" s="7">
        <f>((SUMIFS('abrasion emissions'!$M$7:$M$34,'abrasion emissions'!$I$7:$I$34,"PM 2.5",'abrasion emissions'!$J$7:$J$34,"motorway",'abrasion emissions'!$K$7:$K$34,"Tyre",'abrasion emissions'!$L$7:$L$34,"b")*POWER(('vehicles specifications'!$Q72/1000),(1/SUMIFS('abrasion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specifications'!$P72/1000),(1/SUMIFS('abrasion emissions'!$M$7:$M$34,'abrasion emissions'!$I$7:$I$34,"PM 10",'abrasion emissions'!$J$7:$J$34,"motorway",'abrasion emissions'!$K$7:$K$34,"Tyre",'abrasion emissions'!$L$7:$L$34,"c")))))/1000000</f>
        <v>4.3625640771032097E-6</v>
      </c>
      <c r="CQ72" s="7">
        <f>((SUMIFS('abrasion emissions'!$M$7:$M$34,'abrasion emissions'!$I$7:$I$34,"PM 2.5",'abrasion emissions'!$J$7:$J$34,"urban",'abrasion emissions'!$K$7:$K$34,"Brake",'abrasion emissions'!$L$7:$L$34,"b")*POWER(('vehicles specifications'!$Q72/1000),(1/SUMIFS('abrasion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specifications'!$P72/1000),(1/SUMIFS('abrasion emissions'!$M$7:$M$34,'abrasion emissions'!$I$7:$I$34,"PM 10",'abrasion emissions'!$J$7:$J$34,"urban",'abrasion emissions'!$K$7:$K$34,"Brake",'abrasion emissions'!$L$7:$L$34,"c")))))/1000000</f>
        <v>6.2818829748255406E-6</v>
      </c>
      <c r="CR72" s="7">
        <f>((SUMIFS('abrasion emissions'!$M$7:$M$34,'abrasion emissions'!$I$7:$I$34,"PM 2.5",'abrasion emissions'!$J$7:$J$34,"rural",'abrasion emissions'!$K$7:$K$34,"Brake",'abrasion emissions'!$L$7:$L$34,"b")*POWER(('vehicles specifications'!$Q72/1000),(1/SUMIFS('abrasion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specifications'!$P72/1000),(1/SUMIFS('abrasion emissions'!$M$7:$M$34,'abrasion emissions'!$I$7:$I$34,"PM 10",'abrasion emissions'!$J$7:$J$34,"rural",'abrasion emissions'!$K$7:$K$34,"Brake",'abrasion emissions'!$L$7:$L$34,"c")))))/1000000</f>
        <v>2.0553504920237371E-6</v>
      </c>
      <c r="CS72" s="7">
        <f>((SUMIFS('abrasion emissions'!$M$7:$M$34,'abrasion emissions'!$I$7:$I$34,"PM 2.5",'abrasion emissions'!$J$7:$J$34,"motorway",'abrasion emissions'!$K$7:$K$34,"Brake",'abrasion emissions'!$L$7:$L$34,"b")*POWER(('vehicles specifications'!$Q72/1000),(1/SUMIFS('abrasion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specifications'!$P72/1000),(1/SUMIFS('abrasion emissions'!$M$7:$M$34,'abrasion emissions'!$I$7:$I$34,"PM 10",'abrasion emissions'!$J$7:$J$34,"motorway",'abrasion emissions'!$K$7:$K$34,"Brake",'abrasion emissions'!$L$7:$L$34,"c")))))/1000000</f>
        <v>3.8506350292785083E-7</v>
      </c>
      <c r="CT72" s="7">
        <f>((SUMIFS('abrasion emissions'!$M$7:$M$38,'abrasion emissions'!$I$7:$I$38,"PM 2.5",'abrasion emissions'!$K$7:$K$38,"Re-susp.",'abrasion emissions'!$L$7:$L$38,"b")*POWER(('vehicles specifications'!$Q72/1000),(1/SUMIFS('abrasion emissions'!$M$7:$M$38,'abrasion emissions'!$I$7:$I$38,"PM 2.5",'abrasion emissions'!$K$7:$K$38,"Re-susp.",'abrasion emissions'!$L$7:$L$38,"c"))))+
(SUMIFS('abrasion emissions'!$M$7:$M$38,'abrasion emissions'!$I$7:$I$38,"PM 10",'abrasion emissions'!$K$7:$K$38,"Re-susp.",'abrasion emissions'!$L$7:$L$38,"b")*POWER(('vehicles specifications'!$Q72/1000),(1/SUMIFS('abrasion emissions'!$M$7:$M$38,'abrasion emissions'!$I$7:$I$38,"PM 10",'abrasion emissions'!$K$7:$K$38,"Re-susp.",'abrasion emissions'!$L$7:$L$38,"c")))))/1000000</f>
        <v>3.9717779697262679E-6</v>
      </c>
      <c r="CU72" s="7">
        <f>((SUMIFS('abrasion emissions'!$M$7:$M$38,'abrasion emissions'!$I$7:$I$38,"PM 2.5",'abrasion emissions'!$K$7:$K$38,"Road",'abrasion emissions'!$L$7:$L$38,"b")*POWER(('vehicles specifications'!$Q72/1000),(1/SUMIFS('abrasion emissions'!$M$7:$M$38,'abrasion emissions'!$I$7:$I$38,"PM 2.5",'abrasion emissions'!$K$7:$K$38,"Road",'abrasion emissions'!$L$7:$L$38,"c"))))+
(SUMIFS('abrasion emissions'!$M$7:$M$38,'abrasion emissions'!$I$7:$I$38,"PM 10",'abrasion emissions'!$K$7:$K$38,"Road",'abrasion emissions'!$L$7:$L$38,"b")*POWER(('vehicles specifications'!$Q72/1000),(1/SUMIFS('abrasion emissions'!$M$7:$M$38,'abrasion emissions'!$I$7:$I$38,"PM 10",'abrasion emissions'!$K$7:$K$38,"Road",'abrasion emissions'!$L$7:$L$38,"c")))))/1000000+CT72</f>
        <v>7.5773180063729661E-6</v>
      </c>
      <c r="CV72" s="7">
        <f t="shared" si="79"/>
        <v>5.8342899858966527E-6</v>
      </c>
      <c r="CW72" s="7">
        <f t="shared" si="80"/>
        <v>4.1686167334246386E-6</v>
      </c>
    </row>
    <row r="73" spans="1:101" x14ac:dyDescent="0.2">
      <c r="A73" t="str">
        <f t="shared" si="1"/>
        <v>Scooter, gasoline, 4-11kW, EURO-5 - 2020 - CH</v>
      </c>
      <c r="B73" t="s">
        <v>572</v>
      </c>
      <c r="D73" s="19">
        <v>2020</v>
      </c>
      <c r="E73" t="s">
        <v>37</v>
      </c>
      <c r="F73" t="s">
        <v>143</v>
      </c>
      <c r="G73" t="s">
        <v>39</v>
      </c>
      <c r="H73" t="s">
        <v>35</v>
      </c>
      <c r="J73">
        <v>30000</v>
      </c>
      <c r="K73">
        <v>1870</v>
      </c>
      <c r="L73" s="2">
        <f t="shared" si="2"/>
        <v>16.042780748663102</v>
      </c>
      <c r="M73">
        <v>1</v>
      </c>
      <c r="N73">
        <v>75</v>
      </c>
      <c r="O73">
        <v>4</v>
      </c>
      <c r="P73" s="2">
        <f t="shared" si="64"/>
        <v>129.76249999999999</v>
      </c>
      <c r="Q73" s="2">
        <f t="shared" si="3"/>
        <v>208.76249999999999</v>
      </c>
      <c r="R73">
        <v>8.8000000000000007</v>
      </c>
      <c r="S73" s="2">
        <v>70</v>
      </c>
      <c r="T73" s="1">
        <v>0</v>
      </c>
      <c r="U73" s="2">
        <f t="shared" si="4"/>
        <v>70</v>
      </c>
      <c r="V73">
        <v>52</v>
      </c>
      <c r="W73">
        <v>0</v>
      </c>
      <c r="X73" s="3">
        <v>0</v>
      </c>
      <c r="Y73" s="1">
        <v>0.8</v>
      </c>
      <c r="Z73" s="3">
        <f t="shared" si="5"/>
        <v>0</v>
      </c>
      <c r="AA73" s="3" t="str">
        <f>IF(I73&lt;&gt;"",X73/INDEX('energy battery'!$B$3:$D$6,MATCH('vehicles specifications'!$D73,'energy battery'!$A$3:$A$6,0),MATCH('vehicles specifications'!$I73,'energy battery'!$B$2:$D$2,0)),"")</f>
        <v/>
      </c>
      <c r="AB73" s="3" t="str">
        <f t="shared" si="6"/>
        <v/>
      </c>
      <c r="AC73" s="3" t="str">
        <f t="shared" si="7"/>
        <v/>
      </c>
      <c r="AD73" s="3">
        <v>0</v>
      </c>
      <c r="AE73" s="3">
        <v>9</v>
      </c>
      <c r="AF73">
        <f>AE73*'fuels and tailpipe emissions'!$B$3</f>
        <v>6.75</v>
      </c>
      <c r="AG73" s="2">
        <f>AF73*'fuels and tailpipe emissions'!$C$3</f>
        <v>79.875</v>
      </c>
      <c r="AH73" s="3">
        <f t="shared" si="66"/>
        <v>1.0125</v>
      </c>
      <c r="AI73">
        <v>0</v>
      </c>
      <c r="AJ73">
        <v>0</v>
      </c>
      <c r="AK73">
        <f t="shared" si="67"/>
        <v>1.2</v>
      </c>
      <c r="AL73">
        <f t="shared" si="65"/>
        <v>1.1210546249999999E-4</v>
      </c>
      <c r="AM73">
        <v>1.2899999999999999E-3</v>
      </c>
      <c r="AN73" s="2">
        <f t="shared" si="9"/>
        <v>70</v>
      </c>
      <c r="AO73" s="2">
        <f t="shared" si="10"/>
        <v>52</v>
      </c>
      <c r="AP73" s="2" t="str">
        <f t="shared" si="11"/>
        <v/>
      </c>
      <c r="AQ73" s="6">
        <v>1.0372067442699053</v>
      </c>
      <c r="AR73" s="22">
        <v>1.2E-2</v>
      </c>
      <c r="AS73" s="6" t="str">
        <f>IF($H73="BEV",SUMPRODUCT(#REF!,#REF!),"")</f>
        <v/>
      </c>
      <c r="AT73" s="2">
        <f t="shared" si="78"/>
        <v>277.23498867374587</v>
      </c>
      <c r="AU73" s="5">
        <f>IF($H73="ICEV-p",$AQ73/('fuels and tailpipe emissions'!$C$3*3.6)*'fuels and tailpipe emissions'!$D$3,"")*(1-AR73)</f>
        <v>7.5533972462051943E-2</v>
      </c>
      <c r="AV73" s="5">
        <f>IF($H73="ICEV-p",$AQ73/('fuels and tailpipe emissions'!$C$3*3.6)*'fuels and tailpipe emissions'!$D$3,"")*AR73</f>
        <v>9.1741666957957831E-4</v>
      </c>
      <c r="AW73" s="7">
        <f>IF($H73="ICEV-p",$AQ73/('fuels and tailpipe emissions'!$C$3*3.6)*'fuels and tailpipe emissions'!$E$3,"")</f>
        <v>3.8956121850512876E-7</v>
      </c>
      <c r="AX73" s="7">
        <f>SUMIFS('fuels and tailpipe emissions'!$D$10:$D$126,'fuels and tailpipe emissions'!$A$10:$A$126,'vehicles specifications'!$F73,'fuels and tailpipe emissions'!$B$10:$B$126,'vehicles specifications'!AX$2)/1000*$AQ73</f>
        <v>3.7426602169084653E-5</v>
      </c>
      <c r="AY73" s="7">
        <f>SUMIFS('fuels and tailpipe emissions'!$D$10:$D$126,'fuels and tailpipe emissions'!$A$10:$A$126,'vehicles specifications'!$F73,'fuels and tailpipe emissions'!$B$10:$B$126,'vehicles specifications'!AY$2)/1000*$AQ73</f>
        <v>2.8595281318181901E-5</v>
      </c>
      <c r="AZ73" s="7">
        <f>SUMIFS('fuels and tailpipe emissions'!$D$10:$D$126,'fuels and tailpipe emissions'!$A$10:$A$126,'vehicles specifications'!$F73,'fuels and tailpipe emissions'!$B$10:$B$126,'vehicles specifications'!AZ$2)/1000*$AQ73</f>
        <v>3.3500905321182215E-3</v>
      </c>
      <c r="BA73" s="7">
        <f>SUMIFS('fuels and tailpipe emissions'!$D$10:$D$126,'fuels and tailpipe emissions'!$A$10:$A$126,'vehicles specifications'!$F73,'fuels and tailpipe emissions'!$B$10:$B$126,'vehicles specifications'!BA$2)/1000*$AQ73</f>
        <v>1.4508006757068449E-6</v>
      </c>
      <c r="BB73" s="7">
        <f>SUMIFS('fuels and tailpipe emissions'!$D$10:$D$126,'fuels and tailpipe emissions'!$A$10:$A$126,'vehicles specifications'!$F73,'fuels and tailpipe emissions'!$B$10:$B$126,'vehicles specifications'!BB$2)/1000*$AQ73</f>
        <v>1.4508006757068449E-6</v>
      </c>
      <c r="BC73" s="7">
        <f>SUMIFS('fuels and tailpipe emissions'!$D$10:$D$126,'fuels and tailpipe emissions'!$A$10:$A$126,'vehicles specifications'!$F73,'fuels and tailpipe emissions'!$B$10:$B$126,'vehicles specifications'!BC$2)/1000*$AQ73</f>
        <v>1.0879657108582329E-4</v>
      </c>
      <c r="BD73" s="7">
        <f>SUMIFS('fuels and tailpipe emissions'!$D$10:$D$126,'fuels and tailpipe emissions'!$A$10:$A$126,'vehicles specifications'!$F73,'fuels and tailpipe emissions'!$B$10:$B$126,'vehicles specifications'!BD$2)/1000*$AQ73</f>
        <v>3.2541459156104529E-6</v>
      </c>
      <c r="BE73" s="7">
        <f>SUMIFS('fuels and tailpipe emissions'!$D$10:$D$126,'fuels and tailpipe emissions'!$A$10:$A$126,'vehicles specifications'!$F73,'fuels and tailpipe emissions'!$B$10:$B$126,'vehicles specifications'!BE$2)/1000*$AQ73</f>
        <v>3.018145244437416E-4</v>
      </c>
      <c r="BF73" s="7">
        <f>SUMIFS('fuels and tailpipe emissions'!$D$10:$D$126,'fuels and tailpipe emissions'!$A$10:$A$126,'vehicles specifications'!$F73,'fuels and tailpipe emissions'!$B$10:$B$126,'vehicles specifications'!BF$2)/1000*$AQ73</f>
        <v>2.1281793390263825E-5</v>
      </c>
      <c r="BG73" s="7">
        <f>SUMIFS('fuels and tailpipe emissions'!$D$10:$D$126,'fuels and tailpipe emissions'!$A$10:$A$126,'vehicles specifications'!$F73,'fuels and tailpipe emissions'!$B$10:$B$126,'vehicles specifications'!BG$2)/1000*$AQ73</f>
        <v>4.3364155810882407E-6</v>
      </c>
      <c r="BH73" s="7">
        <f>SUMIFS('fuels and tailpipe emissions'!$D$10:$D$126,'fuels and tailpipe emissions'!$A$10:$A$126,'vehicles specifications'!$F73,'fuels and tailpipe emissions'!$B$10:$B$126,'vehicles specifications'!BH$2)/1000*$AQ73</f>
        <v>3.4958180992157506E-5</v>
      </c>
      <c r="BI73" s="7">
        <f>SUMIFS('fuels and tailpipe emissions'!$D$10:$D$126,'fuels and tailpipe emissions'!$A$10:$A$126,'vehicles specifications'!$F73,'fuels and tailpipe emissions'!$B$10:$B$126,'vehicles specifications'!BI$2)/1000*$AQ73</f>
        <v>1.4343528460522639E-5</v>
      </c>
      <c r="BJ73" s="7">
        <f>SUMIFS('fuels and tailpipe emissions'!$D$10:$D$126,'fuels and tailpipe emissions'!$A$10:$A$126,'vehicles specifications'!$F73,'fuels and tailpipe emissions'!$B$10:$B$126,'vehicles specifications'!BJ$2)/1000*$AQ73</f>
        <v>1.0740967823926257E-5</v>
      </c>
      <c r="BK73" s="7">
        <f>SUMIFS('fuels and tailpipe emissions'!$D$10:$D$126,'fuels and tailpipe emissions'!$A$10:$A$126,'vehicles specifications'!$F73,'fuels and tailpipe emissions'!$B$10:$B$126,'vehicles specifications'!BK$2)/1000*$AQ73</f>
        <v>7.6054057883701452E-6</v>
      </c>
      <c r="BL73" s="7">
        <f>SUMIFS('fuels and tailpipe emissions'!$D$10:$D$126,'fuels and tailpipe emissions'!$A$10:$A$126,'vehicles specifications'!$F73,'fuels and tailpipe emissions'!$B$10:$B$126,'vehicles specifications'!BL$2)/1000*$AQ73</f>
        <v>4.9368423538543053E-6</v>
      </c>
      <c r="BM73" s="7">
        <f>SUMIFS('fuels and tailpipe emissions'!$D$10:$D$126,'fuels and tailpipe emissions'!$A$10:$A$126,'vehicles specifications'!$F73,'fuels and tailpipe emissions'!$B$10:$B$126,'vehicles specifications'!BM$2)/1000*$AQ73</f>
        <v>4.8701282679914084E-5</v>
      </c>
      <c r="BN73" s="7">
        <f>SUMIFS('fuels and tailpipe emissions'!$D$10:$D$126,'fuels and tailpipe emissions'!$A$10:$A$126,'vehicles specifications'!$F73,'fuels and tailpipe emissions'!$B$10:$B$126,'vehicles specifications'!BN$2)/1000*$AQ73</f>
        <v>2.5484780799626274E-5</v>
      </c>
      <c r="BO73" s="7">
        <f>SUMIFS('fuels and tailpipe emissions'!$D$10:$D$126,'fuels and tailpipe emissions'!$A$10:$A$126,'vehicles specifications'!$F73,'fuels and tailpipe emissions'!$B$10:$B$126,'vehicles specifications'!BO$2)/1000*$AQ73</f>
        <v>7.3385494449185606E-7</v>
      </c>
      <c r="BP73" s="7">
        <f>SUMIFS('fuels and tailpipe emissions'!$D$10:$D$126,'fuels and tailpipe emissions'!$A$10:$A$126,'vehicles specifications'!$F73,'fuels and tailpipe emissions'!$B$10:$B$126,'vehicles specifications'!BP$2)/1000*$AQ73</f>
        <v>3.7426602169084653E-5</v>
      </c>
      <c r="BQ73" s="7">
        <f>SUMIFS('fuels and tailpipe emissions'!$D$10:$D$126,'fuels and tailpipe emissions'!$A$10:$A$126,'vehicles specifications'!$F73,'fuels and tailpipe emissions'!$B$10:$B$126,'vehicles specifications'!BQ$2)/1000*$AQ73</f>
        <v>7.3252066277459808E-5</v>
      </c>
      <c r="BR73" s="7">
        <f>SUMIFS('fuels and tailpipe emissions'!$D$10:$D$126,'fuels and tailpipe emissions'!$A$10:$A$126,'vehicles specifications'!$F73,'fuels and tailpipe emissions'!$B$10:$B$126,'vehicles specifications'!BR$2)/1000*$AQ73</f>
        <v>3.6225748623552532E-5</v>
      </c>
      <c r="BS73" s="7">
        <f>SUMIFS('fuels and tailpipe emissions'!$D$10:$D$126,'fuels and tailpipe emissions'!$A$10:$A$126,'vehicles specifications'!$F73,'fuels and tailpipe emissions'!$B$10:$B$126,'vehicles specifications'!BS$2)/1000*$AQ73</f>
        <v>1.5077383405014497E-5</v>
      </c>
      <c r="BT73" s="7">
        <f>SUMIFS('fuels and tailpipe emissions'!$D$10:$D$126,'fuels and tailpipe emissions'!$A$10:$A$126,'vehicles specifications'!$F73,'fuels and tailpipe emissions'!$B$10:$B$126,'vehicles specifications'!BT$2)/1000*$AQ73</f>
        <v>1.1341394596692321E-5</v>
      </c>
      <c r="BU73" s="7">
        <f>SUMIFS('fuels and tailpipe emissions'!$D$10:$D$126,'fuels and tailpipe emissions'!$A$10:$A$126,'vehicles specifications'!$F73,'fuels and tailpipe emissions'!$B$10:$B$126,'vehicles specifications'!BU$2)/1000*$AQ73</f>
        <v>5.0035564397171996E-6</v>
      </c>
      <c r="BV73" s="7">
        <f>SUMIFS('fuels and tailpipe emissions'!$D$10:$D$126,'fuels and tailpipe emissions'!$A$10:$A$126,'vehicles specifications'!$F73,'fuels and tailpipe emissions'!$B$10:$B$126,'vehicles specifications'!BV$2)/1000*$AQ73</f>
        <v>1.4677098889837121E-6</v>
      </c>
      <c r="BW73" s="7">
        <f>SUMIFS('fuels and tailpipe emissions'!$D$10:$D$126,'fuels and tailpipe emissions'!$A$10:$A$126,'vehicles specifications'!$F73,'fuels and tailpipe emissions'!$B$10:$B$126,'vehicles specifications'!BW$2)/1000*$AQ73</f>
        <v>4.0695592376366564E-6</v>
      </c>
      <c r="BX73" s="7">
        <f>SUMIFS('fuels and tailpipe emissions'!$D$10:$D$126,'fuels and tailpipe emissions'!$A$10:$A$126,'vehicles specifications'!$F73,'fuels and tailpipe emissions'!$B$10:$B$126,'vehicles specifications'!BX$2)/1000*$AQ73</f>
        <v>0</v>
      </c>
      <c r="BY73" s="7">
        <f>SUMIFS('fuels and tailpipe emissions'!$D$10:$D$126,'fuels and tailpipe emissions'!$A$10:$A$126,'vehicles specifications'!$F73,'fuels and tailpipe emissions'!$B$10:$B$126,'vehicles specifications'!BY$2)/1000*$AQ73</f>
        <v>1.2675676313950239E-6</v>
      </c>
      <c r="BZ73" s="7">
        <f>SUMIFS('fuels and tailpipe emissions'!$D$10:$D$126,'fuels and tailpipe emissions'!$A$10:$A$126,'vehicles specifications'!$F73,'fuels and tailpipe emissions'!$B$10:$B$126,'vehicles specifications'!BZ$2)/1000*$AQ73</f>
        <v>6.7381226721524973E-6</v>
      </c>
      <c r="CA73" s="7">
        <f>SUMIFS('fuels and tailpipe emissions'!$D$10:$D$126,'fuels and tailpipe emissions'!$A$10:$A$126,'vehicles specifications'!$F73,'fuels and tailpipe emissions'!$B$10:$B$126,'vehicles specifications'!CA$2)/1000*$AQ73</f>
        <v>8.4928928707276964E-10</v>
      </c>
      <c r="CB73" s="7">
        <f>SUMIFS('fuels and tailpipe emissions'!$D$10:$D$126,'fuels and tailpipe emissions'!$A$10:$A$126,'vehicles specifications'!$F73,'fuels and tailpipe emissions'!$B$10:$B$126,'vehicles specifications'!CB$2)/1000*$AQ73</f>
        <v>7.3214593713169786E-12</v>
      </c>
      <c r="CC73" s="7">
        <f>SUMIFS('fuels and tailpipe emissions'!$D$10:$D$126,'fuels and tailpipe emissions'!$A$10:$A$126,'vehicles specifications'!$F73,'fuels and tailpipe emissions'!$B$10:$B$126,'vehicles specifications'!CC$2)/1000*$AQ73</f>
        <v>4.8809729142113196E-12</v>
      </c>
      <c r="CD73" s="7">
        <f>SUMIFS('fuels and tailpipe emissions'!$D$10:$D$126,'fuels and tailpipe emissions'!$A$10:$A$126,'vehicles specifications'!$F73,'fuels and tailpipe emissions'!$B$10:$B$126,'vehicles specifications'!CD$2)/1000*$AQ73</f>
        <v>5.271450747348225E-8</v>
      </c>
      <c r="CE73" s="7">
        <f>SUMIFS('fuels and tailpipe emissions'!$D$10:$D$126,'fuels and tailpipe emissions'!$A$10:$A$126,'vehicles specifications'!$F73,'fuels and tailpipe emissions'!$B$10:$B$126,'vehicles specifications'!CE$2)/1000*$AQ73</f>
        <v>1.025004311984377E-9</v>
      </c>
      <c r="CF73" s="7">
        <f>SUMIFS('fuels and tailpipe emissions'!$D$10:$D$126,'fuels and tailpipe emissions'!$A$10:$A$126,'vehicles specifications'!$F73,'fuels and tailpipe emissions'!$B$10:$B$126,'vehicles specifications'!CF$2)/1000*$AQ73</f>
        <v>3.1726323942373574E-10</v>
      </c>
      <c r="CG73" s="7">
        <f>SUMIFS('fuels and tailpipe emissions'!$D$10:$D$126,'fuels and tailpipe emissions'!$A$10:$A$126,'vehicles specifications'!$F73,'fuels and tailpipe emissions'!$B$10:$B$126,'vehicles specifications'!CG$2)/1000*$AQ73</f>
        <v>3.9047783313690559E-10</v>
      </c>
      <c r="CH73" s="7">
        <f>SUMIFS('fuels and tailpipe emissions'!$D$10:$D$126,'fuels and tailpipe emissions'!$A$10:$A$126,'vehicles specifications'!$F73,'fuels and tailpipe emissions'!$B$10:$B$126,'vehicles specifications'!CH$2)/1000*$AQ73</f>
        <v>7.8095566627381107E-13</v>
      </c>
      <c r="CI73" s="7">
        <f>SUMIFS('fuels and tailpipe emissions'!$D$10:$D$126,'fuels and tailpipe emissions'!$A$10:$A$126,'vehicles specifications'!$F73,'fuels and tailpipe emissions'!$B$10:$B$126,'vehicles specifications'!CI$2)/1000*$AQ73</f>
        <v>2.1232232176819241E-10</v>
      </c>
      <c r="CJ73" s="7">
        <f>SUMIFS('fuels and tailpipe emissions'!$D$10:$D$126,'fuels and tailpipe emissions'!$A$10:$A$126,'vehicles specifications'!$F73,'fuels and tailpipe emissions'!$B$10:$B$126,'vehicles specifications'!CJ$2)/1000*$AQ73</f>
        <v>2.6357253736741131E-10</v>
      </c>
      <c r="CK73" s="40">
        <f>VLOOKUP($B73,'abrasion emissions'!$O$7:$R$36,2,FALSE)</f>
        <v>0.5</v>
      </c>
      <c r="CL73" s="40">
        <f>VLOOKUP($B73,'abrasion emissions'!$O$7:$R$36,3,FALSE)</f>
        <v>0.5</v>
      </c>
      <c r="CM73" s="40">
        <f>VLOOKUP($B73,'abrasion emissions'!$O$7:$R$36,4,FALSE)</f>
        <v>0</v>
      </c>
      <c r="CN73" s="7">
        <f>((SUMIFS('abrasion emissions'!$M$7:$M$34,'abrasion emissions'!$I$7:$I$34,"PM 2.5",'abrasion emissions'!$J$7:$J$34,"urban",'abrasion emissions'!$K$7:$K$34,"Tyre",'abrasion emissions'!$L$7:$L$34,"b")*POWER(('vehicles specifications'!$Q73/1000),(1/SUMIFS('abrasion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specifications'!$P73/1000),(1/SUMIFS('abrasion emissions'!$M$7:$M$34,'abrasion emissions'!$I$7:$I$34,"PM 10",'abrasion emissions'!$J$7:$J$34,"urban",'abrasion emissions'!$K$7:$K$34,"Tyre",'abrasion emissions'!$L$7:$L$34,"c")))))/1000000</f>
        <v>6.5365771208871072E-6</v>
      </c>
      <c r="CO73" s="7">
        <f>((SUMIFS('abrasion emissions'!$M$7:$M$34,'abrasion emissions'!$I$7:$I$34,"PM 2.5",'abrasion emissions'!$J$7:$J$34,"rural",'abrasion emissions'!$K$7:$K$34,"Tyre",'abrasion emissions'!$L$7:$L$34,"b")*POWER(('vehicles specifications'!$Q73/1000),(1/SUMIFS('abrasion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specifications'!$P73/1000),(1/SUMIFS('abrasion emissions'!$M$7:$M$34,'abrasion emissions'!$I$7:$I$34,"PM 10",'abrasion emissions'!$J$7:$J$34,"rural",'abrasion emissions'!$K$7:$K$34,"Tyre",'abrasion emissions'!$L$7:$L$34,"c")))))/1000000</f>
        <v>5.0906773950469388E-6</v>
      </c>
      <c r="CP73" s="7">
        <f>((SUMIFS('abrasion emissions'!$M$7:$M$34,'abrasion emissions'!$I$7:$I$34,"PM 2.5",'abrasion emissions'!$J$7:$J$34,"motorway",'abrasion emissions'!$K$7:$K$34,"Tyre",'abrasion emissions'!$L$7:$L$34,"b")*POWER(('vehicles specifications'!$Q73/1000),(1/SUMIFS('abrasion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specifications'!$P73/1000),(1/SUMIFS('abrasion emissions'!$M$7:$M$34,'abrasion emissions'!$I$7:$I$34,"PM 10",'abrasion emissions'!$J$7:$J$34,"motorway",'abrasion emissions'!$K$7:$K$34,"Tyre",'abrasion emissions'!$L$7:$L$34,"c")))))/1000000</f>
        <v>4.3471505016058094E-6</v>
      </c>
      <c r="CQ73" s="7">
        <f>((SUMIFS('abrasion emissions'!$M$7:$M$34,'abrasion emissions'!$I$7:$I$34,"PM 2.5",'abrasion emissions'!$J$7:$J$34,"urban",'abrasion emissions'!$K$7:$K$34,"Brake",'abrasion emissions'!$L$7:$L$34,"b")*POWER(('vehicles specifications'!$Q73/1000),(1/SUMIFS('abrasion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specifications'!$P73/1000),(1/SUMIFS('abrasion emissions'!$M$7:$M$34,'abrasion emissions'!$I$7:$I$34,"PM 10",'abrasion emissions'!$J$7:$J$34,"urban",'abrasion emissions'!$K$7:$K$34,"Brake",'abrasion emissions'!$L$7:$L$34,"c")))))/1000000</f>
        <v>6.2567659612616117E-6</v>
      </c>
      <c r="CR73" s="7">
        <f>((SUMIFS('abrasion emissions'!$M$7:$M$34,'abrasion emissions'!$I$7:$I$34,"PM 2.5",'abrasion emissions'!$J$7:$J$34,"rural",'abrasion emissions'!$K$7:$K$34,"Brake",'abrasion emissions'!$L$7:$L$34,"b")*POWER(('vehicles specifications'!$Q73/1000),(1/SUMIFS('abrasion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specifications'!$P73/1000),(1/SUMIFS('abrasion emissions'!$M$7:$M$34,'abrasion emissions'!$I$7:$I$34,"PM 10",'abrasion emissions'!$J$7:$J$34,"rural",'abrasion emissions'!$K$7:$K$34,"Brake",'abrasion emissions'!$L$7:$L$34,"c")))))/1000000</f>
        <v>2.0449659634609132E-6</v>
      </c>
      <c r="CS73" s="7">
        <f>((SUMIFS('abrasion emissions'!$M$7:$M$34,'abrasion emissions'!$I$7:$I$34,"PM 2.5",'abrasion emissions'!$J$7:$J$34,"motorway",'abrasion emissions'!$K$7:$K$34,"Brake",'abrasion emissions'!$L$7:$L$34,"b")*POWER(('vehicles specifications'!$Q73/1000),(1/SUMIFS('abrasion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specifications'!$P73/1000),(1/SUMIFS('abrasion emissions'!$M$7:$M$34,'abrasion emissions'!$I$7:$I$34,"PM 10",'abrasion emissions'!$J$7:$J$34,"motorway",'abrasion emissions'!$K$7:$K$34,"Brake",'abrasion emissions'!$L$7:$L$34,"c")))))/1000000</f>
        <v>3.828295428765184E-7</v>
      </c>
      <c r="CT73" s="7">
        <f>((SUMIFS('abrasion emissions'!$M$7:$M$38,'abrasion emissions'!$I$7:$I$38,"PM 2.5",'abrasion emissions'!$K$7:$K$38,"Re-susp.",'abrasion emissions'!$L$7:$L$38,"b")*POWER(('vehicles specifications'!$Q73/1000),(1/SUMIFS('abrasion emissions'!$M$7:$M$38,'abrasion emissions'!$I$7:$I$38,"PM 2.5",'abrasion emissions'!$K$7:$K$38,"Re-susp.",'abrasion emissions'!$L$7:$L$38,"c"))))+
(SUMIFS('abrasion emissions'!$M$7:$M$38,'abrasion emissions'!$I$7:$I$38,"PM 10",'abrasion emissions'!$K$7:$K$38,"Re-susp.",'abrasion emissions'!$L$7:$L$38,"b")*POWER(('vehicles specifications'!$Q73/1000),(1/SUMIFS('abrasion emissions'!$M$7:$M$38,'abrasion emissions'!$I$7:$I$38,"PM 10",'abrasion emissions'!$K$7:$K$38,"Re-susp.",'abrasion emissions'!$L$7:$L$38,"c")))))/1000000</f>
        <v>3.9477178995673123E-6</v>
      </c>
      <c r="CU73" s="7">
        <f>((SUMIFS('abrasion emissions'!$M$7:$M$38,'abrasion emissions'!$I$7:$I$38,"PM 2.5",'abrasion emissions'!$K$7:$K$38,"Road",'abrasion emissions'!$L$7:$L$38,"b")*POWER(('vehicles specifications'!$Q73/1000),(1/SUMIFS('abrasion emissions'!$M$7:$M$38,'abrasion emissions'!$I$7:$I$38,"PM 2.5",'abrasion emissions'!$K$7:$K$38,"Road",'abrasion emissions'!$L$7:$L$38,"c"))))+
(SUMIFS('abrasion emissions'!$M$7:$M$38,'abrasion emissions'!$I$7:$I$38,"PM 10",'abrasion emissions'!$K$7:$K$38,"Road",'abrasion emissions'!$L$7:$L$38,"b")*POWER(('vehicles specifications'!$Q73/1000),(1/SUMIFS('abrasion emissions'!$M$7:$M$38,'abrasion emissions'!$I$7:$I$38,"PM 10",'abrasion emissions'!$K$7:$K$38,"Road",'abrasion emissions'!$L$7:$L$38,"c")))))/1000000+CT73</f>
        <v>7.5372278737950211E-6</v>
      </c>
      <c r="CV73" s="7">
        <f t="shared" si="79"/>
        <v>5.8136272579670234E-6</v>
      </c>
      <c r="CW73" s="7">
        <f t="shared" si="80"/>
        <v>4.1508659623612624E-6</v>
      </c>
    </row>
    <row r="74" spans="1:101" x14ac:dyDescent="0.2">
      <c r="A74" t="str">
        <f t="shared" si="1"/>
        <v>Scooter, gasoline, 4-11kW, EURO-5 - 2030 - CH</v>
      </c>
      <c r="B74" t="s">
        <v>572</v>
      </c>
      <c r="D74" s="19">
        <v>2030</v>
      </c>
      <c r="E74" t="s">
        <v>37</v>
      </c>
      <c r="F74" t="s">
        <v>143</v>
      </c>
      <c r="G74" t="s">
        <v>39</v>
      </c>
      <c r="H74" t="s">
        <v>35</v>
      </c>
      <c r="J74">
        <v>30000</v>
      </c>
      <c r="K74">
        <v>1870</v>
      </c>
      <c r="L74" s="2">
        <f t="shared" si="2"/>
        <v>16.042780748663102</v>
      </c>
      <c r="M74">
        <v>1</v>
      </c>
      <c r="N74">
        <v>75</v>
      </c>
      <c r="O74">
        <v>4</v>
      </c>
      <c r="P74" s="2">
        <f t="shared" si="64"/>
        <v>126.66249999999999</v>
      </c>
      <c r="Q74" s="2">
        <f t="shared" si="3"/>
        <v>205.66249999999999</v>
      </c>
      <c r="R74">
        <v>8.8000000000000007</v>
      </c>
      <c r="S74" s="2">
        <v>70</v>
      </c>
      <c r="T74" s="1">
        <v>0.03</v>
      </c>
      <c r="U74" s="2">
        <f t="shared" si="4"/>
        <v>67.899999999999991</v>
      </c>
      <c r="V74">
        <v>51</v>
      </c>
      <c r="W74">
        <v>0</v>
      </c>
      <c r="X74" s="3">
        <v>0</v>
      </c>
      <c r="Y74" s="1">
        <v>0.8</v>
      </c>
      <c r="Z74" s="3">
        <f t="shared" si="5"/>
        <v>0</v>
      </c>
      <c r="AA74" s="3" t="str">
        <f>IF(I74&lt;&gt;"",X74/INDEX('energy battery'!$B$3:$D$6,MATCH('vehicles specifications'!$D74,'energy battery'!$A$3:$A$6,0),MATCH('vehicles specifications'!$I74,'energy battery'!$B$2:$D$2,0)),"")</f>
        <v/>
      </c>
      <c r="AB74" s="3" t="str">
        <f t="shared" si="6"/>
        <v/>
      </c>
      <c r="AC74" s="3" t="str">
        <f t="shared" si="7"/>
        <v/>
      </c>
      <c r="AD74" s="3">
        <v>0</v>
      </c>
      <c r="AE74" s="3">
        <v>9</v>
      </c>
      <c r="AF74">
        <f>AE74*'fuels and tailpipe emissions'!$B$3</f>
        <v>6.75</v>
      </c>
      <c r="AG74" s="2">
        <f>AF74*'fuels and tailpipe emissions'!$C$3</f>
        <v>79.875</v>
      </c>
      <c r="AH74" s="3">
        <f t="shared" si="66"/>
        <v>1.0125</v>
      </c>
      <c r="AI74">
        <v>0</v>
      </c>
      <c r="AJ74">
        <v>0</v>
      </c>
      <c r="AK74">
        <f t="shared" si="67"/>
        <v>1.2</v>
      </c>
      <c r="AL74">
        <f t="shared" si="65"/>
        <v>1.104407625E-4</v>
      </c>
      <c r="AM74">
        <v>1.2899999999999999E-3</v>
      </c>
      <c r="AN74" s="2">
        <f t="shared" si="9"/>
        <v>67.899999999999991</v>
      </c>
      <c r="AO74" s="2">
        <f t="shared" si="10"/>
        <v>51</v>
      </c>
      <c r="AP74" s="2" t="str">
        <f t="shared" si="11"/>
        <v/>
      </c>
      <c r="AQ74" s="6">
        <v>1.0268346768272063</v>
      </c>
      <c r="AR74" s="22">
        <v>1.2E-2</v>
      </c>
      <c r="AS74" s="6" t="str">
        <f>IF($H74="BEV",SUMPRODUCT(#REF!,#REF!),"")</f>
        <v/>
      </c>
      <c r="AT74" s="2">
        <f t="shared" si="78"/>
        <v>280.03534209469279</v>
      </c>
      <c r="AU74" s="5">
        <f>IF($H74="ICEV-p",$AQ74/('fuels and tailpipe emissions'!$C$3*3.6)*'fuels and tailpipe emissions'!$D$3,"")*(1-AR74)</f>
        <v>7.4778632737431419E-2</v>
      </c>
      <c r="AV74" s="5">
        <f>IF($H74="ICEV-p",$AQ74/('fuels and tailpipe emissions'!$C$3*3.6)*'fuels and tailpipe emissions'!$D$3,"")*AR74</f>
        <v>9.0824250288378244E-4</v>
      </c>
      <c r="AW74" s="7">
        <f>IF($H74="ICEV-p",$AQ74/('fuels and tailpipe emissions'!$C$3*3.6)*'fuels and tailpipe emissions'!$E$3,"")</f>
        <v>3.8566560632007743E-7</v>
      </c>
      <c r="AX74" s="7">
        <f>SUMIFS('fuels and tailpipe emissions'!$D$10:$D$126,'fuels and tailpipe emissions'!$A$10:$A$126,'vehicles specifications'!$F74,'fuels and tailpipe emissions'!$B$10:$B$126,'vehicles specifications'!AX$2)/1000*$AQ74</f>
        <v>3.7052336147393805E-5</v>
      </c>
      <c r="AY74" s="7">
        <f>SUMIFS('fuels and tailpipe emissions'!$D$10:$D$126,'fuels and tailpipe emissions'!$A$10:$A$126,'vehicles specifications'!$F74,'fuels and tailpipe emissions'!$B$10:$B$126,'vehicles specifications'!AY$2)/1000*$AQ74</f>
        <v>2.8309328505000081E-5</v>
      </c>
      <c r="AZ74" s="7">
        <f>SUMIFS('fuels and tailpipe emissions'!$D$10:$D$126,'fuels and tailpipe emissions'!$A$10:$A$126,'vehicles specifications'!$F74,'fuels and tailpipe emissions'!$B$10:$B$126,'vehicles specifications'!AZ$2)/1000*$AQ74</f>
        <v>3.3165896267970396E-3</v>
      </c>
      <c r="BA74" s="7">
        <f>SUMIFS('fuels and tailpipe emissions'!$D$10:$D$126,'fuels and tailpipe emissions'!$A$10:$A$126,'vehicles specifications'!$F74,'fuels and tailpipe emissions'!$B$10:$B$126,'vehicles specifications'!BA$2)/1000*$AQ74</f>
        <v>1.4362926689497763E-6</v>
      </c>
      <c r="BB74" s="7">
        <f>SUMIFS('fuels and tailpipe emissions'!$D$10:$D$126,'fuels and tailpipe emissions'!$A$10:$A$126,'vehicles specifications'!$F74,'fuels and tailpipe emissions'!$B$10:$B$126,'vehicles specifications'!BB$2)/1000*$AQ74</f>
        <v>1.4362926689497763E-6</v>
      </c>
      <c r="BC74" s="7">
        <f>SUMIFS('fuels and tailpipe emissions'!$D$10:$D$126,'fuels and tailpipe emissions'!$A$10:$A$126,'vehicles specifications'!$F74,'fuels and tailpipe emissions'!$B$10:$B$126,'vehicles specifications'!BC$2)/1000*$AQ74</f>
        <v>1.0770860537496506E-4</v>
      </c>
      <c r="BD74" s="7">
        <f>SUMIFS('fuels and tailpipe emissions'!$D$10:$D$126,'fuels and tailpipe emissions'!$A$10:$A$126,'vehicles specifications'!$F74,'fuels and tailpipe emissions'!$B$10:$B$126,'vehicles specifications'!BD$2)/1000*$AQ74</f>
        <v>3.2216044564543483E-6</v>
      </c>
      <c r="BE74" s="7">
        <f>SUMIFS('fuels and tailpipe emissions'!$D$10:$D$126,'fuels and tailpipe emissions'!$A$10:$A$126,'vehicles specifications'!$F74,'fuels and tailpipe emissions'!$B$10:$B$126,'vehicles specifications'!BE$2)/1000*$AQ74</f>
        <v>2.9879637919930416E-4</v>
      </c>
      <c r="BF74" s="7">
        <f>SUMIFS('fuels and tailpipe emissions'!$D$10:$D$126,'fuels and tailpipe emissions'!$A$10:$A$126,'vehicles specifications'!$F74,'fuels and tailpipe emissions'!$B$10:$B$126,'vehicles specifications'!BF$2)/1000*$AQ74</f>
        <v>2.1068975456361185E-5</v>
      </c>
      <c r="BG74" s="7">
        <f>SUMIFS('fuels and tailpipe emissions'!$D$10:$D$126,'fuels and tailpipe emissions'!$A$10:$A$126,'vehicles specifications'!$F74,'fuels and tailpipe emissions'!$B$10:$B$126,'vehicles specifications'!BG$2)/1000*$AQ74</f>
        <v>4.2930514252773583E-6</v>
      </c>
      <c r="BH74" s="7">
        <f>SUMIFS('fuels and tailpipe emissions'!$D$10:$D$126,'fuels and tailpipe emissions'!$A$10:$A$126,'vehicles specifications'!$F74,'fuels and tailpipe emissions'!$B$10:$B$126,'vehicles specifications'!BH$2)/1000*$AQ74</f>
        <v>3.460859918223593E-5</v>
      </c>
      <c r="BI74" s="7">
        <f>SUMIFS('fuels and tailpipe emissions'!$D$10:$D$126,'fuels and tailpipe emissions'!$A$10:$A$126,'vehicles specifications'!$F74,'fuels and tailpipe emissions'!$B$10:$B$126,'vehicles specifications'!BI$2)/1000*$AQ74</f>
        <v>1.4200093175917414E-5</v>
      </c>
      <c r="BJ74" s="7">
        <f>SUMIFS('fuels and tailpipe emissions'!$D$10:$D$126,'fuels and tailpipe emissions'!$A$10:$A$126,'vehicles specifications'!$F74,'fuels and tailpipe emissions'!$B$10:$B$126,'vehicles specifications'!BJ$2)/1000*$AQ74</f>
        <v>1.0633558145686995E-5</v>
      </c>
      <c r="BK74" s="7">
        <f>SUMIFS('fuels and tailpipe emissions'!$D$10:$D$126,'fuels and tailpipe emissions'!$A$10:$A$126,'vehicles specifications'!$F74,'fuels and tailpipe emissions'!$B$10:$B$126,'vehicles specifications'!BK$2)/1000*$AQ74</f>
        <v>7.5293517304864437E-6</v>
      </c>
      <c r="BL74" s="7">
        <f>SUMIFS('fuels and tailpipe emissions'!$D$10:$D$126,'fuels and tailpipe emissions'!$A$10:$A$126,'vehicles specifications'!$F74,'fuels and tailpipe emissions'!$B$10:$B$126,'vehicles specifications'!BL$2)/1000*$AQ74</f>
        <v>4.8874739303157623E-6</v>
      </c>
      <c r="BM74" s="7">
        <f>SUMIFS('fuels and tailpipe emissions'!$D$10:$D$126,'fuels and tailpipe emissions'!$A$10:$A$126,'vehicles specifications'!$F74,'fuels and tailpipe emissions'!$B$10:$B$126,'vehicles specifications'!BM$2)/1000*$AQ74</f>
        <v>4.8214269853114941E-5</v>
      </c>
      <c r="BN74" s="7">
        <f>SUMIFS('fuels and tailpipe emissions'!$D$10:$D$126,'fuels and tailpipe emissions'!$A$10:$A$126,'vehicles specifications'!$F74,'fuels and tailpipe emissions'!$B$10:$B$126,'vehicles specifications'!BN$2)/1000*$AQ74</f>
        <v>2.5229932991630011E-5</v>
      </c>
      <c r="BO74" s="7">
        <f>SUMIFS('fuels and tailpipe emissions'!$D$10:$D$126,'fuels and tailpipe emissions'!$A$10:$A$126,'vehicles specifications'!$F74,'fuels and tailpipe emissions'!$B$10:$B$126,'vehicles specifications'!BO$2)/1000*$AQ74</f>
        <v>7.2651639504693751E-7</v>
      </c>
      <c r="BP74" s="7">
        <f>SUMIFS('fuels and tailpipe emissions'!$D$10:$D$126,'fuels and tailpipe emissions'!$A$10:$A$126,'vehicles specifications'!$F74,'fuels and tailpipe emissions'!$B$10:$B$126,'vehicles specifications'!BP$2)/1000*$AQ74</f>
        <v>3.7052336147393805E-5</v>
      </c>
      <c r="BQ74" s="7">
        <f>SUMIFS('fuels and tailpipe emissions'!$D$10:$D$126,'fuels and tailpipe emissions'!$A$10:$A$126,'vehicles specifications'!$F74,'fuels and tailpipe emissions'!$B$10:$B$126,'vehicles specifications'!BQ$2)/1000*$AQ74</f>
        <v>7.2519545614685202E-5</v>
      </c>
      <c r="BR74" s="7">
        <f>SUMIFS('fuels and tailpipe emissions'!$D$10:$D$126,'fuels and tailpipe emissions'!$A$10:$A$126,'vehicles specifications'!$F74,'fuels and tailpipe emissions'!$B$10:$B$126,'vehicles specifications'!BR$2)/1000*$AQ74</f>
        <v>3.5863491137317012E-5</v>
      </c>
      <c r="BS74" s="7">
        <f>SUMIFS('fuels and tailpipe emissions'!$D$10:$D$126,'fuels and tailpipe emissions'!$A$10:$A$126,'vehicles specifications'!$F74,'fuels and tailpipe emissions'!$B$10:$B$126,'vehicles specifications'!BS$2)/1000*$AQ74</f>
        <v>1.4926609570964352E-5</v>
      </c>
      <c r="BT74" s="7">
        <f>SUMIFS('fuels and tailpipe emissions'!$D$10:$D$126,'fuels and tailpipe emissions'!$A$10:$A$126,'vehicles specifications'!$F74,'fuels and tailpipe emissions'!$B$10:$B$126,'vehicles specifications'!BT$2)/1000*$AQ74</f>
        <v>1.1227980650725398E-5</v>
      </c>
      <c r="BU74" s="7">
        <f>SUMIFS('fuels and tailpipe emissions'!$D$10:$D$126,'fuels and tailpipe emissions'!$A$10:$A$126,'vehicles specifications'!$F74,'fuels and tailpipe emissions'!$B$10:$B$126,'vehicles specifications'!BU$2)/1000*$AQ74</f>
        <v>4.9535208753200282E-6</v>
      </c>
      <c r="BV74" s="7">
        <f>SUMIFS('fuels and tailpipe emissions'!$D$10:$D$126,'fuels and tailpipe emissions'!$A$10:$A$126,'vehicles specifications'!$F74,'fuels and tailpipe emissions'!$B$10:$B$126,'vehicles specifications'!BV$2)/1000*$AQ74</f>
        <v>1.453032790093875E-6</v>
      </c>
      <c r="BW74" s="7">
        <f>SUMIFS('fuels and tailpipe emissions'!$D$10:$D$126,'fuels and tailpipe emissions'!$A$10:$A$126,'vehicles specifications'!$F74,'fuels and tailpipe emissions'!$B$10:$B$126,'vehicles specifications'!BW$2)/1000*$AQ74</f>
        <v>4.0288636452602897E-6</v>
      </c>
      <c r="BX74" s="7">
        <f>SUMIFS('fuels and tailpipe emissions'!$D$10:$D$126,'fuels and tailpipe emissions'!$A$10:$A$126,'vehicles specifications'!$F74,'fuels and tailpipe emissions'!$B$10:$B$126,'vehicles specifications'!BX$2)/1000*$AQ74</f>
        <v>0</v>
      </c>
      <c r="BY74" s="7">
        <f>SUMIFS('fuels and tailpipe emissions'!$D$10:$D$126,'fuels and tailpipe emissions'!$A$10:$A$126,'vehicles specifications'!$F74,'fuels and tailpipe emissions'!$B$10:$B$126,'vehicles specifications'!BY$2)/1000*$AQ74</f>
        <v>1.2548919550810737E-6</v>
      </c>
      <c r="BZ74" s="7">
        <f>SUMIFS('fuels and tailpipe emissions'!$D$10:$D$126,'fuels and tailpipe emissions'!$A$10:$A$126,'vehicles specifications'!$F74,'fuels and tailpipe emissions'!$B$10:$B$126,'vehicles specifications'!BZ$2)/1000*$AQ74</f>
        <v>6.6707414454309719E-6</v>
      </c>
      <c r="CA74" s="7">
        <f>SUMIFS('fuels and tailpipe emissions'!$D$10:$D$126,'fuels and tailpipe emissions'!$A$10:$A$126,'vehicles specifications'!$F74,'fuels and tailpipe emissions'!$B$10:$B$126,'vehicles specifications'!CA$2)/1000*$AQ74</f>
        <v>8.4079639420204192E-10</v>
      </c>
      <c r="CB74" s="7">
        <f>SUMIFS('fuels and tailpipe emissions'!$D$10:$D$126,'fuels and tailpipe emissions'!$A$10:$A$126,'vehicles specifications'!$F74,'fuels and tailpipe emissions'!$B$10:$B$126,'vehicles specifications'!CB$2)/1000*$AQ74</f>
        <v>7.2482447776038092E-12</v>
      </c>
      <c r="CC74" s="7">
        <f>SUMIFS('fuels and tailpipe emissions'!$D$10:$D$126,'fuels and tailpipe emissions'!$A$10:$A$126,'vehicles specifications'!$F74,'fuels and tailpipe emissions'!$B$10:$B$126,'vehicles specifications'!CC$2)/1000*$AQ74</f>
        <v>4.8321631850692067E-12</v>
      </c>
      <c r="CD74" s="7">
        <f>SUMIFS('fuels and tailpipe emissions'!$D$10:$D$126,'fuels and tailpipe emissions'!$A$10:$A$126,'vehicles specifications'!$F74,'fuels and tailpipe emissions'!$B$10:$B$126,'vehicles specifications'!CD$2)/1000*$AQ74</f>
        <v>5.2187362398747429E-8</v>
      </c>
      <c r="CE74" s="7">
        <f>SUMIFS('fuels and tailpipe emissions'!$D$10:$D$126,'fuels and tailpipe emissions'!$A$10:$A$126,'vehicles specifications'!$F74,'fuels and tailpipe emissions'!$B$10:$B$126,'vehicles specifications'!CE$2)/1000*$AQ74</f>
        <v>1.0147542688645331E-9</v>
      </c>
      <c r="CF74" s="7">
        <f>SUMIFS('fuels and tailpipe emissions'!$D$10:$D$126,'fuels and tailpipe emissions'!$A$10:$A$126,'vehicles specifications'!$F74,'fuels and tailpipe emissions'!$B$10:$B$126,'vehicles specifications'!CF$2)/1000*$AQ74</f>
        <v>3.1409060702949844E-10</v>
      </c>
      <c r="CG74" s="7">
        <f>SUMIFS('fuels and tailpipe emissions'!$D$10:$D$126,'fuels and tailpipe emissions'!$A$10:$A$126,'vehicles specifications'!$F74,'fuels and tailpipe emissions'!$B$10:$B$126,'vehicles specifications'!CG$2)/1000*$AQ74</f>
        <v>3.8657305480553651E-10</v>
      </c>
      <c r="CH74" s="7">
        <f>SUMIFS('fuels and tailpipe emissions'!$D$10:$D$126,'fuels and tailpipe emissions'!$A$10:$A$126,'vehicles specifications'!$F74,'fuels and tailpipe emissions'!$B$10:$B$126,'vehicles specifications'!CH$2)/1000*$AQ74</f>
        <v>7.7314610961107289E-13</v>
      </c>
      <c r="CI74" s="7">
        <f>SUMIFS('fuels and tailpipe emissions'!$D$10:$D$126,'fuels and tailpipe emissions'!$A$10:$A$126,'vehicles specifications'!$F74,'fuels and tailpipe emissions'!$B$10:$B$126,'vehicles specifications'!CI$2)/1000*$AQ74</f>
        <v>2.1019909855051048E-10</v>
      </c>
      <c r="CJ74" s="7">
        <f>SUMIFS('fuels and tailpipe emissions'!$D$10:$D$126,'fuels and tailpipe emissions'!$A$10:$A$126,'vehicles specifications'!$F74,'fuels and tailpipe emissions'!$B$10:$B$126,'vehicles specifications'!CJ$2)/1000*$AQ74</f>
        <v>2.6093681199373718E-10</v>
      </c>
      <c r="CK74" s="40">
        <f>VLOOKUP($B74,'abrasion emissions'!$O$7:$R$36,2,FALSE)</f>
        <v>0.5</v>
      </c>
      <c r="CL74" s="40">
        <f>VLOOKUP($B74,'abrasion emissions'!$O$7:$R$36,3,FALSE)</f>
        <v>0.5</v>
      </c>
      <c r="CM74" s="40">
        <f>VLOOKUP($B74,'abrasion emissions'!$O$7:$R$36,4,FALSE)</f>
        <v>0</v>
      </c>
      <c r="CN74" s="7">
        <f>((SUMIFS('abrasion emissions'!$M$7:$M$34,'abrasion emissions'!$I$7:$I$34,"PM 2.5",'abrasion emissions'!$J$7:$J$34,"urban",'abrasion emissions'!$K$7:$K$34,"Tyre",'abrasion emissions'!$L$7:$L$34,"b")*POWER(('vehicles specifications'!$Q74/1000),(1/SUMIFS('abrasion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specifications'!$P74/1000),(1/SUMIFS('abrasion emissions'!$M$7:$M$34,'abrasion emissions'!$I$7:$I$34,"PM 10",'abrasion emissions'!$J$7:$J$34,"urban",'abrasion emissions'!$K$7:$K$34,"Tyre",'abrasion emissions'!$L$7:$L$34,"c")))))/1000000</f>
        <v>6.4847103300486052E-6</v>
      </c>
      <c r="CO74" s="7">
        <f>((SUMIFS('abrasion emissions'!$M$7:$M$34,'abrasion emissions'!$I$7:$I$34,"PM 2.5",'abrasion emissions'!$J$7:$J$34,"rural",'abrasion emissions'!$K$7:$K$34,"Tyre",'abrasion emissions'!$L$7:$L$34,"b")*POWER(('vehicles specifications'!$Q74/1000),(1/SUMIFS('abrasion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specifications'!$P74/1000),(1/SUMIFS('abrasion emissions'!$M$7:$M$34,'abrasion emissions'!$I$7:$I$34,"PM 10",'abrasion emissions'!$J$7:$J$34,"rural",'abrasion emissions'!$K$7:$K$34,"Tyre",'abrasion emissions'!$L$7:$L$34,"c")))))/1000000</f>
        <v>5.0503114662956573E-6</v>
      </c>
      <c r="CP74" s="7">
        <f>((SUMIFS('abrasion emissions'!$M$7:$M$34,'abrasion emissions'!$I$7:$I$34,"PM 2.5",'abrasion emissions'!$J$7:$J$34,"motorway",'abrasion emissions'!$K$7:$K$34,"Tyre",'abrasion emissions'!$L$7:$L$34,"b")*POWER(('vehicles specifications'!$Q74/1000),(1/SUMIFS('abrasion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specifications'!$P74/1000),(1/SUMIFS('abrasion emissions'!$M$7:$M$34,'abrasion emissions'!$I$7:$I$34,"PM 10",'abrasion emissions'!$J$7:$J$34,"motorway",'abrasion emissions'!$K$7:$K$34,"Tyre",'abrasion emissions'!$L$7:$L$34,"c")))))/1000000</f>
        <v>4.312750196081298E-6</v>
      </c>
      <c r="CQ74" s="7">
        <f>((SUMIFS('abrasion emissions'!$M$7:$M$34,'abrasion emissions'!$I$7:$I$34,"PM 2.5",'abrasion emissions'!$J$7:$J$34,"urban",'abrasion emissions'!$K$7:$K$34,"Brake",'abrasion emissions'!$L$7:$L$34,"b")*POWER(('vehicles specifications'!$Q74/1000),(1/SUMIFS('abrasion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specifications'!$P74/1000),(1/SUMIFS('abrasion emissions'!$M$7:$M$34,'abrasion emissions'!$I$7:$I$34,"PM 10",'abrasion emissions'!$J$7:$J$34,"urban",'abrasion emissions'!$K$7:$K$34,"Brake",'abrasion emissions'!$L$7:$L$34,"c")))))/1000000</f>
        <v>6.200807457501398E-6</v>
      </c>
      <c r="CR74" s="7">
        <f>((SUMIFS('abrasion emissions'!$M$7:$M$34,'abrasion emissions'!$I$7:$I$34,"PM 2.5",'abrasion emissions'!$J$7:$J$34,"rural",'abrasion emissions'!$K$7:$K$34,"Brake",'abrasion emissions'!$L$7:$L$34,"b")*POWER(('vehicles specifications'!$Q74/1000),(1/SUMIFS('abrasion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specifications'!$P74/1000),(1/SUMIFS('abrasion emissions'!$M$7:$M$34,'abrasion emissions'!$I$7:$I$34,"PM 10",'abrasion emissions'!$J$7:$J$34,"rural",'abrasion emissions'!$K$7:$K$34,"Brake",'abrasion emissions'!$L$7:$L$34,"c")))))/1000000</f>
        <v>2.0218724013648995E-6</v>
      </c>
      <c r="CS74" s="7">
        <f>((SUMIFS('abrasion emissions'!$M$7:$M$34,'abrasion emissions'!$I$7:$I$34,"PM 2.5",'abrasion emissions'!$J$7:$J$34,"motorway",'abrasion emissions'!$K$7:$K$34,"Brake",'abrasion emissions'!$L$7:$L$34,"b")*POWER(('vehicles specifications'!$Q74/1000),(1/SUMIFS('abrasion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specifications'!$P74/1000),(1/SUMIFS('abrasion emissions'!$M$7:$M$34,'abrasion emissions'!$I$7:$I$34,"PM 10",'abrasion emissions'!$J$7:$J$34,"motorway",'abrasion emissions'!$K$7:$K$34,"Brake",'abrasion emissions'!$L$7:$L$34,"c")))))/1000000</f>
        <v>3.7786822657846909E-7</v>
      </c>
      <c r="CT74" s="7">
        <f>((SUMIFS('abrasion emissions'!$M$7:$M$38,'abrasion emissions'!$I$7:$I$38,"PM 2.5",'abrasion emissions'!$K$7:$K$38,"Re-susp.",'abrasion emissions'!$L$7:$L$38,"b")*POWER(('vehicles specifications'!$Q74/1000),(1/SUMIFS('abrasion emissions'!$M$7:$M$38,'abrasion emissions'!$I$7:$I$38,"PM 2.5",'abrasion emissions'!$K$7:$K$38,"Re-susp.",'abrasion emissions'!$L$7:$L$38,"c"))))+
(SUMIFS('abrasion emissions'!$M$7:$M$38,'abrasion emissions'!$I$7:$I$38,"PM 10",'abrasion emissions'!$K$7:$K$38,"Re-susp.",'abrasion emissions'!$L$7:$L$38,"b")*POWER(('vehicles specifications'!$Q74/1000),(1/SUMIFS('abrasion emissions'!$M$7:$M$38,'abrasion emissions'!$I$7:$I$38,"PM 10",'abrasion emissions'!$K$7:$K$38,"Re-susp.",'abrasion emissions'!$L$7:$L$38,"c")))))/1000000</f>
        <v>3.8943896580862355E-6</v>
      </c>
      <c r="CU74" s="7">
        <f>((SUMIFS('abrasion emissions'!$M$7:$M$38,'abrasion emissions'!$I$7:$I$38,"PM 2.5",'abrasion emissions'!$K$7:$K$38,"Road",'abrasion emissions'!$L$7:$L$38,"b")*POWER(('vehicles specifications'!$Q74/1000),(1/SUMIFS('abrasion emissions'!$M$7:$M$38,'abrasion emissions'!$I$7:$I$38,"PM 2.5",'abrasion emissions'!$K$7:$K$38,"Road",'abrasion emissions'!$L$7:$L$38,"c"))))+
(SUMIFS('abrasion emissions'!$M$7:$M$38,'abrasion emissions'!$I$7:$I$38,"PM 10",'abrasion emissions'!$K$7:$K$38,"Road",'abrasion emissions'!$L$7:$L$38,"b")*POWER(('vehicles specifications'!$Q74/1000),(1/SUMIFS('abrasion emissions'!$M$7:$M$38,'abrasion emissions'!$I$7:$I$38,"PM 10",'abrasion emissions'!$K$7:$K$38,"Road",'abrasion emissions'!$L$7:$L$38,"c")))))/1000000+CT74</f>
        <v>7.4482763644547912E-6</v>
      </c>
      <c r="CV74" s="7">
        <f t="shared" si="79"/>
        <v>5.7675108981721313E-6</v>
      </c>
      <c r="CW74" s="7">
        <f t="shared" si="80"/>
        <v>4.1113399294331483E-6</v>
      </c>
    </row>
    <row r="75" spans="1:101" x14ac:dyDescent="0.2">
      <c r="A75" t="str">
        <f t="shared" si="1"/>
        <v>Scooter, gasoline, 4-11kW, EURO-5 - 2040 - CH</v>
      </c>
      <c r="B75" t="s">
        <v>572</v>
      </c>
      <c r="D75" s="19">
        <v>2040</v>
      </c>
      <c r="E75" t="s">
        <v>37</v>
      </c>
      <c r="F75" t="s">
        <v>143</v>
      </c>
      <c r="G75" t="s">
        <v>39</v>
      </c>
      <c r="H75" t="s">
        <v>35</v>
      </c>
      <c r="J75">
        <v>30000</v>
      </c>
      <c r="K75">
        <v>1870</v>
      </c>
      <c r="L75" s="2">
        <f t="shared" si="2"/>
        <v>16.042780748663102</v>
      </c>
      <c r="M75">
        <v>1</v>
      </c>
      <c r="N75">
        <v>75</v>
      </c>
      <c r="O75">
        <v>4</v>
      </c>
      <c r="P75" s="2">
        <f t="shared" si="64"/>
        <v>124.2625</v>
      </c>
      <c r="Q75" s="2">
        <f t="shared" si="3"/>
        <v>203.26249999999999</v>
      </c>
      <c r="R75">
        <v>8.8000000000000007</v>
      </c>
      <c r="S75" s="2">
        <v>70</v>
      </c>
      <c r="T75" s="1">
        <v>0.05</v>
      </c>
      <c r="U75" s="2">
        <f t="shared" si="4"/>
        <v>66.5</v>
      </c>
      <c r="V75">
        <v>50</v>
      </c>
      <c r="W75">
        <v>0</v>
      </c>
      <c r="X75" s="3">
        <v>0</v>
      </c>
      <c r="Y75" s="1">
        <v>0.8</v>
      </c>
      <c r="Z75" s="3">
        <f t="shared" si="5"/>
        <v>0</v>
      </c>
      <c r="AA75" s="3" t="str">
        <f>IF(I75&lt;&gt;"",X75/INDEX('energy battery'!$B$3:$D$6,MATCH('vehicles specifications'!$D75,'energy battery'!$A$3:$A$6,0),MATCH('vehicles specifications'!$I75,'energy battery'!$B$2:$D$2,0)),"")</f>
        <v/>
      </c>
      <c r="AB75" s="3" t="str">
        <f t="shared" si="6"/>
        <v/>
      </c>
      <c r="AC75" s="3" t="str">
        <f t="shared" si="7"/>
        <v/>
      </c>
      <c r="AD75" s="3">
        <v>0</v>
      </c>
      <c r="AE75" s="3">
        <v>9</v>
      </c>
      <c r="AF75">
        <f>AE75*'fuels and tailpipe emissions'!$B$3</f>
        <v>6.75</v>
      </c>
      <c r="AG75" s="2">
        <f>AF75*'fuels and tailpipe emissions'!$C$3</f>
        <v>79.875</v>
      </c>
      <c r="AH75" s="3">
        <f t="shared" si="66"/>
        <v>1.0125</v>
      </c>
      <c r="AI75">
        <v>0</v>
      </c>
      <c r="AJ75">
        <v>0</v>
      </c>
      <c r="AK75">
        <f t="shared" si="67"/>
        <v>1.2</v>
      </c>
      <c r="AL75">
        <f t="shared" si="65"/>
        <v>1.0915196249999999E-4</v>
      </c>
      <c r="AM75">
        <v>1.2899999999999999E-3</v>
      </c>
      <c r="AN75" s="2">
        <f t="shared" si="9"/>
        <v>66.5</v>
      </c>
      <c r="AO75" s="2">
        <f t="shared" si="10"/>
        <v>50</v>
      </c>
      <c r="AP75" s="2" t="str">
        <f t="shared" si="11"/>
        <v/>
      </c>
      <c r="AQ75" s="6">
        <v>1.0165663300589343</v>
      </c>
      <c r="AR75" s="22">
        <v>1.2E-2</v>
      </c>
      <c r="AS75" s="6" t="str">
        <f>IF($H75="BEV",SUMPRODUCT(#REF!,#REF!),"")</f>
        <v/>
      </c>
      <c r="AT75" s="2">
        <f t="shared" si="78"/>
        <v>282.86398191383108</v>
      </c>
      <c r="AU75" s="5">
        <f>IF($H75="ICEV-p",$AQ75/('fuels and tailpipe emissions'!$C$3*3.6)*'fuels and tailpipe emissions'!$D$3,"")*(1-AR75)</f>
        <v>7.4030846410057125E-2</v>
      </c>
      <c r="AV75" s="5">
        <f>IF($H75="ICEV-p",$AQ75/('fuels and tailpipe emissions'!$C$3*3.6)*'fuels and tailpipe emissions'!$D$3,"")*AR75</f>
        <v>8.991600778549448E-4</v>
      </c>
      <c r="AW75" s="7">
        <f>IF($H75="ICEV-p",$AQ75/('fuels and tailpipe emissions'!$C$3*3.6)*'fuels and tailpipe emissions'!$E$3,"")</f>
        <v>3.8180895025687672E-7</v>
      </c>
      <c r="AX75" s="7">
        <f>SUMIFS('fuels and tailpipe emissions'!$D$10:$D$126,'fuels and tailpipe emissions'!$A$10:$A$126,'vehicles specifications'!$F75,'fuels and tailpipe emissions'!$B$10:$B$126,'vehicles specifications'!AX$2)/1000*$AQ75</f>
        <v>3.668181278591987E-5</v>
      </c>
      <c r="AY75" s="7">
        <f>SUMIFS('fuels and tailpipe emissions'!$D$10:$D$126,'fuels and tailpipe emissions'!$A$10:$A$126,'vehicles specifications'!$F75,'fuels and tailpipe emissions'!$B$10:$B$126,'vehicles specifications'!AY$2)/1000*$AQ75</f>
        <v>2.8026235219950081E-5</v>
      </c>
      <c r="AZ75" s="7">
        <f>SUMIFS('fuels and tailpipe emissions'!$D$10:$D$126,'fuels and tailpipe emissions'!$A$10:$A$126,'vehicles specifications'!$F75,'fuels and tailpipe emissions'!$B$10:$B$126,'vehicles specifications'!AZ$2)/1000*$AQ75</f>
        <v>3.2834237305290693E-3</v>
      </c>
      <c r="BA75" s="7">
        <f>SUMIFS('fuels and tailpipe emissions'!$D$10:$D$126,'fuels and tailpipe emissions'!$A$10:$A$126,'vehicles specifications'!$F75,'fuels and tailpipe emissions'!$B$10:$B$126,'vehicles specifications'!BA$2)/1000*$AQ75</f>
        <v>1.4219297422602786E-6</v>
      </c>
      <c r="BB75" s="7">
        <f>SUMIFS('fuels and tailpipe emissions'!$D$10:$D$126,'fuels and tailpipe emissions'!$A$10:$A$126,'vehicles specifications'!$F75,'fuels and tailpipe emissions'!$B$10:$B$126,'vehicles specifications'!BB$2)/1000*$AQ75</f>
        <v>1.4219297422602786E-6</v>
      </c>
      <c r="BC75" s="7">
        <f>SUMIFS('fuels and tailpipe emissions'!$D$10:$D$126,'fuels and tailpipe emissions'!$A$10:$A$126,'vehicles specifications'!$F75,'fuels and tailpipe emissions'!$B$10:$B$126,'vehicles specifications'!BC$2)/1000*$AQ75</f>
        <v>1.066315193212154E-4</v>
      </c>
      <c r="BD75" s="7">
        <f>SUMIFS('fuels and tailpipe emissions'!$D$10:$D$126,'fuels and tailpipe emissions'!$A$10:$A$126,'vehicles specifications'!$F75,'fuels and tailpipe emissions'!$B$10:$B$126,'vehicles specifications'!BD$2)/1000*$AQ75</f>
        <v>3.189388411889805E-6</v>
      </c>
      <c r="BE75" s="7">
        <f>SUMIFS('fuels and tailpipe emissions'!$D$10:$D$126,'fuels and tailpipe emissions'!$A$10:$A$126,'vehicles specifications'!$F75,'fuels and tailpipe emissions'!$B$10:$B$126,'vehicles specifications'!BE$2)/1000*$AQ75</f>
        <v>2.9580841540731114E-4</v>
      </c>
      <c r="BF75" s="7">
        <f>SUMIFS('fuels and tailpipe emissions'!$D$10:$D$126,'fuels and tailpipe emissions'!$A$10:$A$126,'vehicles specifications'!$F75,'fuels and tailpipe emissions'!$B$10:$B$126,'vehicles specifications'!BF$2)/1000*$AQ75</f>
        <v>2.0858285701797573E-5</v>
      </c>
      <c r="BG75" s="7">
        <f>SUMIFS('fuels and tailpipe emissions'!$D$10:$D$126,'fuels and tailpipe emissions'!$A$10:$A$126,'vehicles specifications'!$F75,'fuels and tailpipe emissions'!$B$10:$B$126,'vehicles specifications'!BG$2)/1000*$AQ75</f>
        <v>4.2501209110245846E-6</v>
      </c>
      <c r="BH75" s="7">
        <f>SUMIFS('fuels and tailpipe emissions'!$D$10:$D$126,'fuels and tailpipe emissions'!$A$10:$A$126,'vehicles specifications'!$F75,'fuels and tailpipe emissions'!$B$10:$B$126,'vehicles specifications'!BH$2)/1000*$AQ75</f>
        <v>3.4262513190413571E-5</v>
      </c>
      <c r="BI75" s="7">
        <f>SUMIFS('fuels and tailpipe emissions'!$D$10:$D$126,'fuels and tailpipe emissions'!$A$10:$A$126,'vehicles specifications'!$F75,'fuels and tailpipe emissions'!$B$10:$B$126,'vehicles specifications'!BI$2)/1000*$AQ75</f>
        <v>1.405809224415824E-5</v>
      </c>
      <c r="BJ75" s="7">
        <f>SUMIFS('fuels and tailpipe emissions'!$D$10:$D$126,'fuels and tailpipe emissions'!$A$10:$A$126,'vehicles specifications'!$F75,'fuels and tailpipe emissions'!$B$10:$B$126,'vehicles specifications'!BJ$2)/1000*$AQ75</f>
        <v>1.0527222564230125E-5</v>
      </c>
      <c r="BK75" s="7">
        <f>SUMIFS('fuels and tailpipe emissions'!$D$10:$D$126,'fuels and tailpipe emissions'!$A$10:$A$126,'vehicles specifications'!$F75,'fuels and tailpipe emissions'!$B$10:$B$126,'vehicles specifications'!BK$2)/1000*$AQ75</f>
        <v>7.4540582131815796E-6</v>
      </c>
      <c r="BL75" s="7">
        <f>SUMIFS('fuels and tailpipe emissions'!$D$10:$D$126,'fuels and tailpipe emissions'!$A$10:$A$126,'vehicles specifications'!$F75,'fuels and tailpipe emissions'!$B$10:$B$126,'vehicles specifications'!BL$2)/1000*$AQ75</f>
        <v>4.8385991910126046E-6</v>
      </c>
      <c r="BM75" s="7">
        <f>SUMIFS('fuels and tailpipe emissions'!$D$10:$D$126,'fuels and tailpipe emissions'!$A$10:$A$126,'vehicles specifications'!$F75,'fuels and tailpipe emissions'!$B$10:$B$126,'vehicles specifications'!BM$2)/1000*$AQ75</f>
        <v>4.7732127154583795E-5</v>
      </c>
      <c r="BN75" s="7">
        <f>SUMIFS('fuels and tailpipe emissions'!$D$10:$D$126,'fuels and tailpipe emissions'!$A$10:$A$126,'vehicles specifications'!$F75,'fuels and tailpipe emissions'!$B$10:$B$126,'vehicles specifications'!BN$2)/1000*$AQ75</f>
        <v>2.4977633661713712E-5</v>
      </c>
      <c r="BO75" s="7">
        <f>SUMIFS('fuels and tailpipe emissions'!$D$10:$D$126,'fuels and tailpipe emissions'!$A$10:$A$126,'vehicles specifications'!$F75,'fuels and tailpipe emissions'!$B$10:$B$126,'vehicles specifications'!BO$2)/1000*$AQ75</f>
        <v>7.1925123109646811E-7</v>
      </c>
      <c r="BP75" s="7">
        <f>SUMIFS('fuels and tailpipe emissions'!$D$10:$D$126,'fuels and tailpipe emissions'!$A$10:$A$126,'vehicles specifications'!$F75,'fuels and tailpipe emissions'!$B$10:$B$126,'vehicles specifications'!BP$2)/1000*$AQ75</f>
        <v>3.668181278591987E-5</v>
      </c>
      <c r="BQ75" s="7">
        <f>SUMIFS('fuels and tailpipe emissions'!$D$10:$D$126,'fuels and tailpipe emissions'!$A$10:$A$126,'vehicles specifications'!$F75,'fuels and tailpipe emissions'!$B$10:$B$126,'vehicles specifications'!BQ$2)/1000*$AQ75</f>
        <v>7.1794350158538352E-5</v>
      </c>
      <c r="BR75" s="7">
        <f>SUMIFS('fuels and tailpipe emissions'!$D$10:$D$126,'fuels and tailpipe emissions'!$A$10:$A$126,'vehicles specifications'!$F75,'fuels and tailpipe emissions'!$B$10:$B$126,'vehicles specifications'!BR$2)/1000*$AQ75</f>
        <v>3.5504856225943842E-5</v>
      </c>
      <c r="BS75" s="7">
        <f>SUMIFS('fuels and tailpipe emissions'!$D$10:$D$126,'fuels and tailpipe emissions'!$A$10:$A$126,'vehicles specifications'!$F75,'fuels and tailpipe emissions'!$B$10:$B$126,'vehicles specifications'!BS$2)/1000*$AQ75</f>
        <v>1.4777343475254709E-5</v>
      </c>
      <c r="BT75" s="7">
        <f>SUMIFS('fuels and tailpipe emissions'!$D$10:$D$126,'fuels and tailpipe emissions'!$A$10:$A$126,'vehicles specifications'!$F75,'fuels and tailpipe emissions'!$B$10:$B$126,'vehicles specifications'!BT$2)/1000*$AQ75</f>
        <v>1.1115700844218144E-5</v>
      </c>
      <c r="BU75" s="7">
        <f>SUMIFS('fuels and tailpipe emissions'!$D$10:$D$126,'fuels and tailpipe emissions'!$A$10:$A$126,'vehicles specifications'!$F75,'fuels and tailpipe emissions'!$B$10:$B$126,'vehicles specifications'!BU$2)/1000*$AQ75</f>
        <v>4.903985666566828E-6</v>
      </c>
      <c r="BV75" s="7">
        <f>SUMIFS('fuels and tailpipe emissions'!$D$10:$D$126,'fuels and tailpipe emissions'!$A$10:$A$126,'vehicles specifications'!$F75,'fuels and tailpipe emissions'!$B$10:$B$126,'vehicles specifications'!BV$2)/1000*$AQ75</f>
        <v>1.4385024621929362E-6</v>
      </c>
      <c r="BW75" s="7">
        <f>SUMIFS('fuels and tailpipe emissions'!$D$10:$D$126,'fuels and tailpipe emissions'!$A$10:$A$126,'vehicles specifications'!$F75,'fuels and tailpipe emissions'!$B$10:$B$126,'vehicles specifications'!BW$2)/1000*$AQ75</f>
        <v>3.9885750088076876E-6</v>
      </c>
      <c r="BX75" s="7">
        <f>SUMIFS('fuels and tailpipe emissions'!$D$10:$D$126,'fuels and tailpipe emissions'!$A$10:$A$126,'vehicles specifications'!$F75,'fuels and tailpipe emissions'!$B$10:$B$126,'vehicles specifications'!BX$2)/1000*$AQ75</f>
        <v>0</v>
      </c>
      <c r="BY75" s="7">
        <f>SUMIFS('fuels and tailpipe emissions'!$D$10:$D$126,'fuels and tailpipe emissions'!$A$10:$A$126,'vehicles specifications'!$F75,'fuels and tailpipe emissions'!$B$10:$B$126,'vehicles specifications'!BY$2)/1000*$AQ75</f>
        <v>1.2423430355302631E-6</v>
      </c>
      <c r="BZ75" s="7">
        <f>SUMIFS('fuels and tailpipe emissions'!$D$10:$D$126,'fuels and tailpipe emissions'!$A$10:$A$126,'vehicles specifications'!$F75,'fuels and tailpipe emissions'!$B$10:$B$126,'vehicles specifications'!BZ$2)/1000*$AQ75</f>
        <v>6.6040340309766626E-6</v>
      </c>
      <c r="CA75" s="7">
        <f>SUMIFS('fuels and tailpipe emissions'!$D$10:$D$126,'fuels and tailpipe emissions'!$A$10:$A$126,'vehicles specifications'!$F75,'fuels and tailpipe emissions'!$B$10:$B$126,'vehicles specifications'!CA$2)/1000*$AQ75</f>
        <v>8.3238843026002153E-10</v>
      </c>
      <c r="CB75" s="7">
        <f>SUMIFS('fuels and tailpipe emissions'!$D$10:$D$126,'fuels and tailpipe emissions'!$A$10:$A$126,'vehicles specifications'!$F75,'fuels and tailpipe emissions'!$B$10:$B$126,'vehicles specifications'!CB$2)/1000*$AQ75</f>
        <v>7.1757623298277712E-12</v>
      </c>
      <c r="CC75" s="7">
        <f>SUMIFS('fuels and tailpipe emissions'!$D$10:$D$126,'fuels and tailpipe emissions'!$A$10:$A$126,'vehicles specifications'!$F75,'fuels and tailpipe emissions'!$B$10:$B$126,'vehicles specifications'!CC$2)/1000*$AQ75</f>
        <v>4.7838415532185142E-12</v>
      </c>
      <c r="CD75" s="7">
        <f>SUMIFS('fuels and tailpipe emissions'!$D$10:$D$126,'fuels and tailpipe emissions'!$A$10:$A$126,'vehicles specifications'!$F75,'fuels and tailpipe emissions'!$B$10:$B$126,'vehicles specifications'!CD$2)/1000*$AQ75</f>
        <v>5.1665488774759957E-8</v>
      </c>
      <c r="CE75" s="7">
        <f>SUMIFS('fuels and tailpipe emissions'!$D$10:$D$126,'fuels and tailpipe emissions'!$A$10:$A$126,'vehicles specifications'!$F75,'fuels and tailpipe emissions'!$B$10:$B$126,'vehicles specifications'!CE$2)/1000*$AQ75</f>
        <v>1.0046067261758878E-9</v>
      </c>
      <c r="CF75" s="7">
        <f>SUMIFS('fuels and tailpipe emissions'!$D$10:$D$126,'fuels and tailpipe emissions'!$A$10:$A$126,'vehicles specifications'!$F75,'fuels and tailpipe emissions'!$B$10:$B$126,'vehicles specifications'!CF$2)/1000*$AQ75</f>
        <v>3.1094970095920345E-10</v>
      </c>
      <c r="CG75" s="7">
        <f>SUMIFS('fuels and tailpipe emissions'!$D$10:$D$126,'fuels and tailpipe emissions'!$A$10:$A$126,'vehicles specifications'!$F75,'fuels and tailpipe emissions'!$B$10:$B$126,'vehicles specifications'!CG$2)/1000*$AQ75</f>
        <v>3.8270732425748116E-10</v>
      </c>
      <c r="CH75" s="7">
        <f>SUMIFS('fuels and tailpipe emissions'!$D$10:$D$126,'fuels and tailpipe emissions'!$A$10:$A$126,'vehicles specifications'!$F75,'fuels and tailpipe emissions'!$B$10:$B$126,'vehicles specifications'!CH$2)/1000*$AQ75</f>
        <v>7.6541464851496223E-13</v>
      </c>
      <c r="CI75" s="7">
        <f>SUMIFS('fuels and tailpipe emissions'!$D$10:$D$126,'fuels and tailpipe emissions'!$A$10:$A$126,'vehicles specifications'!$F75,'fuels and tailpipe emissions'!$B$10:$B$126,'vehicles specifications'!CI$2)/1000*$AQ75</f>
        <v>2.0809710756500538E-10</v>
      </c>
      <c r="CJ75" s="7">
        <f>SUMIFS('fuels and tailpipe emissions'!$D$10:$D$126,'fuels and tailpipe emissions'!$A$10:$A$126,'vehicles specifications'!$F75,'fuels and tailpipe emissions'!$B$10:$B$126,'vehicles specifications'!CJ$2)/1000*$AQ75</f>
        <v>2.5832744387379982E-10</v>
      </c>
      <c r="CK75" s="40">
        <f>VLOOKUP($B75,'abrasion emissions'!$O$7:$R$36,2,FALSE)</f>
        <v>0.5</v>
      </c>
      <c r="CL75" s="40">
        <f>VLOOKUP($B75,'abrasion emissions'!$O$7:$R$36,3,FALSE)</f>
        <v>0.5</v>
      </c>
      <c r="CM75" s="40">
        <f>VLOOKUP($B75,'abrasion emissions'!$O$7:$R$36,4,FALSE)</f>
        <v>0</v>
      </c>
      <c r="CN75" s="7">
        <f>((SUMIFS('abrasion emissions'!$M$7:$M$34,'abrasion emissions'!$I$7:$I$34,"PM 2.5",'abrasion emissions'!$J$7:$J$34,"urban",'abrasion emissions'!$K$7:$K$34,"Tyre",'abrasion emissions'!$L$7:$L$34,"b")*POWER(('vehicles specifications'!$Q75/1000),(1/SUMIFS('abrasion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specifications'!$P75/1000),(1/SUMIFS('abrasion emissions'!$M$7:$M$34,'abrasion emissions'!$I$7:$I$34,"PM 10",'abrasion emissions'!$J$7:$J$34,"urban",'abrasion emissions'!$K$7:$K$34,"Tyre",'abrasion emissions'!$L$7:$L$34,"c")))))/1000000</f>
        <v>6.4441594375396093E-6</v>
      </c>
      <c r="CO75" s="7">
        <f>((SUMIFS('abrasion emissions'!$M$7:$M$34,'abrasion emissions'!$I$7:$I$34,"PM 2.5",'abrasion emissions'!$J$7:$J$34,"rural",'abrasion emissions'!$K$7:$K$34,"Tyre",'abrasion emissions'!$L$7:$L$34,"b")*POWER(('vehicles specifications'!$Q75/1000),(1/SUMIFS('abrasion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specifications'!$P75/1000),(1/SUMIFS('abrasion emissions'!$M$7:$M$34,'abrasion emissions'!$I$7:$I$34,"PM 10",'abrasion emissions'!$J$7:$J$34,"rural",'abrasion emissions'!$K$7:$K$34,"Tyre",'abrasion emissions'!$L$7:$L$34,"c")))))/1000000</f>
        <v>5.0187524861135117E-6</v>
      </c>
      <c r="CP75" s="7">
        <f>((SUMIFS('abrasion emissions'!$M$7:$M$34,'abrasion emissions'!$I$7:$I$34,"PM 2.5",'abrasion emissions'!$J$7:$J$34,"motorway",'abrasion emissions'!$K$7:$K$34,"Tyre",'abrasion emissions'!$L$7:$L$34,"b")*POWER(('vehicles specifications'!$Q75/1000),(1/SUMIFS('abrasion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specifications'!$P75/1000),(1/SUMIFS('abrasion emissions'!$M$7:$M$34,'abrasion emissions'!$I$7:$I$34,"PM 10",'abrasion emissions'!$J$7:$J$34,"motorway",'abrasion emissions'!$K$7:$K$34,"Tyre",'abrasion emissions'!$L$7:$L$34,"c")))))/1000000</f>
        <v>4.2858558253725726E-6</v>
      </c>
      <c r="CQ75" s="7">
        <f>((SUMIFS('abrasion emissions'!$M$7:$M$34,'abrasion emissions'!$I$7:$I$34,"PM 2.5",'abrasion emissions'!$J$7:$J$34,"urban",'abrasion emissions'!$K$7:$K$34,"Brake",'abrasion emissions'!$L$7:$L$34,"b")*POWER(('vehicles specifications'!$Q75/1000),(1/SUMIFS('abrasion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specifications'!$P75/1000),(1/SUMIFS('abrasion emissions'!$M$7:$M$34,'abrasion emissions'!$I$7:$I$34,"PM 10",'abrasion emissions'!$J$7:$J$34,"urban",'abrasion emissions'!$K$7:$K$34,"Brake",'abrasion emissions'!$L$7:$L$34,"c")))))/1000000</f>
        <v>6.1571540757855236E-6</v>
      </c>
      <c r="CR75" s="7">
        <f>((SUMIFS('abrasion emissions'!$M$7:$M$34,'abrasion emissions'!$I$7:$I$34,"PM 2.5",'abrasion emissions'!$J$7:$J$34,"rural",'abrasion emissions'!$K$7:$K$34,"Brake",'abrasion emissions'!$L$7:$L$34,"b")*POWER(('vehicles specifications'!$Q75/1000),(1/SUMIFS('abrasion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specifications'!$P75/1000),(1/SUMIFS('abrasion emissions'!$M$7:$M$34,'abrasion emissions'!$I$7:$I$34,"PM 10",'abrasion emissions'!$J$7:$J$34,"rural",'abrasion emissions'!$K$7:$K$34,"Brake",'abrasion emissions'!$L$7:$L$34,"c")))))/1000000</f>
        <v>2.0038978212327732E-6</v>
      </c>
      <c r="CS75" s="7">
        <f>((SUMIFS('abrasion emissions'!$M$7:$M$34,'abrasion emissions'!$I$7:$I$34,"PM 2.5",'abrasion emissions'!$J$7:$J$34,"motorway",'abrasion emissions'!$K$7:$K$34,"Brake",'abrasion emissions'!$L$7:$L$34,"b")*POWER(('vehicles specifications'!$Q75/1000),(1/SUMIFS('abrasion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specifications'!$P75/1000),(1/SUMIFS('abrasion emissions'!$M$7:$M$34,'abrasion emissions'!$I$7:$I$34,"PM 10",'abrasion emissions'!$J$7:$J$34,"motorway",'abrasion emissions'!$K$7:$K$34,"Brake",'abrasion emissions'!$L$7:$L$34,"c")))))/1000000</f>
        <v>3.7401306521619346E-7</v>
      </c>
      <c r="CT75" s="7">
        <f>((SUMIFS('abrasion emissions'!$M$7:$M$38,'abrasion emissions'!$I$7:$I$38,"PM 2.5",'abrasion emissions'!$K$7:$K$38,"Re-susp.",'abrasion emissions'!$L$7:$L$38,"b")*POWER(('vehicles specifications'!$Q75/1000),(1/SUMIFS('abrasion emissions'!$M$7:$M$38,'abrasion emissions'!$I$7:$I$38,"PM 2.5",'abrasion emissions'!$K$7:$K$38,"Re-susp.",'abrasion emissions'!$L$7:$L$38,"c"))))+
(SUMIFS('abrasion emissions'!$M$7:$M$38,'abrasion emissions'!$I$7:$I$38,"PM 10",'abrasion emissions'!$K$7:$K$38,"Re-susp.",'abrasion emissions'!$L$7:$L$38,"b")*POWER(('vehicles specifications'!$Q75/1000),(1/SUMIFS('abrasion emissions'!$M$7:$M$38,'abrasion emissions'!$I$7:$I$38,"PM 10",'abrasion emissions'!$K$7:$K$38,"Re-susp.",'abrasion emissions'!$L$7:$L$38,"c")))))/1000000</f>
        <v>3.8530531166838082E-6</v>
      </c>
      <c r="CU75" s="7">
        <f>((SUMIFS('abrasion emissions'!$M$7:$M$38,'abrasion emissions'!$I$7:$I$38,"PM 2.5",'abrasion emissions'!$K$7:$K$38,"Road",'abrasion emissions'!$L$7:$L$38,"b")*POWER(('vehicles specifications'!$Q75/1000),(1/SUMIFS('abrasion emissions'!$M$7:$M$38,'abrasion emissions'!$I$7:$I$38,"PM 2.5",'abrasion emissions'!$K$7:$K$38,"Road",'abrasion emissions'!$L$7:$L$38,"c"))))+
(SUMIFS('abrasion emissions'!$M$7:$M$38,'abrasion emissions'!$I$7:$I$38,"PM 10",'abrasion emissions'!$K$7:$K$38,"Road",'abrasion emissions'!$L$7:$L$38,"b")*POWER(('vehicles specifications'!$Q75/1000),(1/SUMIFS('abrasion emissions'!$M$7:$M$38,'abrasion emissions'!$I$7:$I$38,"PM 10",'abrasion emissions'!$K$7:$K$38,"Road",'abrasion emissions'!$L$7:$L$38,"c")))))/1000000+CT75</f>
        <v>7.3792374669921879E-6</v>
      </c>
      <c r="CV75" s="7">
        <f t="shared" si="79"/>
        <v>5.7314559618265601E-6</v>
      </c>
      <c r="CW75" s="7">
        <f t="shared" si="80"/>
        <v>4.0805259485091488E-6</v>
      </c>
    </row>
    <row r="76" spans="1:101" x14ac:dyDescent="0.2">
      <c r="A76" t="str">
        <f t="shared" si="1"/>
        <v>Scooter, gasoline, 4-11kW, EURO-5 - 2050 - CH</v>
      </c>
      <c r="B76" t="s">
        <v>572</v>
      </c>
      <c r="D76" s="19">
        <v>2050</v>
      </c>
      <c r="E76" t="s">
        <v>37</v>
      </c>
      <c r="F76" t="s">
        <v>143</v>
      </c>
      <c r="G76" t="s">
        <v>39</v>
      </c>
      <c r="H76" t="s">
        <v>35</v>
      </c>
      <c r="J76">
        <v>30000</v>
      </c>
      <c r="K76">
        <v>1870</v>
      </c>
      <c r="L76" s="2">
        <f t="shared" si="2"/>
        <v>16.042780748663102</v>
      </c>
      <c r="M76">
        <v>1</v>
      </c>
      <c r="N76">
        <v>75</v>
      </c>
      <c r="O76">
        <v>4</v>
      </c>
      <c r="P76" s="2">
        <f t="shared" si="64"/>
        <v>122.8625</v>
      </c>
      <c r="Q76" s="2">
        <f t="shared" si="3"/>
        <v>201.86250000000001</v>
      </c>
      <c r="R76">
        <v>8.8000000000000007</v>
      </c>
      <c r="S76" s="2">
        <v>70</v>
      </c>
      <c r="T76" s="1">
        <v>7.0000000000000007E-2</v>
      </c>
      <c r="U76" s="2">
        <f t="shared" si="4"/>
        <v>65.099999999999994</v>
      </c>
      <c r="V76">
        <v>50</v>
      </c>
      <c r="W76">
        <v>0</v>
      </c>
      <c r="X76" s="3">
        <v>0</v>
      </c>
      <c r="Y76" s="1">
        <v>0.8</v>
      </c>
      <c r="Z76" s="3">
        <f t="shared" si="5"/>
        <v>0</v>
      </c>
      <c r="AA76" s="3" t="str">
        <f>IF(I76&lt;&gt;"",X76/INDEX('energy battery'!$B$3:$D$6,MATCH('vehicles specifications'!$D76,'energy battery'!$A$3:$A$6,0),MATCH('vehicles specifications'!$I76,'energy battery'!$B$2:$D$2,0)),"")</f>
        <v/>
      </c>
      <c r="AB76" s="3" t="str">
        <f t="shared" si="6"/>
        <v/>
      </c>
      <c r="AC76" s="3" t="str">
        <f t="shared" si="7"/>
        <v/>
      </c>
      <c r="AD76" s="3">
        <v>0</v>
      </c>
      <c r="AE76" s="3">
        <v>9</v>
      </c>
      <c r="AF76">
        <f>AE76*'fuels and tailpipe emissions'!$B$3</f>
        <v>6.75</v>
      </c>
      <c r="AG76" s="2">
        <f>AF76*'fuels and tailpipe emissions'!$C$3</f>
        <v>79.875</v>
      </c>
      <c r="AH76" s="3">
        <f t="shared" si="66"/>
        <v>1.0125</v>
      </c>
      <c r="AI76">
        <v>0</v>
      </c>
      <c r="AJ76">
        <v>0</v>
      </c>
      <c r="AK76">
        <f t="shared" si="67"/>
        <v>1.2</v>
      </c>
      <c r="AL76">
        <f t="shared" si="65"/>
        <v>1.0840016250000001E-4</v>
      </c>
      <c r="AM76">
        <v>1.2899999999999999E-3</v>
      </c>
      <c r="AN76" s="2">
        <f t="shared" si="9"/>
        <v>65.099999999999994</v>
      </c>
      <c r="AO76" s="2">
        <f t="shared" si="10"/>
        <v>50</v>
      </c>
      <c r="AP76" s="2" t="str">
        <f t="shared" si="11"/>
        <v/>
      </c>
      <c r="AQ76" s="6">
        <v>1.0064006667583449</v>
      </c>
      <c r="AR76" s="22">
        <v>1.2E-2</v>
      </c>
      <c r="AS76" s="6" t="str">
        <f>IF($H76="BEV",SUMPRODUCT(#REF!,#REF!),"")</f>
        <v/>
      </c>
      <c r="AT76" s="2">
        <f t="shared" si="78"/>
        <v>285.72119385235459</v>
      </c>
      <c r="AU76" s="5">
        <f>IF($H76="ICEV-p",$AQ76/('fuels and tailpipe emissions'!$C$3*3.6)*'fuels and tailpipe emissions'!$D$3,"")*(1-AR76)</f>
        <v>7.3290537945956538E-2</v>
      </c>
      <c r="AV76" s="5">
        <f>IF($H76="ICEV-p",$AQ76/('fuels and tailpipe emissions'!$C$3*3.6)*'fuels and tailpipe emissions'!$D$3,"")*AR76</f>
        <v>8.9016847707639531E-4</v>
      </c>
      <c r="AW76" s="7">
        <f>IF($H76="ICEV-p",$AQ76/('fuels and tailpipe emissions'!$C$3*3.6)*'fuels and tailpipe emissions'!$E$3,"")</f>
        <v>3.7799086075430794E-7</v>
      </c>
      <c r="AX76" s="7">
        <f>SUMIFS('fuels and tailpipe emissions'!$D$10:$D$126,'fuels and tailpipe emissions'!$A$10:$A$126,'vehicles specifications'!$F76,'fuels and tailpipe emissions'!$B$10:$B$126,'vehicles specifications'!AX$2)/1000*$AQ76</f>
        <v>3.6314994658060673E-5</v>
      </c>
      <c r="AY76" s="7">
        <f>SUMIFS('fuels and tailpipe emissions'!$D$10:$D$126,'fuels and tailpipe emissions'!$A$10:$A$126,'vehicles specifications'!$F76,'fuels and tailpipe emissions'!$B$10:$B$126,'vehicles specifications'!AY$2)/1000*$AQ76</f>
        <v>2.7745972867750582E-5</v>
      </c>
      <c r="AZ76" s="7">
        <f>SUMIFS('fuels and tailpipe emissions'!$D$10:$D$126,'fuels and tailpipe emissions'!$A$10:$A$126,'vehicles specifications'!$F76,'fuels and tailpipe emissions'!$B$10:$B$126,'vehicles specifications'!AZ$2)/1000*$AQ76</f>
        <v>3.2505894932237786E-3</v>
      </c>
      <c r="BA76" s="7">
        <f>SUMIFS('fuels and tailpipe emissions'!$D$10:$D$126,'fuels and tailpipe emissions'!$A$10:$A$126,'vehicles specifications'!$F76,'fuels and tailpipe emissions'!$B$10:$B$126,'vehicles specifications'!BA$2)/1000*$AQ76</f>
        <v>1.4077104448376758E-6</v>
      </c>
      <c r="BB76" s="7">
        <f>SUMIFS('fuels and tailpipe emissions'!$D$10:$D$126,'fuels and tailpipe emissions'!$A$10:$A$126,'vehicles specifications'!$F76,'fuels and tailpipe emissions'!$B$10:$B$126,'vehicles specifications'!BB$2)/1000*$AQ76</f>
        <v>1.4077104448376758E-6</v>
      </c>
      <c r="BC76" s="7">
        <f>SUMIFS('fuels and tailpipe emissions'!$D$10:$D$126,'fuels and tailpipe emissions'!$A$10:$A$126,'vehicles specifications'!$F76,'fuels and tailpipe emissions'!$B$10:$B$126,'vehicles specifications'!BC$2)/1000*$AQ76</f>
        <v>1.0556520412800326E-4</v>
      </c>
      <c r="BD76" s="7">
        <f>SUMIFS('fuels and tailpipe emissions'!$D$10:$D$126,'fuels and tailpipe emissions'!$A$10:$A$126,'vehicles specifications'!$F76,'fuels and tailpipe emissions'!$B$10:$B$126,'vehicles specifications'!BD$2)/1000*$AQ76</f>
        <v>3.1574945277709067E-6</v>
      </c>
      <c r="BE76" s="7">
        <f>SUMIFS('fuels and tailpipe emissions'!$D$10:$D$126,'fuels and tailpipe emissions'!$A$10:$A$126,'vehicles specifications'!$F76,'fuels and tailpipe emissions'!$B$10:$B$126,'vehicles specifications'!BE$2)/1000*$AQ76</f>
        <v>2.9285033125323805E-4</v>
      </c>
      <c r="BF76" s="7">
        <f>SUMIFS('fuels and tailpipe emissions'!$D$10:$D$126,'fuels and tailpipe emissions'!$A$10:$A$126,'vehicles specifications'!$F76,'fuels and tailpipe emissions'!$B$10:$B$126,'vehicles specifications'!BF$2)/1000*$AQ76</f>
        <v>2.0649702844779598E-5</v>
      </c>
      <c r="BG76" s="7">
        <f>SUMIFS('fuels and tailpipe emissions'!$D$10:$D$126,'fuels and tailpipe emissions'!$A$10:$A$126,'vehicles specifications'!$F76,'fuels and tailpipe emissions'!$B$10:$B$126,'vehicles specifications'!BG$2)/1000*$AQ76</f>
        <v>4.2076197019143386E-6</v>
      </c>
      <c r="BH76" s="7">
        <f>SUMIFS('fuels and tailpipe emissions'!$D$10:$D$126,'fuels and tailpipe emissions'!$A$10:$A$126,'vehicles specifications'!$F76,'fuels and tailpipe emissions'!$B$10:$B$126,'vehicles specifications'!BH$2)/1000*$AQ76</f>
        <v>3.3919888058509439E-5</v>
      </c>
      <c r="BI76" s="7">
        <f>SUMIFS('fuels and tailpipe emissions'!$D$10:$D$126,'fuels and tailpipe emissions'!$A$10:$A$126,'vehicles specifications'!$F76,'fuels and tailpipe emissions'!$B$10:$B$126,'vehicles specifications'!BI$2)/1000*$AQ76</f>
        <v>1.3917511321716658E-5</v>
      </c>
      <c r="BJ76" s="7">
        <f>SUMIFS('fuels and tailpipe emissions'!$D$10:$D$126,'fuels and tailpipe emissions'!$A$10:$A$126,'vehicles specifications'!$F76,'fuels and tailpipe emissions'!$B$10:$B$126,'vehicles specifications'!BJ$2)/1000*$AQ76</f>
        <v>1.0421950338587823E-5</v>
      </c>
      <c r="BK76" s="7">
        <f>SUMIFS('fuels and tailpipe emissions'!$D$10:$D$126,'fuels and tailpipe emissions'!$A$10:$A$126,'vehicles specifications'!$F76,'fuels and tailpipe emissions'!$B$10:$B$126,'vehicles specifications'!BK$2)/1000*$AQ76</f>
        <v>7.3795176310497644E-6</v>
      </c>
      <c r="BL76" s="7">
        <f>SUMIFS('fuels and tailpipe emissions'!$D$10:$D$126,'fuels and tailpipe emissions'!$A$10:$A$126,'vehicles specifications'!$F76,'fuels and tailpipe emissions'!$B$10:$B$126,'vehicles specifications'!BL$2)/1000*$AQ76</f>
        <v>4.7902131991024787E-6</v>
      </c>
      <c r="BM76" s="7">
        <f>SUMIFS('fuels and tailpipe emissions'!$D$10:$D$126,'fuels and tailpipe emissions'!$A$10:$A$126,'vehicles specifications'!$F76,'fuels and tailpipe emissions'!$B$10:$B$126,'vehicles specifications'!BM$2)/1000*$AQ76</f>
        <v>4.725480588303796E-5</v>
      </c>
      <c r="BN76" s="7">
        <f>SUMIFS('fuels and tailpipe emissions'!$D$10:$D$126,'fuels and tailpipe emissions'!$A$10:$A$126,'vehicles specifications'!$F76,'fuels and tailpipe emissions'!$B$10:$B$126,'vehicles specifications'!BN$2)/1000*$AQ76</f>
        <v>2.4727857325096575E-5</v>
      </c>
      <c r="BO76" s="7">
        <f>SUMIFS('fuels and tailpipe emissions'!$D$10:$D$126,'fuels and tailpipe emissions'!$A$10:$A$126,'vehicles specifications'!$F76,'fuels and tailpipe emissions'!$B$10:$B$126,'vehicles specifications'!BO$2)/1000*$AQ76</f>
        <v>7.1205871878550351E-7</v>
      </c>
      <c r="BP76" s="7">
        <f>SUMIFS('fuels and tailpipe emissions'!$D$10:$D$126,'fuels and tailpipe emissions'!$A$10:$A$126,'vehicles specifications'!$F76,'fuels and tailpipe emissions'!$B$10:$B$126,'vehicles specifications'!BP$2)/1000*$AQ76</f>
        <v>3.6314994658060673E-5</v>
      </c>
      <c r="BQ76" s="7">
        <f>SUMIFS('fuels and tailpipe emissions'!$D$10:$D$126,'fuels and tailpipe emissions'!$A$10:$A$126,'vehicles specifications'!$F76,'fuels and tailpipe emissions'!$B$10:$B$126,'vehicles specifications'!BQ$2)/1000*$AQ76</f>
        <v>7.107640665695298E-5</v>
      </c>
      <c r="BR76" s="7">
        <f>SUMIFS('fuels and tailpipe emissions'!$D$10:$D$126,'fuels and tailpipe emissions'!$A$10:$A$126,'vehicles specifications'!$F76,'fuels and tailpipe emissions'!$B$10:$B$126,'vehicles specifications'!BR$2)/1000*$AQ76</f>
        <v>3.5149807663684405E-5</v>
      </c>
      <c r="BS76" s="7">
        <f>SUMIFS('fuels and tailpipe emissions'!$D$10:$D$126,'fuels and tailpipe emissions'!$A$10:$A$126,'vehicles specifications'!$F76,'fuels and tailpipe emissions'!$B$10:$B$126,'vehicles specifications'!BS$2)/1000*$AQ76</f>
        <v>1.4629570040502162E-5</v>
      </c>
      <c r="BT76" s="7">
        <f>SUMIFS('fuels and tailpipe emissions'!$D$10:$D$126,'fuels and tailpipe emissions'!$A$10:$A$126,'vehicles specifications'!$F76,'fuels and tailpipe emissions'!$B$10:$B$126,'vehicles specifications'!BT$2)/1000*$AQ76</f>
        <v>1.1004543835775963E-5</v>
      </c>
      <c r="BU76" s="7">
        <f>SUMIFS('fuels and tailpipe emissions'!$D$10:$D$126,'fuels and tailpipe emissions'!$A$10:$A$126,'vehicles specifications'!$F76,'fuels and tailpipe emissions'!$B$10:$B$126,'vehicles specifications'!BU$2)/1000*$AQ76</f>
        <v>4.8549458099011596E-6</v>
      </c>
      <c r="BV76" s="7">
        <f>SUMIFS('fuels and tailpipe emissions'!$D$10:$D$126,'fuels and tailpipe emissions'!$A$10:$A$126,'vehicles specifications'!$F76,'fuels and tailpipe emissions'!$B$10:$B$126,'vehicles specifications'!BV$2)/1000*$AQ76</f>
        <v>1.424117437571007E-6</v>
      </c>
      <c r="BW76" s="7">
        <f>SUMIFS('fuels and tailpipe emissions'!$D$10:$D$126,'fuels and tailpipe emissions'!$A$10:$A$126,'vehicles specifications'!$F76,'fuels and tailpipe emissions'!$B$10:$B$126,'vehicles specifications'!BW$2)/1000*$AQ76</f>
        <v>3.9486892587196102E-6</v>
      </c>
      <c r="BX76" s="7">
        <f>SUMIFS('fuels and tailpipe emissions'!$D$10:$D$126,'fuels and tailpipe emissions'!$A$10:$A$126,'vehicles specifications'!$F76,'fuels and tailpipe emissions'!$B$10:$B$126,'vehicles specifications'!BX$2)/1000*$AQ76</f>
        <v>0</v>
      </c>
      <c r="BY76" s="7">
        <f>SUMIFS('fuels and tailpipe emissions'!$D$10:$D$126,'fuels and tailpipe emissions'!$A$10:$A$126,'vehicles specifications'!$F76,'fuels and tailpipe emissions'!$B$10:$B$126,'vehicles specifications'!BY$2)/1000*$AQ76</f>
        <v>1.2299196051749605E-6</v>
      </c>
      <c r="BZ76" s="7">
        <f>SUMIFS('fuels and tailpipe emissions'!$D$10:$D$126,'fuels and tailpipe emissions'!$A$10:$A$126,'vehicles specifications'!$F76,'fuels and tailpipe emissions'!$B$10:$B$126,'vehicles specifications'!BZ$2)/1000*$AQ76</f>
        <v>6.5379936906668958E-6</v>
      </c>
      <c r="CA76" s="7">
        <f>SUMIFS('fuels and tailpipe emissions'!$D$10:$D$126,'fuels and tailpipe emissions'!$A$10:$A$126,'vehicles specifications'!$F76,'fuels and tailpipe emissions'!$B$10:$B$126,'vehicles specifications'!CA$2)/1000*$AQ76</f>
        <v>8.2406454595742137E-10</v>
      </c>
      <c r="CB76" s="7">
        <f>SUMIFS('fuels and tailpipe emissions'!$D$10:$D$126,'fuels and tailpipe emissions'!$A$10:$A$126,'vehicles specifications'!$F76,'fuels and tailpipe emissions'!$B$10:$B$126,'vehicles specifications'!CB$2)/1000*$AQ76</f>
        <v>7.1040047065294939E-12</v>
      </c>
      <c r="CC76" s="7">
        <f>SUMIFS('fuels and tailpipe emissions'!$D$10:$D$126,'fuels and tailpipe emissions'!$A$10:$A$126,'vehicles specifications'!$F76,'fuels and tailpipe emissions'!$B$10:$B$126,'vehicles specifications'!CC$2)/1000*$AQ76</f>
        <v>4.7360031376863295E-12</v>
      </c>
      <c r="CD76" s="7">
        <f>SUMIFS('fuels and tailpipe emissions'!$D$10:$D$126,'fuels and tailpipe emissions'!$A$10:$A$126,'vehicles specifications'!$F76,'fuels and tailpipe emissions'!$B$10:$B$126,'vehicles specifications'!CD$2)/1000*$AQ76</f>
        <v>5.114883388701236E-8</v>
      </c>
      <c r="CE76" s="7">
        <f>SUMIFS('fuels and tailpipe emissions'!$D$10:$D$126,'fuels and tailpipe emissions'!$A$10:$A$126,'vehicles specifications'!$F76,'fuels and tailpipe emissions'!$B$10:$B$126,'vehicles specifications'!CE$2)/1000*$AQ76</f>
        <v>9.9456065891412896E-10</v>
      </c>
      <c r="CF76" s="7">
        <f>SUMIFS('fuels and tailpipe emissions'!$D$10:$D$126,'fuels and tailpipe emissions'!$A$10:$A$126,'vehicles specifications'!$F76,'fuels and tailpipe emissions'!$B$10:$B$126,'vehicles specifications'!CF$2)/1000*$AQ76</f>
        <v>3.078402039496114E-10</v>
      </c>
      <c r="CG76" s="7">
        <f>SUMIFS('fuels and tailpipe emissions'!$D$10:$D$126,'fuels and tailpipe emissions'!$A$10:$A$126,'vehicles specifications'!$F76,'fuels and tailpipe emissions'!$B$10:$B$126,'vehicles specifications'!CG$2)/1000*$AQ76</f>
        <v>3.7888025101490637E-10</v>
      </c>
      <c r="CH76" s="7">
        <f>SUMIFS('fuels and tailpipe emissions'!$D$10:$D$126,'fuels and tailpipe emissions'!$A$10:$A$126,'vehicles specifications'!$F76,'fuels and tailpipe emissions'!$B$10:$B$126,'vehicles specifications'!CH$2)/1000*$AQ76</f>
        <v>7.5776050202981265E-13</v>
      </c>
      <c r="CI76" s="7">
        <f>SUMIFS('fuels and tailpipe emissions'!$D$10:$D$126,'fuels and tailpipe emissions'!$A$10:$A$126,'vehicles specifications'!$F76,'fuels and tailpipe emissions'!$B$10:$B$126,'vehicles specifications'!CI$2)/1000*$AQ76</f>
        <v>2.0601613648935534E-10</v>
      </c>
      <c r="CJ76" s="7">
        <f>SUMIFS('fuels and tailpipe emissions'!$D$10:$D$126,'fuels and tailpipe emissions'!$A$10:$A$126,'vehicles specifications'!$F76,'fuels and tailpipe emissions'!$B$10:$B$126,'vehicles specifications'!CJ$2)/1000*$AQ76</f>
        <v>2.5574416943506186E-10</v>
      </c>
      <c r="CK76" s="40">
        <f>VLOOKUP($B76,'abrasion emissions'!$O$7:$R$36,2,FALSE)</f>
        <v>0.5</v>
      </c>
      <c r="CL76" s="40">
        <f>VLOOKUP($B76,'abrasion emissions'!$O$7:$R$36,3,FALSE)</f>
        <v>0.5</v>
      </c>
      <c r="CM76" s="40">
        <f>VLOOKUP($B76,'abrasion emissions'!$O$7:$R$36,4,FALSE)</f>
        <v>0</v>
      </c>
      <c r="CN76" s="7">
        <f>((SUMIFS('abrasion emissions'!$M$7:$M$34,'abrasion emissions'!$I$7:$I$34,"PM 2.5",'abrasion emissions'!$J$7:$J$34,"urban",'abrasion emissions'!$K$7:$K$34,"Tyre",'abrasion emissions'!$L$7:$L$34,"b")*POWER(('vehicles specifications'!$Q76/1000),(1/SUMIFS('abrasion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specifications'!$P76/1000),(1/SUMIFS('abrasion emissions'!$M$7:$M$34,'abrasion emissions'!$I$7:$I$34,"PM 10",'abrasion emissions'!$J$7:$J$34,"urban",'abrasion emissions'!$K$7:$K$34,"Tyre",'abrasion emissions'!$L$7:$L$34,"c")))))/1000000</f>
        <v>6.4203412611969028E-6</v>
      </c>
      <c r="CO76" s="7">
        <f>((SUMIFS('abrasion emissions'!$M$7:$M$34,'abrasion emissions'!$I$7:$I$34,"PM 2.5",'abrasion emissions'!$J$7:$J$34,"rural",'abrasion emissions'!$K$7:$K$34,"Tyre",'abrasion emissions'!$L$7:$L$34,"b")*POWER(('vehicles specifications'!$Q76/1000),(1/SUMIFS('abrasion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specifications'!$P76/1000),(1/SUMIFS('abrasion emissions'!$M$7:$M$34,'abrasion emissions'!$I$7:$I$34,"PM 10",'abrasion emissions'!$J$7:$J$34,"rural",'abrasion emissions'!$K$7:$K$34,"Tyre",'abrasion emissions'!$L$7:$L$34,"c")))))/1000000</f>
        <v>5.0002159366220172E-6</v>
      </c>
      <c r="CP76" s="7">
        <f>((SUMIFS('abrasion emissions'!$M$7:$M$34,'abrasion emissions'!$I$7:$I$34,"PM 2.5",'abrasion emissions'!$J$7:$J$34,"motorway",'abrasion emissions'!$K$7:$K$34,"Tyre",'abrasion emissions'!$L$7:$L$34,"b")*POWER(('vehicles specifications'!$Q76/1000),(1/SUMIFS('abrasion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specifications'!$P76/1000),(1/SUMIFS('abrasion emissions'!$M$7:$M$34,'abrasion emissions'!$I$7:$I$34,"PM 10",'abrasion emissions'!$J$7:$J$34,"motorway",'abrasion emissions'!$K$7:$K$34,"Tyre",'abrasion emissions'!$L$7:$L$34,"c")))))/1000000</f>
        <v>4.2700593217528354E-6</v>
      </c>
      <c r="CQ76" s="7">
        <f>((SUMIFS('abrasion emissions'!$M$7:$M$34,'abrasion emissions'!$I$7:$I$34,"PM 2.5",'abrasion emissions'!$J$7:$J$34,"urban",'abrasion emissions'!$K$7:$K$34,"Brake",'abrasion emissions'!$L$7:$L$34,"b")*POWER(('vehicles specifications'!$Q76/1000),(1/SUMIFS('abrasion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specifications'!$P76/1000),(1/SUMIFS('abrasion emissions'!$M$7:$M$34,'abrasion emissions'!$I$7:$I$34,"PM 10",'abrasion emissions'!$J$7:$J$34,"urban",'abrasion emissions'!$K$7:$K$34,"Brake",'abrasion emissions'!$L$7:$L$34,"c")))))/1000000</f>
        <v>6.1315534947624727E-6</v>
      </c>
      <c r="CR76" s="7">
        <f>((SUMIFS('abrasion emissions'!$M$7:$M$34,'abrasion emissions'!$I$7:$I$34,"PM 2.5",'abrasion emissions'!$J$7:$J$34,"rural",'abrasion emissions'!$K$7:$K$34,"Brake",'abrasion emissions'!$L$7:$L$34,"b")*POWER(('vehicles specifications'!$Q76/1000),(1/SUMIFS('abrasion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specifications'!$P76/1000),(1/SUMIFS('abrasion emissions'!$M$7:$M$34,'abrasion emissions'!$I$7:$I$34,"PM 10",'abrasion emissions'!$J$7:$J$34,"rural",'abrasion emissions'!$K$7:$K$34,"Brake",'abrasion emissions'!$L$7:$L$34,"c")))))/1000000</f>
        <v>1.9933733415542221E-6</v>
      </c>
      <c r="CS76" s="7">
        <f>((SUMIFS('abrasion emissions'!$M$7:$M$34,'abrasion emissions'!$I$7:$I$34,"PM 2.5",'abrasion emissions'!$J$7:$J$34,"motorway",'abrasion emissions'!$K$7:$K$34,"Brake",'abrasion emissions'!$L$7:$L$34,"b")*POWER(('vehicles specifications'!$Q76/1000),(1/SUMIFS('abrasion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specifications'!$P76/1000),(1/SUMIFS('abrasion emissions'!$M$7:$M$34,'abrasion emissions'!$I$7:$I$34,"PM 10",'abrasion emissions'!$J$7:$J$34,"motorway",'abrasion emissions'!$K$7:$K$34,"Brake",'abrasion emissions'!$L$7:$L$34,"c")))))/1000000</f>
        <v>3.7175842096053772E-7</v>
      </c>
      <c r="CT76" s="7">
        <f>((SUMIFS('abrasion emissions'!$M$7:$M$38,'abrasion emissions'!$I$7:$I$38,"PM 2.5",'abrasion emissions'!$K$7:$K$38,"Re-susp.",'abrasion emissions'!$L$7:$L$38,"b")*POWER(('vehicles specifications'!$Q76/1000),(1/SUMIFS('abrasion emissions'!$M$7:$M$38,'abrasion emissions'!$I$7:$I$38,"PM 2.5",'abrasion emissions'!$K$7:$K$38,"Re-susp.",'abrasion emissions'!$L$7:$L$38,"c"))))+
(SUMIFS('abrasion emissions'!$M$7:$M$38,'abrasion emissions'!$I$7:$I$38,"PM 10",'abrasion emissions'!$K$7:$K$38,"Re-susp.",'abrasion emissions'!$L$7:$L$38,"b")*POWER(('vehicles specifications'!$Q76/1000),(1/SUMIFS('abrasion emissions'!$M$7:$M$38,'abrasion emissions'!$I$7:$I$38,"PM 10",'abrasion emissions'!$K$7:$K$38,"Re-susp.",'abrasion emissions'!$L$7:$L$38,"c")))))/1000000</f>
        <v>3.8289196689153695E-6</v>
      </c>
      <c r="CU76" s="7">
        <f>((SUMIFS('abrasion emissions'!$M$7:$M$38,'abrasion emissions'!$I$7:$I$38,"PM 2.5",'abrasion emissions'!$K$7:$K$38,"Road",'abrasion emissions'!$L$7:$L$38,"b")*POWER(('vehicles specifications'!$Q76/1000),(1/SUMIFS('abrasion emissions'!$M$7:$M$38,'abrasion emissions'!$I$7:$I$38,"PM 2.5",'abrasion emissions'!$K$7:$K$38,"Road",'abrasion emissions'!$L$7:$L$38,"c"))))+
(SUMIFS('abrasion emissions'!$M$7:$M$38,'abrasion emissions'!$I$7:$I$38,"PM 10",'abrasion emissions'!$K$7:$K$38,"Road",'abrasion emissions'!$L$7:$L$38,"b")*POWER(('vehicles specifications'!$Q76/1000),(1/SUMIFS('abrasion emissions'!$M$7:$M$38,'abrasion emissions'!$I$7:$I$38,"PM 10",'abrasion emissions'!$K$7:$K$38,"Road",'abrasion emissions'!$L$7:$L$38,"c")))))/1000000+CT76</f>
        <v>7.3388939706420807E-6</v>
      </c>
      <c r="CV76" s="7">
        <f t="shared" si="79"/>
        <v>5.71027859890946E-6</v>
      </c>
      <c r="CW76" s="7">
        <f t="shared" si="80"/>
        <v>4.0624634181583474E-6</v>
      </c>
    </row>
    <row r="77" spans="1:101" x14ac:dyDescent="0.2">
      <c r="A77" t="str">
        <f t="shared" si="1"/>
        <v>Scooter, electric, &lt;4kW - 2020 - NMC - CH</v>
      </c>
      <c r="B77" t="s">
        <v>608</v>
      </c>
      <c r="D77" s="19">
        <v>2020</v>
      </c>
      <c r="E77" t="s">
        <v>37</v>
      </c>
      <c r="F77" t="s">
        <v>140</v>
      </c>
      <c r="G77" t="s">
        <v>39</v>
      </c>
      <c r="H77" t="s">
        <v>32</v>
      </c>
      <c r="I77" t="s">
        <v>43</v>
      </c>
      <c r="J77">
        <v>25000</v>
      </c>
      <c r="K77">
        <v>1570</v>
      </c>
      <c r="L77" s="2">
        <f>J77/K77</f>
        <v>15.923566878980891</v>
      </c>
      <c r="M77">
        <v>1</v>
      </c>
      <c r="N77">
        <v>75</v>
      </c>
      <c r="O77">
        <v>4</v>
      </c>
      <c r="P77" s="2">
        <f>SUM(U77,V77,W77,AC77,AF77,AH77)</f>
        <v>100.95</v>
      </c>
      <c r="Q77" s="2">
        <f>P77+(M77*N77)+O77</f>
        <v>179.95</v>
      </c>
      <c r="R77">
        <v>2.6</v>
      </c>
      <c r="S77" s="2">
        <v>73</v>
      </c>
      <c r="T77" s="1">
        <v>0</v>
      </c>
      <c r="U77" s="2">
        <f>S77*(1-T77)</f>
        <v>73</v>
      </c>
      <c r="V77">
        <v>5</v>
      </c>
      <c r="W77">
        <v>8</v>
      </c>
      <c r="X77" s="3">
        <v>2.2999999999999998</v>
      </c>
      <c r="Y77" s="1">
        <v>0.8</v>
      </c>
      <c r="Z77" s="3">
        <f>Y77*X77</f>
        <v>1.8399999999999999</v>
      </c>
      <c r="AA77" s="3">
        <f>IF(I77&lt;&gt;"",X77/INDEX('energy battery'!$B$3:$D$6,MATCH('vehicles specifications'!$D77,'energy battery'!$A$3:$A$6,0),MATCH('vehicles specifications'!$I77,'energy battery'!$B$2:$D$2,0)),"")</f>
        <v>11.499999999999998</v>
      </c>
      <c r="AB77" s="3">
        <f t="shared" si="6"/>
        <v>3.4499999999999993</v>
      </c>
      <c r="AC77" s="3">
        <f t="shared" si="7"/>
        <v>14.949999999999998</v>
      </c>
      <c r="AD77" s="3">
        <v>1</v>
      </c>
      <c r="AE77" s="3">
        <v>0</v>
      </c>
      <c r="AF77">
        <f>AE77*'fuels and tailpipe emissions'!$B$3</f>
        <v>0</v>
      </c>
      <c r="AG77">
        <v>0</v>
      </c>
      <c r="AH77" s="3">
        <v>0</v>
      </c>
      <c r="AI77" s="3">
        <v>3</v>
      </c>
      <c r="AJ77" s="3">
        <v>1</v>
      </c>
      <c r="AK77">
        <f t="shared" si="67"/>
        <v>1</v>
      </c>
      <c r="AL77">
        <f>0.000537/1000*Q77</f>
        <v>9.6633149999999991E-5</v>
      </c>
      <c r="AM77">
        <v>1.2899999999999999E-3</v>
      </c>
      <c r="AN77" s="2">
        <f>U77</f>
        <v>73</v>
      </c>
      <c r="AO77" s="2">
        <f>SUM(V77:W77)</f>
        <v>13</v>
      </c>
      <c r="AP77" s="2">
        <f>AC77</f>
        <v>14.949999999999998</v>
      </c>
      <c r="AQ77" s="6" t="s">
        <v>85</v>
      </c>
      <c r="AR77" s="22"/>
      <c r="AS77" s="5">
        <v>0.13343610710814707</v>
      </c>
      <c r="AT77" s="2">
        <f t="shared" si="78"/>
        <v>49.641735985533444</v>
      </c>
      <c r="AU77" s="5">
        <v>0</v>
      </c>
      <c r="AV77" s="5">
        <v>0</v>
      </c>
      <c r="AW77" s="7">
        <v>0</v>
      </c>
      <c r="AX77" s="7">
        <v>0</v>
      </c>
      <c r="AY77" s="7">
        <v>0</v>
      </c>
      <c r="AZ77" s="7">
        <v>0</v>
      </c>
      <c r="BA77" s="7">
        <v>0</v>
      </c>
      <c r="BB77" s="7">
        <v>0</v>
      </c>
      <c r="BC77" s="7">
        <v>0</v>
      </c>
      <c r="BD77" s="7">
        <v>0</v>
      </c>
      <c r="BE77" s="7">
        <v>0</v>
      </c>
      <c r="BF77" s="7">
        <v>0</v>
      </c>
      <c r="BG77" s="7">
        <v>0</v>
      </c>
      <c r="BH77" s="7">
        <v>0</v>
      </c>
      <c r="BI77" s="7">
        <v>0</v>
      </c>
      <c r="BJ77" s="7">
        <v>0</v>
      </c>
      <c r="BK77" s="7">
        <v>0</v>
      </c>
      <c r="BL77" s="7">
        <v>0</v>
      </c>
      <c r="BM77" s="7">
        <v>0</v>
      </c>
      <c r="BN77" s="7">
        <v>0</v>
      </c>
      <c r="BO77" s="7">
        <v>0</v>
      </c>
      <c r="BP77" s="7">
        <v>0</v>
      </c>
      <c r="BQ77" s="7">
        <v>0</v>
      </c>
      <c r="BR77" s="7">
        <v>0</v>
      </c>
      <c r="BS77" s="7">
        <v>0</v>
      </c>
      <c r="BT77" s="7">
        <v>0</v>
      </c>
      <c r="BU77" s="7">
        <v>0</v>
      </c>
      <c r="BV77" s="7">
        <v>0</v>
      </c>
      <c r="BW77" s="7">
        <v>0</v>
      </c>
      <c r="BX77" s="7">
        <v>0</v>
      </c>
      <c r="BY77" s="7">
        <v>0</v>
      </c>
      <c r="BZ77" s="7">
        <v>0</v>
      </c>
      <c r="CA77" s="7">
        <v>0</v>
      </c>
      <c r="CB77" s="7">
        <v>0</v>
      </c>
      <c r="CC77" s="7">
        <v>0</v>
      </c>
      <c r="CD77" s="7">
        <v>0</v>
      </c>
      <c r="CE77" s="7">
        <v>0</v>
      </c>
      <c r="CF77" s="7">
        <v>0</v>
      </c>
      <c r="CG77" s="7">
        <v>0</v>
      </c>
      <c r="CH77" s="7">
        <v>0</v>
      </c>
      <c r="CI77" s="7">
        <v>0</v>
      </c>
      <c r="CJ77" s="7">
        <v>0</v>
      </c>
      <c r="CK77" s="40">
        <f>VLOOKUP($B77,'abrasion emissions'!$O$7:$R$36,2,FALSE)</f>
        <v>0.5</v>
      </c>
      <c r="CL77" s="40">
        <f>VLOOKUP($B77,'abrasion emissions'!$O$7:$R$36,3,FALSE)</f>
        <v>0.5</v>
      </c>
      <c r="CM77" s="40">
        <f>VLOOKUP($B77,'abrasion emissions'!$O$7:$R$36,4,FALSE)</f>
        <v>0</v>
      </c>
      <c r="CN77" s="7">
        <f>((SUMIFS('abrasion emissions'!$M$7:$M$34,'abrasion emissions'!$I$7:$I$34,"PM 2.5",'abrasion emissions'!$J$7:$J$34,"urban",'abrasion emissions'!$K$7:$K$34,"Tyre",'abrasion emissions'!$L$7:$L$34,"b")*POWER(('vehicles specifications'!$Q77/1000),(1/SUMIFS('abrasion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specifications'!$P77/1000),(1/SUMIFS('abrasion emissions'!$M$7:$M$34,'abrasion emissions'!$I$7:$I$34,"PM 10",'abrasion emissions'!$J$7:$J$34,"urban",'abrasion emissions'!$K$7:$K$34,"Tyre",'abrasion emissions'!$L$7:$L$34,"c")))))/1000000</f>
        <v>6.0302379501077978E-6</v>
      </c>
      <c r="CO77" s="7">
        <f>((SUMIFS('abrasion emissions'!$M$7:$M$34,'abrasion emissions'!$I$7:$I$34,"PM 2.5",'abrasion emissions'!$J$7:$J$34,"rural",'abrasion emissions'!$K$7:$K$34,"Tyre",'abrasion emissions'!$L$7:$L$34,"b")*POWER(('vehicles specifications'!$Q77/1000),(1/SUMIFS('abrasion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specifications'!$P77/1000),(1/SUMIFS('abrasion emissions'!$M$7:$M$34,'abrasion emissions'!$I$7:$I$34,"PM 10",'abrasion emissions'!$J$7:$J$34,"rural",'abrasion emissions'!$K$7:$K$34,"Tyre",'abrasion emissions'!$L$7:$L$34,"c")))))/1000000</f>
        <v>4.6966277189186894E-6</v>
      </c>
      <c r="CP77" s="7">
        <f>((SUMIFS('abrasion emissions'!$M$7:$M$34,'abrasion emissions'!$I$7:$I$34,"PM 2.5",'abrasion emissions'!$J$7:$J$34,"motorway",'abrasion emissions'!$K$7:$K$34,"Tyre",'abrasion emissions'!$L$7:$L$34,"b")*POWER(('vehicles specifications'!$Q77/1000),(1/SUMIFS('abrasion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specifications'!$P77/1000),(1/SUMIFS('abrasion emissions'!$M$7:$M$34,'abrasion emissions'!$I$7:$I$34,"PM 10",'abrasion emissions'!$J$7:$J$34,"motorway",'abrasion emissions'!$K$7:$K$34,"Tyre",'abrasion emissions'!$L$7:$L$34,"c")))))/1000000</f>
        <v>4.0113736066067123E-6</v>
      </c>
      <c r="CQ77" s="7">
        <f>((SUMIFS('abrasion emissions'!$M$7:$M$34,'abrasion emissions'!$I$7:$I$34,"PM 2.5",'abrasion emissions'!$J$7:$J$34,"urban",'abrasion emissions'!$K$7:$K$34,"Brake",'abrasion emissions'!$L$7:$L$34,"b")*POWER(('vehicles specifications'!$Q77/1000),(1/SUMIFS('abrasion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specifications'!$P77/1000),(1/SUMIFS('abrasion emissions'!$M$7:$M$34,'abrasion emissions'!$I$7:$I$34,"PM 10",'abrasion emissions'!$J$7:$J$34,"urban",'abrasion emissions'!$K$7:$K$34,"Brake",'abrasion emissions'!$L$7:$L$34,"c")))))/1000000</f>
        <v>5.7166375622164958E-6</v>
      </c>
      <c r="CR77" s="7">
        <f>((SUMIFS('abrasion emissions'!$M$7:$M$34,'abrasion emissions'!$I$7:$I$34,"PM 2.5",'abrasion emissions'!$J$7:$J$34,"rural",'abrasion emissions'!$K$7:$K$34,"Brake",'abrasion emissions'!$L$7:$L$34,"b")*POWER(('vehicles specifications'!$Q77/1000),(1/SUMIFS('abrasion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specifications'!$P77/1000),(1/SUMIFS('abrasion emissions'!$M$7:$M$34,'abrasion emissions'!$I$7:$I$34,"PM 10",'abrasion emissions'!$J$7:$J$34,"rural",'abrasion emissions'!$K$7:$K$34,"Brake",'abrasion emissions'!$L$7:$L$34,"c")))))/1000000</f>
        <v>1.8245738187799504E-6</v>
      </c>
      <c r="CS77" s="7">
        <f>((SUMIFS('abrasion emissions'!$M$7:$M$34,'abrasion emissions'!$I$7:$I$34,"PM 2.5",'abrasion emissions'!$J$7:$J$34,"motorway",'abrasion emissions'!$K$7:$K$34,"Brake",'abrasion emissions'!$L$7:$L$34,"b")*POWER(('vehicles specifications'!$Q77/1000),(1/SUMIFS('abrasion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specifications'!$P77/1000),(1/SUMIFS('abrasion emissions'!$M$7:$M$34,'abrasion emissions'!$I$7:$I$34,"PM 10",'abrasion emissions'!$J$7:$J$34,"motorway",'abrasion emissions'!$K$7:$K$34,"Brake",'abrasion emissions'!$L$7:$L$34,"c")))))/1000000</f>
        <v>3.3587210865745027E-7</v>
      </c>
      <c r="CT77" s="7">
        <f>((SUMIFS('abrasion emissions'!$M$7:$M$38,'abrasion emissions'!$I$7:$I$38,"PM 2.5",'abrasion emissions'!$K$7:$K$38,"Re-susp.",'abrasion emissions'!$L$7:$L$38,"b")*POWER(('vehicles specifications'!$Q77/1000),(1/SUMIFS('abrasion emissions'!$M$7:$M$38,'abrasion emissions'!$I$7:$I$38,"PM 2.5",'abrasion emissions'!$K$7:$K$38,"Re-susp.",'abrasion emissions'!$L$7:$L$38,"c"))))+
(SUMIFS('abrasion emissions'!$M$7:$M$38,'abrasion emissions'!$I$7:$I$38,"PM 10",'abrasion emissions'!$K$7:$K$38,"Re-susp.",'abrasion emissions'!$L$7:$L$38,"b")*POWER(('vehicles specifications'!$Q77/1000),(1/SUMIFS('abrasion emissions'!$M$7:$M$38,'abrasion emissions'!$I$7:$I$38,"PM 10",'abrasion emissions'!$K$7:$K$38,"Re-susp.",'abrasion emissions'!$L$7:$L$38,"c")))))/1000000</f>
        <v>3.4491268518680117E-6</v>
      </c>
      <c r="CU77" s="7">
        <f>((SUMIFS('abrasion emissions'!$M$7:$M$38,'abrasion emissions'!$I$7:$I$38,"PM 2.5",'abrasion emissions'!$K$7:$K$38,"Road",'abrasion emissions'!$L$7:$L$38,"b")*POWER(('vehicles specifications'!$Q77/1000),(1/SUMIFS('abrasion emissions'!$M$7:$M$38,'abrasion emissions'!$I$7:$I$38,"PM 2.5",'abrasion emissions'!$K$7:$K$38,"Road",'abrasion emissions'!$L$7:$L$38,"c"))))+
(SUMIFS('abrasion emissions'!$M$7:$M$38,'abrasion emissions'!$I$7:$I$38,"PM 10",'abrasion emissions'!$K$7:$K$38,"Road",'abrasion emissions'!$L$7:$L$38,"b")*POWER(('vehicles specifications'!$Q77/1000),(1/SUMIFS('abrasion emissions'!$M$7:$M$38,'abrasion emissions'!$I$7:$I$38,"PM 10",'abrasion emissions'!$K$7:$K$38,"Road",'abrasion emissions'!$L$7:$L$38,"c")))))/1000000+CT77</f>
        <v>6.7002598724957677E-6</v>
      </c>
      <c r="CV77" s="7">
        <f t="shared" si="79"/>
        <v>5.363432834513244E-6</v>
      </c>
      <c r="CW77" s="7">
        <f t="shared" si="80"/>
        <v>3.7706056904982231E-6</v>
      </c>
    </row>
    <row r="78" spans="1:101" x14ac:dyDescent="0.2">
      <c r="A78" t="str">
        <f t="shared" si="1"/>
        <v>Scooter, electric, &lt;4kW - 2030 - NMC - CH</v>
      </c>
      <c r="B78" t="s">
        <v>608</v>
      </c>
      <c r="D78" s="19">
        <v>2030</v>
      </c>
      <c r="E78" t="s">
        <v>37</v>
      </c>
      <c r="F78" t="s">
        <v>140</v>
      </c>
      <c r="G78" t="s">
        <v>39</v>
      </c>
      <c r="H78" t="s">
        <v>32</v>
      </c>
      <c r="I78" t="s">
        <v>43</v>
      </c>
      <c r="J78">
        <v>25000</v>
      </c>
      <c r="K78">
        <v>1570</v>
      </c>
      <c r="L78" s="2">
        <f>J78/K78</f>
        <v>15.923566878980891</v>
      </c>
      <c r="M78">
        <v>1</v>
      </c>
      <c r="N78">
        <v>75</v>
      </c>
      <c r="O78">
        <v>4</v>
      </c>
      <c r="P78" s="2">
        <f>SUM(U78,V78,W78,AC78,AF78,AH78)</f>
        <v>101.14333333333335</v>
      </c>
      <c r="Q78" s="2">
        <f>P78+(M78*N78)+O78</f>
        <v>180.14333333333335</v>
      </c>
      <c r="R78">
        <v>2.6</v>
      </c>
      <c r="S78" s="2">
        <v>73</v>
      </c>
      <c r="T78" s="1">
        <v>0.03</v>
      </c>
      <c r="U78" s="2">
        <f>S78*(1-T78)</f>
        <v>70.81</v>
      </c>
      <c r="V78">
        <v>5</v>
      </c>
      <c r="W78">
        <v>8</v>
      </c>
      <c r="X78" s="3">
        <v>4</v>
      </c>
      <c r="Y78" s="1">
        <v>0.8</v>
      </c>
      <c r="Z78" s="3">
        <f>Y78*X78</f>
        <v>3.2</v>
      </c>
      <c r="AA78" s="3">
        <f>IF(I78&lt;&gt;"",X78/INDEX('energy battery'!$B$3:$D$6,MATCH('vehicles specifications'!$D78,'energy battery'!$A$3:$A$6,0),MATCH('vehicles specifications'!$I78,'energy battery'!$B$2:$D$2,0)),"")</f>
        <v>13.333333333333334</v>
      </c>
      <c r="AB78" s="3">
        <f t="shared" si="6"/>
        <v>4</v>
      </c>
      <c r="AC78" s="3">
        <f t="shared" si="7"/>
        <v>17.333333333333336</v>
      </c>
      <c r="AD78" s="3">
        <v>0.5</v>
      </c>
      <c r="AE78" s="3">
        <v>0</v>
      </c>
      <c r="AF78">
        <f>AE78*'fuels and tailpipe emissions'!$B$3</f>
        <v>0</v>
      </c>
      <c r="AG78">
        <v>0</v>
      </c>
      <c r="AH78" s="3">
        <v>0</v>
      </c>
      <c r="AI78" s="3">
        <v>3</v>
      </c>
      <c r="AJ78" s="3">
        <v>1</v>
      </c>
      <c r="AK78">
        <f t="shared" si="67"/>
        <v>1</v>
      </c>
      <c r="AL78">
        <f>0.000537/1000*Q78</f>
        <v>9.6736970000000004E-5</v>
      </c>
      <c r="AM78">
        <v>1.2899999999999999E-3</v>
      </c>
      <c r="AN78" s="2">
        <f>U78</f>
        <v>70.81</v>
      </c>
      <c r="AO78" s="2">
        <f>SUM(V78:W78)</f>
        <v>13</v>
      </c>
      <c r="AP78" s="2">
        <f>AC78</f>
        <v>17.333333333333336</v>
      </c>
      <c r="AQ78" s="6" t="s">
        <v>85</v>
      </c>
      <c r="AR78" s="22"/>
      <c r="AS78" s="5">
        <v>0.13343610710814707</v>
      </c>
      <c r="AT78" s="2">
        <f t="shared" si="78"/>
        <v>86.333453887884261</v>
      </c>
      <c r="AU78" s="5">
        <v>0</v>
      </c>
      <c r="AV78" s="5">
        <v>0</v>
      </c>
      <c r="AW78" s="7">
        <v>0</v>
      </c>
      <c r="AX78" s="7">
        <v>0</v>
      </c>
      <c r="AY78" s="7">
        <v>0</v>
      </c>
      <c r="AZ78" s="7">
        <v>0</v>
      </c>
      <c r="BA78" s="7">
        <v>0</v>
      </c>
      <c r="BB78" s="7">
        <v>0</v>
      </c>
      <c r="BC78" s="7">
        <v>0</v>
      </c>
      <c r="BD78" s="7">
        <v>0</v>
      </c>
      <c r="BE78" s="7">
        <v>0</v>
      </c>
      <c r="BF78" s="7">
        <v>0</v>
      </c>
      <c r="BG78" s="7">
        <v>0</v>
      </c>
      <c r="BH78" s="7">
        <v>0</v>
      </c>
      <c r="BI78" s="7">
        <v>0</v>
      </c>
      <c r="BJ78" s="7">
        <v>0</v>
      </c>
      <c r="BK78" s="7">
        <v>0</v>
      </c>
      <c r="BL78" s="7">
        <v>0</v>
      </c>
      <c r="BM78" s="7">
        <v>0</v>
      </c>
      <c r="BN78" s="7">
        <v>0</v>
      </c>
      <c r="BO78" s="7">
        <v>0</v>
      </c>
      <c r="BP78" s="7">
        <v>0</v>
      </c>
      <c r="BQ78" s="7">
        <v>0</v>
      </c>
      <c r="BR78" s="7">
        <v>0</v>
      </c>
      <c r="BS78" s="7">
        <v>0</v>
      </c>
      <c r="BT78" s="7">
        <v>0</v>
      </c>
      <c r="BU78" s="7">
        <v>0</v>
      </c>
      <c r="BV78" s="7">
        <v>0</v>
      </c>
      <c r="BW78" s="7">
        <v>0</v>
      </c>
      <c r="BX78" s="7">
        <v>0</v>
      </c>
      <c r="BY78" s="7">
        <v>0</v>
      </c>
      <c r="BZ78" s="7">
        <v>0</v>
      </c>
      <c r="CA78" s="7">
        <v>0</v>
      </c>
      <c r="CB78" s="7">
        <v>0</v>
      </c>
      <c r="CC78" s="7">
        <v>0</v>
      </c>
      <c r="CD78" s="7">
        <v>0</v>
      </c>
      <c r="CE78" s="7">
        <v>0</v>
      </c>
      <c r="CF78" s="7">
        <v>0</v>
      </c>
      <c r="CG78" s="7">
        <v>0</v>
      </c>
      <c r="CH78" s="7">
        <v>0</v>
      </c>
      <c r="CI78" s="7">
        <v>0</v>
      </c>
      <c r="CJ78" s="7">
        <v>0</v>
      </c>
      <c r="CK78" s="40">
        <f>VLOOKUP($B78,'abrasion emissions'!$O$7:$R$36,2,FALSE)</f>
        <v>0.5</v>
      </c>
      <c r="CL78" s="40">
        <f>VLOOKUP($B78,'abrasion emissions'!$O$7:$R$36,3,FALSE)</f>
        <v>0.5</v>
      </c>
      <c r="CM78" s="40">
        <f>VLOOKUP($B78,'abrasion emissions'!$O$7:$R$36,4,FALSE)</f>
        <v>0</v>
      </c>
      <c r="CN78" s="7">
        <f>((SUMIFS('abrasion emissions'!$M$7:$M$34,'abrasion emissions'!$I$7:$I$34,"PM 2.5",'abrasion emissions'!$J$7:$J$34,"urban",'abrasion emissions'!$K$7:$K$34,"Tyre",'abrasion emissions'!$L$7:$L$34,"b")*POWER(('vehicles specifications'!$Q78/1000),(1/SUMIFS('abrasion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specifications'!$P78/1000),(1/SUMIFS('abrasion emissions'!$M$7:$M$34,'abrasion emissions'!$I$7:$I$34,"PM 10",'abrasion emissions'!$J$7:$J$34,"urban",'abrasion emissions'!$K$7:$K$34,"Tyre",'abrasion emissions'!$L$7:$L$34,"c")))))/1000000</f>
        <v>6.0338355801970296E-6</v>
      </c>
      <c r="CO78" s="7">
        <f>((SUMIFS('abrasion emissions'!$M$7:$M$34,'abrasion emissions'!$I$7:$I$34,"PM 2.5",'abrasion emissions'!$J$7:$J$34,"rural",'abrasion emissions'!$K$7:$K$34,"Tyre",'abrasion emissions'!$L$7:$L$34,"b")*POWER(('vehicles specifications'!$Q78/1000),(1/SUMIFS('abrasion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specifications'!$P78/1000),(1/SUMIFS('abrasion emissions'!$M$7:$M$34,'abrasion emissions'!$I$7:$I$34,"PM 10",'abrasion emissions'!$J$7:$J$34,"rural",'abrasion emissions'!$K$7:$K$34,"Tyre",'abrasion emissions'!$L$7:$L$34,"c")))))/1000000</f>
        <v>4.6994273868084212E-6</v>
      </c>
      <c r="CP78" s="7">
        <f>((SUMIFS('abrasion emissions'!$M$7:$M$34,'abrasion emissions'!$I$7:$I$34,"PM 2.5",'abrasion emissions'!$J$7:$J$34,"motorway",'abrasion emissions'!$K$7:$K$34,"Tyre",'abrasion emissions'!$L$7:$L$34,"b")*POWER(('vehicles specifications'!$Q78/1000),(1/SUMIFS('abrasion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specifications'!$P78/1000),(1/SUMIFS('abrasion emissions'!$M$7:$M$34,'abrasion emissions'!$I$7:$I$34,"PM 10",'abrasion emissions'!$J$7:$J$34,"motorway",'abrasion emissions'!$K$7:$K$34,"Tyre",'abrasion emissions'!$L$7:$L$34,"c")))))/1000000</f>
        <v>4.0137589397886747E-6</v>
      </c>
      <c r="CQ78" s="7">
        <f>((SUMIFS('abrasion emissions'!$M$7:$M$34,'abrasion emissions'!$I$7:$I$34,"PM 2.5",'abrasion emissions'!$J$7:$J$34,"urban",'abrasion emissions'!$K$7:$K$34,"Brake",'abrasion emissions'!$L$7:$L$34,"b")*POWER(('vehicles specifications'!$Q78/1000),(1/SUMIFS('abrasion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specifications'!$P78/1000),(1/SUMIFS('abrasion emissions'!$M$7:$M$34,'abrasion emissions'!$I$7:$I$34,"PM 10",'abrasion emissions'!$J$7:$J$34,"urban",'abrasion emissions'!$K$7:$K$34,"Brake",'abrasion emissions'!$L$7:$L$34,"c")))))/1000000</f>
        <v>5.7204247980683114E-6</v>
      </c>
      <c r="CR78" s="7">
        <f>((SUMIFS('abrasion emissions'!$M$7:$M$34,'abrasion emissions'!$I$7:$I$34,"PM 2.5",'abrasion emissions'!$J$7:$J$34,"rural",'abrasion emissions'!$K$7:$K$34,"Brake",'abrasion emissions'!$L$7:$L$34,"b")*POWER(('vehicles specifications'!$Q78/1000),(1/SUMIFS('abrasion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specifications'!$P78/1000),(1/SUMIFS('abrasion emissions'!$M$7:$M$34,'abrasion emissions'!$I$7:$I$34,"PM 10",'abrasion emissions'!$J$7:$J$34,"rural",'abrasion emissions'!$K$7:$K$34,"Brake",'abrasion emissions'!$L$7:$L$34,"c")))))/1000000</f>
        <v>1.8260990637650822E-6</v>
      </c>
      <c r="CS78" s="7">
        <f>((SUMIFS('abrasion emissions'!$M$7:$M$34,'abrasion emissions'!$I$7:$I$34,"PM 2.5",'abrasion emissions'!$J$7:$J$34,"motorway",'abrasion emissions'!$K$7:$K$34,"Brake",'abrasion emissions'!$L$7:$L$34,"b")*POWER(('vehicles specifications'!$Q78/1000),(1/SUMIFS('abrasion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specifications'!$P78/1000),(1/SUMIFS('abrasion emissions'!$M$7:$M$34,'abrasion emissions'!$I$7:$I$34,"PM 10",'abrasion emissions'!$J$7:$J$34,"motorway",'abrasion emissions'!$K$7:$K$34,"Brake",'abrasion emissions'!$L$7:$L$34,"c")))))/1000000</f>
        <v>3.3619396955925133E-7</v>
      </c>
      <c r="CT78" s="7">
        <f>((SUMIFS('abrasion emissions'!$M$7:$M$38,'abrasion emissions'!$I$7:$I$38,"PM 2.5",'abrasion emissions'!$K$7:$K$38,"Re-susp.",'abrasion emissions'!$L$7:$L$38,"b")*POWER(('vehicles specifications'!$Q78/1000),(1/SUMIFS('abrasion emissions'!$M$7:$M$38,'abrasion emissions'!$I$7:$I$38,"PM 2.5",'abrasion emissions'!$K$7:$K$38,"Re-susp.",'abrasion emissions'!$L$7:$L$38,"c"))))+
(SUMIFS('abrasion emissions'!$M$7:$M$38,'abrasion emissions'!$I$7:$I$38,"PM 10",'abrasion emissions'!$K$7:$K$38,"Re-susp.",'abrasion emissions'!$L$7:$L$38,"b")*POWER(('vehicles specifications'!$Q78/1000),(1/SUMIFS('abrasion emissions'!$M$7:$M$38,'abrasion emissions'!$I$7:$I$38,"PM 10",'abrasion emissions'!$K$7:$K$38,"Re-susp.",'abrasion emissions'!$L$7:$L$38,"c")))))/1000000</f>
        <v>3.4524954574872454E-6</v>
      </c>
      <c r="CU78" s="7">
        <f>((SUMIFS('abrasion emissions'!$M$7:$M$38,'abrasion emissions'!$I$7:$I$38,"PM 2.5",'abrasion emissions'!$K$7:$K$38,"Road",'abrasion emissions'!$L$7:$L$38,"b")*POWER(('vehicles specifications'!$Q78/1000),(1/SUMIFS('abrasion emissions'!$M$7:$M$38,'abrasion emissions'!$I$7:$I$38,"PM 2.5",'abrasion emissions'!$K$7:$K$38,"Road",'abrasion emissions'!$L$7:$L$38,"c"))))+
(SUMIFS('abrasion emissions'!$M$7:$M$38,'abrasion emissions'!$I$7:$I$38,"PM 10",'abrasion emissions'!$K$7:$K$38,"Road",'abrasion emissions'!$L$7:$L$38,"b")*POWER(('vehicles specifications'!$Q78/1000),(1/SUMIFS('abrasion emissions'!$M$7:$M$38,'abrasion emissions'!$I$7:$I$38,"PM 10",'abrasion emissions'!$K$7:$K$38,"Road",'abrasion emissions'!$L$7:$L$38,"c")))))/1000000+CT78</f>
        <v>6.7059566799777275E-6</v>
      </c>
      <c r="CV78" s="7">
        <f t="shared" si="79"/>
        <v>5.3666314835027254E-6</v>
      </c>
      <c r="CW78" s="7">
        <f t="shared" si="80"/>
        <v>3.7732619309166969E-6</v>
      </c>
    </row>
    <row r="79" spans="1:101" x14ac:dyDescent="0.2">
      <c r="A79" t="str">
        <f t="shared" si="1"/>
        <v>Scooter, electric, &lt;4kW - 2040 - NMC - CH</v>
      </c>
      <c r="B79" t="s">
        <v>608</v>
      </c>
      <c r="D79" s="19">
        <v>2040</v>
      </c>
      <c r="E79" t="s">
        <v>37</v>
      </c>
      <c r="F79" t="s">
        <v>140</v>
      </c>
      <c r="G79" t="s">
        <v>39</v>
      </c>
      <c r="H79" t="s">
        <v>32</v>
      </c>
      <c r="I79" t="s">
        <v>43</v>
      </c>
      <c r="J79">
        <v>25000</v>
      </c>
      <c r="K79">
        <v>1570</v>
      </c>
      <c r="L79" s="2">
        <f>J79/K79</f>
        <v>15.923566878980891</v>
      </c>
      <c r="M79">
        <v>1</v>
      </c>
      <c r="N79">
        <v>75</v>
      </c>
      <c r="O79">
        <v>4</v>
      </c>
      <c r="P79" s="2">
        <f>SUM(U79,V79,W79,AC79,AF79,AH79)</f>
        <v>101.19999999999999</v>
      </c>
      <c r="Q79" s="2">
        <f>P79+(M79*N79)+O79</f>
        <v>180.2</v>
      </c>
      <c r="R79">
        <v>2.6</v>
      </c>
      <c r="S79" s="2">
        <v>73</v>
      </c>
      <c r="T79" s="1">
        <v>0.05</v>
      </c>
      <c r="U79" s="2">
        <f>S79*(1-T79)</f>
        <v>69.349999999999994</v>
      </c>
      <c r="V79">
        <v>5</v>
      </c>
      <c r="W79">
        <v>8</v>
      </c>
      <c r="X79" s="3">
        <v>5.8</v>
      </c>
      <c r="Y79" s="1">
        <v>0.8</v>
      </c>
      <c r="Z79" s="3">
        <f>Y79*X79</f>
        <v>4.6399999999999997</v>
      </c>
      <c r="AA79" s="3">
        <f>IF(I79&lt;&gt;"",X79/INDEX('energy battery'!$B$3:$D$6,MATCH('vehicles specifications'!$D79,'energy battery'!$A$3:$A$6,0),MATCH('vehicles specifications'!$I79,'energy battery'!$B$2:$D$2,0)),"")</f>
        <v>14.499999999999998</v>
      </c>
      <c r="AB79" s="3">
        <f t="shared" si="6"/>
        <v>4.3499999999999996</v>
      </c>
      <c r="AC79" s="3">
        <f t="shared" si="7"/>
        <v>18.849999999999998</v>
      </c>
      <c r="AD79" s="3">
        <v>0.25</v>
      </c>
      <c r="AE79" s="3">
        <v>0</v>
      </c>
      <c r="AF79">
        <f>AE79*'fuels and tailpipe emissions'!$B$3</f>
        <v>0</v>
      </c>
      <c r="AG79">
        <v>0</v>
      </c>
      <c r="AH79" s="3">
        <v>0</v>
      </c>
      <c r="AI79" s="3">
        <v>3</v>
      </c>
      <c r="AJ79" s="3">
        <v>1</v>
      </c>
      <c r="AK79">
        <f t="shared" si="67"/>
        <v>1</v>
      </c>
      <c r="AL79">
        <f>0.000537/1000*Q79</f>
        <v>9.6767399999999991E-5</v>
      </c>
      <c r="AM79">
        <v>1.2899999999999999E-3</v>
      </c>
      <c r="AN79" s="2">
        <f>U79</f>
        <v>69.349999999999994</v>
      </c>
      <c r="AO79" s="2">
        <f>SUM(V79:W79)</f>
        <v>13</v>
      </c>
      <c r="AP79" s="2">
        <f>AC79</f>
        <v>18.849999999999998</v>
      </c>
      <c r="AQ79" s="6" t="s">
        <v>85</v>
      </c>
      <c r="AR79" s="22"/>
      <c r="AS79" s="5">
        <v>0.13343610710814707</v>
      </c>
      <c r="AT79" s="2">
        <f t="shared" si="78"/>
        <v>125.18350813743217</v>
      </c>
      <c r="AU79" s="5">
        <v>0</v>
      </c>
      <c r="AV79" s="5">
        <v>0</v>
      </c>
      <c r="AW79" s="7">
        <v>0</v>
      </c>
      <c r="AX79" s="7">
        <v>0</v>
      </c>
      <c r="AY79" s="7">
        <v>0</v>
      </c>
      <c r="AZ79" s="7">
        <v>0</v>
      </c>
      <c r="BA79" s="7">
        <v>0</v>
      </c>
      <c r="BB79" s="7">
        <v>0</v>
      </c>
      <c r="BC79" s="7">
        <v>0</v>
      </c>
      <c r="BD79" s="7">
        <v>0</v>
      </c>
      <c r="BE79" s="7">
        <v>0</v>
      </c>
      <c r="BF79" s="7">
        <v>0</v>
      </c>
      <c r="BG79" s="7">
        <v>0</v>
      </c>
      <c r="BH79" s="7">
        <v>0</v>
      </c>
      <c r="BI79" s="7">
        <v>0</v>
      </c>
      <c r="BJ79" s="7">
        <v>0</v>
      </c>
      <c r="BK79" s="7">
        <v>0</v>
      </c>
      <c r="BL79" s="7">
        <v>0</v>
      </c>
      <c r="BM79" s="7">
        <v>0</v>
      </c>
      <c r="BN79" s="7">
        <v>0</v>
      </c>
      <c r="BO79" s="7">
        <v>0</v>
      </c>
      <c r="BP79" s="7">
        <v>0</v>
      </c>
      <c r="BQ79" s="7">
        <v>0</v>
      </c>
      <c r="BR79" s="7">
        <v>0</v>
      </c>
      <c r="BS79" s="7">
        <v>0</v>
      </c>
      <c r="BT79" s="7">
        <v>0</v>
      </c>
      <c r="BU79" s="7">
        <v>0</v>
      </c>
      <c r="BV79" s="7">
        <v>0</v>
      </c>
      <c r="BW79" s="7">
        <v>0</v>
      </c>
      <c r="BX79" s="7">
        <v>0</v>
      </c>
      <c r="BY79" s="7">
        <v>0</v>
      </c>
      <c r="BZ79" s="7">
        <v>0</v>
      </c>
      <c r="CA79" s="7">
        <v>0</v>
      </c>
      <c r="CB79" s="7">
        <v>0</v>
      </c>
      <c r="CC79" s="7">
        <v>0</v>
      </c>
      <c r="CD79" s="7">
        <v>0</v>
      </c>
      <c r="CE79" s="7">
        <v>0</v>
      </c>
      <c r="CF79" s="7">
        <v>0</v>
      </c>
      <c r="CG79" s="7">
        <v>0</v>
      </c>
      <c r="CH79" s="7">
        <v>0</v>
      </c>
      <c r="CI79" s="7">
        <v>0</v>
      </c>
      <c r="CJ79" s="7">
        <v>0</v>
      </c>
      <c r="CK79" s="40">
        <f>VLOOKUP($B79,'abrasion emissions'!$O$7:$R$36,2,FALSE)</f>
        <v>0.5</v>
      </c>
      <c r="CL79" s="40">
        <f>VLOOKUP($B79,'abrasion emissions'!$O$7:$R$36,3,FALSE)</f>
        <v>0.5</v>
      </c>
      <c r="CM79" s="40">
        <f>VLOOKUP($B79,'abrasion emissions'!$O$7:$R$36,4,FALSE)</f>
        <v>0</v>
      </c>
      <c r="CN79" s="7">
        <f>((SUMIFS('abrasion emissions'!$M$7:$M$34,'abrasion emissions'!$I$7:$I$34,"PM 2.5",'abrasion emissions'!$J$7:$J$34,"urban",'abrasion emissions'!$K$7:$K$34,"Tyre",'abrasion emissions'!$L$7:$L$34,"b")*POWER(('vehicles specifications'!$Q79/1000),(1/SUMIFS('abrasion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specifications'!$P79/1000),(1/SUMIFS('abrasion emissions'!$M$7:$M$34,'abrasion emissions'!$I$7:$I$34,"PM 10",'abrasion emissions'!$J$7:$J$34,"urban",'abrasion emissions'!$K$7:$K$34,"Tyre",'abrasion emissions'!$L$7:$L$34,"c")))))/1000000</f>
        <v>6.0348894844222866E-6</v>
      </c>
      <c r="CO79" s="7">
        <f>((SUMIFS('abrasion emissions'!$M$7:$M$34,'abrasion emissions'!$I$7:$I$34,"PM 2.5",'abrasion emissions'!$J$7:$J$34,"rural",'abrasion emissions'!$K$7:$K$34,"Tyre",'abrasion emissions'!$L$7:$L$34,"b")*POWER(('vehicles specifications'!$Q79/1000),(1/SUMIFS('abrasion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specifications'!$P79/1000),(1/SUMIFS('abrasion emissions'!$M$7:$M$34,'abrasion emissions'!$I$7:$I$34,"PM 10",'abrasion emissions'!$J$7:$J$34,"rural",'abrasion emissions'!$K$7:$K$34,"Tyre",'abrasion emissions'!$L$7:$L$34,"c")))))/1000000</f>
        <v>4.700247533151778E-6</v>
      </c>
      <c r="CP79" s="7">
        <f>((SUMIFS('abrasion emissions'!$M$7:$M$34,'abrasion emissions'!$I$7:$I$34,"PM 2.5",'abrasion emissions'!$J$7:$J$34,"motorway",'abrasion emissions'!$K$7:$K$34,"Tyre",'abrasion emissions'!$L$7:$L$34,"b")*POWER(('vehicles specifications'!$Q79/1000),(1/SUMIFS('abrasion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specifications'!$P79/1000),(1/SUMIFS('abrasion emissions'!$M$7:$M$34,'abrasion emissions'!$I$7:$I$34,"PM 10",'abrasion emissions'!$J$7:$J$34,"motorway",'abrasion emissions'!$K$7:$K$34,"Tyre",'abrasion emissions'!$L$7:$L$34,"c")))))/1000000</f>
        <v>4.0144577101396914E-6</v>
      </c>
      <c r="CQ79" s="7">
        <f>((SUMIFS('abrasion emissions'!$M$7:$M$34,'abrasion emissions'!$I$7:$I$34,"PM 2.5",'abrasion emissions'!$J$7:$J$34,"urban",'abrasion emissions'!$K$7:$K$34,"Brake",'abrasion emissions'!$L$7:$L$34,"b")*POWER(('vehicles specifications'!$Q79/1000),(1/SUMIFS('abrasion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specifications'!$P79/1000),(1/SUMIFS('abrasion emissions'!$M$7:$M$34,'abrasion emissions'!$I$7:$I$34,"PM 10",'abrasion emissions'!$J$7:$J$34,"urban",'abrasion emissions'!$K$7:$K$34,"Brake",'abrasion emissions'!$L$7:$L$34,"c")))))/1000000</f>
        <v>5.7215343897793968E-6</v>
      </c>
      <c r="CR79" s="7">
        <f>((SUMIFS('abrasion emissions'!$M$7:$M$34,'abrasion emissions'!$I$7:$I$34,"PM 2.5",'abrasion emissions'!$J$7:$J$34,"rural",'abrasion emissions'!$K$7:$K$34,"Brake",'abrasion emissions'!$L$7:$L$34,"b")*POWER(('vehicles specifications'!$Q79/1000),(1/SUMIFS('abrasion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specifications'!$P79/1000),(1/SUMIFS('abrasion emissions'!$M$7:$M$34,'abrasion emissions'!$I$7:$I$34,"PM 10",'abrasion emissions'!$J$7:$J$34,"rural",'abrasion emissions'!$K$7:$K$34,"Brake",'abrasion emissions'!$L$7:$L$34,"c")))))/1000000</f>
        <v>1.8265459885239875E-6</v>
      </c>
      <c r="CS79" s="7">
        <f>((SUMIFS('abrasion emissions'!$M$7:$M$34,'abrasion emissions'!$I$7:$I$34,"PM 2.5",'abrasion emissions'!$J$7:$J$34,"motorway",'abrasion emissions'!$K$7:$K$34,"Brake",'abrasion emissions'!$L$7:$L$34,"b")*POWER(('vehicles specifications'!$Q79/1000),(1/SUMIFS('abrasion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specifications'!$P79/1000),(1/SUMIFS('abrasion emissions'!$M$7:$M$34,'abrasion emissions'!$I$7:$I$34,"PM 10",'abrasion emissions'!$J$7:$J$34,"motorway",'abrasion emissions'!$K$7:$K$34,"Brake",'abrasion emissions'!$L$7:$L$34,"c")))))/1000000</f>
        <v>3.3628828928725343E-7</v>
      </c>
      <c r="CT79" s="7">
        <f>((SUMIFS('abrasion emissions'!$M$7:$M$38,'abrasion emissions'!$I$7:$I$38,"PM 2.5",'abrasion emissions'!$K$7:$K$38,"Re-susp.",'abrasion emissions'!$L$7:$L$38,"b")*POWER(('vehicles specifications'!$Q79/1000),(1/SUMIFS('abrasion emissions'!$M$7:$M$38,'abrasion emissions'!$I$7:$I$38,"PM 2.5",'abrasion emissions'!$K$7:$K$38,"Re-susp.",'abrasion emissions'!$L$7:$L$38,"c"))))+
(SUMIFS('abrasion emissions'!$M$7:$M$38,'abrasion emissions'!$I$7:$I$38,"PM 10",'abrasion emissions'!$K$7:$K$38,"Re-susp.",'abrasion emissions'!$L$7:$L$38,"b")*POWER(('vehicles specifications'!$Q79/1000),(1/SUMIFS('abrasion emissions'!$M$7:$M$38,'abrasion emissions'!$I$7:$I$38,"PM 10",'abrasion emissions'!$K$7:$K$38,"Re-susp.",'abrasion emissions'!$L$7:$L$38,"c")))))/1000000</f>
        <v>3.4534827451128693E-6</v>
      </c>
      <c r="CU79" s="7">
        <f>((SUMIFS('abrasion emissions'!$M$7:$M$38,'abrasion emissions'!$I$7:$I$38,"PM 2.5",'abrasion emissions'!$K$7:$K$38,"Road",'abrasion emissions'!$L$7:$L$38,"b")*POWER(('vehicles specifications'!$Q79/1000),(1/SUMIFS('abrasion emissions'!$M$7:$M$38,'abrasion emissions'!$I$7:$I$38,"PM 2.5",'abrasion emissions'!$K$7:$K$38,"Road",'abrasion emissions'!$L$7:$L$38,"c"))))+
(SUMIFS('abrasion emissions'!$M$7:$M$38,'abrasion emissions'!$I$7:$I$38,"PM 10",'abrasion emissions'!$K$7:$K$38,"Road",'abrasion emissions'!$L$7:$L$38,"b")*POWER(('vehicles specifications'!$Q79/1000),(1/SUMIFS('abrasion emissions'!$M$7:$M$38,'abrasion emissions'!$I$7:$I$38,"PM 10",'abrasion emissions'!$K$7:$K$38,"Road",'abrasion emissions'!$L$7:$L$38,"c")))))/1000000+CT79</f>
        <v>6.7076262137343895E-6</v>
      </c>
      <c r="CV79" s="7">
        <f t="shared" si="79"/>
        <v>5.3675685087870323E-6</v>
      </c>
      <c r="CW79" s="7">
        <f t="shared" si="80"/>
        <v>3.7740401891516924E-6</v>
      </c>
    </row>
    <row r="80" spans="1:101" x14ac:dyDescent="0.2">
      <c r="A80" t="str">
        <f t="shared" si="1"/>
        <v>Scooter, electric, &lt;4kW - 2050 - NMC - CH</v>
      </c>
      <c r="B80" t="s">
        <v>608</v>
      </c>
      <c r="D80" s="19">
        <v>2050</v>
      </c>
      <c r="E80" t="s">
        <v>37</v>
      </c>
      <c r="F80" t="s">
        <v>140</v>
      </c>
      <c r="G80" t="s">
        <v>39</v>
      </c>
      <c r="H80" t="s">
        <v>32</v>
      </c>
      <c r="I80" t="s">
        <v>43</v>
      </c>
      <c r="J80">
        <v>25000</v>
      </c>
      <c r="K80">
        <v>1570</v>
      </c>
      <c r="L80" s="2">
        <f>J80/K80</f>
        <v>15.923566878980891</v>
      </c>
      <c r="M80">
        <v>1</v>
      </c>
      <c r="N80">
        <v>75</v>
      </c>
      <c r="O80">
        <v>4</v>
      </c>
      <c r="P80" s="2">
        <f>SUM(U80,V80,W80,AC80,AF80,AH80)</f>
        <v>101.69</v>
      </c>
      <c r="Q80" s="2">
        <f>P80+(M80*N80)+O80</f>
        <v>180.69</v>
      </c>
      <c r="R80">
        <v>2.6</v>
      </c>
      <c r="S80" s="2">
        <v>73</v>
      </c>
      <c r="T80" s="1">
        <v>7.0000000000000007E-2</v>
      </c>
      <c r="U80" s="2">
        <f>S80*(1-T80)</f>
        <v>67.89</v>
      </c>
      <c r="V80">
        <v>5</v>
      </c>
      <c r="W80">
        <v>8</v>
      </c>
      <c r="X80" s="3">
        <v>8</v>
      </c>
      <c r="Y80" s="1">
        <v>0.8</v>
      </c>
      <c r="Z80" s="3">
        <f>Y80*X80</f>
        <v>6.4</v>
      </c>
      <c r="AA80" s="3">
        <f>IF(I80&lt;&gt;"",X80/INDEX('energy battery'!$B$3:$D$6,MATCH('vehicles specifications'!$D80,'energy battery'!$A$3:$A$6,0),MATCH('vehicles specifications'!$I80,'energy battery'!$B$2:$D$2,0)),"")</f>
        <v>16</v>
      </c>
      <c r="AB80" s="3">
        <f t="shared" si="6"/>
        <v>4.8</v>
      </c>
      <c r="AC80" s="3">
        <f t="shared" si="7"/>
        <v>20.8</v>
      </c>
      <c r="AD80" s="3">
        <v>0</v>
      </c>
      <c r="AE80" s="3">
        <v>0</v>
      </c>
      <c r="AF80">
        <f>AE80*'fuels and tailpipe emissions'!$B$3</f>
        <v>0</v>
      </c>
      <c r="AG80">
        <v>0</v>
      </c>
      <c r="AH80" s="3">
        <v>0</v>
      </c>
      <c r="AI80" s="3">
        <v>3</v>
      </c>
      <c r="AJ80" s="3">
        <v>1</v>
      </c>
      <c r="AK80">
        <f t="shared" si="67"/>
        <v>1</v>
      </c>
      <c r="AL80">
        <f>0.000537/1000*Q80</f>
        <v>9.7030529999999994E-5</v>
      </c>
      <c r="AM80">
        <v>1.2899999999999999E-3</v>
      </c>
      <c r="AN80" s="2">
        <f>U80</f>
        <v>67.89</v>
      </c>
      <c r="AO80" s="2">
        <f>SUM(V80:W80)</f>
        <v>13</v>
      </c>
      <c r="AP80" s="2">
        <f>AC80</f>
        <v>20.8</v>
      </c>
      <c r="AQ80" s="6" t="s">
        <v>85</v>
      </c>
      <c r="AR80" s="22"/>
      <c r="AS80" s="5">
        <v>0.13343610710814707</v>
      </c>
      <c r="AT80" s="2">
        <f t="shared" si="78"/>
        <v>172.66690777576852</v>
      </c>
      <c r="AU80" s="5">
        <v>0</v>
      </c>
      <c r="AV80" s="5">
        <v>0</v>
      </c>
      <c r="AW80" s="7">
        <v>0</v>
      </c>
      <c r="AX80" s="7">
        <v>0</v>
      </c>
      <c r="AY80" s="7">
        <v>0</v>
      </c>
      <c r="AZ80" s="7">
        <v>0</v>
      </c>
      <c r="BA80" s="7">
        <v>0</v>
      </c>
      <c r="BB80" s="7">
        <v>0</v>
      </c>
      <c r="BC80" s="7">
        <v>0</v>
      </c>
      <c r="BD80" s="7">
        <v>0</v>
      </c>
      <c r="BE80" s="7">
        <v>0</v>
      </c>
      <c r="BF80" s="7">
        <v>0</v>
      </c>
      <c r="BG80" s="7">
        <v>0</v>
      </c>
      <c r="BH80" s="7">
        <v>0</v>
      </c>
      <c r="BI80" s="7">
        <v>0</v>
      </c>
      <c r="BJ80" s="7">
        <v>0</v>
      </c>
      <c r="BK80" s="7">
        <v>0</v>
      </c>
      <c r="BL80" s="7">
        <v>0</v>
      </c>
      <c r="BM80" s="7">
        <v>0</v>
      </c>
      <c r="BN80" s="7">
        <v>0</v>
      </c>
      <c r="BO80" s="7">
        <v>0</v>
      </c>
      <c r="BP80" s="7">
        <v>0</v>
      </c>
      <c r="BQ80" s="7">
        <v>0</v>
      </c>
      <c r="BR80" s="7">
        <v>0</v>
      </c>
      <c r="BS80" s="7">
        <v>0</v>
      </c>
      <c r="BT80" s="7">
        <v>0</v>
      </c>
      <c r="BU80" s="7">
        <v>0</v>
      </c>
      <c r="BV80" s="7">
        <v>0</v>
      </c>
      <c r="BW80" s="7">
        <v>0</v>
      </c>
      <c r="BX80" s="7">
        <v>0</v>
      </c>
      <c r="BY80" s="7">
        <v>0</v>
      </c>
      <c r="BZ80" s="7">
        <v>0</v>
      </c>
      <c r="CA80" s="7">
        <v>0</v>
      </c>
      <c r="CB80" s="7">
        <v>0</v>
      </c>
      <c r="CC80" s="7">
        <v>0</v>
      </c>
      <c r="CD80" s="7">
        <v>0</v>
      </c>
      <c r="CE80" s="7">
        <v>0</v>
      </c>
      <c r="CF80" s="7">
        <v>0</v>
      </c>
      <c r="CG80" s="7">
        <v>0</v>
      </c>
      <c r="CH80" s="7">
        <v>0</v>
      </c>
      <c r="CI80" s="7">
        <v>0</v>
      </c>
      <c r="CJ80" s="7">
        <v>0</v>
      </c>
      <c r="CK80" s="40">
        <f>VLOOKUP($B80,'abrasion emissions'!$O$7:$R$36,2,FALSE)</f>
        <v>0.5</v>
      </c>
      <c r="CL80" s="40">
        <f>VLOOKUP($B80,'abrasion emissions'!$O$7:$R$36,3,FALSE)</f>
        <v>0.5</v>
      </c>
      <c r="CM80" s="40">
        <f>VLOOKUP($B80,'abrasion emissions'!$O$7:$R$36,4,FALSE)</f>
        <v>0</v>
      </c>
      <c r="CN80" s="7">
        <f>((SUMIFS('abrasion emissions'!$M$7:$M$34,'abrasion emissions'!$I$7:$I$34,"PM 2.5",'abrasion emissions'!$J$7:$J$34,"urban",'abrasion emissions'!$K$7:$K$34,"Tyre",'abrasion emissions'!$L$7:$L$34,"b")*POWER(('vehicles specifications'!$Q80/1000),(1/SUMIFS('abrasion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specifications'!$P80/1000),(1/SUMIFS('abrasion emissions'!$M$7:$M$34,'abrasion emissions'!$I$7:$I$34,"PM 10",'abrasion emissions'!$J$7:$J$34,"urban",'abrasion emissions'!$K$7:$K$34,"Tyre",'abrasion emissions'!$L$7:$L$34,"c")))))/1000000</f>
        <v>6.0439918459390894E-6</v>
      </c>
      <c r="CO80" s="7">
        <f>((SUMIFS('abrasion emissions'!$M$7:$M$34,'abrasion emissions'!$I$7:$I$34,"PM 2.5",'abrasion emissions'!$J$7:$J$34,"rural",'abrasion emissions'!$K$7:$K$34,"Tyre",'abrasion emissions'!$L$7:$L$34,"b")*POWER(('vehicles specifications'!$Q80/1000),(1/SUMIFS('abrasion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specifications'!$P80/1000),(1/SUMIFS('abrasion emissions'!$M$7:$M$34,'abrasion emissions'!$I$7:$I$34,"PM 10",'abrasion emissions'!$J$7:$J$34,"rural",'abrasion emissions'!$K$7:$K$34,"Tyre",'abrasion emissions'!$L$7:$L$34,"c")))))/1000000</f>
        <v>4.7073309812868793E-6</v>
      </c>
      <c r="CP80" s="7">
        <f>((SUMIFS('abrasion emissions'!$M$7:$M$34,'abrasion emissions'!$I$7:$I$34,"PM 2.5",'abrasion emissions'!$J$7:$J$34,"motorway",'abrasion emissions'!$K$7:$K$34,"Tyre",'abrasion emissions'!$L$7:$L$34,"b")*POWER(('vehicles specifications'!$Q80/1000),(1/SUMIFS('abrasion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specifications'!$P80/1000),(1/SUMIFS('abrasion emissions'!$M$7:$M$34,'abrasion emissions'!$I$7:$I$34,"PM 10",'abrasion emissions'!$J$7:$J$34,"motorway",'abrasion emissions'!$K$7:$K$34,"Tyre",'abrasion emissions'!$L$7:$L$34,"c")))))/1000000</f>
        <v>4.0204928745385546E-6</v>
      </c>
      <c r="CQ80" s="7">
        <f>((SUMIFS('abrasion emissions'!$M$7:$M$34,'abrasion emissions'!$I$7:$I$34,"PM 2.5",'abrasion emissions'!$J$7:$J$34,"urban",'abrasion emissions'!$K$7:$K$34,"Brake",'abrasion emissions'!$L$7:$L$34,"b")*POWER(('vehicles specifications'!$Q80/1000),(1/SUMIFS('abrasion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specifications'!$P80/1000),(1/SUMIFS('abrasion emissions'!$M$7:$M$34,'abrasion emissions'!$I$7:$I$34,"PM 10",'abrasion emissions'!$J$7:$J$34,"urban",'abrasion emissions'!$K$7:$K$34,"Brake",'abrasion emissions'!$L$7:$L$34,"c")))))/1000000</f>
        <v>5.7311204174179531E-6</v>
      </c>
      <c r="CR80" s="7">
        <f>((SUMIFS('abrasion emissions'!$M$7:$M$34,'abrasion emissions'!$I$7:$I$34,"PM 2.5",'abrasion emissions'!$J$7:$J$34,"rural",'abrasion emissions'!$K$7:$K$34,"Brake",'abrasion emissions'!$L$7:$L$34,"b")*POWER(('vehicles specifications'!$Q80/1000),(1/SUMIFS('abrasion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specifications'!$P80/1000),(1/SUMIFS('abrasion emissions'!$M$7:$M$34,'abrasion emissions'!$I$7:$I$34,"PM 10",'abrasion emissions'!$J$7:$J$34,"rural",'abrasion emissions'!$K$7:$K$34,"Brake",'abrasion emissions'!$L$7:$L$34,"c")))))/1000000</f>
        <v>1.8304081248953728E-6</v>
      </c>
      <c r="CS80" s="7">
        <f>((SUMIFS('abrasion emissions'!$M$7:$M$34,'abrasion emissions'!$I$7:$I$34,"PM 2.5",'abrasion emissions'!$J$7:$J$34,"motorway",'abrasion emissions'!$K$7:$K$34,"Brake",'abrasion emissions'!$L$7:$L$34,"b")*POWER(('vehicles specifications'!$Q80/1000),(1/SUMIFS('abrasion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specifications'!$P80/1000),(1/SUMIFS('abrasion emissions'!$M$7:$M$34,'abrasion emissions'!$I$7:$I$34,"PM 10",'abrasion emissions'!$J$7:$J$34,"motorway",'abrasion emissions'!$K$7:$K$34,"Brake",'abrasion emissions'!$L$7:$L$34,"c")))))/1000000</f>
        <v>3.3710352262607904E-7</v>
      </c>
      <c r="CT80" s="7">
        <f>((SUMIFS('abrasion emissions'!$M$7:$M$38,'abrasion emissions'!$I$7:$I$38,"PM 2.5",'abrasion emissions'!$K$7:$K$38,"Re-susp.",'abrasion emissions'!$L$7:$L$38,"b")*POWER(('vehicles specifications'!$Q80/1000),(1/SUMIFS('abrasion emissions'!$M$7:$M$38,'abrasion emissions'!$I$7:$I$38,"PM 2.5",'abrasion emissions'!$K$7:$K$38,"Re-susp.",'abrasion emissions'!$L$7:$L$38,"c"))))+
(SUMIFS('abrasion emissions'!$M$7:$M$38,'abrasion emissions'!$I$7:$I$38,"PM 10",'abrasion emissions'!$K$7:$K$38,"Re-susp.",'abrasion emissions'!$L$7:$L$38,"b")*POWER(('vehicles specifications'!$Q80/1000),(1/SUMIFS('abrasion emissions'!$M$7:$M$38,'abrasion emissions'!$I$7:$I$38,"PM 10",'abrasion emissions'!$K$7:$K$38,"Re-susp.",'abrasion emissions'!$L$7:$L$38,"c")))))/1000000</f>
        <v>3.4620187031132159E-6</v>
      </c>
      <c r="CU80" s="7">
        <f>((SUMIFS('abrasion emissions'!$M$7:$M$38,'abrasion emissions'!$I$7:$I$38,"PM 2.5",'abrasion emissions'!$K$7:$K$38,"Road",'abrasion emissions'!$L$7:$L$38,"b")*POWER(('vehicles specifications'!$Q80/1000),(1/SUMIFS('abrasion emissions'!$M$7:$M$38,'abrasion emissions'!$I$7:$I$38,"PM 2.5",'abrasion emissions'!$K$7:$K$38,"Road",'abrasion emissions'!$L$7:$L$38,"c"))))+
(SUMIFS('abrasion emissions'!$M$7:$M$38,'abrasion emissions'!$I$7:$I$38,"PM 10",'abrasion emissions'!$K$7:$K$38,"Road",'abrasion emissions'!$L$7:$L$38,"b")*POWER(('vehicles specifications'!$Q80/1000),(1/SUMIFS('abrasion emissions'!$M$7:$M$38,'abrasion emissions'!$I$7:$I$38,"PM 10",'abrasion emissions'!$K$7:$K$38,"Road",'abrasion emissions'!$L$7:$L$38,"c")))))/1000000+CT80</f>
        <v>6.7220586146877895E-6</v>
      </c>
      <c r="CV80" s="7">
        <f t="shared" si="79"/>
        <v>5.3756614136129848E-6</v>
      </c>
      <c r="CW80" s="7">
        <f t="shared" si="80"/>
        <v>3.7807642711566629E-6</v>
      </c>
    </row>
    <row r="81" spans="1:101" x14ac:dyDescent="0.2">
      <c r="A81" t="str">
        <f t="shared" si="1"/>
        <v>Scooter, electric, 4-11kW - 2020 - NMC - CH</v>
      </c>
      <c r="B81" t="s">
        <v>569</v>
      </c>
      <c r="D81" s="19">
        <v>2020</v>
      </c>
      <c r="E81" t="s">
        <v>37</v>
      </c>
      <c r="F81" t="s">
        <v>140</v>
      </c>
      <c r="G81" t="s">
        <v>39</v>
      </c>
      <c r="H81" t="s">
        <v>32</v>
      </c>
      <c r="I81" t="s">
        <v>43</v>
      </c>
      <c r="J81">
        <v>25000</v>
      </c>
      <c r="K81">
        <v>1570</v>
      </c>
      <c r="L81" s="2">
        <f t="shared" si="2"/>
        <v>15.923566878980891</v>
      </c>
      <c r="M81">
        <v>1</v>
      </c>
      <c r="N81">
        <v>75</v>
      </c>
      <c r="O81">
        <v>4</v>
      </c>
      <c r="P81" s="2">
        <f t="shared" si="64"/>
        <v>131.44999999999999</v>
      </c>
      <c r="Q81" s="2">
        <f t="shared" si="3"/>
        <v>210.45</v>
      </c>
      <c r="R81">
        <v>6.1</v>
      </c>
      <c r="S81" s="2">
        <v>84</v>
      </c>
      <c r="T81" s="1">
        <v>0</v>
      </c>
      <c r="U81" s="2">
        <f t="shared" si="4"/>
        <v>84</v>
      </c>
      <c r="V81">
        <v>10</v>
      </c>
      <c r="W81">
        <v>16</v>
      </c>
      <c r="X81" s="3">
        <v>3.3</v>
      </c>
      <c r="Y81" s="1">
        <v>0.8</v>
      </c>
      <c r="Z81" s="3">
        <f t="shared" si="5"/>
        <v>2.64</v>
      </c>
      <c r="AA81" s="3">
        <f>IF(I81&lt;&gt;"",X81/INDEX('energy battery'!$B$3:$D$6,MATCH('vehicles specifications'!$D81,'energy battery'!$A$3:$A$6,0),MATCH('vehicles specifications'!$I81,'energy battery'!$B$2:$D$2,0)),"")</f>
        <v>16.499999999999996</v>
      </c>
      <c r="AB81" s="3">
        <f t="shared" si="6"/>
        <v>4.9499999999999984</v>
      </c>
      <c r="AC81" s="3">
        <f t="shared" si="7"/>
        <v>21.449999999999996</v>
      </c>
      <c r="AD81" s="3">
        <v>1</v>
      </c>
      <c r="AE81" s="3">
        <v>0</v>
      </c>
      <c r="AF81">
        <f>AE81*'fuels and tailpipe emissions'!$B$3</f>
        <v>0</v>
      </c>
      <c r="AG81">
        <v>0</v>
      </c>
      <c r="AH81" s="3">
        <v>0</v>
      </c>
      <c r="AI81" s="3">
        <v>3</v>
      </c>
      <c r="AJ81" s="3">
        <v>1</v>
      </c>
      <c r="AK81">
        <f t="shared" si="67"/>
        <v>1</v>
      </c>
      <c r="AL81">
        <f t="shared" si="65"/>
        <v>1.1301165E-4</v>
      </c>
      <c r="AM81">
        <v>1.2899999999999999E-3</v>
      </c>
      <c r="AN81" s="2">
        <f t="shared" si="9"/>
        <v>84</v>
      </c>
      <c r="AO81" s="2">
        <f t="shared" si="10"/>
        <v>26</v>
      </c>
      <c r="AP81" s="2">
        <f t="shared" si="11"/>
        <v>21.449999999999996</v>
      </c>
      <c r="AQ81" s="6" t="s">
        <v>85</v>
      </c>
      <c r="AR81" s="22"/>
      <c r="AS81" s="5">
        <v>0.18941496155676324</v>
      </c>
      <c r="AT81" s="2">
        <f t="shared" si="78"/>
        <v>50.175550663414057</v>
      </c>
      <c r="AU81" s="5">
        <v>0</v>
      </c>
      <c r="AV81" s="5">
        <v>0</v>
      </c>
      <c r="AW81" s="7">
        <v>0</v>
      </c>
      <c r="AX81" s="7">
        <v>0</v>
      </c>
      <c r="AY81" s="7">
        <v>0</v>
      </c>
      <c r="AZ81" s="7">
        <v>0</v>
      </c>
      <c r="BA81" s="7">
        <v>0</v>
      </c>
      <c r="BB81" s="7">
        <v>0</v>
      </c>
      <c r="BC81" s="7">
        <v>0</v>
      </c>
      <c r="BD81" s="7">
        <v>0</v>
      </c>
      <c r="BE81" s="7">
        <v>0</v>
      </c>
      <c r="BF81" s="7">
        <v>0</v>
      </c>
      <c r="BG81" s="7">
        <v>0</v>
      </c>
      <c r="BH81" s="7">
        <v>0</v>
      </c>
      <c r="BI81" s="7">
        <v>0</v>
      </c>
      <c r="BJ81" s="7">
        <v>0</v>
      </c>
      <c r="BK81" s="7">
        <v>0</v>
      </c>
      <c r="BL81" s="7">
        <v>0</v>
      </c>
      <c r="BM81" s="7">
        <v>0</v>
      </c>
      <c r="BN81" s="7">
        <v>0</v>
      </c>
      <c r="BO81" s="7">
        <v>0</v>
      </c>
      <c r="BP81" s="7">
        <v>0</v>
      </c>
      <c r="BQ81" s="7">
        <v>0</v>
      </c>
      <c r="BR81" s="7">
        <v>0</v>
      </c>
      <c r="BS81" s="7">
        <v>0</v>
      </c>
      <c r="BT81" s="7">
        <v>0</v>
      </c>
      <c r="BU81" s="7">
        <v>0</v>
      </c>
      <c r="BV81" s="7">
        <v>0</v>
      </c>
      <c r="BW81" s="7">
        <v>0</v>
      </c>
      <c r="BX81" s="7">
        <v>0</v>
      </c>
      <c r="BY81" s="7">
        <v>0</v>
      </c>
      <c r="BZ81" s="7">
        <v>0</v>
      </c>
      <c r="CA81" s="7">
        <v>0</v>
      </c>
      <c r="CB81" s="7">
        <v>0</v>
      </c>
      <c r="CC81" s="7">
        <v>0</v>
      </c>
      <c r="CD81" s="7">
        <v>0</v>
      </c>
      <c r="CE81" s="7">
        <v>0</v>
      </c>
      <c r="CF81" s="7">
        <v>0</v>
      </c>
      <c r="CG81" s="7">
        <v>0</v>
      </c>
      <c r="CH81" s="7">
        <v>0</v>
      </c>
      <c r="CI81" s="7">
        <v>0</v>
      </c>
      <c r="CJ81" s="7">
        <v>0</v>
      </c>
      <c r="CK81" s="40">
        <f>VLOOKUP($B81,'abrasion emissions'!$O$7:$R$36,2,FALSE)</f>
        <v>0.5</v>
      </c>
      <c r="CL81" s="40">
        <f>VLOOKUP($B81,'abrasion emissions'!$O$7:$R$36,3,FALSE)</f>
        <v>0.5</v>
      </c>
      <c r="CM81" s="40">
        <f>VLOOKUP($B81,'abrasion emissions'!$O$7:$R$36,4,FALSE)</f>
        <v>0</v>
      </c>
      <c r="CN81" s="7">
        <f>((SUMIFS('abrasion emissions'!$M$7:$M$34,'abrasion emissions'!$I$7:$I$34,"PM 2.5",'abrasion emissions'!$J$7:$J$34,"urban",'abrasion emissions'!$K$7:$K$34,"Tyre",'abrasion emissions'!$L$7:$L$34,"b")*POWER(('vehicles specifications'!$Q81/1000),(1/SUMIFS('abrasion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specifications'!$P81/1000),(1/SUMIFS('abrasion emissions'!$M$7:$M$34,'abrasion emissions'!$I$7:$I$34,"PM 10",'abrasion emissions'!$J$7:$J$34,"urban",'abrasion emissions'!$K$7:$K$34,"Tyre",'abrasion emissions'!$L$7:$L$34,"c")))))/1000000</f>
        <v>6.5645746636105573E-6</v>
      </c>
      <c r="CO81" s="7">
        <f>((SUMIFS('abrasion emissions'!$M$7:$M$34,'abrasion emissions'!$I$7:$I$34,"PM 2.5",'abrasion emissions'!$J$7:$J$34,"rural",'abrasion emissions'!$K$7:$K$34,"Tyre",'abrasion emissions'!$L$7:$L$34,"b")*POWER(('vehicles specifications'!$Q81/1000),(1/SUMIFS('abrasion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specifications'!$P81/1000),(1/SUMIFS('abrasion emissions'!$M$7:$M$34,'abrasion emissions'!$I$7:$I$34,"PM 10",'abrasion emissions'!$J$7:$J$34,"rural",'abrasion emissions'!$K$7:$K$34,"Tyre",'abrasion emissions'!$L$7:$L$34,"c")))))/1000000</f>
        <v>5.1124669343333323E-6</v>
      </c>
      <c r="CP81" s="7">
        <f>((SUMIFS('abrasion emissions'!$M$7:$M$34,'abrasion emissions'!$I$7:$I$34,"PM 2.5",'abrasion emissions'!$J$7:$J$34,"motorway",'abrasion emissions'!$K$7:$K$34,"Tyre",'abrasion emissions'!$L$7:$L$34,"b")*POWER(('vehicles specifications'!$Q81/1000),(1/SUMIFS('abrasion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specifications'!$P81/1000),(1/SUMIFS('abrasion emissions'!$M$7:$M$34,'abrasion emissions'!$I$7:$I$34,"PM 10",'abrasion emissions'!$J$7:$J$34,"motorway",'abrasion emissions'!$K$7:$K$34,"Tyre",'abrasion emissions'!$L$7:$L$34,"c")))))/1000000</f>
        <v>4.3657201184278439E-6</v>
      </c>
      <c r="CQ81" s="7">
        <f>((SUMIFS('abrasion emissions'!$M$7:$M$34,'abrasion emissions'!$I$7:$I$34,"PM 2.5",'abrasion emissions'!$J$7:$J$34,"urban",'abrasion emissions'!$K$7:$K$34,"Brake",'abrasion emissions'!$L$7:$L$34,"b")*POWER(('vehicles specifications'!$Q81/1000),(1/SUMIFS('abrasion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specifications'!$P81/1000),(1/SUMIFS('abrasion emissions'!$M$7:$M$34,'abrasion emissions'!$I$7:$I$34,"PM 10",'abrasion emissions'!$J$7:$J$34,"urban",'abrasion emissions'!$K$7:$K$34,"Brake",'abrasion emissions'!$L$7:$L$34,"c")))))/1000000</f>
        <v>6.2870291985460774E-6</v>
      </c>
      <c r="CR81" s="7">
        <f>((SUMIFS('abrasion emissions'!$M$7:$M$34,'abrasion emissions'!$I$7:$I$34,"PM 2.5",'abrasion emissions'!$J$7:$J$34,"rural",'abrasion emissions'!$K$7:$K$34,"Brake",'abrasion emissions'!$L$7:$L$34,"b")*POWER(('vehicles specifications'!$Q81/1000),(1/SUMIFS('abrasion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specifications'!$P81/1000),(1/SUMIFS('abrasion emissions'!$M$7:$M$34,'abrasion emissions'!$I$7:$I$34,"PM 10",'abrasion emissions'!$J$7:$J$34,"rural",'abrasion emissions'!$K$7:$K$34,"Brake",'abrasion emissions'!$L$7:$L$34,"c")))))/1000000</f>
        <v>2.0574796216311868E-6</v>
      </c>
      <c r="CS81" s="7">
        <f>((SUMIFS('abrasion emissions'!$M$7:$M$34,'abrasion emissions'!$I$7:$I$34,"PM 2.5",'abrasion emissions'!$J$7:$J$34,"motorway",'abrasion emissions'!$K$7:$K$34,"Brake",'abrasion emissions'!$L$7:$L$34,"b")*POWER(('vehicles specifications'!$Q81/1000),(1/SUMIFS('abrasion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specifications'!$P81/1000),(1/SUMIFS('abrasion emissions'!$M$7:$M$34,'abrasion emissions'!$I$7:$I$34,"PM 10",'abrasion emissions'!$J$7:$J$34,"motorway",'abrasion emissions'!$K$7:$K$34,"Brake",'abrasion emissions'!$L$7:$L$34,"c")))))/1000000</f>
        <v>3.8552175767810757E-7</v>
      </c>
      <c r="CT81" s="7">
        <f>((SUMIFS('abrasion emissions'!$M$7:$M$38,'abrasion emissions'!$I$7:$I$38,"PM 2.5",'abrasion emissions'!$K$7:$K$38,"Re-susp.",'abrasion emissions'!$L$7:$L$38,"b")*POWER(('vehicles specifications'!$Q81/1000),(1/SUMIFS('abrasion emissions'!$M$7:$M$38,'abrasion emissions'!$I$7:$I$38,"PM 2.5",'abrasion emissions'!$K$7:$K$38,"Re-susp.",'abrasion emissions'!$L$7:$L$38,"c"))))+
(SUMIFS('abrasion emissions'!$M$7:$M$38,'abrasion emissions'!$I$7:$I$38,"PM 10",'abrasion emissions'!$K$7:$K$38,"Re-susp.",'abrasion emissions'!$L$7:$L$38,"b")*POWER(('vehicles specifications'!$Q81/1000),(1/SUMIFS('abrasion emissions'!$M$7:$M$38,'abrasion emissions'!$I$7:$I$38,"PM 10",'abrasion emissions'!$K$7:$K$38,"Re-susp.",'abrasion emissions'!$L$7:$L$38,"c")))))/1000000</f>
        <v>3.9767170707362104E-6</v>
      </c>
      <c r="CU81" s="7">
        <f>((SUMIFS('abrasion emissions'!$M$7:$M$38,'abrasion emissions'!$I$7:$I$38,"PM 2.5",'abrasion emissions'!$K$7:$K$38,"Road",'abrasion emissions'!$L$7:$L$38,"b")*POWER(('vehicles specifications'!$Q81/1000),(1/SUMIFS('abrasion emissions'!$M$7:$M$38,'abrasion emissions'!$I$7:$I$38,"PM 2.5",'abrasion emissions'!$K$7:$K$38,"Road",'abrasion emissions'!$L$7:$L$38,"c"))))+
(SUMIFS('abrasion emissions'!$M$7:$M$38,'abrasion emissions'!$I$7:$I$38,"PM 10",'abrasion emissions'!$K$7:$K$38,"Road",'abrasion emissions'!$L$7:$L$38,"b")*POWER(('vehicles specifications'!$Q81/1000),(1/SUMIFS('abrasion emissions'!$M$7:$M$38,'abrasion emissions'!$I$7:$I$38,"PM 10",'abrasion emissions'!$K$7:$K$38,"Road",'abrasion emissions'!$L$7:$L$38,"c")))))/1000000+CT81</f>
        <v>7.5855445843363987E-6</v>
      </c>
      <c r="CV81" s="7">
        <f t="shared" si="79"/>
        <v>5.8385207989719453E-6</v>
      </c>
      <c r="CW81" s="7">
        <f t="shared" si="80"/>
        <v>4.1722544100886321E-6</v>
      </c>
    </row>
    <row r="82" spans="1:101" x14ac:dyDescent="0.2">
      <c r="A82" t="str">
        <f t="shared" si="1"/>
        <v>Scooter, electric, 4-11kW - 2030 - NMC - CH</v>
      </c>
      <c r="B82" t="s">
        <v>569</v>
      </c>
      <c r="D82" s="19">
        <v>2030</v>
      </c>
      <c r="E82" t="s">
        <v>37</v>
      </c>
      <c r="F82" t="s">
        <v>140</v>
      </c>
      <c r="G82" t="s">
        <v>39</v>
      </c>
      <c r="H82" t="s">
        <v>32</v>
      </c>
      <c r="I82" t="s">
        <v>43</v>
      </c>
      <c r="J82">
        <v>25000</v>
      </c>
      <c r="K82">
        <v>1570</v>
      </c>
      <c r="L82" s="2">
        <f t="shared" si="2"/>
        <v>15.923566878980891</v>
      </c>
      <c r="M82">
        <v>1</v>
      </c>
      <c r="N82">
        <v>75</v>
      </c>
      <c r="O82">
        <v>4</v>
      </c>
      <c r="P82" s="2">
        <f t="shared" si="64"/>
        <v>132.18</v>
      </c>
      <c r="Q82" s="2">
        <f t="shared" si="3"/>
        <v>211.18</v>
      </c>
      <c r="R82">
        <v>6.1</v>
      </c>
      <c r="S82" s="2">
        <v>84</v>
      </c>
      <c r="T82" s="1">
        <v>0.03</v>
      </c>
      <c r="U82" s="2">
        <f t="shared" si="4"/>
        <v>81.48</v>
      </c>
      <c r="V82">
        <v>10</v>
      </c>
      <c r="W82">
        <v>16</v>
      </c>
      <c r="X82" s="3">
        <v>5.7</v>
      </c>
      <c r="Y82" s="1">
        <v>0.8</v>
      </c>
      <c r="Z82" s="3">
        <f t="shared" si="5"/>
        <v>4.5600000000000005</v>
      </c>
      <c r="AA82" s="3">
        <f>IF(I82&lt;&gt;"",X82/INDEX('energy battery'!$B$3:$D$6,MATCH('vehicles specifications'!$D82,'energy battery'!$A$3:$A$6,0),MATCH('vehicles specifications'!$I82,'energy battery'!$B$2:$D$2,0)),"")</f>
        <v>19</v>
      </c>
      <c r="AB82" s="3">
        <f t="shared" si="6"/>
        <v>5.7</v>
      </c>
      <c r="AC82" s="3">
        <f t="shared" si="7"/>
        <v>24.7</v>
      </c>
      <c r="AD82" s="3">
        <v>0.5</v>
      </c>
      <c r="AE82" s="3">
        <v>0</v>
      </c>
      <c r="AF82">
        <f>AE82*'fuels and tailpipe emissions'!$B$3</f>
        <v>0</v>
      </c>
      <c r="AG82">
        <v>0</v>
      </c>
      <c r="AH82" s="3">
        <v>0</v>
      </c>
      <c r="AI82" s="3">
        <v>3</v>
      </c>
      <c r="AJ82" s="3">
        <v>1</v>
      </c>
      <c r="AK82">
        <f t="shared" si="67"/>
        <v>1</v>
      </c>
      <c r="AL82">
        <f t="shared" si="65"/>
        <v>1.1340366E-4</v>
      </c>
      <c r="AM82">
        <v>1.2899999999999999E-3</v>
      </c>
      <c r="AN82" s="2">
        <f t="shared" si="9"/>
        <v>81.48</v>
      </c>
      <c r="AO82" s="2">
        <f t="shared" si="10"/>
        <v>26</v>
      </c>
      <c r="AP82" s="2">
        <f t="shared" si="11"/>
        <v>24.7</v>
      </c>
      <c r="AQ82" s="6" t="s">
        <v>85</v>
      </c>
      <c r="AR82" s="22"/>
      <c r="AS82" s="5">
        <v>0.18941496155676324</v>
      </c>
      <c r="AT82" s="2">
        <f t="shared" si="78"/>
        <v>86.666860236806102</v>
      </c>
      <c r="AU82" s="5">
        <v>0</v>
      </c>
      <c r="AV82" s="5">
        <v>0</v>
      </c>
      <c r="AW82" s="7">
        <v>0</v>
      </c>
      <c r="AX82" s="7">
        <v>0</v>
      </c>
      <c r="AY82" s="7">
        <v>0</v>
      </c>
      <c r="AZ82" s="7">
        <v>0</v>
      </c>
      <c r="BA82" s="7">
        <v>0</v>
      </c>
      <c r="BB82" s="7">
        <v>0</v>
      </c>
      <c r="BC82" s="7">
        <v>0</v>
      </c>
      <c r="BD82" s="7">
        <v>0</v>
      </c>
      <c r="BE82" s="7">
        <v>0</v>
      </c>
      <c r="BF82" s="7">
        <v>0</v>
      </c>
      <c r="BG82" s="7">
        <v>0</v>
      </c>
      <c r="BH82" s="7">
        <v>0</v>
      </c>
      <c r="BI82" s="7">
        <v>0</v>
      </c>
      <c r="BJ82" s="7">
        <v>0</v>
      </c>
      <c r="BK82" s="7">
        <v>0</v>
      </c>
      <c r="BL82" s="7">
        <v>0</v>
      </c>
      <c r="BM82" s="7">
        <v>0</v>
      </c>
      <c r="BN82" s="7">
        <v>0</v>
      </c>
      <c r="BO82" s="7">
        <v>0</v>
      </c>
      <c r="BP82" s="7">
        <v>0</v>
      </c>
      <c r="BQ82" s="7">
        <v>0</v>
      </c>
      <c r="BR82" s="7">
        <v>0</v>
      </c>
      <c r="BS82" s="7">
        <v>0</v>
      </c>
      <c r="BT82" s="7">
        <v>0</v>
      </c>
      <c r="BU82" s="7">
        <v>0</v>
      </c>
      <c r="BV82" s="7">
        <v>0</v>
      </c>
      <c r="BW82" s="7">
        <v>0</v>
      </c>
      <c r="BX82" s="7">
        <v>0</v>
      </c>
      <c r="BY82" s="7">
        <v>0</v>
      </c>
      <c r="BZ82" s="7">
        <v>0</v>
      </c>
      <c r="CA82" s="7">
        <v>0</v>
      </c>
      <c r="CB82" s="7">
        <v>0</v>
      </c>
      <c r="CC82" s="7">
        <v>0</v>
      </c>
      <c r="CD82" s="7">
        <v>0</v>
      </c>
      <c r="CE82" s="7">
        <v>0</v>
      </c>
      <c r="CF82" s="7">
        <v>0</v>
      </c>
      <c r="CG82" s="7">
        <v>0</v>
      </c>
      <c r="CH82" s="7">
        <v>0</v>
      </c>
      <c r="CI82" s="7">
        <v>0</v>
      </c>
      <c r="CJ82" s="7">
        <v>0</v>
      </c>
      <c r="CK82" s="40">
        <f>VLOOKUP($B82,'abrasion emissions'!$O$7:$R$36,2,FALSE)</f>
        <v>0.5</v>
      </c>
      <c r="CL82" s="40">
        <f>VLOOKUP($B82,'abrasion emissions'!$O$7:$R$36,3,FALSE)</f>
        <v>0.5</v>
      </c>
      <c r="CM82" s="40">
        <f>VLOOKUP($B82,'abrasion emissions'!$O$7:$R$36,4,FALSE)</f>
        <v>0</v>
      </c>
      <c r="CN82" s="7">
        <f>((SUMIFS('abrasion emissions'!$M$7:$M$34,'abrasion emissions'!$I$7:$I$34,"PM 2.5",'abrasion emissions'!$J$7:$J$34,"urban",'abrasion emissions'!$K$7:$K$34,"Tyre",'abrasion emissions'!$L$7:$L$34,"b")*POWER(('vehicles specifications'!$Q82/1000),(1/SUMIFS('abrasion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specifications'!$P82/1000),(1/SUMIFS('abrasion emissions'!$M$7:$M$34,'abrasion emissions'!$I$7:$I$34,"PM 10",'abrasion emissions'!$J$7:$J$34,"urban",'abrasion emissions'!$K$7:$K$34,"Tyre",'abrasion emissions'!$L$7:$L$34,"c")))))/1000000</f>
        <v>6.5766355169193657E-6</v>
      </c>
      <c r="CO82" s="7">
        <f>((SUMIFS('abrasion emissions'!$M$7:$M$34,'abrasion emissions'!$I$7:$I$34,"PM 2.5",'abrasion emissions'!$J$7:$J$34,"rural",'abrasion emissions'!$K$7:$K$34,"Tyre",'abrasion emissions'!$L$7:$L$34,"b")*POWER(('vehicles specifications'!$Q82/1000),(1/SUMIFS('abrasion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specifications'!$P82/1000),(1/SUMIFS('abrasion emissions'!$M$7:$M$34,'abrasion emissions'!$I$7:$I$34,"PM 10",'abrasion emissions'!$J$7:$J$34,"rural",'abrasion emissions'!$K$7:$K$34,"Tyre",'abrasion emissions'!$L$7:$L$34,"c")))))/1000000</f>
        <v>5.1218535152818901E-6</v>
      </c>
      <c r="CP82" s="7">
        <f>((SUMIFS('abrasion emissions'!$M$7:$M$34,'abrasion emissions'!$I$7:$I$34,"PM 2.5",'abrasion emissions'!$J$7:$J$34,"motorway",'abrasion emissions'!$K$7:$K$34,"Tyre",'abrasion emissions'!$L$7:$L$34,"b")*POWER(('vehicles specifications'!$Q82/1000),(1/SUMIFS('abrasion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specifications'!$P82/1000),(1/SUMIFS('abrasion emissions'!$M$7:$M$34,'abrasion emissions'!$I$7:$I$34,"PM 10",'abrasion emissions'!$J$7:$J$34,"motorway",'abrasion emissions'!$K$7:$K$34,"Tyre",'abrasion emissions'!$L$7:$L$34,"c")))))/1000000</f>
        <v>4.3737196774239597E-6</v>
      </c>
      <c r="CQ82" s="7">
        <f>((SUMIFS('abrasion emissions'!$M$7:$M$34,'abrasion emissions'!$I$7:$I$34,"PM 2.5",'abrasion emissions'!$J$7:$J$34,"urban",'abrasion emissions'!$K$7:$K$34,"Brake",'abrasion emissions'!$L$7:$L$34,"b")*POWER(('vehicles specifications'!$Q82/1000),(1/SUMIFS('abrasion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specifications'!$P82/1000),(1/SUMIFS('abrasion emissions'!$M$7:$M$34,'abrasion emissions'!$I$7:$I$34,"PM 10",'abrasion emissions'!$J$7:$J$34,"urban",'abrasion emissions'!$K$7:$K$34,"Brake",'abrasion emissions'!$L$7:$L$34,"c")))))/1000000</f>
        <v>6.3000782940442976E-6</v>
      </c>
      <c r="CR82" s="7">
        <f>((SUMIFS('abrasion emissions'!$M$7:$M$34,'abrasion emissions'!$I$7:$I$34,"PM 2.5",'abrasion emissions'!$J$7:$J$34,"rural",'abrasion emissions'!$K$7:$K$34,"Brake",'abrasion emissions'!$L$7:$L$34,"b")*POWER(('vehicles specifications'!$Q82/1000),(1/SUMIFS('abrasion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specifications'!$P82/1000),(1/SUMIFS('abrasion emissions'!$M$7:$M$34,'abrasion emissions'!$I$7:$I$34,"PM 10",'abrasion emissions'!$J$7:$J$34,"rural",'abrasion emissions'!$K$7:$K$34,"Brake",'abrasion emissions'!$L$7:$L$34,"c")))))/1000000</f>
        <v>2.0628805759853273E-6</v>
      </c>
      <c r="CS82" s="7">
        <f>((SUMIFS('abrasion emissions'!$M$7:$M$34,'abrasion emissions'!$I$7:$I$34,"PM 2.5",'abrasion emissions'!$J$7:$J$34,"motorway",'abrasion emissions'!$K$7:$K$34,"Brake",'abrasion emissions'!$L$7:$L$34,"b")*POWER(('vehicles specifications'!$Q82/1000),(1/SUMIFS('abrasion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specifications'!$P82/1000),(1/SUMIFS('abrasion emissions'!$M$7:$M$34,'abrasion emissions'!$I$7:$I$34,"PM 10",'abrasion emissions'!$J$7:$J$34,"motorway",'abrasion emissions'!$K$7:$K$34,"Brake",'abrasion emissions'!$L$7:$L$34,"c")))))/1000000</f>
        <v>3.8668455780672078E-7</v>
      </c>
      <c r="CT82" s="7">
        <f>((SUMIFS('abrasion emissions'!$M$7:$M$38,'abrasion emissions'!$I$7:$I$38,"PM 2.5",'abrasion emissions'!$K$7:$K$38,"Re-susp.",'abrasion emissions'!$L$7:$L$38,"b")*POWER(('vehicles specifications'!$Q82/1000),(1/SUMIFS('abrasion emissions'!$M$7:$M$38,'abrasion emissions'!$I$7:$I$38,"PM 2.5",'abrasion emissions'!$K$7:$K$38,"Re-susp.",'abrasion emissions'!$L$7:$L$38,"c"))))+
(SUMIFS('abrasion emissions'!$M$7:$M$38,'abrasion emissions'!$I$7:$I$38,"PM 10",'abrasion emissions'!$K$7:$K$38,"Re-susp.",'abrasion emissions'!$L$7:$L$38,"b")*POWER(('vehicles specifications'!$Q82/1000),(1/SUMIFS('abrasion emissions'!$M$7:$M$38,'abrasion emissions'!$I$7:$I$38,"PM 10",'abrasion emissions'!$K$7:$K$38,"Re-susp.",'abrasion emissions'!$L$7:$L$38,"c")))))/1000000</f>
        <v>3.9892553385998303E-6</v>
      </c>
      <c r="CU82" s="7">
        <f>((SUMIFS('abrasion emissions'!$M$7:$M$38,'abrasion emissions'!$I$7:$I$38,"PM 2.5",'abrasion emissions'!$K$7:$K$38,"Road",'abrasion emissions'!$L$7:$L$38,"b")*POWER(('vehicles specifications'!$Q82/1000),(1/SUMIFS('abrasion emissions'!$M$7:$M$38,'abrasion emissions'!$I$7:$I$38,"PM 2.5",'abrasion emissions'!$K$7:$K$38,"Road",'abrasion emissions'!$L$7:$L$38,"c"))))+
(SUMIFS('abrasion emissions'!$M$7:$M$38,'abrasion emissions'!$I$7:$I$38,"PM 10",'abrasion emissions'!$K$7:$K$38,"Road",'abrasion emissions'!$L$7:$L$38,"b")*POWER(('vehicles specifications'!$Q82/1000),(1/SUMIFS('abrasion emissions'!$M$7:$M$38,'abrasion emissions'!$I$7:$I$38,"PM 10",'abrasion emissions'!$K$7:$K$38,"Road",'abrasion emissions'!$L$7:$L$38,"c")))))/1000000+CT82</f>
        <v>7.6064234663980656E-6</v>
      </c>
      <c r="CV82" s="7">
        <f t="shared" si="79"/>
        <v>5.8492445161006275E-6</v>
      </c>
      <c r="CW82" s="7">
        <f t="shared" si="80"/>
        <v>4.1814794350148126E-6</v>
      </c>
    </row>
    <row r="83" spans="1:101" x14ac:dyDescent="0.2">
      <c r="A83" t="str">
        <f t="shared" si="1"/>
        <v>Scooter, electric, 4-11kW - 2040 - NMC - CH</v>
      </c>
      <c r="B83" t="s">
        <v>569</v>
      </c>
      <c r="D83" s="19">
        <v>2040</v>
      </c>
      <c r="E83" t="s">
        <v>37</v>
      </c>
      <c r="F83" t="s">
        <v>140</v>
      </c>
      <c r="G83" t="s">
        <v>39</v>
      </c>
      <c r="H83" t="s">
        <v>32</v>
      </c>
      <c r="I83" t="s">
        <v>43</v>
      </c>
      <c r="J83">
        <v>25000</v>
      </c>
      <c r="K83">
        <v>1570</v>
      </c>
      <c r="L83" s="2">
        <f t="shared" si="2"/>
        <v>15.923566878980891</v>
      </c>
      <c r="M83">
        <v>1</v>
      </c>
      <c r="N83">
        <v>75</v>
      </c>
      <c r="O83">
        <v>4</v>
      </c>
      <c r="P83" s="2">
        <f t="shared" si="64"/>
        <v>132.44999999999999</v>
      </c>
      <c r="Q83" s="2">
        <f t="shared" si="3"/>
        <v>211.45</v>
      </c>
      <c r="R83">
        <v>6.1</v>
      </c>
      <c r="S83" s="2">
        <v>84</v>
      </c>
      <c r="T83" s="1">
        <v>0.05</v>
      </c>
      <c r="U83" s="2">
        <f t="shared" si="4"/>
        <v>79.8</v>
      </c>
      <c r="V83">
        <v>10</v>
      </c>
      <c r="W83">
        <v>16</v>
      </c>
      <c r="X83" s="3">
        <v>8.1999999999999993</v>
      </c>
      <c r="Y83" s="1">
        <v>0.8</v>
      </c>
      <c r="Z83" s="3">
        <f t="shared" si="5"/>
        <v>6.56</v>
      </c>
      <c r="AA83" s="3">
        <f>IF(I83&lt;&gt;"",X83/INDEX('energy battery'!$B$3:$D$6,MATCH('vehicles specifications'!$D83,'energy battery'!$A$3:$A$6,0),MATCH('vehicles specifications'!$I83,'energy battery'!$B$2:$D$2,0)),"")</f>
        <v>20.499999999999996</v>
      </c>
      <c r="AB83" s="3">
        <f t="shared" si="6"/>
        <v>6.1499999999999986</v>
      </c>
      <c r="AC83" s="3">
        <f t="shared" si="7"/>
        <v>26.649999999999995</v>
      </c>
      <c r="AD83" s="3">
        <v>0.25</v>
      </c>
      <c r="AE83" s="3">
        <v>0</v>
      </c>
      <c r="AF83">
        <f>AE83*'fuels and tailpipe emissions'!$B$3</f>
        <v>0</v>
      </c>
      <c r="AG83">
        <v>0</v>
      </c>
      <c r="AH83" s="3">
        <v>0</v>
      </c>
      <c r="AI83" s="3">
        <v>3</v>
      </c>
      <c r="AJ83" s="3">
        <v>1</v>
      </c>
      <c r="AK83">
        <f t="shared" si="67"/>
        <v>1</v>
      </c>
      <c r="AL83">
        <f t="shared" si="65"/>
        <v>1.1354865E-4</v>
      </c>
      <c r="AM83">
        <v>1.2899999999999999E-3</v>
      </c>
      <c r="AN83" s="2">
        <f t="shared" si="9"/>
        <v>79.8</v>
      </c>
      <c r="AO83" s="2">
        <f t="shared" si="10"/>
        <v>26</v>
      </c>
      <c r="AP83" s="2">
        <f t="shared" si="11"/>
        <v>26.649999999999995</v>
      </c>
      <c r="AQ83" s="6" t="s">
        <v>85</v>
      </c>
      <c r="AR83" s="22"/>
      <c r="AS83" s="5">
        <v>0.18941496155676324</v>
      </c>
      <c r="AT83" s="2">
        <f t="shared" si="78"/>
        <v>124.6786410424228</v>
      </c>
      <c r="AU83" s="5">
        <v>0</v>
      </c>
      <c r="AV83" s="5">
        <v>0</v>
      </c>
      <c r="AW83" s="7">
        <v>0</v>
      </c>
      <c r="AX83" s="7">
        <v>0</v>
      </c>
      <c r="AY83" s="7">
        <v>0</v>
      </c>
      <c r="AZ83" s="7">
        <v>0</v>
      </c>
      <c r="BA83" s="7">
        <v>0</v>
      </c>
      <c r="BB83" s="7">
        <v>0</v>
      </c>
      <c r="BC83" s="7">
        <v>0</v>
      </c>
      <c r="BD83" s="7">
        <v>0</v>
      </c>
      <c r="BE83" s="7">
        <v>0</v>
      </c>
      <c r="BF83" s="7">
        <v>0</v>
      </c>
      <c r="BG83" s="7">
        <v>0</v>
      </c>
      <c r="BH83" s="7">
        <v>0</v>
      </c>
      <c r="BI83" s="7">
        <v>0</v>
      </c>
      <c r="BJ83" s="7">
        <v>0</v>
      </c>
      <c r="BK83" s="7">
        <v>0</v>
      </c>
      <c r="BL83" s="7">
        <v>0</v>
      </c>
      <c r="BM83" s="7">
        <v>0</v>
      </c>
      <c r="BN83" s="7">
        <v>0</v>
      </c>
      <c r="BO83" s="7">
        <v>0</v>
      </c>
      <c r="BP83" s="7">
        <v>0</v>
      </c>
      <c r="BQ83" s="7">
        <v>0</v>
      </c>
      <c r="BR83" s="7">
        <v>0</v>
      </c>
      <c r="BS83" s="7">
        <v>0</v>
      </c>
      <c r="BT83" s="7">
        <v>0</v>
      </c>
      <c r="BU83" s="7">
        <v>0</v>
      </c>
      <c r="BV83" s="7">
        <v>0</v>
      </c>
      <c r="BW83" s="7">
        <v>0</v>
      </c>
      <c r="BX83" s="7">
        <v>0</v>
      </c>
      <c r="BY83" s="7">
        <v>0</v>
      </c>
      <c r="BZ83" s="7">
        <v>0</v>
      </c>
      <c r="CA83" s="7">
        <v>0</v>
      </c>
      <c r="CB83" s="7">
        <v>0</v>
      </c>
      <c r="CC83" s="7">
        <v>0</v>
      </c>
      <c r="CD83" s="7">
        <v>0</v>
      </c>
      <c r="CE83" s="7">
        <v>0</v>
      </c>
      <c r="CF83" s="7">
        <v>0</v>
      </c>
      <c r="CG83" s="7">
        <v>0</v>
      </c>
      <c r="CH83" s="7">
        <v>0</v>
      </c>
      <c r="CI83" s="7">
        <v>0</v>
      </c>
      <c r="CJ83" s="7">
        <v>0</v>
      </c>
      <c r="CK83" s="40">
        <f>VLOOKUP($B83,'abrasion emissions'!$O$7:$R$36,2,FALSE)</f>
        <v>0.5</v>
      </c>
      <c r="CL83" s="40">
        <f>VLOOKUP($B83,'abrasion emissions'!$O$7:$R$36,3,FALSE)</f>
        <v>0.5</v>
      </c>
      <c r="CM83" s="40">
        <f>VLOOKUP($B83,'abrasion emissions'!$O$7:$R$36,4,FALSE)</f>
        <v>0</v>
      </c>
      <c r="CN83" s="7">
        <f>((SUMIFS('abrasion emissions'!$M$7:$M$34,'abrasion emissions'!$I$7:$I$34,"PM 2.5",'abrasion emissions'!$J$7:$J$34,"urban",'abrasion emissions'!$K$7:$K$34,"Tyre",'abrasion emissions'!$L$7:$L$34,"b")*POWER(('vehicles specifications'!$Q83/1000),(1/SUMIFS('abrasion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specifications'!$P83/1000),(1/SUMIFS('abrasion emissions'!$M$7:$M$34,'abrasion emissions'!$I$7:$I$34,"PM 10",'abrasion emissions'!$J$7:$J$34,"urban",'abrasion emissions'!$K$7:$K$34,"Tyre",'abrasion emissions'!$L$7:$L$34,"c")))))/1000000</f>
        <v>6.5810886972386748E-6</v>
      </c>
      <c r="CO83" s="7">
        <f>((SUMIFS('abrasion emissions'!$M$7:$M$34,'abrasion emissions'!$I$7:$I$34,"PM 2.5",'abrasion emissions'!$J$7:$J$34,"rural",'abrasion emissions'!$K$7:$K$34,"Tyre",'abrasion emissions'!$L$7:$L$34,"b")*POWER(('vehicles specifications'!$Q83/1000),(1/SUMIFS('abrasion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specifications'!$P83/1000),(1/SUMIFS('abrasion emissions'!$M$7:$M$34,'abrasion emissions'!$I$7:$I$34,"PM 10",'abrasion emissions'!$J$7:$J$34,"rural",'abrasion emissions'!$K$7:$K$34,"Tyre",'abrasion emissions'!$L$7:$L$34,"c")))))/1000000</f>
        <v>5.1253192889032687E-6</v>
      </c>
      <c r="CP83" s="7">
        <f>((SUMIFS('abrasion emissions'!$M$7:$M$34,'abrasion emissions'!$I$7:$I$34,"PM 2.5",'abrasion emissions'!$J$7:$J$34,"motorway",'abrasion emissions'!$K$7:$K$34,"Tyre",'abrasion emissions'!$L$7:$L$34,"b")*POWER(('vehicles specifications'!$Q83/1000),(1/SUMIFS('abrasion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specifications'!$P83/1000),(1/SUMIFS('abrasion emissions'!$M$7:$M$34,'abrasion emissions'!$I$7:$I$34,"PM 10",'abrasion emissions'!$J$7:$J$34,"motorway",'abrasion emissions'!$K$7:$K$34,"Tyre",'abrasion emissions'!$L$7:$L$34,"c")))))/1000000</f>
        <v>4.3766733362535794E-6</v>
      </c>
      <c r="CQ83" s="7">
        <f>((SUMIFS('abrasion emissions'!$M$7:$M$34,'abrasion emissions'!$I$7:$I$34,"PM 2.5",'abrasion emissions'!$J$7:$J$34,"urban",'abrasion emissions'!$K$7:$K$34,"Brake",'abrasion emissions'!$L$7:$L$34,"b")*POWER(('vehicles specifications'!$Q83/1000),(1/SUMIFS('abrasion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specifications'!$P83/1000),(1/SUMIFS('abrasion emissions'!$M$7:$M$34,'abrasion emissions'!$I$7:$I$34,"PM 10",'abrasion emissions'!$J$7:$J$34,"urban",'abrasion emissions'!$K$7:$K$34,"Brake",'abrasion emissions'!$L$7:$L$34,"c")))))/1000000</f>
        <v>6.3048982122214375E-6</v>
      </c>
      <c r="CR83" s="7">
        <f>((SUMIFS('abrasion emissions'!$M$7:$M$34,'abrasion emissions'!$I$7:$I$34,"PM 2.5",'abrasion emissions'!$J$7:$J$34,"rural",'abrasion emissions'!$K$7:$K$34,"Brake",'abrasion emissions'!$L$7:$L$34,"b")*POWER(('vehicles specifications'!$Q83/1000),(1/SUMIFS('abrasion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specifications'!$P83/1000),(1/SUMIFS('abrasion emissions'!$M$7:$M$34,'abrasion emissions'!$I$7:$I$34,"PM 10",'abrasion emissions'!$J$7:$J$34,"rural",'abrasion emissions'!$K$7:$K$34,"Brake",'abrasion emissions'!$L$7:$L$34,"c")))))/1000000</f>
        <v>2.0648763114685876E-6</v>
      </c>
      <c r="CS83" s="7">
        <f>((SUMIFS('abrasion emissions'!$M$7:$M$34,'abrasion emissions'!$I$7:$I$34,"PM 2.5",'abrasion emissions'!$J$7:$J$34,"motorway",'abrasion emissions'!$K$7:$K$34,"Brake",'abrasion emissions'!$L$7:$L$34,"b")*POWER(('vehicles specifications'!$Q83/1000),(1/SUMIFS('abrasion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specifications'!$P83/1000),(1/SUMIFS('abrasion emissions'!$M$7:$M$34,'abrasion emissions'!$I$7:$I$34,"PM 10",'abrasion emissions'!$J$7:$J$34,"motorway",'abrasion emissions'!$K$7:$K$34,"Brake",'abrasion emissions'!$L$7:$L$34,"c")))))/1000000</f>
        <v>3.871143561051602E-7</v>
      </c>
      <c r="CT83" s="7">
        <f>((SUMIFS('abrasion emissions'!$M$7:$M$38,'abrasion emissions'!$I$7:$I$38,"PM 2.5",'abrasion emissions'!$K$7:$K$38,"Re-susp.",'abrasion emissions'!$L$7:$L$38,"b")*POWER(('vehicles specifications'!$Q83/1000),(1/SUMIFS('abrasion emissions'!$M$7:$M$38,'abrasion emissions'!$I$7:$I$38,"PM 2.5",'abrasion emissions'!$K$7:$K$38,"Re-susp.",'abrasion emissions'!$L$7:$L$38,"c"))))+
(SUMIFS('abrasion emissions'!$M$7:$M$38,'abrasion emissions'!$I$7:$I$38,"PM 10",'abrasion emissions'!$K$7:$K$38,"Re-susp.",'abrasion emissions'!$L$7:$L$38,"b")*POWER(('vehicles specifications'!$Q83/1000),(1/SUMIFS('abrasion emissions'!$M$7:$M$38,'abrasion emissions'!$I$7:$I$38,"PM 10",'abrasion emissions'!$K$7:$K$38,"Re-susp.",'abrasion emissions'!$L$7:$L$38,"c")))))/1000000</f>
        <v>3.9938917813367097E-6</v>
      </c>
      <c r="CU83" s="7">
        <f>((SUMIFS('abrasion emissions'!$M$7:$M$38,'abrasion emissions'!$I$7:$I$38,"PM 2.5",'abrasion emissions'!$K$7:$K$38,"Road",'abrasion emissions'!$L$7:$L$38,"b")*POWER(('vehicles specifications'!$Q83/1000),(1/SUMIFS('abrasion emissions'!$M$7:$M$38,'abrasion emissions'!$I$7:$I$38,"PM 2.5",'abrasion emissions'!$K$7:$K$38,"Road",'abrasion emissions'!$L$7:$L$38,"c"))))+
(SUMIFS('abrasion emissions'!$M$7:$M$38,'abrasion emissions'!$I$7:$I$38,"PM 10",'abrasion emissions'!$K$7:$K$38,"Road",'abrasion emissions'!$L$7:$L$38,"b")*POWER(('vehicles specifications'!$Q83/1000),(1/SUMIFS('abrasion emissions'!$M$7:$M$38,'abrasion emissions'!$I$7:$I$38,"PM 10",'abrasion emissions'!$K$7:$K$38,"Road",'abrasion emissions'!$L$7:$L$38,"c")))))/1000000+CT83</f>
        <v>7.6141423582400934E-6</v>
      </c>
      <c r="CV83" s="7">
        <f t="shared" si="79"/>
        <v>5.8532039930709717E-6</v>
      </c>
      <c r="CW83" s="7">
        <f t="shared" si="80"/>
        <v>4.1848872618450126E-6</v>
      </c>
    </row>
    <row r="84" spans="1:101" x14ac:dyDescent="0.2">
      <c r="A84" t="str">
        <f t="shared" si="1"/>
        <v>Scooter, electric, 4-11kW - 2050 - NMC - CH</v>
      </c>
      <c r="B84" t="s">
        <v>569</v>
      </c>
      <c r="D84" s="19">
        <v>2050</v>
      </c>
      <c r="E84" t="s">
        <v>37</v>
      </c>
      <c r="F84" t="s">
        <v>140</v>
      </c>
      <c r="G84" t="s">
        <v>39</v>
      </c>
      <c r="H84" t="s">
        <v>32</v>
      </c>
      <c r="I84" t="s">
        <v>43</v>
      </c>
      <c r="J84">
        <v>25000</v>
      </c>
      <c r="K84">
        <v>1570</v>
      </c>
      <c r="L84" s="2">
        <f t="shared" si="2"/>
        <v>15.923566878980891</v>
      </c>
      <c r="M84">
        <v>1</v>
      </c>
      <c r="N84">
        <v>75</v>
      </c>
      <c r="O84">
        <v>4</v>
      </c>
      <c r="P84" s="2">
        <f t="shared" si="64"/>
        <v>132.19999999999999</v>
      </c>
      <c r="Q84" s="2">
        <f t="shared" si="3"/>
        <v>211.2</v>
      </c>
      <c r="R84">
        <v>6.1</v>
      </c>
      <c r="S84" s="2">
        <v>84</v>
      </c>
      <c r="T84" s="1">
        <v>7.0000000000000007E-2</v>
      </c>
      <c r="U84" s="2">
        <f t="shared" si="4"/>
        <v>78.11999999999999</v>
      </c>
      <c r="V84">
        <v>10</v>
      </c>
      <c r="W84">
        <v>16</v>
      </c>
      <c r="X84" s="3">
        <v>10.8</v>
      </c>
      <c r="Y84" s="1">
        <v>0.8</v>
      </c>
      <c r="Z84" s="3">
        <f t="shared" si="5"/>
        <v>8.64</v>
      </c>
      <c r="AA84" s="3">
        <f>IF(I84&lt;&gt;"",X84/INDEX('energy battery'!$B$3:$D$6,MATCH('vehicles specifications'!$D84,'energy battery'!$A$3:$A$6,0),MATCH('vehicles specifications'!$I84,'energy battery'!$B$2:$D$2,0)),"")</f>
        <v>21.6</v>
      </c>
      <c r="AB84" s="3">
        <f t="shared" si="6"/>
        <v>6.48</v>
      </c>
      <c r="AC84" s="3">
        <f t="shared" si="7"/>
        <v>28.080000000000002</v>
      </c>
      <c r="AD84" s="3">
        <v>0</v>
      </c>
      <c r="AE84" s="3">
        <v>0</v>
      </c>
      <c r="AF84">
        <f>AE84*'fuels and tailpipe emissions'!$B$3</f>
        <v>0</v>
      </c>
      <c r="AG84">
        <v>0</v>
      </c>
      <c r="AH84" s="3">
        <v>0</v>
      </c>
      <c r="AI84" s="3">
        <v>3</v>
      </c>
      <c r="AJ84" s="3">
        <v>1</v>
      </c>
      <c r="AK84">
        <f t="shared" si="67"/>
        <v>1</v>
      </c>
      <c r="AL84">
        <f t="shared" si="65"/>
        <v>1.134144E-4</v>
      </c>
      <c r="AM84">
        <v>1.2899999999999999E-3</v>
      </c>
      <c r="AN84" s="2">
        <f t="shared" si="9"/>
        <v>78.11999999999999</v>
      </c>
      <c r="AO84" s="2">
        <f t="shared" si="10"/>
        <v>26</v>
      </c>
      <c r="AP84" s="2">
        <f t="shared" si="11"/>
        <v>28.080000000000002</v>
      </c>
      <c r="AQ84" s="6" t="s">
        <v>85</v>
      </c>
      <c r="AR84" s="22"/>
      <c r="AS84" s="5">
        <v>0.18941496155676324</v>
      </c>
      <c r="AT84" s="2">
        <f t="shared" si="78"/>
        <v>164.21089308026419</v>
      </c>
      <c r="AU84" s="5">
        <v>0</v>
      </c>
      <c r="AV84" s="5">
        <v>0</v>
      </c>
      <c r="AW84" s="7">
        <v>0</v>
      </c>
      <c r="AX84" s="7">
        <v>0</v>
      </c>
      <c r="AY84" s="7">
        <v>0</v>
      </c>
      <c r="AZ84" s="7">
        <v>0</v>
      </c>
      <c r="BA84" s="7">
        <v>0</v>
      </c>
      <c r="BB84" s="7">
        <v>0</v>
      </c>
      <c r="BC84" s="7">
        <v>0</v>
      </c>
      <c r="BD84" s="7">
        <v>0</v>
      </c>
      <c r="BE84" s="7">
        <v>0</v>
      </c>
      <c r="BF84" s="7">
        <v>0</v>
      </c>
      <c r="BG84" s="7">
        <v>0</v>
      </c>
      <c r="BH84" s="7">
        <v>0</v>
      </c>
      <c r="BI84" s="7">
        <v>0</v>
      </c>
      <c r="BJ84" s="7">
        <v>0</v>
      </c>
      <c r="BK84" s="7">
        <v>0</v>
      </c>
      <c r="BL84" s="7">
        <v>0</v>
      </c>
      <c r="BM84" s="7">
        <v>0</v>
      </c>
      <c r="BN84" s="7">
        <v>0</v>
      </c>
      <c r="BO84" s="7">
        <v>0</v>
      </c>
      <c r="BP84" s="7">
        <v>0</v>
      </c>
      <c r="BQ84" s="7">
        <v>0</v>
      </c>
      <c r="BR84" s="7">
        <v>0</v>
      </c>
      <c r="BS84" s="7">
        <v>0</v>
      </c>
      <c r="BT84" s="7">
        <v>0</v>
      </c>
      <c r="BU84" s="7">
        <v>0</v>
      </c>
      <c r="BV84" s="7">
        <v>0</v>
      </c>
      <c r="BW84" s="7">
        <v>0</v>
      </c>
      <c r="BX84" s="7">
        <v>0</v>
      </c>
      <c r="BY84" s="7">
        <v>0</v>
      </c>
      <c r="BZ84" s="7">
        <v>0</v>
      </c>
      <c r="CA84" s="7">
        <v>0</v>
      </c>
      <c r="CB84" s="7">
        <v>0</v>
      </c>
      <c r="CC84" s="7">
        <v>0</v>
      </c>
      <c r="CD84" s="7">
        <v>0</v>
      </c>
      <c r="CE84" s="7">
        <v>0</v>
      </c>
      <c r="CF84" s="7">
        <v>0</v>
      </c>
      <c r="CG84" s="7">
        <v>0</v>
      </c>
      <c r="CH84" s="7">
        <v>0</v>
      </c>
      <c r="CI84" s="7">
        <v>0</v>
      </c>
      <c r="CJ84" s="7">
        <v>0</v>
      </c>
      <c r="CK84" s="40">
        <f>VLOOKUP($B84,'abrasion emissions'!$O$7:$R$36,2,FALSE)</f>
        <v>0.5</v>
      </c>
      <c r="CL84" s="40">
        <f>VLOOKUP($B84,'abrasion emissions'!$O$7:$R$36,3,FALSE)</f>
        <v>0.5</v>
      </c>
      <c r="CM84" s="40">
        <f>VLOOKUP($B84,'abrasion emissions'!$O$7:$R$36,4,FALSE)</f>
        <v>0</v>
      </c>
      <c r="CN84" s="7">
        <f>((SUMIFS('abrasion emissions'!$M$7:$M$34,'abrasion emissions'!$I$7:$I$34,"PM 2.5",'abrasion emissions'!$J$7:$J$34,"urban",'abrasion emissions'!$K$7:$K$34,"Tyre",'abrasion emissions'!$L$7:$L$34,"b")*POWER(('vehicles specifications'!$Q84/1000),(1/SUMIFS('abrasion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specifications'!$P84/1000),(1/SUMIFS('abrasion emissions'!$M$7:$M$34,'abrasion emissions'!$I$7:$I$34,"PM 10",'abrasion emissions'!$J$7:$J$34,"urban",'abrasion emissions'!$K$7:$K$34,"Tyre",'abrasion emissions'!$L$7:$L$34,"c")))))/1000000</f>
        <v>6.5769655240526869E-6</v>
      </c>
      <c r="CO84" s="7">
        <f>((SUMIFS('abrasion emissions'!$M$7:$M$34,'abrasion emissions'!$I$7:$I$34,"PM 2.5",'abrasion emissions'!$J$7:$J$34,"rural",'abrasion emissions'!$K$7:$K$34,"Tyre",'abrasion emissions'!$L$7:$L$34,"b")*POWER(('vehicles specifications'!$Q84/1000),(1/SUMIFS('abrasion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specifications'!$P84/1000),(1/SUMIFS('abrasion emissions'!$M$7:$M$34,'abrasion emissions'!$I$7:$I$34,"PM 10",'abrasion emissions'!$J$7:$J$34,"rural",'abrasion emissions'!$K$7:$K$34,"Tyre",'abrasion emissions'!$L$7:$L$34,"c")))))/1000000</f>
        <v>5.1221103496332357E-6</v>
      </c>
      <c r="CP84" s="7">
        <f>((SUMIFS('abrasion emissions'!$M$7:$M$34,'abrasion emissions'!$I$7:$I$34,"PM 2.5",'abrasion emissions'!$J$7:$J$34,"motorway",'abrasion emissions'!$K$7:$K$34,"Tyre",'abrasion emissions'!$L$7:$L$34,"b")*POWER(('vehicles specifications'!$Q84/1000),(1/SUMIFS('abrasion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specifications'!$P84/1000),(1/SUMIFS('abrasion emissions'!$M$7:$M$34,'abrasion emissions'!$I$7:$I$34,"PM 10",'abrasion emissions'!$J$7:$J$34,"motorway",'abrasion emissions'!$K$7:$K$34,"Tyre",'abrasion emissions'!$L$7:$L$34,"c")))))/1000000</f>
        <v>4.3739385608451761E-6</v>
      </c>
      <c r="CQ84" s="7">
        <f>((SUMIFS('abrasion emissions'!$M$7:$M$34,'abrasion emissions'!$I$7:$I$34,"PM 2.5",'abrasion emissions'!$J$7:$J$34,"urban",'abrasion emissions'!$K$7:$K$34,"Brake",'abrasion emissions'!$L$7:$L$34,"b")*POWER(('vehicles specifications'!$Q84/1000),(1/SUMIFS('abrasion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specifications'!$P84/1000),(1/SUMIFS('abrasion emissions'!$M$7:$M$34,'abrasion emissions'!$I$7:$I$34,"PM 10",'abrasion emissions'!$J$7:$J$34,"urban",'abrasion emissions'!$K$7:$K$34,"Brake",'abrasion emissions'!$L$7:$L$34,"c")))))/1000000</f>
        <v>6.3004354443800739E-6</v>
      </c>
      <c r="CR84" s="7">
        <f>((SUMIFS('abrasion emissions'!$M$7:$M$34,'abrasion emissions'!$I$7:$I$34,"PM 2.5",'abrasion emissions'!$J$7:$J$34,"rural",'abrasion emissions'!$K$7:$K$34,"Brake",'abrasion emissions'!$L$7:$L$34,"b")*POWER(('vehicles specifications'!$Q84/1000),(1/SUMIFS('abrasion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specifications'!$P84/1000),(1/SUMIFS('abrasion emissions'!$M$7:$M$34,'abrasion emissions'!$I$7:$I$34,"PM 10",'abrasion emissions'!$J$7:$J$34,"rural",'abrasion emissions'!$K$7:$K$34,"Brake",'abrasion emissions'!$L$7:$L$34,"c")))))/1000000</f>
        <v>2.0630284429479404E-6</v>
      </c>
      <c r="CS84" s="7">
        <f>((SUMIFS('abrasion emissions'!$M$7:$M$34,'abrasion emissions'!$I$7:$I$34,"PM 2.5",'abrasion emissions'!$J$7:$J$34,"motorway",'abrasion emissions'!$K$7:$K$34,"Brake",'abrasion emissions'!$L$7:$L$34,"b")*POWER(('vehicles specifications'!$Q84/1000),(1/SUMIFS('abrasion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specifications'!$P84/1000),(1/SUMIFS('abrasion emissions'!$M$7:$M$34,'abrasion emissions'!$I$7:$I$34,"PM 10",'abrasion emissions'!$J$7:$J$34,"motorway",'abrasion emissions'!$K$7:$K$34,"Brake",'abrasion emissions'!$L$7:$L$34,"c")))))/1000000</f>
        <v>3.8671639986502506E-7</v>
      </c>
      <c r="CT84" s="7">
        <f>((SUMIFS('abrasion emissions'!$M$7:$M$38,'abrasion emissions'!$I$7:$I$38,"PM 2.5",'abrasion emissions'!$K$7:$K$38,"Re-susp.",'abrasion emissions'!$L$7:$L$38,"b")*POWER(('vehicles specifications'!$Q84/1000),(1/SUMIFS('abrasion emissions'!$M$7:$M$38,'abrasion emissions'!$I$7:$I$38,"PM 2.5",'abrasion emissions'!$K$7:$K$38,"Re-susp.",'abrasion emissions'!$L$7:$L$38,"c"))))+
(SUMIFS('abrasion emissions'!$M$7:$M$38,'abrasion emissions'!$I$7:$I$38,"PM 10",'abrasion emissions'!$K$7:$K$38,"Re-susp.",'abrasion emissions'!$L$7:$L$38,"b")*POWER(('vehicles specifications'!$Q84/1000),(1/SUMIFS('abrasion emissions'!$M$7:$M$38,'abrasion emissions'!$I$7:$I$38,"PM 10",'abrasion emissions'!$K$7:$K$38,"Re-susp.",'abrasion emissions'!$L$7:$L$38,"c")))))/1000000</f>
        <v>3.9895987972749974E-6</v>
      </c>
      <c r="CU84" s="7">
        <f>((SUMIFS('abrasion emissions'!$M$7:$M$38,'abrasion emissions'!$I$7:$I$38,"PM 2.5",'abrasion emissions'!$K$7:$K$38,"Road",'abrasion emissions'!$L$7:$L$38,"b")*POWER(('vehicles specifications'!$Q84/1000),(1/SUMIFS('abrasion emissions'!$M$7:$M$38,'abrasion emissions'!$I$7:$I$38,"PM 2.5",'abrasion emissions'!$K$7:$K$38,"Road",'abrasion emissions'!$L$7:$L$38,"c"))))+
(SUMIFS('abrasion emissions'!$M$7:$M$38,'abrasion emissions'!$I$7:$I$38,"PM 10",'abrasion emissions'!$K$7:$K$38,"Road",'abrasion emissions'!$L$7:$L$38,"b")*POWER(('vehicles specifications'!$Q84/1000),(1/SUMIFS('abrasion emissions'!$M$7:$M$38,'abrasion emissions'!$I$7:$I$38,"PM 10",'abrasion emissions'!$K$7:$K$38,"Road",'abrasion emissions'!$L$7:$L$38,"c")))))/1000000+CT84</f>
        <v>7.6069952996690376E-6</v>
      </c>
      <c r="CV84" s="7">
        <f t="shared" si="79"/>
        <v>5.8495379368429613E-6</v>
      </c>
      <c r="CW84" s="7">
        <f t="shared" si="80"/>
        <v>4.1817319436640074E-6</v>
      </c>
    </row>
    <row r="85" spans="1:101" x14ac:dyDescent="0.2">
      <c r="A85" t="str">
        <f t="shared" ref="A85:A92" si="81">B85&amp;" - "&amp;D85&amp;" - "&amp;IF(I85&lt;&gt;"",I85&amp;" - "&amp;E85,E85)</f>
        <v>Scooter, electric, &lt;4kW - 2020 - LFP - CH</v>
      </c>
      <c r="B85" t="s">
        <v>608</v>
      </c>
      <c r="D85" s="19">
        <v>2020</v>
      </c>
      <c r="E85" t="s">
        <v>37</v>
      </c>
      <c r="F85" t="s">
        <v>140</v>
      </c>
      <c r="G85" t="s">
        <v>39</v>
      </c>
      <c r="H85" t="s">
        <v>32</v>
      </c>
      <c r="I85" t="s">
        <v>44</v>
      </c>
      <c r="J85">
        <v>25000</v>
      </c>
      <c r="K85">
        <v>1570</v>
      </c>
      <c r="L85" s="2">
        <f>J85/K85</f>
        <v>15.923566878980891</v>
      </c>
      <c r="M85">
        <v>1</v>
      </c>
      <c r="N85">
        <v>75</v>
      </c>
      <c r="O85">
        <v>4</v>
      </c>
      <c r="P85" s="2">
        <f>SUM(U85,V85,W85,AC85,AF85,AH85)</f>
        <v>104.4</v>
      </c>
      <c r="Q85" s="2">
        <f>P85+(M85*N85)+O85</f>
        <v>183.4</v>
      </c>
      <c r="R85">
        <v>2.6</v>
      </c>
      <c r="S85" s="2">
        <v>73</v>
      </c>
      <c r="T85" s="1">
        <v>0</v>
      </c>
      <c r="U85" s="2">
        <f>S85*(1-T85)</f>
        <v>73</v>
      </c>
      <c r="V85">
        <v>5</v>
      </c>
      <c r="W85">
        <v>8</v>
      </c>
      <c r="X85" s="3">
        <v>2.2999999999999998</v>
      </c>
      <c r="Y85" s="1">
        <v>0.8</v>
      </c>
      <c r="Z85" s="3">
        <f>Y85*X85</f>
        <v>1.8399999999999999</v>
      </c>
      <c r="AA85" s="3">
        <f>IF(I85&lt;&gt;"",X85/INDEX('energy battery'!$B$3:$D$6,MATCH('vehicles specifications'!$D85,'energy battery'!$A$3:$A$6,0),MATCH('vehicles specifications'!$I85,'energy battery'!$B$2:$D$2,0)),"")</f>
        <v>15.333333333333332</v>
      </c>
      <c r="AB85" s="3">
        <f>IF(AA85&lt;&gt;"",0.2*AA85,"")</f>
        <v>3.0666666666666664</v>
      </c>
      <c r="AC85" s="3">
        <f t="shared" ref="AC85:AC92" si="82">IF(AA85&lt;&gt;"",AB85+AA85,"")</f>
        <v>18.399999999999999</v>
      </c>
      <c r="AD85" s="3">
        <v>1</v>
      </c>
      <c r="AE85" s="3">
        <v>0</v>
      </c>
      <c r="AF85">
        <f>AE85*'fuels and tailpipe emissions'!$B$3</f>
        <v>0</v>
      </c>
      <c r="AG85">
        <v>0</v>
      </c>
      <c r="AH85" s="3">
        <v>0</v>
      </c>
      <c r="AI85" s="3">
        <v>3</v>
      </c>
      <c r="AJ85" s="3">
        <v>1</v>
      </c>
      <c r="AK85">
        <f t="shared" si="67"/>
        <v>1</v>
      </c>
      <c r="AL85">
        <f>0.000537/1000*Q85</f>
        <v>9.8485800000000005E-5</v>
      </c>
      <c r="AM85">
        <v>1.2899999999999999E-3</v>
      </c>
      <c r="AN85" s="2">
        <f>U85</f>
        <v>73</v>
      </c>
      <c r="AO85" s="2">
        <f>SUM(V85:W85)</f>
        <v>13</v>
      </c>
      <c r="AP85" s="2">
        <f>AC85</f>
        <v>18.399999999999999</v>
      </c>
      <c r="AQ85" s="6" t="s">
        <v>85</v>
      </c>
      <c r="AR85" s="22"/>
      <c r="AS85" s="5">
        <v>0.13343610710814707</v>
      </c>
      <c r="AT85" s="2">
        <f t="shared" si="78"/>
        <v>49.641735985533444</v>
      </c>
      <c r="AU85" s="5">
        <v>0</v>
      </c>
      <c r="AV85" s="5">
        <v>0</v>
      </c>
      <c r="AW85" s="7">
        <v>0</v>
      </c>
      <c r="AX85" s="7">
        <v>0</v>
      </c>
      <c r="AY85" s="7">
        <v>0</v>
      </c>
      <c r="AZ85" s="7">
        <v>0</v>
      </c>
      <c r="BA85" s="7">
        <v>0</v>
      </c>
      <c r="BB85" s="7">
        <v>0</v>
      </c>
      <c r="BC85" s="7">
        <v>0</v>
      </c>
      <c r="BD85" s="7">
        <v>0</v>
      </c>
      <c r="BE85" s="7">
        <v>0</v>
      </c>
      <c r="BF85" s="7">
        <v>0</v>
      </c>
      <c r="BG85" s="7">
        <v>0</v>
      </c>
      <c r="BH85" s="7">
        <v>0</v>
      </c>
      <c r="BI85" s="7">
        <v>0</v>
      </c>
      <c r="BJ85" s="7">
        <v>0</v>
      </c>
      <c r="BK85" s="7">
        <v>0</v>
      </c>
      <c r="BL85" s="7">
        <v>0</v>
      </c>
      <c r="BM85" s="7">
        <v>0</v>
      </c>
      <c r="BN85" s="7">
        <v>0</v>
      </c>
      <c r="BO85" s="7">
        <v>0</v>
      </c>
      <c r="BP85" s="7">
        <v>0</v>
      </c>
      <c r="BQ85" s="7">
        <v>0</v>
      </c>
      <c r="BR85" s="7">
        <v>0</v>
      </c>
      <c r="BS85" s="7">
        <v>0</v>
      </c>
      <c r="BT85" s="7">
        <v>0</v>
      </c>
      <c r="BU85" s="7">
        <v>0</v>
      </c>
      <c r="BV85" s="7">
        <v>0</v>
      </c>
      <c r="BW85" s="7">
        <v>0</v>
      </c>
      <c r="BX85" s="7">
        <v>0</v>
      </c>
      <c r="BY85" s="7">
        <v>0</v>
      </c>
      <c r="BZ85" s="7">
        <v>0</v>
      </c>
      <c r="CA85" s="7">
        <v>0</v>
      </c>
      <c r="CB85" s="7">
        <v>0</v>
      </c>
      <c r="CC85" s="7">
        <v>0</v>
      </c>
      <c r="CD85" s="7">
        <v>0</v>
      </c>
      <c r="CE85" s="7">
        <v>0</v>
      </c>
      <c r="CF85" s="7">
        <v>0</v>
      </c>
      <c r="CG85" s="7">
        <v>0</v>
      </c>
      <c r="CH85" s="7">
        <v>0</v>
      </c>
      <c r="CI85" s="7">
        <v>0</v>
      </c>
      <c r="CJ85" s="7">
        <v>0</v>
      </c>
      <c r="CK85" s="40">
        <f>VLOOKUP($B85,'abrasion emissions'!$O$7:$R$36,2,FALSE)</f>
        <v>0.5</v>
      </c>
      <c r="CL85" s="40">
        <f>VLOOKUP($B85,'abrasion emissions'!$O$7:$R$36,3,FALSE)</f>
        <v>0.5</v>
      </c>
      <c r="CM85" s="40">
        <f>VLOOKUP($B85,'abrasion emissions'!$O$7:$R$36,4,FALSE)</f>
        <v>0</v>
      </c>
      <c r="CN85" s="7">
        <f>((SUMIFS('abrasion emissions'!$M$7:$M$34,'abrasion emissions'!$I$7:$I$34,"PM 2.5",'abrasion emissions'!$J$7:$J$34,"urban",'abrasion emissions'!$K$7:$K$34,"Tyre",'abrasion emissions'!$L$7:$L$34,"b")*POWER(('vehicles specifications'!$Q85/1000),(1/SUMIFS('abrasion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specifications'!$P85/1000),(1/SUMIFS('abrasion emissions'!$M$7:$M$34,'abrasion emissions'!$I$7:$I$34,"PM 10",'abrasion emissions'!$J$7:$J$34,"urban",'abrasion emissions'!$K$7:$K$34,"Tyre",'abrasion emissions'!$L$7:$L$34,"c")))))/1000000</f>
        <v>6.0939883487702139E-6</v>
      </c>
      <c r="CO85" s="7">
        <f>((SUMIFS('abrasion emissions'!$M$7:$M$34,'abrasion emissions'!$I$7:$I$34,"PM 2.5",'abrasion emissions'!$J$7:$J$34,"rural",'abrasion emissions'!$K$7:$K$34,"Tyre",'abrasion emissions'!$L$7:$L$34,"b")*POWER(('vehicles specifications'!$Q85/1000),(1/SUMIFS('abrasion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specifications'!$P85/1000),(1/SUMIFS('abrasion emissions'!$M$7:$M$34,'abrasion emissions'!$I$7:$I$34,"PM 10",'abrasion emissions'!$J$7:$J$34,"rural",'abrasion emissions'!$K$7:$K$34,"Tyre",'abrasion emissions'!$L$7:$L$34,"c")))))/1000000</f>
        <v>4.7462384289897407E-6</v>
      </c>
      <c r="CP85" s="7">
        <f>((SUMIFS('abrasion emissions'!$M$7:$M$34,'abrasion emissions'!$I$7:$I$34,"PM 2.5",'abrasion emissions'!$J$7:$J$34,"motorway",'abrasion emissions'!$K$7:$K$34,"Tyre",'abrasion emissions'!$L$7:$L$34,"b")*POWER(('vehicles specifications'!$Q85/1000),(1/SUMIFS('abrasion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specifications'!$P85/1000),(1/SUMIFS('abrasion emissions'!$M$7:$M$34,'abrasion emissions'!$I$7:$I$34,"PM 10",'abrasion emissions'!$J$7:$J$34,"motorway",'abrasion emissions'!$K$7:$K$34,"Tyre",'abrasion emissions'!$L$7:$L$34,"c")))))/1000000</f>
        <v>4.0536429430964356E-6</v>
      </c>
      <c r="CQ85" s="7">
        <f>((SUMIFS('abrasion emissions'!$M$7:$M$34,'abrasion emissions'!$I$7:$I$34,"PM 2.5",'abrasion emissions'!$J$7:$J$34,"urban",'abrasion emissions'!$K$7:$K$34,"Brake",'abrasion emissions'!$L$7:$L$34,"b")*POWER(('vehicles specifications'!$Q85/1000),(1/SUMIFS('abrasion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specifications'!$P85/1000),(1/SUMIFS('abrasion emissions'!$M$7:$M$34,'abrasion emissions'!$I$7:$I$34,"PM 10",'abrasion emissions'!$J$7:$J$34,"urban",'abrasion emissions'!$K$7:$K$34,"Brake",'abrasion emissions'!$L$7:$L$34,"c")))))/1000000</f>
        <v>5.7838594585083416E-6</v>
      </c>
      <c r="CR85" s="7">
        <f>((SUMIFS('abrasion emissions'!$M$7:$M$34,'abrasion emissions'!$I$7:$I$34,"PM 2.5",'abrasion emissions'!$J$7:$J$34,"rural",'abrasion emissions'!$K$7:$K$34,"Brake",'abrasion emissions'!$L$7:$L$34,"b")*POWER(('vehicles specifications'!$Q85/1000),(1/SUMIFS('abrasion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specifications'!$P85/1000),(1/SUMIFS('abrasion emissions'!$M$7:$M$34,'abrasion emissions'!$I$7:$I$34,"PM 10",'abrasion emissions'!$J$7:$J$34,"rural",'abrasion emissions'!$K$7:$K$34,"Brake",'abrasion emissions'!$L$7:$L$34,"c")))))/1000000</f>
        <v>1.8516896947047957E-6</v>
      </c>
      <c r="CS85" s="7">
        <f>((SUMIFS('abrasion emissions'!$M$7:$M$34,'abrasion emissions'!$I$7:$I$34,"PM 2.5",'abrasion emissions'!$J$7:$J$34,"motorway",'abrasion emissions'!$K$7:$K$34,"Brake",'abrasion emissions'!$L$7:$L$34,"b")*POWER(('vehicles specifications'!$Q85/1000),(1/SUMIFS('abrasion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specifications'!$P85/1000),(1/SUMIFS('abrasion emissions'!$M$7:$M$34,'abrasion emissions'!$I$7:$I$34,"PM 10",'abrasion emissions'!$J$7:$J$34,"motorway",'abrasion emissions'!$K$7:$K$34,"Brake",'abrasion emissions'!$L$7:$L$34,"c")))))/1000000</f>
        <v>3.4160088586697583E-7</v>
      </c>
      <c r="CT85" s="7">
        <f>((SUMIFS('abrasion emissions'!$M$7:$M$38,'abrasion emissions'!$I$7:$I$38,"PM 2.5",'abrasion emissions'!$K$7:$K$38,"Re-susp.",'abrasion emissions'!$L$7:$L$38,"b")*POWER(('vehicles specifications'!$Q85/1000),(1/SUMIFS('abrasion emissions'!$M$7:$M$38,'abrasion emissions'!$I$7:$I$38,"PM 2.5",'abrasion emissions'!$K$7:$K$38,"Re-susp.",'abrasion emissions'!$L$7:$L$38,"c"))))+
(SUMIFS('abrasion emissions'!$M$7:$M$38,'abrasion emissions'!$I$7:$I$38,"PM 10",'abrasion emissions'!$K$7:$K$38,"Re-susp.",'abrasion emissions'!$L$7:$L$38,"b")*POWER(('vehicles specifications'!$Q85/1000),(1/SUMIFS('abrasion emissions'!$M$7:$M$38,'abrasion emissions'!$I$7:$I$38,"PM 10",'abrasion emissions'!$K$7:$K$38,"Re-susp.",'abrasion emissions'!$L$7:$L$38,"c")))))/1000000</f>
        <v>3.5091899469670075E-6</v>
      </c>
      <c r="CU85" s="7">
        <f>((SUMIFS('abrasion emissions'!$M$7:$M$38,'abrasion emissions'!$I$7:$I$38,"PM 2.5",'abrasion emissions'!$K$7:$K$38,"Road",'abrasion emissions'!$L$7:$L$38,"b")*POWER(('vehicles specifications'!$Q85/1000),(1/SUMIFS('abrasion emissions'!$M$7:$M$38,'abrasion emissions'!$I$7:$I$38,"PM 2.5",'abrasion emissions'!$K$7:$K$38,"Road",'abrasion emissions'!$L$7:$L$38,"c"))))+
(SUMIFS('abrasion emissions'!$M$7:$M$38,'abrasion emissions'!$I$7:$I$38,"PM 10",'abrasion emissions'!$K$7:$K$38,"Road",'abrasion emissions'!$L$7:$L$38,"b")*POWER(('vehicles specifications'!$Q85/1000),(1/SUMIFS('abrasion emissions'!$M$7:$M$38,'abrasion emissions'!$I$7:$I$38,"PM 10",'abrasion emissions'!$K$7:$K$38,"Road",'abrasion emissions'!$L$7:$L$38,"c")))))/1000000+CT85</f>
        <v>6.8017451062921886E-6</v>
      </c>
      <c r="CV85" s="7">
        <f t="shared" si="79"/>
        <v>5.4201133888799773E-6</v>
      </c>
      <c r="CW85" s="7">
        <f t="shared" si="80"/>
        <v>3.817774576606569E-6</v>
      </c>
    </row>
    <row r="86" spans="1:101" x14ac:dyDescent="0.2">
      <c r="A86" t="str">
        <f t="shared" si="81"/>
        <v>Scooter, electric, &lt;4kW - 2030 - LFP - CH</v>
      </c>
      <c r="B86" t="s">
        <v>608</v>
      </c>
      <c r="D86" s="19">
        <v>2030</v>
      </c>
      <c r="E86" t="s">
        <v>37</v>
      </c>
      <c r="F86" t="s">
        <v>140</v>
      </c>
      <c r="G86" t="s">
        <v>39</v>
      </c>
      <c r="H86" t="s">
        <v>32</v>
      </c>
      <c r="I86" t="s">
        <v>44</v>
      </c>
      <c r="J86">
        <v>25000</v>
      </c>
      <c r="K86">
        <v>1570</v>
      </c>
      <c r="L86" s="2">
        <f>J86/K86</f>
        <v>15.923566878980891</v>
      </c>
      <c r="M86">
        <v>1</v>
      </c>
      <c r="N86">
        <v>75</v>
      </c>
      <c r="O86">
        <v>4</v>
      </c>
      <c r="P86" s="2">
        <f>SUM(U86,V86,W86,AC86,AF86,AH86)</f>
        <v>110.47666666666666</v>
      </c>
      <c r="Q86" s="2">
        <f>P86+(M86*N86)+O86</f>
        <v>189.47666666666666</v>
      </c>
      <c r="R86">
        <v>2.6</v>
      </c>
      <c r="S86" s="2">
        <v>73</v>
      </c>
      <c r="T86" s="1">
        <v>0.03</v>
      </c>
      <c r="U86" s="2">
        <f>S86*(1-T86)</f>
        <v>70.81</v>
      </c>
      <c r="V86">
        <v>5</v>
      </c>
      <c r="W86">
        <v>8</v>
      </c>
      <c r="X86" s="3">
        <v>4</v>
      </c>
      <c r="Y86" s="1">
        <v>0.8</v>
      </c>
      <c r="Z86" s="3">
        <f>Y86*X86</f>
        <v>3.2</v>
      </c>
      <c r="AA86" s="3">
        <f>IF(I86&lt;&gt;"",X86/INDEX('energy battery'!$B$3:$D$6,MATCH('vehicles specifications'!$D86,'energy battery'!$A$3:$A$6,0),MATCH('vehicles specifications'!$I86,'energy battery'!$B$2:$D$2,0)),"")</f>
        <v>22.222222222222221</v>
      </c>
      <c r="AB86" s="3">
        <f t="shared" ref="AB86:AB88" si="83">IF(AA86&lt;&gt;"",0.2*AA86,"")</f>
        <v>4.4444444444444446</v>
      </c>
      <c r="AC86" s="3">
        <f t="shared" si="82"/>
        <v>26.666666666666664</v>
      </c>
      <c r="AD86" s="3">
        <v>0.5</v>
      </c>
      <c r="AE86" s="3">
        <v>0</v>
      </c>
      <c r="AF86">
        <f>AE86*'fuels and tailpipe emissions'!$B$3</f>
        <v>0</v>
      </c>
      <c r="AG86">
        <v>0</v>
      </c>
      <c r="AH86" s="3">
        <v>0</v>
      </c>
      <c r="AI86" s="3">
        <v>3</v>
      </c>
      <c r="AJ86" s="3">
        <v>1</v>
      </c>
      <c r="AK86">
        <f t="shared" si="67"/>
        <v>1</v>
      </c>
      <c r="AL86">
        <f>0.000537/1000*Q86</f>
        <v>1.0174897E-4</v>
      </c>
      <c r="AM86">
        <v>1.2899999999999999E-3</v>
      </c>
      <c r="AN86" s="2">
        <f>U86</f>
        <v>70.81</v>
      </c>
      <c r="AO86" s="2">
        <f>SUM(V86:W86)</f>
        <v>13</v>
      </c>
      <c r="AP86" s="2">
        <f>AC86</f>
        <v>26.666666666666664</v>
      </c>
      <c r="AQ86" s="6" t="s">
        <v>85</v>
      </c>
      <c r="AR86" s="22"/>
      <c r="AS86" s="5">
        <v>0.13343610710814707</v>
      </c>
      <c r="AT86" s="2">
        <f t="shared" si="78"/>
        <v>86.333453887884261</v>
      </c>
      <c r="AU86" s="5">
        <v>0</v>
      </c>
      <c r="AV86" s="5">
        <v>0</v>
      </c>
      <c r="AW86" s="7">
        <v>0</v>
      </c>
      <c r="AX86" s="7">
        <v>0</v>
      </c>
      <c r="AY86" s="7">
        <v>0</v>
      </c>
      <c r="AZ86" s="7">
        <v>0</v>
      </c>
      <c r="BA86" s="7">
        <v>0</v>
      </c>
      <c r="BB86" s="7">
        <v>0</v>
      </c>
      <c r="BC86" s="7">
        <v>0</v>
      </c>
      <c r="BD86" s="7">
        <v>0</v>
      </c>
      <c r="BE86" s="7">
        <v>0</v>
      </c>
      <c r="BF86" s="7">
        <v>0</v>
      </c>
      <c r="BG86" s="7">
        <v>0</v>
      </c>
      <c r="BH86" s="7">
        <v>0</v>
      </c>
      <c r="BI86" s="7">
        <v>0</v>
      </c>
      <c r="BJ86" s="7">
        <v>0</v>
      </c>
      <c r="BK86" s="7">
        <v>0</v>
      </c>
      <c r="BL86" s="7">
        <v>0</v>
      </c>
      <c r="BM86" s="7">
        <v>0</v>
      </c>
      <c r="BN86" s="7">
        <v>0</v>
      </c>
      <c r="BO86" s="7">
        <v>0</v>
      </c>
      <c r="BP86" s="7">
        <v>0</v>
      </c>
      <c r="BQ86" s="7">
        <v>0</v>
      </c>
      <c r="BR86" s="7">
        <v>0</v>
      </c>
      <c r="BS86" s="7">
        <v>0</v>
      </c>
      <c r="BT86" s="7">
        <v>0</v>
      </c>
      <c r="BU86" s="7">
        <v>0</v>
      </c>
      <c r="BV86" s="7">
        <v>0</v>
      </c>
      <c r="BW86" s="7">
        <v>0</v>
      </c>
      <c r="BX86" s="7">
        <v>0</v>
      </c>
      <c r="BY86" s="7">
        <v>0</v>
      </c>
      <c r="BZ86" s="7">
        <v>0</v>
      </c>
      <c r="CA86" s="7">
        <v>0</v>
      </c>
      <c r="CB86" s="7">
        <v>0</v>
      </c>
      <c r="CC86" s="7">
        <v>0</v>
      </c>
      <c r="CD86" s="7">
        <v>0</v>
      </c>
      <c r="CE86" s="7">
        <v>0</v>
      </c>
      <c r="CF86" s="7">
        <v>0</v>
      </c>
      <c r="CG86" s="7">
        <v>0</v>
      </c>
      <c r="CH86" s="7">
        <v>0</v>
      </c>
      <c r="CI86" s="7">
        <v>0</v>
      </c>
      <c r="CJ86" s="7">
        <v>0</v>
      </c>
      <c r="CK86" s="40">
        <f>VLOOKUP($B86,'abrasion emissions'!$O$7:$R$36,2,FALSE)</f>
        <v>0.5</v>
      </c>
      <c r="CL86" s="40">
        <f>VLOOKUP($B86,'abrasion emissions'!$O$7:$R$36,3,FALSE)</f>
        <v>0.5</v>
      </c>
      <c r="CM86" s="40">
        <f>VLOOKUP($B86,'abrasion emissions'!$O$7:$R$36,4,FALSE)</f>
        <v>0</v>
      </c>
      <c r="CN86" s="7">
        <f>((SUMIFS('abrasion emissions'!$M$7:$M$34,'abrasion emissions'!$I$7:$I$34,"PM 2.5",'abrasion emissions'!$J$7:$J$34,"urban",'abrasion emissions'!$K$7:$K$34,"Tyre",'abrasion emissions'!$L$7:$L$34,"b")*POWER(('vehicles specifications'!$Q86/1000),(1/SUMIFS('abrasion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specifications'!$P86/1000),(1/SUMIFS('abrasion emissions'!$M$7:$M$34,'abrasion emissions'!$I$7:$I$34,"PM 10",'abrasion emissions'!$J$7:$J$34,"urban",'abrasion emissions'!$K$7:$K$34,"Tyre",'abrasion emissions'!$L$7:$L$34,"c")))))/1000000</f>
        <v>6.2040519535612382E-6</v>
      </c>
      <c r="CO86" s="7">
        <f>((SUMIFS('abrasion emissions'!$M$7:$M$34,'abrasion emissions'!$I$7:$I$34,"PM 2.5",'abrasion emissions'!$J$7:$J$34,"rural",'abrasion emissions'!$K$7:$K$34,"Tyre",'abrasion emissions'!$L$7:$L$34,"b")*POWER(('vehicles specifications'!$Q86/1000),(1/SUMIFS('abrasion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specifications'!$P86/1000),(1/SUMIFS('abrasion emissions'!$M$7:$M$34,'abrasion emissions'!$I$7:$I$34,"PM 10",'abrasion emissions'!$J$7:$J$34,"rural",'abrasion emissions'!$K$7:$K$34,"Tyre",'abrasion emissions'!$L$7:$L$34,"c")))))/1000000</f>
        <v>4.8318915786994544E-6</v>
      </c>
      <c r="CP86" s="7">
        <f>((SUMIFS('abrasion emissions'!$M$7:$M$34,'abrasion emissions'!$I$7:$I$34,"PM 2.5",'abrasion emissions'!$J$7:$J$34,"motorway",'abrasion emissions'!$K$7:$K$34,"Tyre",'abrasion emissions'!$L$7:$L$34,"b")*POWER(('vehicles specifications'!$Q86/1000),(1/SUMIFS('abrasion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specifications'!$P86/1000),(1/SUMIFS('abrasion emissions'!$M$7:$M$34,'abrasion emissions'!$I$7:$I$34,"PM 10",'abrasion emissions'!$J$7:$J$34,"motorway",'abrasion emissions'!$K$7:$K$34,"Tyre",'abrasion emissions'!$L$7:$L$34,"c")))))/1000000</f>
        <v>4.1266246736648349E-6</v>
      </c>
      <c r="CQ86" s="7">
        <f>((SUMIFS('abrasion emissions'!$M$7:$M$34,'abrasion emissions'!$I$7:$I$34,"PM 2.5",'abrasion emissions'!$J$7:$J$34,"urban",'abrasion emissions'!$K$7:$K$34,"Brake",'abrasion emissions'!$L$7:$L$34,"b")*POWER(('vehicles specifications'!$Q86/1000),(1/SUMIFS('abrasion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specifications'!$P86/1000),(1/SUMIFS('abrasion emissions'!$M$7:$M$34,'abrasion emissions'!$I$7:$I$34,"PM 10",'abrasion emissions'!$J$7:$J$34,"urban",'abrasion emissions'!$K$7:$K$34,"Brake",'abrasion emissions'!$L$7:$L$34,"c")))))/1000000</f>
        <v>5.9004641510009408E-6</v>
      </c>
      <c r="CR86" s="7">
        <f>((SUMIFS('abrasion emissions'!$M$7:$M$34,'abrasion emissions'!$I$7:$I$34,"PM 2.5",'abrasion emissions'!$J$7:$J$34,"rural",'abrasion emissions'!$K$7:$K$34,"Brake",'abrasion emissions'!$L$7:$L$34,"b")*POWER(('vehicles specifications'!$Q86/1000),(1/SUMIFS('abrasion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specifications'!$P86/1000),(1/SUMIFS('abrasion emissions'!$M$7:$M$34,'abrasion emissions'!$I$7:$I$34,"PM 10",'abrasion emissions'!$J$7:$J$34,"rural",'abrasion emissions'!$K$7:$K$34,"Brake",'abrasion emissions'!$L$7:$L$34,"c")))))/1000000</f>
        <v>1.8989411957840395E-6</v>
      </c>
      <c r="CS86" s="7">
        <f>((SUMIFS('abrasion emissions'!$M$7:$M$34,'abrasion emissions'!$I$7:$I$34,"PM 2.5",'abrasion emissions'!$J$7:$J$34,"motorway",'abrasion emissions'!$K$7:$K$34,"Brake",'abrasion emissions'!$L$7:$L$34,"b")*POWER(('vehicles specifications'!$Q86/1000),(1/SUMIFS('abrasion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specifications'!$P86/1000),(1/SUMIFS('abrasion emissions'!$M$7:$M$34,'abrasion emissions'!$I$7:$I$34,"PM 10",'abrasion emissions'!$J$7:$J$34,"motorway",'abrasion emissions'!$K$7:$K$34,"Brake",'abrasion emissions'!$L$7:$L$34,"c")))))/1000000</f>
        <v>3.5161724347948208E-7</v>
      </c>
      <c r="CT86" s="7">
        <f>((SUMIFS('abrasion emissions'!$M$7:$M$38,'abrasion emissions'!$I$7:$I$38,"PM 2.5",'abrasion emissions'!$K$7:$K$38,"Re-susp.",'abrasion emissions'!$L$7:$L$38,"b")*POWER(('vehicles specifications'!$Q86/1000),(1/SUMIFS('abrasion emissions'!$M$7:$M$38,'abrasion emissions'!$I$7:$I$38,"PM 2.5",'abrasion emissions'!$K$7:$K$38,"Re-susp.",'abrasion emissions'!$L$7:$L$38,"c"))))+
(SUMIFS('abrasion emissions'!$M$7:$M$38,'abrasion emissions'!$I$7:$I$38,"PM 10",'abrasion emissions'!$K$7:$K$38,"Re-susp.",'abrasion emissions'!$L$7:$L$38,"b")*POWER(('vehicles specifications'!$Q86/1000),(1/SUMIFS('abrasion emissions'!$M$7:$M$38,'abrasion emissions'!$I$7:$I$38,"PM 10",'abrasion emissions'!$K$7:$K$38,"Re-susp.",'abrasion emissions'!$L$7:$L$38,"c")))))/1000000</f>
        <v>3.6147339262511342E-6</v>
      </c>
      <c r="CU86" s="7">
        <f>((SUMIFS('abrasion emissions'!$M$7:$M$38,'abrasion emissions'!$I$7:$I$38,"PM 2.5",'abrasion emissions'!$K$7:$K$38,"Road",'abrasion emissions'!$L$7:$L$38,"b")*POWER(('vehicles specifications'!$Q86/1000),(1/SUMIFS('abrasion emissions'!$M$7:$M$38,'abrasion emissions'!$I$7:$I$38,"PM 2.5",'abrasion emissions'!$K$7:$K$38,"Road",'abrasion emissions'!$L$7:$L$38,"c"))))+
(SUMIFS('abrasion emissions'!$M$7:$M$38,'abrasion emissions'!$I$7:$I$38,"PM 10",'abrasion emissions'!$K$7:$K$38,"Road",'abrasion emissions'!$L$7:$L$38,"b")*POWER(('vehicles specifications'!$Q86/1000),(1/SUMIFS('abrasion emissions'!$M$7:$M$38,'abrasion emissions'!$I$7:$I$38,"PM 10",'abrasion emissions'!$K$7:$K$38,"Road",'abrasion emissions'!$L$7:$L$38,"c")))))/1000000+CT86</f>
        <v>6.9796223058990272E-6</v>
      </c>
      <c r="CV86" s="7">
        <f t="shared" si="79"/>
        <v>5.5179717661303463E-6</v>
      </c>
      <c r="CW86" s="7">
        <f t="shared" si="80"/>
        <v>3.8997026733924905E-6</v>
      </c>
    </row>
    <row r="87" spans="1:101" x14ac:dyDescent="0.2">
      <c r="A87" t="str">
        <f t="shared" si="81"/>
        <v>Scooter, electric, &lt;4kW - 2040 - LFP - CH</v>
      </c>
      <c r="B87" t="s">
        <v>608</v>
      </c>
      <c r="D87" s="19">
        <v>2040</v>
      </c>
      <c r="E87" t="s">
        <v>37</v>
      </c>
      <c r="F87" t="s">
        <v>140</v>
      </c>
      <c r="G87" t="s">
        <v>39</v>
      </c>
      <c r="H87" t="s">
        <v>32</v>
      </c>
      <c r="I87" t="s">
        <v>44</v>
      </c>
      <c r="J87">
        <v>25000</v>
      </c>
      <c r="K87">
        <v>1570</v>
      </c>
      <c r="L87" s="2">
        <f>J87/K87</f>
        <v>15.923566878980891</v>
      </c>
      <c r="M87">
        <v>1</v>
      </c>
      <c r="N87">
        <v>75</v>
      </c>
      <c r="O87">
        <v>4</v>
      </c>
      <c r="P87" s="2">
        <f>SUM(U87,V87,W87,AC87,AF87,AH87)</f>
        <v>121.01666666666665</v>
      </c>
      <c r="Q87" s="2">
        <f>P87+(M87*N87)+O87</f>
        <v>200.01666666666665</v>
      </c>
      <c r="R87">
        <v>2.6</v>
      </c>
      <c r="S87" s="2">
        <v>73</v>
      </c>
      <c r="T87" s="1">
        <v>0.05</v>
      </c>
      <c r="U87" s="2">
        <f>S87*(1-T87)</f>
        <v>69.349999999999994</v>
      </c>
      <c r="V87">
        <v>5</v>
      </c>
      <c r="W87">
        <v>8</v>
      </c>
      <c r="X87" s="3">
        <v>5.8</v>
      </c>
      <c r="Y87" s="1">
        <v>0.8</v>
      </c>
      <c r="Z87" s="3">
        <f>Y87*X87</f>
        <v>4.6399999999999997</v>
      </c>
      <c r="AA87" s="3">
        <f>IF(I87&lt;&gt;"",X87/INDEX('energy battery'!$B$3:$D$6,MATCH('vehicles specifications'!$D87,'energy battery'!$A$3:$A$6,0),MATCH('vehicles specifications'!$I87,'energy battery'!$B$2:$D$2,0)),"")</f>
        <v>32.222222222222221</v>
      </c>
      <c r="AB87" s="3">
        <f t="shared" si="83"/>
        <v>6.4444444444444446</v>
      </c>
      <c r="AC87" s="3">
        <f t="shared" si="82"/>
        <v>38.666666666666664</v>
      </c>
      <c r="AD87" s="3">
        <v>0.25</v>
      </c>
      <c r="AE87" s="3">
        <v>0</v>
      </c>
      <c r="AF87">
        <f>AE87*'fuels and tailpipe emissions'!$B$3</f>
        <v>0</v>
      </c>
      <c r="AG87">
        <v>0</v>
      </c>
      <c r="AH87" s="3">
        <v>0</v>
      </c>
      <c r="AI87" s="3">
        <v>3</v>
      </c>
      <c r="AJ87" s="3">
        <v>1</v>
      </c>
      <c r="AK87">
        <f t="shared" si="67"/>
        <v>1</v>
      </c>
      <c r="AL87">
        <f>0.000537/1000*Q87</f>
        <v>1.0740895E-4</v>
      </c>
      <c r="AM87">
        <v>1.2899999999999999E-3</v>
      </c>
      <c r="AN87" s="2">
        <f>U87</f>
        <v>69.349999999999994</v>
      </c>
      <c r="AO87" s="2">
        <f>SUM(V87:W87)</f>
        <v>13</v>
      </c>
      <c r="AP87" s="2">
        <f>AC87</f>
        <v>38.666666666666664</v>
      </c>
      <c r="AQ87" s="6" t="s">
        <v>85</v>
      </c>
      <c r="AR87" s="22"/>
      <c r="AS87" s="5">
        <v>0.13343610710814707</v>
      </c>
      <c r="AT87" s="2">
        <f t="shared" si="78"/>
        <v>125.18350813743217</v>
      </c>
      <c r="AU87" s="5">
        <v>0</v>
      </c>
      <c r="AV87" s="5">
        <v>0</v>
      </c>
      <c r="AW87" s="7">
        <v>0</v>
      </c>
      <c r="AX87" s="7">
        <v>0</v>
      </c>
      <c r="AY87" s="7">
        <v>0</v>
      </c>
      <c r="AZ87" s="7">
        <v>0</v>
      </c>
      <c r="BA87" s="7">
        <v>0</v>
      </c>
      <c r="BB87" s="7">
        <v>0</v>
      </c>
      <c r="BC87" s="7">
        <v>0</v>
      </c>
      <c r="BD87" s="7">
        <v>0</v>
      </c>
      <c r="BE87" s="7">
        <v>0</v>
      </c>
      <c r="BF87" s="7">
        <v>0</v>
      </c>
      <c r="BG87" s="7">
        <v>0</v>
      </c>
      <c r="BH87" s="7">
        <v>0</v>
      </c>
      <c r="BI87" s="7">
        <v>0</v>
      </c>
      <c r="BJ87" s="7">
        <v>0</v>
      </c>
      <c r="BK87" s="7">
        <v>0</v>
      </c>
      <c r="BL87" s="7">
        <v>0</v>
      </c>
      <c r="BM87" s="7">
        <v>0</v>
      </c>
      <c r="BN87" s="7">
        <v>0</v>
      </c>
      <c r="BO87" s="7">
        <v>0</v>
      </c>
      <c r="BP87" s="7">
        <v>0</v>
      </c>
      <c r="BQ87" s="7">
        <v>0</v>
      </c>
      <c r="BR87" s="7">
        <v>0</v>
      </c>
      <c r="BS87" s="7">
        <v>0</v>
      </c>
      <c r="BT87" s="7">
        <v>0</v>
      </c>
      <c r="BU87" s="7">
        <v>0</v>
      </c>
      <c r="BV87" s="7">
        <v>0</v>
      </c>
      <c r="BW87" s="7">
        <v>0</v>
      </c>
      <c r="BX87" s="7">
        <v>0</v>
      </c>
      <c r="BY87" s="7">
        <v>0</v>
      </c>
      <c r="BZ87" s="7">
        <v>0</v>
      </c>
      <c r="CA87" s="7">
        <v>0</v>
      </c>
      <c r="CB87" s="7">
        <v>0</v>
      </c>
      <c r="CC87" s="7">
        <v>0</v>
      </c>
      <c r="CD87" s="7">
        <v>0</v>
      </c>
      <c r="CE87" s="7">
        <v>0</v>
      </c>
      <c r="CF87" s="7">
        <v>0</v>
      </c>
      <c r="CG87" s="7">
        <v>0</v>
      </c>
      <c r="CH87" s="7">
        <v>0</v>
      </c>
      <c r="CI87" s="7">
        <v>0</v>
      </c>
      <c r="CJ87" s="7">
        <v>0</v>
      </c>
      <c r="CK87" s="40">
        <f>VLOOKUP($B87,'abrasion emissions'!$O$7:$R$36,2,FALSE)</f>
        <v>0.5</v>
      </c>
      <c r="CL87" s="40">
        <f>VLOOKUP($B87,'abrasion emissions'!$O$7:$R$36,3,FALSE)</f>
        <v>0.5</v>
      </c>
      <c r="CM87" s="40">
        <f>VLOOKUP($B87,'abrasion emissions'!$O$7:$R$36,4,FALSE)</f>
        <v>0</v>
      </c>
      <c r="CN87" s="7">
        <f>((SUMIFS('abrasion emissions'!$M$7:$M$34,'abrasion emissions'!$I$7:$I$34,"PM 2.5",'abrasion emissions'!$J$7:$J$34,"urban",'abrasion emissions'!$K$7:$K$34,"Tyre",'abrasion emissions'!$L$7:$L$34,"b")*POWER(('vehicles specifications'!$Q87/1000),(1/SUMIFS('abrasion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specifications'!$P87/1000),(1/SUMIFS('abrasion emissions'!$M$7:$M$34,'abrasion emissions'!$I$7:$I$34,"PM 10",'abrasion emissions'!$J$7:$J$34,"urban",'abrasion emissions'!$K$7:$K$34,"Tyre",'abrasion emissions'!$L$7:$L$34,"c")))))/1000000</f>
        <v>6.388750266427093E-6</v>
      </c>
      <c r="CO87" s="7">
        <f>((SUMIFS('abrasion emissions'!$M$7:$M$34,'abrasion emissions'!$I$7:$I$34,"PM 2.5",'abrasion emissions'!$J$7:$J$34,"rural",'abrasion emissions'!$K$7:$K$34,"Tyre",'abrasion emissions'!$L$7:$L$34,"b")*POWER(('vehicles specifications'!$Q87/1000),(1/SUMIFS('abrasion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specifications'!$P87/1000),(1/SUMIFS('abrasion emissions'!$M$7:$M$34,'abrasion emissions'!$I$7:$I$34,"PM 10",'abrasion emissions'!$J$7:$J$34,"rural",'abrasion emissions'!$K$7:$K$34,"Tyre",'abrasion emissions'!$L$7:$L$34,"c")))))/1000000</f>
        <v>4.9756302805240694E-6</v>
      </c>
      <c r="CP87" s="7">
        <f>((SUMIFS('abrasion emissions'!$M$7:$M$34,'abrasion emissions'!$I$7:$I$34,"PM 2.5",'abrasion emissions'!$J$7:$J$34,"motorway",'abrasion emissions'!$K$7:$K$34,"Tyre",'abrasion emissions'!$L$7:$L$34,"b")*POWER(('vehicles specifications'!$Q87/1000),(1/SUMIFS('abrasion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specifications'!$P87/1000),(1/SUMIFS('abrasion emissions'!$M$7:$M$34,'abrasion emissions'!$I$7:$I$34,"PM 10",'abrasion emissions'!$J$7:$J$34,"motorway",'abrasion emissions'!$K$7:$K$34,"Tyre",'abrasion emissions'!$L$7:$L$34,"c")))))/1000000</f>
        <v>4.2491081501098227E-6</v>
      </c>
      <c r="CQ87" s="7">
        <f>((SUMIFS('abrasion emissions'!$M$7:$M$34,'abrasion emissions'!$I$7:$I$34,"PM 2.5",'abrasion emissions'!$J$7:$J$34,"urban",'abrasion emissions'!$K$7:$K$34,"Brake",'abrasion emissions'!$L$7:$L$34,"b")*POWER(('vehicles specifications'!$Q87/1000),(1/SUMIFS('abrasion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specifications'!$P87/1000),(1/SUMIFS('abrasion emissions'!$M$7:$M$34,'abrasion emissions'!$I$7:$I$34,"PM 10",'abrasion emissions'!$J$7:$J$34,"urban",'abrasion emissions'!$K$7:$K$34,"Brake",'abrasion emissions'!$L$7:$L$34,"c")))))/1000000</f>
        <v>6.0976443541393636E-6</v>
      </c>
      <c r="CR87" s="7">
        <f>((SUMIFS('abrasion emissions'!$M$7:$M$34,'abrasion emissions'!$I$7:$I$34,"PM 2.5",'abrasion emissions'!$J$7:$J$34,"rural",'abrasion emissions'!$K$7:$K$34,"Brake",'abrasion emissions'!$L$7:$L$34,"b")*POWER(('vehicles specifications'!$Q87/1000),(1/SUMIFS('abrasion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specifications'!$P87/1000),(1/SUMIFS('abrasion emissions'!$M$7:$M$34,'abrasion emissions'!$I$7:$I$34,"PM 10",'abrasion emissions'!$J$7:$J$34,"rural",'abrasion emissions'!$K$7:$K$34,"Brake",'abrasion emissions'!$L$7:$L$34,"c")))))/1000000</f>
        <v>1.9794523426250671E-6</v>
      </c>
      <c r="CS87" s="7">
        <f>((SUMIFS('abrasion emissions'!$M$7:$M$34,'abrasion emissions'!$I$7:$I$34,"PM 2.5",'abrasion emissions'!$J$7:$J$34,"motorway",'abrasion emissions'!$K$7:$K$34,"Brake",'abrasion emissions'!$L$7:$L$34,"b")*POWER(('vehicles specifications'!$Q87/1000),(1/SUMIFS('abrasion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specifications'!$P87/1000),(1/SUMIFS('abrasion emissions'!$M$7:$M$34,'abrasion emissions'!$I$7:$I$34,"PM 10",'abrasion emissions'!$J$7:$J$34,"motorway",'abrasion emissions'!$K$7:$K$34,"Brake",'abrasion emissions'!$L$7:$L$34,"c")))))/1000000</f>
        <v>3.6877915240481075E-7</v>
      </c>
      <c r="CT87" s="7">
        <f>((SUMIFS('abrasion emissions'!$M$7:$M$38,'abrasion emissions'!$I$7:$I$38,"PM 2.5",'abrasion emissions'!$K$7:$K$38,"Re-susp.",'abrasion emissions'!$L$7:$L$38,"b")*POWER(('vehicles specifications'!$Q87/1000),(1/SUMIFS('abrasion emissions'!$M$7:$M$38,'abrasion emissions'!$I$7:$I$38,"PM 2.5",'abrasion emissions'!$K$7:$K$38,"Re-susp.",'abrasion emissions'!$L$7:$L$38,"c"))))+
(SUMIFS('abrasion emissions'!$M$7:$M$38,'abrasion emissions'!$I$7:$I$38,"PM 10",'abrasion emissions'!$K$7:$K$38,"Re-susp.",'abrasion emissions'!$L$7:$L$38,"b")*POWER(('vehicles specifications'!$Q87/1000),(1/SUMIFS('abrasion emissions'!$M$7:$M$38,'abrasion emissions'!$I$7:$I$38,"PM 10",'abrasion emissions'!$K$7:$K$38,"Re-susp.",'abrasion emissions'!$L$7:$L$38,"c")))))/1000000</f>
        <v>3.7970775851205696E-6</v>
      </c>
      <c r="CU87" s="7">
        <f>((SUMIFS('abrasion emissions'!$M$7:$M$38,'abrasion emissions'!$I$7:$I$38,"PM 2.5",'abrasion emissions'!$K$7:$K$38,"Road",'abrasion emissions'!$L$7:$L$38,"b")*POWER(('vehicles specifications'!$Q87/1000),(1/SUMIFS('abrasion emissions'!$M$7:$M$38,'abrasion emissions'!$I$7:$I$38,"PM 2.5",'abrasion emissions'!$K$7:$K$38,"Road",'abrasion emissions'!$L$7:$L$38,"c"))))+
(SUMIFS('abrasion emissions'!$M$7:$M$38,'abrasion emissions'!$I$7:$I$38,"PM 10",'abrasion emissions'!$K$7:$K$38,"Road",'abrasion emissions'!$L$7:$L$38,"b")*POWER(('vehicles specifications'!$Q87/1000),(1/SUMIFS('abrasion emissions'!$M$7:$M$38,'abrasion emissions'!$I$7:$I$38,"PM 10",'abrasion emissions'!$K$7:$K$38,"Road",'abrasion emissions'!$L$7:$L$38,"c")))))/1000000+CT87</f>
        <v>7.285622310923459E-6</v>
      </c>
      <c r="CV87" s="7">
        <f t="shared" si="79"/>
        <v>5.6821902734755812E-6</v>
      </c>
      <c r="CW87" s="7">
        <f t="shared" si="80"/>
        <v>4.0385483483822152E-6</v>
      </c>
    </row>
    <row r="88" spans="1:101" x14ac:dyDescent="0.2">
      <c r="A88" t="str">
        <f t="shared" si="81"/>
        <v>Scooter, electric, &lt;4kW - 2050 - LFP - CH</v>
      </c>
      <c r="B88" t="s">
        <v>608</v>
      </c>
      <c r="D88" s="19">
        <v>2050</v>
      </c>
      <c r="E88" t="s">
        <v>37</v>
      </c>
      <c r="F88" t="s">
        <v>140</v>
      </c>
      <c r="G88" t="s">
        <v>39</v>
      </c>
      <c r="H88" t="s">
        <v>32</v>
      </c>
      <c r="I88" t="s">
        <v>44</v>
      </c>
      <c r="J88">
        <v>25000</v>
      </c>
      <c r="K88">
        <v>1570</v>
      </c>
      <c r="L88" s="2">
        <f>J88/K88</f>
        <v>15.923566878980891</v>
      </c>
      <c r="M88">
        <v>1</v>
      </c>
      <c r="N88">
        <v>75</v>
      </c>
      <c r="O88">
        <v>4</v>
      </c>
      <c r="P88" s="2">
        <f>SUM(U88,V88,W88,AC88,AF88,AH88)</f>
        <v>128.88999999999999</v>
      </c>
      <c r="Q88" s="2">
        <f>P88+(M88*N88)+O88</f>
        <v>207.89</v>
      </c>
      <c r="R88">
        <v>2.6</v>
      </c>
      <c r="S88" s="2">
        <v>73</v>
      </c>
      <c r="T88" s="1">
        <v>7.0000000000000007E-2</v>
      </c>
      <c r="U88" s="2">
        <f>S88*(1-T88)</f>
        <v>67.89</v>
      </c>
      <c r="V88">
        <v>5</v>
      </c>
      <c r="W88">
        <v>8</v>
      </c>
      <c r="X88" s="3">
        <v>8</v>
      </c>
      <c r="Y88" s="1">
        <v>0.8</v>
      </c>
      <c r="Z88" s="3">
        <f>Y88*X88</f>
        <v>6.4</v>
      </c>
      <c r="AA88" s="3">
        <f>IF(I88&lt;&gt;"",X88/INDEX('energy battery'!$B$3:$D$6,MATCH('vehicles specifications'!$D88,'energy battery'!$A$3:$A$6,0),MATCH('vehicles specifications'!$I88,'energy battery'!$B$2:$D$2,0)),"")</f>
        <v>40</v>
      </c>
      <c r="AB88" s="3">
        <f t="shared" si="83"/>
        <v>8</v>
      </c>
      <c r="AC88" s="3">
        <f t="shared" si="82"/>
        <v>48</v>
      </c>
      <c r="AD88" s="3">
        <v>0</v>
      </c>
      <c r="AE88" s="3">
        <v>0</v>
      </c>
      <c r="AF88">
        <f>AE88*'fuels and tailpipe emissions'!$B$3</f>
        <v>0</v>
      </c>
      <c r="AG88">
        <v>0</v>
      </c>
      <c r="AH88" s="3">
        <v>0</v>
      </c>
      <c r="AI88" s="3">
        <v>3</v>
      </c>
      <c r="AJ88" s="3">
        <v>1</v>
      </c>
      <c r="AK88">
        <f t="shared" si="67"/>
        <v>1</v>
      </c>
      <c r="AL88">
        <f>0.000537/1000*Q88</f>
        <v>1.1163693E-4</v>
      </c>
      <c r="AM88">
        <v>1.2899999999999999E-3</v>
      </c>
      <c r="AN88" s="2">
        <f>U88</f>
        <v>67.89</v>
      </c>
      <c r="AO88" s="2">
        <f>SUM(V88:W88)</f>
        <v>13</v>
      </c>
      <c r="AP88" s="2">
        <f>AC88</f>
        <v>48</v>
      </c>
      <c r="AQ88" s="6" t="s">
        <v>85</v>
      </c>
      <c r="AR88" s="22"/>
      <c r="AS88" s="5">
        <v>0.13343610710814707</v>
      </c>
      <c r="AT88" s="2">
        <f t="shared" si="78"/>
        <v>172.66690777576852</v>
      </c>
      <c r="AU88" s="5">
        <v>0</v>
      </c>
      <c r="AV88" s="5">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0</v>
      </c>
      <c r="BO88" s="7">
        <v>0</v>
      </c>
      <c r="BP88" s="7">
        <v>0</v>
      </c>
      <c r="BQ88" s="7">
        <v>0</v>
      </c>
      <c r="BR88" s="7">
        <v>0</v>
      </c>
      <c r="BS88" s="7">
        <v>0</v>
      </c>
      <c r="BT88" s="7">
        <v>0</v>
      </c>
      <c r="BU88" s="7">
        <v>0</v>
      </c>
      <c r="BV88" s="7">
        <v>0</v>
      </c>
      <c r="BW88" s="7">
        <v>0</v>
      </c>
      <c r="BX88" s="7">
        <v>0</v>
      </c>
      <c r="BY88" s="7">
        <v>0</v>
      </c>
      <c r="BZ88" s="7">
        <v>0</v>
      </c>
      <c r="CA88" s="7">
        <v>0</v>
      </c>
      <c r="CB88" s="7">
        <v>0</v>
      </c>
      <c r="CC88" s="7">
        <v>0</v>
      </c>
      <c r="CD88" s="7">
        <v>0</v>
      </c>
      <c r="CE88" s="7">
        <v>0</v>
      </c>
      <c r="CF88" s="7">
        <v>0</v>
      </c>
      <c r="CG88" s="7">
        <v>0</v>
      </c>
      <c r="CH88" s="7">
        <v>0</v>
      </c>
      <c r="CI88" s="7">
        <v>0</v>
      </c>
      <c r="CJ88" s="7">
        <v>0</v>
      </c>
      <c r="CK88" s="40">
        <f>VLOOKUP($B88,'abrasion emissions'!$O$7:$R$36,2,FALSE)</f>
        <v>0.5</v>
      </c>
      <c r="CL88" s="40">
        <f>VLOOKUP($B88,'abrasion emissions'!$O$7:$R$36,3,FALSE)</f>
        <v>0.5</v>
      </c>
      <c r="CM88" s="40">
        <f>VLOOKUP($B88,'abrasion emissions'!$O$7:$R$36,4,FALSE)</f>
        <v>0</v>
      </c>
      <c r="CN88" s="7">
        <f>((SUMIFS('abrasion emissions'!$M$7:$M$34,'abrasion emissions'!$I$7:$I$34,"PM 2.5",'abrasion emissions'!$J$7:$J$34,"urban",'abrasion emissions'!$K$7:$K$34,"Tyre",'abrasion emissions'!$L$7:$L$34,"b")*POWER(('vehicles specifications'!$Q88/1000),(1/SUMIFS('abrasion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specifications'!$P88/1000),(1/SUMIFS('abrasion emissions'!$M$7:$M$34,'abrasion emissions'!$I$7:$I$34,"PM 10",'abrasion emissions'!$J$7:$J$34,"urban",'abrasion emissions'!$K$7:$K$34,"Tyre",'abrasion emissions'!$L$7:$L$34,"c")))))/1000000</f>
        <v>6.5220364962434057E-6</v>
      </c>
      <c r="CO88" s="7">
        <f>((SUMIFS('abrasion emissions'!$M$7:$M$34,'abrasion emissions'!$I$7:$I$34,"PM 2.5",'abrasion emissions'!$J$7:$J$34,"rural",'abrasion emissions'!$K$7:$K$34,"Tyre",'abrasion emissions'!$L$7:$L$34,"b")*POWER(('vehicles specifications'!$Q88/1000),(1/SUMIFS('abrasion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specifications'!$P88/1000),(1/SUMIFS('abrasion emissions'!$M$7:$M$34,'abrasion emissions'!$I$7:$I$34,"PM 10",'abrasion emissions'!$J$7:$J$34,"rural",'abrasion emissions'!$K$7:$K$34,"Tyre",'abrasion emissions'!$L$7:$L$34,"c")))))/1000000</f>
        <v>5.0793609546343646E-6</v>
      </c>
      <c r="CP88" s="7">
        <f>((SUMIFS('abrasion emissions'!$M$7:$M$34,'abrasion emissions'!$I$7:$I$34,"PM 2.5",'abrasion emissions'!$J$7:$J$34,"motorway",'abrasion emissions'!$K$7:$K$34,"Tyre",'abrasion emissions'!$L$7:$L$34,"b")*POWER(('vehicles specifications'!$Q88/1000),(1/SUMIFS('abrasion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specifications'!$P88/1000),(1/SUMIFS('abrasion emissions'!$M$7:$M$34,'abrasion emissions'!$I$7:$I$34,"PM 10",'abrasion emissions'!$J$7:$J$34,"motorway",'abrasion emissions'!$K$7:$K$34,"Tyre",'abrasion emissions'!$L$7:$L$34,"c")))))/1000000</f>
        <v>4.3375064229307496E-6</v>
      </c>
      <c r="CQ88" s="7">
        <f>((SUMIFS('abrasion emissions'!$M$7:$M$34,'abrasion emissions'!$I$7:$I$34,"PM 2.5",'abrasion emissions'!$J$7:$J$34,"urban",'abrasion emissions'!$K$7:$K$34,"Brake",'abrasion emissions'!$L$7:$L$34,"b")*POWER(('vehicles specifications'!$Q88/1000),(1/SUMIFS('abrasion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specifications'!$P88/1000),(1/SUMIFS('abrasion emissions'!$M$7:$M$34,'abrasion emissions'!$I$7:$I$34,"PM 10",'abrasion emissions'!$J$7:$J$34,"urban",'abrasion emissions'!$K$7:$K$34,"Brake",'abrasion emissions'!$L$7:$L$34,"c")))))/1000000</f>
        <v>6.2410643573634725E-6</v>
      </c>
      <c r="CR88" s="7">
        <f>((SUMIFS('abrasion emissions'!$M$7:$M$34,'abrasion emissions'!$I$7:$I$34,"PM 2.5",'abrasion emissions'!$J$7:$J$34,"rural",'abrasion emissions'!$K$7:$K$34,"Brake",'abrasion emissions'!$L$7:$L$34,"b")*POWER(('vehicles specifications'!$Q88/1000),(1/SUMIFS('abrasion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specifications'!$P88/1000),(1/SUMIFS('abrasion emissions'!$M$7:$M$34,'abrasion emissions'!$I$7:$I$34,"PM 10",'abrasion emissions'!$J$7:$J$34,"rural",'abrasion emissions'!$K$7:$K$34,"Brake",'abrasion emissions'!$L$7:$L$34,"c")))))/1000000</f>
        <v>2.0384801552006661E-6</v>
      </c>
      <c r="CS88" s="7">
        <f>((SUMIFS('abrasion emissions'!$M$7:$M$34,'abrasion emissions'!$I$7:$I$34,"PM 2.5",'abrasion emissions'!$J$7:$J$34,"motorway",'abrasion emissions'!$K$7:$K$34,"Brake",'abrasion emissions'!$L$7:$L$34,"b")*POWER(('vehicles specifications'!$Q88/1000),(1/SUMIFS('abrasion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specifications'!$P88/1000),(1/SUMIFS('abrasion emissions'!$M$7:$M$34,'abrasion emissions'!$I$7:$I$34,"PM 10",'abrasion emissions'!$J$7:$J$34,"motorway",'abrasion emissions'!$K$7:$K$34,"Brake",'abrasion emissions'!$L$7:$L$34,"c")))))/1000000</f>
        <v>3.8143523058042601E-7</v>
      </c>
      <c r="CT88" s="7">
        <f>((SUMIFS('abrasion emissions'!$M$7:$M$38,'abrasion emissions'!$I$7:$I$38,"PM 2.5",'abrasion emissions'!$K$7:$K$38,"Re-susp.",'abrasion emissions'!$L$7:$L$38,"b")*POWER(('vehicles specifications'!$Q88/1000),(1/SUMIFS('abrasion emissions'!$M$7:$M$38,'abrasion emissions'!$I$7:$I$38,"PM 2.5",'abrasion emissions'!$K$7:$K$38,"Re-susp.",'abrasion emissions'!$L$7:$L$38,"c"))))+
(SUMIFS('abrasion emissions'!$M$7:$M$38,'abrasion emissions'!$I$7:$I$38,"PM 10",'abrasion emissions'!$K$7:$K$38,"Re-susp.",'abrasion emissions'!$L$7:$L$38,"b")*POWER(('vehicles specifications'!$Q88/1000),(1/SUMIFS('abrasion emissions'!$M$7:$M$38,'abrasion emissions'!$I$7:$I$38,"PM 10",'abrasion emissions'!$K$7:$K$38,"Re-susp.",'abrasion emissions'!$L$7:$L$38,"c")))))/1000000</f>
        <v>3.9327159053415923E-6</v>
      </c>
      <c r="CU88" s="7">
        <f>((SUMIFS('abrasion emissions'!$M$7:$M$38,'abrasion emissions'!$I$7:$I$38,"PM 2.5",'abrasion emissions'!$K$7:$K$38,"Road",'abrasion emissions'!$L$7:$L$38,"b")*POWER(('vehicles specifications'!$Q88/1000),(1/SUMIFS('abrasion emissions'!$M$7:$M$38,'abrasion emissions'!$I$7:$I$38,"PM 2.5",'abrasion emissions'!$K$7:$K$38,"Road",'abrasion emissions'!$L$7:$L$38,"c"))))+
(SUMIFS('abrasion emissions'!$M$7:$M$38,'abrasion emissions'!$I$7:$I$38,"PM 10",'abrasion emissions'!$K$7:$K$38,"Road",'abrasion emissions'!$L$7:$L$38,"b")*POWER(('vehicles specifications'!$Q88/1000),(1/SUMIFS('abrasion emissions'!$M$7:$M$38,'abrasion emissions'!$I$7:$I$38,"PM 10",'abrasion emissions'!$K$7:$K$38,"Road",'abrasion emissions'!$L$7:$L$38,"c")))))/1000000+CT88</f>
        <v>7.5122175908833659E-6</v>
      </c>
      <c r="CV88" s="7">
        <f t="shared" si="79"/>
        <v>5.8006987254388856E-6</v>
      </c>
      <c r="CW88" s="7">
        <f t="shared" si="80"/>
        <v>4.1397722562820695E-6</v>
      </c>
    </row>
    <row r="89" spans="1:101" x14ac:dyDescent="0.2">
      <c r="A89" t="str">
        <f t="shared" si="81"/>
        <v>Scooter, electric, 4-11kW - 2020 - LFP - CH</v>
      </c>
      <c r="B89" t="s">
        <v>569</v>
      </c>
      <c r="D89" s="19">
        <v>2020</v>
      </c>
      <c r="E89" t="s">
        <v>37</v>
      </c>
      <c r="F89" t="s">
        <v>140</v>
      </c>
      <c r="G89" t="s">
        <v>39</v>
      </c>
      <c r="H89" t="s">
        <v>32</v>
      </c>
      <c r="I89" t="s">
        <v>44</v>
      </c>
      <c r="J89">
        <v>30000</v>
      </c>
      <c r="K89">
        <v>1870</v>
      </c>
      <c r="L89" s="2">
        <f t="shared" ref="L89:L92" si="84">J89/K89</f>
        <v>16.042780748663102</v>
      </c>
      <c r="M89">
        <v>1</v>
      </c>
      <c r="N89">
        <v>75</v>
      </c>
      <c r="O89">
        <v>4</v>
      </c>
      <c r="P89" s="2">
        <f t="shared" ref="P89:P92" si="85">SUM(U89,V89,W89,AC89,AF89,AH89)</f>
        <v>136.4</v>
      </c>
      <c r="Q89" s="2">
        <f t="shared" ref="Q89:Q92" si="86">P89+(M89*N89)+O89</f>
        <v>215.4</v>
      </c>
      <c r="R89">
        <v>6.1</v>
      </c>
      <c r="S89" s="2">
        <v>84</v>
      </c>
      <c r="T89" s="1">
        <v>0</v>
      </c>
      <c r="U89" s="2">
        <f t="shared" ref="U89:U92" si="87">S89*(1-T89)</f>
        <v>84</v>
      </c>
      <c r="V89">
        <v>10</v>
      </c>
      <c r="W89">
        <v>16</v>
      </c>
      <c r="X89" s="3">
        <v>3.3</v>
      </c>
      <c r="Y89" s="1">
        <v>0.8</v>
      </c>
      <c r="Z89" s="3">
        <f t="shared" ref="Z89:Z92" si="88">Y89*X89</f>
        <v>2.64</v>
      </c>
      <c r="AA89" s="3">
        <f>IF(I89&lt;&gt;"",X89/INDEX('energy battery'!$B$3:$D$6,MATCH('vehicles specifications'!$D89,'energy battery'!$A$3:$A$6,0),MATCH('vehicles specifications'!$I89,'energy battery'!$B$2:$D$2,0)),"")</f>
        <v>22</v>
      </c>
      <c r="AB89" s="3">
        <f>IF(AA89&lt;&gt;"",0.2*AA89,"")</f>
        <v>4.4000000000000004</v>
      </c>
      <c r="AC89" s="3">
        <f t="shared" si="82"/>
        <v>26.4</v>
      </c>
      <c r="AD89" s="3">
        <v>1</v>
      </c>
      <c r="AE89" s="3">
        <v>0</v>
      </c>
      <c r="AF89">
        <f>AE89*'fuels and tailpipe emissions'!$B$3</f>
        <v>0</v>
      </c>
      <c r="AG89">
        <v>0</v>
      </c>
      <c r="AH89" s="3">
        <v>0</v>
      </c>
      <c r="AI89" s="3">
        <v>3</v>
      </c>
      <c r="AJ89" s="3">
        <v>1</v>
      </c>
      <c r="AK89">
        <f t="shared" si="67"/>
        <v>1.2</v>
      </c>
      <c r="AL89">
        <f t="shared" ref="AL89:AL92" si="89">0.000537/1000*Q89</f>
        <v>1.1566980000000001E-4</v>
      </c>
      <c r="AM89">
        <v>1.2899999999999999E-3</v>
      </c>
      <c r="AN89" s="2">
        <f t="shared" ref="AN89:AN92" si="90">U89</f>
        <v>84</v>
      </c>
      <c r="AO89" s="2">
        <f t="shared" ref="AO89:AO92" si="91">SUM(V89:W89)</f>
        <v>26</v>
      </c>
      <c r="AP89" s="2">
        <f t="shared" ref="AP89:AP92" si="92">AC89</f>
        <v>26.4</v>
      </c>
      <c r="AQ89" s="6" t="s">
        <v>85</v>
      </c>
      <c r="AR89" s="22"/>
      <c r="AS89" s="5">
        <v>0.18941496155676324</v>
      </c>
      <c r="AT89" s="2">
        <f t="shared" si="78"/>
        <v>50.175550663414057</v>
      </c>
      <c r="AU89" s="5">
        <v>0</v>
      </c>
      <c r="AV89" s="5">
        <v>0</v>
      </c>
      <c r="AW89" s="7">
        <v>0</v>
      </c>
      <c r="AX89" s="7">
        <v>0</v>
      </c>
      <c r="AY89" s="7">
        <v>0</v>
      </c>
      <c r="AZ89" s="7">
        <v>0</v>
      </c>
      <c r="BA89" s="7">
        <v>0</v>
      </c>
      <c r="BB89" s="7">
        <v>0</v>
      </c>
      <c r="BC89" s="7">
        <v>0</v>
      </c>
      <c r="BD89" s="7">
        <v>0</v>
      </c>
      <c r="BE89" s="7">
        <v>0</v>
      </c>
      <c r="BF89" s="7">
        <v>0</v>
      </c>
      <c r="BG89" s="7">
        <v>0</v>
      </c>
      <c r="BH89" s="7">
        <v>0</v>
      </c>
      <c r="BI89" s="7">
        <v>0</v>
      </c>
      <c r="BJ89" s="7">
        <v>0</v>
      </c>
      <c r="BK89" s="7">
        <v>0</v>
      </c>
      <c r="BL89" s="7">
        <v>0</v>
      </c>
      <c r="BM89" s="7">
        <v>0</v>
      </c>
      <c r="BN89" s="7">
        <v>0</v>
      </c>
      <c r="BO89" s="7">
        <v>0</v>
      </c>
      <c r="BP89" s="7">
        <v>0</v>
      </c>
      <c r="BQ89" s="7">
        <v>0</v>
      </c>
      <c r="BR89" s="7">
        <v>0</v>
      </c>
      <c r="BS89" s="7">
        <v>0</v>
      </c>
      <c r="BT89" s="7">
        <v>0</v>
      </c>
      <c r="BU89" s="7">
        <v>0</v>
      </c>
      <c r="BV89" s="7">
        <v>0</v>
      </c>
      <c r="BW89" s="7">
        <v>0</v>
      </c>
      <c r="BX89" s="7">
        <v>0</v>
      </c>
      <c r="BY89" s="7">
        <v>0</v>
      </c>
      <c r="BZ89" s="7">
        <v>0</v>
      </c>
      <c r="CA89" s="7">
        <v>0</v>
      </c>
      <c r="CB89" s="7">
        <v>0</v>
      </c>
      <c r="CC89" s="7">
        <v>0</v>
      </c>
      <c r="CD89" s="7">
        <v>0</v>
      </c>
      <c r="CE89" s="7">
        <v>0</v>
      </c>
      <c r="CF89" s="7">
        <v>0</v>
      </c>
      <c r="CG89" s="7">
        <v>0</v>
      </c>
      <c r="CH89" s="7">
        <v>0</v>
      </c>
      <c r="CI89" s="7">
        <v>0</v>
      </c>
      <c r="CJ89" s="7">
        <v>0</v>
      </c>
      <c r="CK89" s="40">
        <f>VLOOKUP($B89,'abrasion emissions'!$O$7:$R$36,2,FALSE)</f>
        <v>0.5</v>
      </c>
      <c r="CL89" s="40">
        <f>VLOOKUP($B89,'abrasion emissions'!$O$7:$R$36,3,FALSE)</f>
        <v>0.5</v>
      </c>
      <c r="CM89" s="40">
        <f>VLOOKUP($B89,'abrasion emissions'!$O$7:$R$36,4,FALSE)</f>
        <v>0</v>
      </c>
      <c r="CN89" s="7">
        <f>((SUMIFS('abrasion emissions'!$M$7:$M$34,'abrasion emissions'!$I$7:$I$34,"PM 2.5",'abrasion emissions'!$J$7:$J$34,"urban",'abrasion emissions'!$K$7:$K$34,"Tyre",'abrasion emissions'!$L$7:$L$34,"b")*POWER(('vehicles specifications'!$Q89/1000),(1/SUMIFS('abrasion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specifications'!$P89/1000),(1/SUMIFS('abrasion emissions'!$M$7:$M$34,'abrasion emissions'!$I$7:$I$34,"PM 10",'abrasion emissions'!$J$7:$J$34,"urban",'abrasion emissions'!$K$7:$K$34,"Tyre",'abrasion emissions'!$L$7:$L$34,"c")))))/1000000</f>
        <v>6.6457704649794475E-6</v>
      </c>
      <c r="CO89" s="7">
        <f>((SUMIFS('abrasion emissions'!$M$7:$M$34,'abrasion emissions'!$I$7:$I$34,"PM 2.5",'abrasion emissions'!$J$7:$J$34,"rural",'abrasion emissions'!$K$7:$K$34,"Tyre",'abrasion emissions'!$L$7:$L$34,"b")*POWER(('vehicles specifications'!$Q89/1000),(1/SUMIFS('abrasion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specifications'!$P89/1000),(1/SUMIFS('abrasion emissions'!$M$7:$M$34,'abrasion emissions'!$I$7:$I$34,"PM 10",'abrasion emissions'!$J$7:$J$34,"rural",'abrasion emissions'!$K$7:$K$34,"Tyre",'abrasion emissions'!$L$7:$L$34,"c")))))/1000000</f>
        <v>5.1756593713016678E-6</v>
      </c>
      <c r="CP89" s="7">
        <f>((SUMIFS('abrasion emissions'!$M$7:$M$34,'abrasion emissions'!$I$7:$I$34,"PM 2.5",'abrasion emissions'!$J$7:$J$34,"motorway",'abrasion emissions'!$K$7:$K$34,"Tyre",'abrasion emissions'!$L$7:$L$34,"b")*POWER(('vehicles specifications'!$Q89/1000),(1/SUMIFS('abrasion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specifications'!$P89/1000),(1/SUMIFS('abrasion emissions'!$M$7:$M$34,'abrasion emissions'!$I$7:$I$34,"PM 10",'abrasion emissions'!$J$7:$J$34,"motorway",'abrasion emissions'!$K$7:$K$34,"Tyre",'abrasion emissions'!$L$7:$L$34,"c")))))/1000000</f>
        <v>4.419575612827597E-6</v>
      </c>
      <c r="CQ89" s="7">
        <f>((SUMIFS('abrasion emissions'!$M$7:$M$34,'abrasion emissions'!$I$7:$I$34,"PM 2.5",'abrasion emissions'!$J$7:$J$34,"urban",'abrasion emissions'!$K$7:$K$34,"Brake",'abrasion emissions'!$L$7:$L$34,"b")*POWER(('vehicles specifications'!$Q89/1000),(1/SUMIFS('abrasion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specifications'!$P89/1000),(1/SUMIFS('abrasion emissions'!$M$7:$M$34,'abrasion emissions'!$I$7:$I$34,"PM 10",'abrasion emissions'!$J$7:$J$34,"urban",'abrasion emissions'!$K$7:$K$34,"Brake",'abrasion emissions'!$L$7:$L$34,"c")))))/1000000</f>
        <v>6.375018720644997E-6</v>
      </c>
      <c r="CR89" s="7">
        <f>((SUMIFS('abrasion emissions'!$M$7:$M$34,'abrasion emissions'!$I$7:$I$34,"PM 2.5",'abrasion emissions'!$J$7:$J$34,"rural",'abrasion emissions'!$K$7:$K$34,"Brake",'abrasion emissions'!$L$7:$L$34,"b")*POWER(('vehicles specifications'!$Q89/1000),(1/SUMIFS('abrasion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specifications'!$P89/1000),(1/SUMIFS('abrasion emissions'!$M$7:$M$34,'abrasion emissions'!$I$7:$I$34,"PM 10",'abrasion emissions'!$J$7:$J$34,"rural",'abrasion emissions'!$K$7:$K$34,"Brake",'abrasion emissions'!$L$7:$L$34,"c")))))/1000000</f>
        <v>2.093958748462159E-6</v>
      </c>
      <c r="CS89" s="7">
        <f>((SUMIFS('abrasion emissions'!$M$7:$M$34,'abrasion emissions'!$I$7:$I$34,"PM 2.5",'abrasion emissions'!$J$7:$J$34,"motorway",'abrasion emissions'!$K$7:$K$34,"Brake",'abrasion emissions'!$L$7:$L$34,"b")*POWER(('vehicles specifications'!$Q89/1000),(1/SUMIFS('abrasion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specifications'!$P89/1000),(1/SUMIFS('abrasion emissions'!$M$7:$M$34,'abrasion emissions'!$I$7:$I$34,"PM 10",'abrasion emissions'!$J$7:$J$34,"motorway",'abrasion emissions'!$K$7:$K$34,"Brake",'abrasion emissions'!$L$7:$L$34,"c")))))/1000000</f>
        <v>3.9338515817146479E-7</v>
      </c>
      <c r="CT89" s="7">
        <f>((SUMIFS('abrasion emissions'!$M$7:$M$38,'abrasion emissions'!$I$7:$I$38,"PM 2.5",'abrasion emissions'!$K$7:$K$38,"Re-susp.",'abrasion emissions'!$L$7:$L$38,"b")*POWER(('vehicles specifications'!$Q89/1000),(1/SUMIFS('abrasion emissions'!$M$7:$M$38,'abrasion emissions'!$I$7:$I$38,"PM 2.5",'abrasion emissions'!$K$7:$K$38,"Re-susp.",'abrasion emissions'!$L$7:$L$38,"c"))))+
(SUMIFS('abrasion emissions'!$M$7:$M$38,'abrasion emissions'!$I$7:$I$38,"PM 10",'abrasion emissions'!$K$7:$K$38,"Re-susp.",'abrasion emissions'!$L$7:$L$38,"b")*POWER(('vehicles specifications'!$Q89/1000),(1/SUMIFS('abrasion emissions'!$M$7:$M$38,'abrasion emissions'!$I$7:$I$38,"PM 10",'abrasion emissions'!$K$7:$K$38,"Re-susp.",'abrasion emissions'!$L$7:$L$38,"c")))))/1000000</f>
        <v>4.0616600786610591E-6</v>
      </c>
      <c r="CU89" s="7">
        <f>((SUMIFS('abrasion emissions'!$M$7:$M$38,'abrasion emissions'!$I$7:$I$38,"PM 2.5",'abrasion emissions'!$K$7:$K$38,"Road",'abrasion emissions'!$L$7:$L$38,"b")*POWER(('vehicles specifications'!$Q89/1000),(1/SUMIFS('abrasion emissions'!$M$7:$M$38,'abrasion emissions'!$I$7:$I$38,"PM 2.5",'abrasion emissions'!$K$7:$K$38,"Road",'abrasion emissions'!$L$7:$L$38,"c"))))+
(SUMIFS('abrasion emissions'!$M$7:$M$38,'abrasion emissions'!$I$7:$I$38,"PM 10",'abrasion emissions'!$K$7:$K$38,"Road",'abrasion emissions'!$L$7:$L$38,"b")*POWER(('vehicles specifications'!$Q89/1000),(1/SUMIFS('abrasion emissions'!$M$7:$M$38,'abrasion emissions'!$I$7:$I$38,"PM 10",'abrasion emissions'!$K$7:$K$38,"Road",'abrasion emissions'!$L$7:$L$38,"c")))))/1000000+CT89</f>
        <v>7.7268569266199988E-6</v>
      </c>
      <c r="CV89" s="7">
        <f t="shared" si="79"/>
        <v>5.9107149181405576E-6</v>
      </c>
      <c r="CW89" s="7">
        <f t="shared" si="80"/>
        <v>4.2344887345535782E-6</v>
      </c>
    </row>
    <row r="90" spans="1:101" x14ac:dyDescent="0.2">
      <c r="A90" t="str">
        <f t="shared" si="81"/>
        <v>Scooter, electric, 4-11kW - 2030 - LFP - CH</v>
      </c>
      <c r="B90" t="s">
        <v>569</v>
      </c>
      <c r="D90" s="19">
        <v>2030</v>
      </c>
      <c r="E90" t="s">
        <v>37</v>
      </c>
      <c r="F90" t="s">
        <v>140</v>
      </c>
      <c r="G90" t="s">
        <v>39</v>
      </c>
      <c r="H90" t="s">
        <v>32</v>
      </c>
      <c r="I90" t="s">
        <v>44</v>
      </c>
      <c r="J90">
        <v>30000</v>
      </c>
      <c r="K90">
        <v>1870</v>
      </c>
      <c r="L90" s="2">
        <f t="shared" si="84"/>
        <v>16.042780748663102</v>
      </c>
      <c r="M90">
        <v>1</v>
      </c>
      <c r="N90">
        <v>75</v>
      </c>
      <c r="O90">
        <v>4</v>
      </c>
      <c r="P90" s="2">
        <f t="shared" si="85"/>
        <v>145.48000000000002</v>
      </c>
      <c r="Q90" s="2">
        <f t="shared" si="86"/>
        <v>224.48000000000002</v>
      </c>
      <c r="R90">
        <v>6.1</v>
      </c>
      <c r="S90" s="2">
        <v>84</v>
      </c>
      <c r="T90" s="1">
        <v>0.03</v>
      </c>
      <c r="U90" s="2">
        <f t="shared" si="87"/>
        <v>81.48</v>
      </c>
      <c r="V90">
        <v>10</v>
      </c>
      <c r="W90">
        <v>16</v>
      </c>
      <c r="X90" s="3">
        <v>5.7</v>
      </c>
      <c r="Y90" s="1">
        <v>0.8</v>
      </c>
      <c r="Z90" s="3">
        <f t="shared" si="88"/>
        <v>4.5600000000000005</v>
      </c>
      <c r="AA90" s="3">
        <f>IF(I90&lt;&gt;"",X90/INDEX('energy battery'!$B$3:$D$6,MATCH('vehicles specifications'!$D90,'energy battery'!$A$3:$A$6,0),MATCH('vehicles specifications'!$I90,'energy battery'!$B$2:$D$2,0)),"")</f>
        <v>31.666666666666668</v>
      </c>
      <c r="AB90" s="3">
        <f t="shared" ref="AB90:AB92" si="93">IF(AA90&lt;&gt;"",0.2*AA90,"")</f>
        <v>6.3333333333333339</v>
      </c>
      <c r="AC90" s="3">
        <f t="shared" si="82"/>
        <v>38</v>
      </c>
      <c r="AD90" s="3">
        <v>0.5</v>
      </c>
      <c r="AE90" s="3">
        <v>0</v>
      </c>
      <c r="AF90">
        <f>AE90*'fuels and tailpipe emissions'!$B$3</f>
        <v>0</v>
      </c>
      <c r="AG90">
        <v>0</v>
      </c>
      <c r="AH90" s="3">
        <v>0</v>
      </c>
      <c r="AI90" s="3">
        <v>3</v>
      </c>
      <c r="AJ90" s="3">
        <v>1</v>
      </c>
      <c r="AK90">
        <f t="shared" si="67"/>
        <v>1.2</v>
      </c>
      <c r="AL90">
        <f t="shared" si="89"/>
        <v>1.2054576E-4</v>
      </c>
      <c r="AM90">
        <v>1.2899999999999999E-3</v>
      </c>
      <c r="AN90" s="2">
        <f t="shared" si="90"/>
        <v>81.48</v>
      </c>
      <c r="AO90" s="2">
        <f t="shared" si="91"/>
        <v>26</v>
      </c>
      <c r="AP90" s="2">
        <f t="shared" si="92"/>
        <v>38</v>
      </c>
      <c r="AQ90" s="6" t="s">
        <v>85</v>
      </c>
      <c r="AR90" s="22"/>
      <c r="AS90" s="5">
        <v>0.18941496155676324</v>
      </c>
      <c r="AT90" s="2">
        <f t="shared" si="78"/>
        <v>86.666860236806102</v>
      </c>
      <c r="AU90" s="5">
        <v>0</v>
      </c>
      <c r="AV90" s="5">
        <v>0</v>
      </c>
      <c r="AW90" s="7">
        <v>0</v>
      </c>
      <c r="AX90" s="7">
        <v>0</v>
      </c>
      <c r="AY90" s="7">
        <v>0</v>
      </c>
      <c r="AZ90" s="7">
        <v>0</v>
      </c>
      <c r="BA90" s="7">
        <v>0</v>
      </c>
      <c r="BB90" s="7">
        <v>0</v>
      </c>
      <c r="BC90" s="7">
        <v>0</v>
      </c>
      <c r="BD90" s="7">
        <v>0</v>
      </c>
      <c r="BE90" s="7">
        <v>0</v>
      </c>
      <c r="BF90" s="7">
        <v>0</v>
      </c>
      <c r="BG90" s="7">
        <v>0</v>
      </c>
      <c r="BH90" s="7">
        <v>0</v>
      </c>
      <c r="BI90" s="7">
        <v>0</v>
      </c>
      <c r="BJ90" s="7">
        <v>0</v>
      </c>
      <c r="BK90" s="7">
        <v>0</v>
      </c>
      <c r="BL90" s="7">
        <v>0</v>
      </c>
      <c r="BM90" s="7">
        <v>0</v>
      </c>
      <c r="BN90" s="7">
        <v>0</v>
      </c>
      <c r="BO90" s="7">
        <v>0</v>
      </c>
      <c r="BP90" s="7">
        <v>0</v>
      </c>
      <c r="BQ90" s="7">
        <v>0</v>
      </c>
      <c r="BR90" s="7">
        <v>0</v>
      </c>
      <c r="BS90" s="7">
        <v>0</v>
      </c>
      <c r="BT90" s="7">
        <v>0</v>
      </c>
      <c r="BU90" s="7">
        <v>0</v>
      </c>
      <c r="BV90" s="7">
        <v>0</v>
      </c>
      <c r="BW90" s="7">
        <v>0</v>
      </c>
      <c r="BX90" s="7">
        <v>0</v>
      </c>
      <c r="BY90" s="7">
        <v>0</v>
      </c>
      <c r="BZ90" s="7">
        <v>0</v>
      </c>
      <c r="CA90" s="7">
        <v>0</v>
      </c>
      <c r="CB90" s="7">
        <v>0</v>
      </c>
      <c r="CC90" s="7">
        <v>0</v>
      </c>
      <c r="CD90" s="7">
        <v>0</v>
      </c>
      <c r="CE90" s="7">
        <v>0</v>
      </c>
      <c r="CF90" s="7">
        <v>0</v>
      </c>
      <c r="CG90" s="7">
        <v>0</v>
      </c>
      <c r="CH90" s="7">
        <v>0</v>
      </c>
      <c r="CI90" s="7">
        <v>0</v>
      </c>
      <c r="CJ90" s="7">
        <v>0</v>
      </c>
      <c r="CK90" s="40">
        <f>VLOOKUP($B90,'abrasion emissions'!$O$7:$R$36,2,FALSE)</f>
        <v>0.5</v>
      </c>
      <c r="CL90" s="40">
        <f>VLOOKUP($B90,'abrasion emissions'!$O$7:$R$36,3,FALSE)</f>
        <v>0.5</v>
      </c>
      <c r="CM90" s="40">
        <f>VLOOKUP($B90,'abrasion emissions'!$O$7:$R$36,4,FALSE)</f>
        <v>0</v>
      </c>
      <c r="CN90" s="7">
        <f>((SUMIFS('abrasion emissions'!$M$7:$M$34,'abrasion emissions'!$I$7:$I$34,"PM 2.5",'abrasion emissions'!$J$7:$J$34,"urban",'abrasion emissions'!$K$7:$K$34,"Tyre",'abrasion emissions'!$L$7:$L$34,"b")*POWER(('vehicles specifications'!$Q90/1000),(1/SUMIFS('abrasion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specifications'!$P90/1000),(1/SUMIFS('abrasion emissions'!$M$7:$M$34,'abrasion emissions'!$I$7:$I$34,"PM 10",'abrasion emissions'!$J$7:$J$34,"urban",'abrasion emissions'!$K$7:$K$34,"Tyre",'abrasion emissions'!$L$7:$L$34,"c")))))/1000000</f>
        <v>6.7912838203852491E-6</v>
      </c>
      <c r="CO90" s="7">
        <f>((SUMIFS('abrasion emissions'!$M$7:$M$34,'abrasion emissions'!$I$7:$I$34,"PM 2.5",'abrasion emissions'!$J$7:$J$34,"rural",'abrasion emissions'!$K$7:$K$34,"Tyre",'abrasion emissions'!$L$7:$L$34,"b")*POWER(('vehicles specifications'!$Q90/1000),(1/SUMIFS('abrasion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specifications'!$P90/1000),(1/SUMIFS('abrasion emissions'!$M$7:$M$34,'abrasion emissions'!$I$7:$I$34,"PM 10",'abrasion emissions'!$J$7:$J$34,"rural",'abrasion emissions'!$K$7:$K$34,"Tyre",'abrasion emissions'!$L$7:$L$34,"c")))))/1000000</f>
        <v>5.2889101334152491E-6</v>
      </c>
      <c r="CP90" s="7">
        <f>((SUMIFS('abrasion emissions'!$M$7:$M$34,'abrasion emissions'!$I$7:$I$34,"PM 2.5",'abrasion emissions'!$J$7:$J$34,"motorway",'abrasion emissions'!$K$7:$K$34,"Tyre",'abrasion emissions'!$L$7:$L$34,"b")*POWER(('vehicles specifications'!$Q90/1000),(1/SUMIFS('abrasion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specifications'!$P90/1000),(1/SUMIFS('abrasion emissions'!$M$7:$M$34,'abrasion emissions'!$I$7:$I$34,"PM 10",'abrasion emissions'!$J$7:$J$34,"motorway",'abrasion emissions'!$K$7:$K$34,"Tyre",'abrasion emissions'!$L$7:$L$34,"c")))))/1000000</f>
        <v>4.5160975270983023E-6</v>
      </c>
      <c r="CQ90" s="7">
        <f>((SUMIFS('abrasion emissions'!$M$7:$M$34,'abrasion emissions'!$I$7:$I$34,"PM 2.5",'abrasion emissions'!$J$7:$J$34,"urban",'abrasion emissions'!$K$7:$K$34,"Brake",'abrasion emissions'!$L$7:$L$34,"b")*POWER(('vehicles specifications'!$Q90/1000),(1/SUMIFS('abrasion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specifications'!$P90/1000),(1/SUMIFS('abrasion emissions'!$M$7:$M$34,'abrasion emissions'!$I$7:$I$34,"PM 10",'abrasion emissions'!$J$7:$J$34,"urban",'abrasion emissions'!$K$7:$K$34,"Brake",'abrasion emissions'!$L$7:$L$34,"c")))))/1000000</f>
        <v>6.5335198420495929E-6</v>
      </c>
      <c r="CR90" s="7">
        <f>((SUMIFS('abrasion emissions'!$M$7:$M$34,'abrasion emissions'!$I$7:$I$34,"PM 2.5",'abrasion emissions'!$J$7:$J$34,"rural",'abrasion emissions'!$K$7:$K$34,"Brake",'abrasion emissions'!$L$7:$L$34,"b")*POWER(('vehicles specifications'!$Q90/1000),(1/SUMIFS('abrasion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specifications'!$P90/1000),(1/SUMIFS('abrasion emissions'!$M$7:$M$34,'abrasion emissions'!$I$7:$I$34,"PM 10",'abrasion emissions'!$J$7:$J$34,"rural",'abrasion emissions'!$K$7:$K$34,"Brake",'abrasion emissions'!$L$7:$L$34,"c")))))/1000000</f>
        <v>2.1600264298239434E-6</v>
      </c>
      <c r="CS90" s="7">
        <f>((SUMIFS('abrasion emissions'!$M$7:$M$34,'abrasion emissions'!$I$7:$I$34,"PM 2.5",'abrasion emissions'!$J$7:$J$34,"motorway",'abrasion emissions'!$K$7:$K$34,"Brake",'abrasion emissions'!$L$7:$L$34,"b")*POWER(('vehicles specifications'!$Q90/1000),(1/SUMIFS('abrasion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specifications'!$P90/1000),(1/SUMIFS('abrasion emissions'!$M$7:$M$34,'abrasion emissions'!$I$7:$I$34,"PM 10",'abrasion emissions'!$J$7:$J$34,"motorway",'abrasion emissions'!$K$7:$K$34,"Brake",'abrasion emissions'!$L$7:$L$34,"c")))))/1000000</f>
        <v>4.076831920841119E-7</v>
      </c>
      <c r="CT90" s="7">
        <f>((SUMIFS('abrasion emissions'!$M$7:$M$38,'abrasion emissions'!$I$7:$I$38,"PM 2.5",'abrasion emissions'!$K$7:$K$38,"Re-susp.",'abrasion emissions'!$L$7:$L$38,"b")*POWER(('vehicles specifications'!$Q90/1000),(1/SUMIFS('abrasion emissions'!$M$7:$M$38,'abrasion emissions'!$I$7:$I$38,"PM 2.5",'abrasion emissions'!$K$7:$K$38,"Re-susp.",'abrasion emissions'!$L$7:$L$38,"c"))))+
(SUMIFS('abrasion emissions'!$M$7:$M$38,'abrasion emissions'!$I$7:$I$38,"PM 10",'abrasion emissions'!$K$7:$K$38,"Re-susp.",'abrasion emissions'!$L$7:$L$38,"b")*POWER(('vehicles specifications'!$Q90/1000),(1/SUMIFS('abrasion emissions'!$M$7:$M$38,'abrasion emissions'!$I$7:$I$38,"PM 10",'abrasion emissions'!$K$7:$K$38,"Re-susp.",'abrasion emissions'!$L$7:$L$38,"c")))))/1000000</f>
        <v>4.2170169962475994E-6</v>
      </c>
      <c r="CU90" s="7">
        <f>((SUMIFS('abrasion emissions'!$M$7:$M$38,'abrasion emissions'!$I$7:$I$38,"PM 2.5",'abrasion emissions'!$K$7:$K$38,"Road",'abrasion emissions'!$L$7:$L$38,"b")*POWER(('vehicles specifications'!$Q90/1000),(1/SUMIFS('abrasion emissions'!$M$7:$M$38,'abrasion emissions'!$I$7:$I$38,"PM 2.5",'abrasion emissions'!$K$7:$K$38,"Road",'abrasion emissions'!$L$7:$L$38,"c"))))+
(SUMIFS('abrasion emissions'!$M$7:$M$38,'abrasion emissions'!$I$7:$I$38,"PM 10",'abrasion emissions'!$K$7:$K$38,"Road",'abrasion emissions'!$L$7:$L$38,"b")*POWER(('vehicles specifications'!$Q90/1000),(1/SUMIFS('abrasion emissions'!$M$7:$M$38,'abrasion emissions'!$I$7:$I$38,"PM 10",'abrasion emissions'!$K$7:$K$38,"Road",'abrasion emissions'!$L$7:$L$38,"c")))))/1000000+CT90</f>
        <v>7.9845055443951376E-6</v>
      </c>
      <c r="CV90" s="7">
        <f t="shared" si="79"/>
        <v>6.0400969769002495E-6</v>
      </c>
      <c r="CW90" s="7">
        <f t="shared" si="80"/>
        <v>4.3467731359367686E-6</v>
      </c>
    </row>
    <row r="91" spans="1:101" x14ac:dyDescent="0.2">
      <c r="A91" t="str">
        <f t="shared" si="81"/>
        <v>Scooter, electric, 4-11kW - 2040 - LFP - CH</v>
      </c>
      <c r="B91" t="s">
        <v>569</v>
      </c>
      <c r="D91" s="19">
        <v>2040</v>
      </c>
      <c r="E91" t="s">
        <v>37</v>
      </c>
      <c r="F91" t="s">
        <v>140</v>
      </c>
      <c r="G91" t="s">
        <v>39</v>
      </c>
      <c r="H91" t="s">
        <v>32</v>
      </c>
      <c r="I91" t="s">
        <v>44</v>
      </c>
      <c r="J91">
        <v>30000</v>
      </c>
      <c r="K91">
        <v>1870</v>
      </c>
      <c r="L91" s="2">
        <f t="shared" si="84"/>
        <v>16.042780748663102</v>
      </c>
      <c r="M91">
        <v>1</v>
      </c>
      <c r="N91">
        <v>75</v>
      </c>
      <c r="O91">
        <v>4</v>
      </c>
      <c r="P91" s="2">
        <f t="shared" si="85"/>
        <v>160.46666666666664</v>
      </c>
      <c r="Q91" s="2">
        <f t="shared" si="86"/>
        <v>239.46666666666664</v>
      </c>
      <c r="R91">
        <v>6.1</v>
      </c>
      <c r="S91" s="2">
        <v>84</v>
      </c>
      <c r="T91" s="1">
        <v>0.05</v>
      </c>
      <c r="U91" s="2">
        <f t="shared" si="87"/>
        <v>79.8</v>
      </c>
      <c r="V91">
        <v>10</v>
      </c>
      <c r="W91">
        <v>16</v>
      </c>
      <c r="X91" s="3">
        <v>8.1999999999999993</v>
      </c>
      <c r="Y91" s="1">
        <v>0.8</v>
      </c>
      <c r="Z91" s="3">
        <f t="shared" si="88"/>
        <v>6.56</v>
      </c>
      <c r="AA91" s="3">
        <f>IF(I91&lt;&gt;"",X91/INDEX('energy battery'!$B$3:$D$6,MATCH('vehicles specifications'!$D91,'energy battery'!$A$3:$A$6,0),MATCH('vehicles specifications'!$I91,'energy battery'!$B$2:$D$2,0)),"")</f>
        <v>45.55555555555555</v>
      </c>
      <c r="AB91" s="3">
        <f t="shared" si="93"/>
        <v>9.1111111111111107</v>
      </c>
      <c r="AC91" s="3">
        <f t="shared" si="82"/>
        <v>54.666666666666657</v>
      </c>
      <c r="AD91" s="3">
        <v>0.25</v>
      </c>
      <c r="AE91" s="3">
        <v>0</v>
      </c>
      <c r="AF91">
        <f>AE91*'fuels and tailpipe emissions'!$B$3</f>
        <v>0</v>
      </c>
      <c r="AG91">
        <v>0</v>
      </c>
      <c r="AH91" s="3">
        <v>0</v>
      </c>
      <c r="AI91" s="3">
        <v>3</v>
      </c>
      <c r="AJ91" s="3">
        <v>1</v>
      </c>
      <c r="AK91">
        <f t="shared" si="67"/>
        <v>1.2</v>
      </c>
      <c r="AL91">
        <f t="shared" si="89"/>
        <v>1.2859359999999999E-4</v>
      </c>
      <c r="AM91">
        <v>1.2899999999999999E-3</v>
      </c>
      <c r="AN91" s="2">
        <f t="shared" si="90"/>
        <v>79.8</v>
      </c>
      <c r="AO91" s="2">
        <f t="shared" si="91"/>
        <v>26</v>
      </c>
      <c r="AP91" s="2">
        <f t="shared" si="92"/>
        <v>54.666666666666657</v>
      </c>
      <c r="AQ91" s="6" t="s">
        <v>85</v>
      </c>
      <c r="AR91" s="22"/>
      <c r="AS91" s="5">
        <v>0.18941496155676324</v>
      </c>
      <c r="AT91" s="2">
        <f t="shared" si="78"/>
        <v>124.6786410424228</v>
      </c>
      <c r="AU91" s="5">
        <v>0</v>
      </c>
      <c r="AV91" s="5">
        <v>0</v>
      </c>
      <c r="AW91" s="7">
        <v>0</v>
      </c>
      <c r="AX91" s="7">
        <v>0</v>
      </c>
      <c r="AY91" s="7">
        <v>0</v>
      </c>
      <c r="AZ91" s="7">
        <v>0</v>
      </c>
      <c r="BA91" s="7">
        <v>0</v>
      </c>
      <c r="BB91" s="7">
        <v>0</v>
      </c>
      <c r="BC91" s="7">
        <v>0</v>
      </c>
      <c r="BD91" s="7">
        <v>0</v>
      </c>
      <c r="BE91" s="7">
        <v>0</v>
      </c>
      <c r="BF91" s="7">
        <v>0</v>
      </c>
      <c r="BG91" s="7">
        <v>0</v>
      </c>
      <c r="BH91" s="7">
        <v>0</v>
      </c>
      <c r="BI91" s="7">
        <v>0</v>
      </c>
      <c r="BJ91" s="7">
        <v>0</v>
      </c>
      <c r="BK91" s="7">
        <v>0</v>
      </c>
      <c r="BL91" s="7">
        <v>0</v>
      </c>
      <c r="BM91" s="7">
        <v>0</v>
      </c>
      <c r="BN91" s="7">
        <v>0</v>
      </c>
      <c r="BO91" s="7">
        <v>0</v>
      </c>
      <c r="BP91" s="7">
        <v>0</v>
      </c>
      <c r="BQ91" s="7">
        <v>0</v>
      </c>
      <c r="BR91" s="7">
        <v>0</v>
      </c>
      <c r="BS91" s="7">
        <v>0</v>
      </c>
      <c r="BT91" s="7">
        <v>0</v>
      </c>
      <c r="BU91" s="7">
        <v>0</v>
      </c>
      <c r="BV91" s="7">
        <v>0</v>
      </c>
      <c r="BW91" s="7">
        <v>0</v>
      </c>
      <c r="BX91" s="7">
        <v>0</v>
      </c>
      <c r="BY91" s="7">
        <v>0</v>
      </c>
      <c r="BZ91" s="7">
        <v>0</v>
      </c>
      <c r="CA91" s="7">
        <v>0</v>
      </c>
      <c r="CB91" s="7">
        <v>0</v>
      </c>
      <c r="CC91" s="7">
        <v>0</v>
      </c>
      <c r="CD91" s="7">
        <v>0</v>
      </c>
      <c r="CE91" s="7">
        <v>0</v>
      </c>
      <c r="CF91" s="7">
        <v>0</v>
      </c>
      <c r="CG91" s="7">
        <v>0</v>
      </c>
      <c r="CH91" s="7">
        <v>0</v>
      </c>
      <c r="CI91" s="7">
        <v>0</v>
      </c>
      <c r="CJ91" s="7">
        <v>0</v>
      </c>
      <c r="CK91" s="40">
        <f>VLOOKUP($B91,'abrasion emissions'!$O$7:$R$36,2,FALSE)</f>
        <v>0.5</v>
      </c>
      <c r="CL91" s="40">
        <f>VLOOKUP($B91,'abrasion emissions'!$O$7:$R$36,3,FALSE)</f>
        <v>0.5</v>
      </c>
      <c r="CM91" s="40">
        <f>VLOOKUP($B91,'abrasion emissions'!$O$7:$R$36,4,FALSE)</f>
        <v>0</v>
      </c>
      <c r="CN91" s="7">
        <f>((SUMIFS('abrasion emissions'!$M$7:$M$34,'abrasion emissions'!$I$7:$I$34,"PM 2.5",'abrasion emissions'!$J$7:$J$34,"urban",'abrasion emissions'!$K$7:$K$34,"Tyre",'abrasion emissions'!$L$7:$L$34,"b")*POWER(('vehicles specifications'!$Q91/1000),(1/SUMIFS('abrasion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specifications'!$P91/1000),(1/SUMIFS('abrasion emissions'!$M$7:$M$34,'abrasion emissions'!$I$7:$I$34,"PM 10",'abrasion emissions'!$J$7:$J$34,"urban",'abrasion emissions'!$K$7:$K$34,"Tyre",'abrasion emissions'!$L$7:$L$34,"c")))))/1000000</f>
        <v>7.0225815066584037E-6</v>
      </c>
      <c r="CO91" s="7">
        <f>((SUMIFS('abrasion emissions'!$M$7:$M$34,'abrasion emissions'!$I$7:$I$34,"PM 2.5",'abrasion emissions'!$J$7:$J$34,"rural",'abrasion emissions'!$K$7:$K$34,"Tyre",'abrasion emissions'!$L$7:$L$34,"b")*POWER(('vehicles specifications'!$Q91/1000),(1/SUMIFS('abrasion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specifications'!$P91/1000),(1/SUMIFS('abrasion emissions'!$M$7:$M$34,'abrasion emissions'!$I$7:$I$34,"PM 10",'abrasion emissions'!$J$7:$J$34,"rural",'abrasion emissions'!$K$7:$K$34,"Tyre",'abrasion emissions'!$L$7:$L$34,"c")))))/1000000</f>
        <v>5.4689297871417899E-6</v>
      </c>
      <c r="CP91" s="7">
        <f>((SUMIFS('abrasion emissions'!$M$7:$M$34,'abrasion emissions'!$I$7:$I$34,"PM 2.5",'abrasion emissions'!$J$7:$J$34,"motorway",'abrasion emissions'!$K$7:$K$34,"Tyre",'abrasion emissions'!$L$7:$L$34,"b")*POWER(('vehicles specifications'!$Q91/1000),(1/SUMIFS('abrasion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specifications'!$P91/1000),(1/SUMIFS('abrasion emissions'!$M$7:$M$34,'abrasion emissions'!$I$7:$I$34,"PM 10",'abrasion emissions'!$J$7:$J$34,"motorway",'abrasion emissions'!$K$7:$K$34,"Tyre",'abrasion emissions'!$L$7:$L$34,"c")))))/1000000</f>
        <v>4.6695363391900502E-6</v>
      </c>
      <c r="CQ91" s="7">
        <f>((SUMIFS('abrasion emissions'!$M$7:$M$34,'abrasion emissions'!$I$7:$I$34,"PM 2.5",'abrasion emissions'!$J$7:$J$34,"urban",'abrasion emissions'!$K$7:$K$34,"Brake",'abrasion emissions'!$L$7:$L$34,"b")*POWER(('vehicles specifications'!$Q91/1000),(1/SUMIFS('abrasion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specifications'!$P91/1000),(1/SUMIFS('abrasion emissions'!$M$7:$M$34,'abrasion emissions'!$I$7:$I$34,"PM 10",'abrasion emissions'!$J$7:$J$34,"urban",'abrasion emissions'!$K$7:$K$34,"Brake",'abrasion emissions'!$L$7:$L$34,"c")))))/1000000</f>
        <v>6.7875329517069138E-6</v>
      </c>
      <c r="CR91" s="7">
        <f>((SUMIFS('abrasion emissions'!$M$7:$M$34,'abrasion emissions'!$I$7:$I$34,"PM 2.5",'abrasion emissions'!$J$7:$J$34,"rural",'abrasion emissions'!$K$7:$K$34,"Brake",'abrasion emissions'!$L$7:$L$34,"b")*POWER(('vehicles specifications'!$Q91/1000),(1/SUMIFS('abrasion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specifications'!$P91/1000),(1/SUMIFS('abrasion emissions'!$M$7:$M$34,'abrasion emissions'!$I$7:$I$34,"PM 10",'abrasion emissions'!$J$7:$J$34,"rural",'abrasion emissions'!$K$7:$K$34,"Brake",'abrasion emissions'!$L$7:$L$34,"c")))))/1000000</f>
        <v>2.2668368632535251E-6</v>
      </c>
      <c r="CS91" s="7">
        <f>((SUMIFS('abrasion emissions'!$M$7:$M$34,'abrasion emissions'!$I$7:$I$34,"PM 2.5",'abrasion emissions'!$J$7:$J$34,"motorway",'abrasion emissions'!$K$7:$K$34,"Brake",'abrasion emissions'!$L$7:$L$34,"b")*POWER(('vehicles specifications'!$Q91/1000),(1/SUMIFS('abrasion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specifications'!$P91/1000),(1/SUMIFS('abrasion emissions'!$M$7:$M$34,'abrasion emissions'!$I$7:$I$34,"PM 10",'abrasion emissions'!$J$7:$J$34,"motorway",'abrasion emissions'!$K$7:$K$34,"Brake",'abrasion emissions'!$L$7:$L$34,"c")))))/1000000</f>
        <v>4.3094771254464265E-7</v>
      </c>
      <c r="CT91" s="7">
        <f>((SUMIFS('abrasion emissions'!$M$7:$M$38,'abrasion emissions'!$I$7:$I$38,"PM 2.5",'abrasion emissions'!$K$7:$K$38,"Re-susp.",'abrasion emissions'!$L$7:$L$38,"b")*POWER(('vehicles specifications'!$Q91/1000),(1/SUMIFS('abrasion emissions'!$M$7:$M$38,'abrasion emissions'!$I$7:$I$38,"PM 2.5",'abrasion emissions'!$K$7:$K$38,"Re-susp.",'abrasion emissions'!$L$7:$L$38,"c"))))+
(SUMIFS('abrasion emissions'!$M$7:$M$38,'abrasion emissions'!$I$7:$I$38,"PM 10",'abrasion emissions'!$K$7:$K$38,"Re-susp.",'abrasion emissions'!$L$7:$L$38,"b")*POWER(('vehicles specifications'!$Q91/1000),(1/SUMIFS('abrasion emissions'!$M$7:$M$38,'abrasion emissions'!$I$7:$I$38,"PM 10",'abrasion emissions'!$K$7:$K$38,"Re-susp.",'abrasion emissions'!$L$7:$L$38,"c")))))/1000000</f>
        <v>4.4721996516636561E-6</v>
      </c>
      <c r="CU91" s="7">
        <f>((SUMIFS('abrasion emissions'!$M$7:$M$38,'abrasion emissions'!$I$7:$I$38,"PM 2.5",'abrasion emissions'!$K$7:$K$38,"Road",'abrasion emissions'!$L$7:$L$38,"b")*POWER(('vehicles specifications'!$Q91/1000),(1/SUMIFS('abrasion emissions'!$M$7:$M$38,'abrasion emissions'!$I$7:$I$38,"PM 2.5",'abrasion emissions'!$K$7:$K$38,"Road",'abrasion emissions'!$L$7:$L$38,"c"))))+
(SUMIFS('abrasion emissions'!$M$7:$M$38,'abrasion emissions'!$I$7:$I$38,"PM 10",'abrasion emissions'!$K$7:$K$38,"Road",'abrasion emissions'!$L$7:$L$38,"b")*POWER(('vehicles specifications'!$Q91/1000),(1/SUMIFS('abrasion emissions'!$M$7:$M$38,'abrasion emissions'!$I$7:$I$38,"PM 10",'abrasion emissions'!$K$7:$K$38,"Road",'abrasion emissions'!$L$7:$L$38,"c")))))/1000000+CT91</f>
        <v>8.4055583303453682E-6</v>
      </c>
      <c r="CV91" s="7">
        <f t="shared" si="79"/>
        <v>6.2457556469000968E-6</v>
      </c>
      <c r="CW91" s="7">
        <f t="shared" si="80"/>
        <v>4.5271849074802194E-6</v>
      </c>
    </row>
    <row r="92" spans="1:101" x14ac:dyDescent="0.2">
      <c r="A92" t="str">
        <f t="shared" si="81"/>
        <v>Scooter, electric, 4-11kW - 2050 - LFP - CH</v>
      </c>
      <c r="B92" t="s">
        <v>569</v>
      </c>
      <c r="D92" s="19">
        <v>2050</v>
      </c>
      <c r="E92" t="s">
        <v>37</v>
      </c>
      <c r="F92" t="s">
        <v>140</v>
      </c>
      <c r="G92" t="s">
        <v>39</v>
      </c>
      <c r="H92" t="s">
        <v>32</v>
      </c>
      <c r="I92" t="s">
        <v>44</v>
      </c>
      <c r="J92">
        <v>30000</v>
      </c>
      <c r="K92">
        <v>1870</v>
      </c>
      <c r="L92" s="2">
        <f t="shared" si="84"/>
        <v>16.042780748663102</v>
      </c>
      <c r="M92">
        <v>1</v>
      </c>
      <c r="N92">
        <v>75</v>
      </c>
      <c r="O92">
        <v>4</v>
      </c>
      <c r="P92" s="2">
        <f t="shared" si="85"/>
        <v>168.92</v>
      </c>
      <c r="Q92" s="2">
        <f t="shared" si="86"/>
        <v>247.92</v>
      </c>
      <c r="R92">
        <v>6.1</v>
      </c>
      <c r="S92" s="2">
        <v>84</v>
      </c>
      <c r="T92" s="1">
        <v>7.0000000000000007E-2</v>
      </c>
      <c r="U92" s="2">
        <f t="shared" si="87"/>
        <v>78.11999999999999</v>
      </c>
      <c r="V92">
        <v>10</v>
      </c>
      <c r="W92">
        <v>16</v>
      </c>
      <c r="X92" s="3">
        <v>10.8</v>
      </c>
      <c r="Y92" s="1">
        <v>0.8</v>
      </c>
      <c r="Z92" s="3">
        <f t="shared" si="88"/>
        <v>8.64</v>
      </c>
      <c r="AA92" s="3">
        <f>IF(I92&lt;&gt;"",X92/INDEX('energy battery'!$B$3:$D$6,MATCH('vehicles specifications'!$D92,'energy battery'!$A$3:$A$6,0),MATCH('vehicles specifications'!$I92,'energy battery'!$B$2:$D$2,0)),"")</f>
        <v>54</v>
      </c>
      <c r="AB92" s="3">
        <f t="shared" si="93"/>
        <v>10.8</v>
      </c>
      <c r="AC92" s="3">
        <f t="shared" si="82"/>
        <v>64.8</v>
      </c>
      <c r="AD92" s="3">
        <v>0</v>
      </c>
      <c r="AE92" s="3">
        <v>0</v>
      </c>
      <c r="AF92">
        <f>AE92*'fuels and tailpipe emissions'!$B$3</f>
        <v>0</v>
      </c>
      <c r="AG92">
        <v>0</v>
      </c>
      <c r="AH92" s="3">
        <v>0</v>
      </c>
      <c r="AI92" s="3">
        <v>3</v>
      </c>
      <c r="AJ92" s="3">
        <v>1</v>
      </c>
      <c r="AK92">
        <f t="shared" si="67"/>
        <v>1.2</v>
      </c>
      <c r="AL92">
        <f t="shared" si="89"/>
        <v>1.3313303999999999E-4</v>
      </c>
      <c r="AM92">
        <v>1.2899999999999999E-3</v>
      </c>
      <c r="AN92" s="2">
        <f t="shared" si="90"/>
        <v>78.11999999999999</v>
      </c>
      <c r="AO92" s="2">
        <f t="shared" si="91"/>
        <v>26</v>
      </c>
      <c r="AP92" s="2">
        <f t="shared" si="92"/>
        <v>64.8</v>
      </c>
      <c r="AQ92" s="6" t="s">
        <v>85</v>
      </c>
      <c r="AR92" s="22"/>
      <c r="AS92" s="5">
        <v>0.18941496155676324</v>
      </c>
      <c r="AT92" s="2">
        <f t="shared" si="78"/>
        <v>164.21089308026419</v>
      </c>
      <c r="AU92" s="5">
        <v>0</v>
      </c>
      <c r="AV92" s="5">
        <v>0</v>
      </c>
      <c r="AW92" s="7">
        <v>0</v>
      </c>
      <c r="AX92" s="7">
        <v>0</v>
      </c>
      <c r="AY92" s="7">
        <v>0</v>
      </c>
      <c r="AZ92" s="7">
        <v>0</v>
      </c>
      <c r="BA92" s="7">
        <v>0</v>
      </c>
      <c r="BB92" s="7">
        <v>0</v>
      </c>
      <c r="BC92" s="7">
        <v>0</v>
      </c>
      <c r="BD92" s="7">
        <v>0</v>
      </c>
      <c r="BE92" s="7">
        <v>0</v>
      </c>
      <c r="BF92" s="7">
        <v>0</v>
      </c>
      <c r="BG92" s="7">
        <v>0</v>
      </c>
      <c r="BH92" s="7">
        <v>0</v>
      </c>
      <c r="BI92" s="7">
        <v>0</v>
      </c>
      <c r="BJ92" s="7">
        <v>0</v>
      </c>
      <c r="BK92" s="7">
        <v>0</v>
      </c>
      <c r="BL92" s="7">
        <v>0</v>
      </c>
      <c r="BM92" s="7">
        <v>0</v>
      </c>
      <c r="BN92" s="7">
        <v>0</v>
      </c>
      <c r="BO92" s="7">
        <v>0</v>
      </c>
      <c r="BP92" s="7">
        <v>0</v>
      </c>
      <c r="BQ92" s="7">
        <v>0</v>
      </c>
      <c r="BR92" s="7">
        <v>0</v>
      </c>
      <c r="BS92" s="7">
        <v>0</v>
      </c>
      <c r="BT92" s="7">
        <v>0</v>
      </c>
      <c r="BU92" s="7">
        <v>0</v>
      </c>
      <c r="BV92" s="7">
        <v>0</v>
      </c>
      <c r="BW92" s="7">
        <v>0</v>
      </c>
      <c r="BX92" s="7">
        <v>0</v>
      </c>
      <c r="BY92" s="7">
        <v>0</v>
      </c>
      <c r="BZ92" s="7">
        <v>0</v>
      </c>
      <c r="CA92" s="7">
        <v>0</v>
      </c>
      <c r="CB92" s="7">
        <v>0</v>
      </c>
      <c r="CC92" s="7">
        <v>0</v>
      </c>
      <c r="CD92" s="7">
        <v>0</v>
      </c>
      <c r="CE92" s="7">
        <v>0</v>
      </c>
      <c r="CF92" s="7">
        <v>0</v>
      </c>
      <c r="CG92" s="7">
        <v>0</v>
      </c>
      <c r="CH92" s="7">
        <v>0</v>
      </c>
      <c r="CI92" s="7">
        <v>0</v>
      </c>
      <c r="CJ92" s="7">
        <v>0</v>
      </c>
      <c r="CK92" s="40">
        <f>VLOOKUP($B92,'abrasion emissions'!$O$7:$R$36,2,FALSE)</f>
        <v>0.5</v>
      </c>
      <c r="CL92" s="40">
        <f>VLOOKUP($B92,'abrasion emissions'!$O$7:$R$36,3,FALSE)</f>
        <v>0.5</v>
      </c>
      <c r="CM92" s="40">
        <f>VLOOKUP($B92,'abrasion emissions'!$O$7:$R$36,4,FALSE)</f>
        <v>0</v>
      </c>
      <c r="CN92" s="7">
        <f>((SUMIFS('abrasion emissions'!$M$7:$M$34,'abrasion emissions'!$I$7:$I$34,"PM 2.5",'abrasion emissions'!$J$7:$J$34,"urban",'abrasion emissions'!$K$7:$K$34,"Tyre",'abrasion emissions'!$L$7:$L$34,"b")*POWER(('vehicles specifications'!$Q92/1000),(1/SUMIFS('abrasion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specifications'!$P92/1000),(1/SUMIFS('abrasion emissions'!$M$7:$M$34,'abrasion emissions'!$I$7:$I$34,"PM 10",'abrasion emissions'!$J$7:$J$34,"urban",'abrasion emissions'!$K$7:$K$34,"Tyre",'abrasion emissions'!$L$7:$L$34,"c")))))/1000000</f>
        <v>7.1486143332349651E-6</v>
      </c>
      <c r="CO92" s="7">
        <f>((SUMIFS('abrasion emissions'!$M$7:$M$34,'abrasion emissions'!$I$7:$I$34,"PM 2.5",'abrasion emissions'!$J$7:$J$34,"rural",'abrasion emissions'!$K$7:$K$34,"Tyre",'abrasion emissions'!$L$7:$L$34,"b")*POWER(('vehicles specifications'!$Q92/1000),(1/SUMIFS('abrasion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specifications'!$P92/1000),(1/SUMIFS('abrasion emissions'!$M$7:$M$34,'abrasion emissions'!$I$7:$I$34,"PM 10",'abrasion emissions'!$J$7:$J$34,"rural",'abrasion emissions'!$K$7:$K$34,"Tyre",'abrasion emissions'!$L$7:$L$34,"c")))))/1000000</f>
        <v>5.5670235336149891E-6</v>
      </c>
      <c r="CP92" s="7">
        <f>((SUMIFS('abrasion emissions'!$M$7:$M$34,'abrasion emissions'!$I$7:$I$34,"PM 2.5",'abrasion emissions'!$J$7:$J$34,"motorway",'abrasion emissions'!$K$7:$K$34,"Tyre",'abrasion emissions'!$L$7:$L$34,"b")*POWER(('vehicles specifications'!$Q92/1000),(1/SUMIFS('abrasion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specifications'!$P92/1000),(1/SUMIFS('abrasion emissions'!$M$7:$M$34,'abrasion emissions'!$I$7:$I$34,"PM 10",'abrasion emissions'!$J$7:$J$34,"motorway",'abrasion emissions'!$K$7:$K$34,"Tyre",'abrasion emissions'!$L$7:$L$34,"c")))))/1000000</f>
        <v>4.7531511435638935E-6</v>
      </c>
      <c r="CQ92" s="7">
        <f>((SUMIFS('abrasion emissions'!$M$7:$M$34,'abrasion emissions'!$I$7:$I$34,"PM 2.5",'abrasion emissions'!$J$7:$J$34,"urban",'abrasion emissions'!$K$7:$K$34,"Brake",'abrasion emissions'!$L$7:$L$34,"b")*POWER(('vehicles specifications'!$Q92/1000),(1/SUMIFS('abrasion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specifications'!$P92/1000),(1/SUMIFS('abrasion emissions'!$M$7:$M$34,'abrasion emissions'!$I$7:$I$34,"PM 10",'abrasion emissions'!$J$7:$J$34,"urban",'abrasion emissions'!$K$7:$K$34,"Brake",'abrasion emissions'!$L$7:$L$34,"c")))))/1000000</f>
        <v>6.9269738688076446E-6</v>
      </c>
      <c r="CR92" s="7">
        <f>((SUMIFS('abrasion emissions'!$M$7:$M$34,'abrasion emissions'!$I$7:$I$34,"PM 2.5",'abrasion emissions'!$J$7:$J$34,"rural",'abrasion emissions'!$K$7:$K$34,"Brake",'abrasion emissions'!$L$7:$L$34,"b")*POWER(('vehicles specifications'!$Q92/1000),(1/SUMIFS('abrasion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specifications'!$P92/1000),(1/SUMIFS('abrasion emissions'!$M$7:$M$34,'abrasion emissions'!$I$7:$I$34,"PM 10",'abrasion emissions'!$J$7:$J$34,"rural",'abrasion emissions'!$K$7:$K$34,"Brake",'abrasion emissions'!$L$7:$L$34,"c")))))/1000000</f>
        <v>2.3259456805990557E-6</v>
      </c>
      <c r="CS92" s="7">
        <f>((SUMIFS('abrasion emissions'!$M$7:$M$34,'abrasion emissions'!$I$7:$I$34,"PM 2.5",'abrasion emissions'!$J$7:$J$34,"motorway",'abrasion emissions'!$K$7:$K$34,"Brake",'abrasion emissions'!$L$7:$L$34,"b")*POWER(('vehicles specifications'!$Q92/1000),(1/SUMIFS('abrasion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specifications'!$P92/1000),(1/SUMIFS('abrasion emissions'!$M$7:$M$34,'abrasion emissions'!$I$7:$I$34,"PM 10",'abrasion emissions'!$J$7:$J$34,"motorway",'abrasion emissions'!$K$7:$K$34,"Brake",'abrasion emissions'!$L$7:$L$34,"c")))))/1000000</f>
        <v>4.4389877849213272E-7</v>
      </c>
      <c r="CT92" s="7">
        <f>((SUMIFS('abrasion emissions'!$M$7:$M$38,'abrasion emissions'!$I$7:$I$38,"PM 2.5",'abrasion emissions'!$K$7:$K$38,"Re-susp.",'abrasion emissions'!$L$7:$L$38,"b")*POWER(('vehicles specifications'!$Q92/1000),(1/SUMIFS('abrasion emissions'!$M$7:$M$38,'abrasion emissions'!$I$7:$I$38,"PM 2.5",'abrasion emissions'!$K$7:$K$38,"Re-susp.",'abrasion emissions'!$L$7:$L$38,"c"))))+
(SUMIFS('abrasion emissions'!$M$7:$M$38,'abrasion emissions'!$I$7:$I$38,"PM 10",'abrasion emissions'!$K$7:$K$38,"Re-susp.",'abrasion emissions'!$L$7:$L$38,"b")*POWER(('vehicles specifications'!$Q92/1000),(1/SUMIFS('abrasion emissions'!$M$7:$M$38,'abrasion emissions'!$I$7:$I$38,"PM 10",'abrasion emissions'!$K$7:$K$38,"Re-susp.",'abrasion emissions'!$L$7:$L$38,"c")))))/1000000</f>
        <v>4.6154919351242303E-6</v>
      </c>
      <c r="CU92" s="7">
        <f>((SUMIFS('abrasion emissions'!$M$7:$M$38,'abrasion emissions'!$I$7:$I$38,"PM 2.5",'abrasion emissions'!$K$7:$K$38,"Road",'abrasion emissions'!$L$7:$L$38,"b")*POWER(('vehicles specifications'!$Q92/1000),(1/SUMIFS('abrasion emissions'!$M$7:$M$38,'abrasion emissions'!$I$7:$I$38,"PM 2.5",'abrasion emissions'!$K$7:$K$38,"Road",'abrasion emissions'!$L$7:$L$38,"c"))))+
(SUMIFS('abrasion emissions'!$M$7:$M$38,'abrasion emissions'!$I$7:$I$38,"PM 10",'abrasion emissions'!$K$7:$K$38,"Road",'abrasion emissions'!$L$7:$L$38,"b")*POWER(('vehicles specifications'!$Q92/1000),(1/SUMIFS('abrasion emissions'!$M$7:$M$38,'abrasion emissions'!$I$7:$I$38,"PM 10",'abrasion emissions'!$K$7:$K$38,"Road",'abrasion emissions'!$L$7:$L$38,"c")))))/1000000+CT92</f>
        <v>8.6408811677586719E-6</v>
      </c>
      <c r="CV92" s="7">
        <f t="shared" si="79"/>
        <v>6.3578189334249771E-6</v>
      </c>
      <c r="CW92" s="7">
        <f t="shared" si="80"/>
        <v>4.6264597747033504E-6</v>
      </c>
    </row>
    <row r="93" spans="1:101" x14ac:dyDescent="0.2">
      <c r="A93" t="str">
        <f t="shared" ref="A93:A100" si="94">B93&amp;" - "&amp;D93&amp;" - "&amp;IF(I93&lt;&gt;"",I93&amp;" - "&amp;E93,E93)</f>
        <v>Scooter, electric, &lt;4kW - 2020 - NCA - CH</v>
      </c>
      <c r="B93" t="s">
        <v>608</v>
      </c>
      <c r="D93" s="19">
        <v>2020</v>
      </c>
      <c r="E93" t="s">
        <v>37</v>
      </c>
      <c r="F93" t="s">
        <v>140</v>
      </c>
      <c r="G93" t="s">
        <v>39</v>
      </c>
      <c r="H93" t="s">
        <v>32</v>
      </c>
      <c r="I93" t="s">
        <v>45</v>
      </c>
      <c r="J93">
        <v>25000</v>
      </c>
      <c r="K93">
        <v>1570</v>
      </c>
      <c r="L93" s="2">
        <f>J93/K93</f>
        <v>15.923566878980891</v>
      </c>
      <c r="M93">
        <v>1</v>
      </c>
      <c r="N93">
        <v>75</v>
      </c>
      <c r="O93">
        <v>4</v>
      </c>
      <c r="P93" s="2">
        <f>SUM(U93,V93,W93,AC93,AF93,AH93)</f>
        <v>99</v>
      </c>
      <c r="Q93" s="2">
        <f>P93+(M93*N93)+O93</f>
        <v>178</v>
      </c>
      <c r="R93">
        <v>2.6</v>
      </c>
      <c r="S93" s="2">
        <v>73</v>
      </c>
      <c r="T93" s="1">
        <v>0</v>
      </c>
      <c r="U93" s="2">
        <f>S93*(1-T93)</f>
        <v>73</v>
      </c>
      <c r="V93">
        <v>5</v>
      </c>
      <c r="W93">
        <v>8</v>
      </c>
      <c r="X93" s="3">
        <v>2.2999999999999998</v>
      </c>
      <c r="Y93" s="1">
        <v>0.8</v>
      </c>
      <c r="Z93" s="3">
        <f>Y93*X93</f>
        <v>1.8399999999999999</v>
      </c>
      <c r="AA93" s="3">
        <f>IF(I93&lt;&gt;"",X93/INDEX('energy battery'!$B$3:$D$6,MATCH('vehicles specifications'!$D93,'energy battery'!$A$3:$A$6,0),MATCH('vehicles specifications'!$I93,'energy battery'!$B$2:$D$2,0)),"")</f>
        <v>9.9999999999999982</v>
      </c>
      <c r="AB93" s="3">
        <f t="shared" si="6"/>
        <v>2.9999999999999996</v>
      </c>
      <c r="AC93" s="3">
        <f t="shared" ref="AC93:AC100" si="95">IF(AA93&lt;&gt;"",AB93+AA93,"")</f>
        <v>12.999999999999998</v>
      </c>
      <c r="AD93" s="3">
        <v>1</v>
      </c>
      <c r="AE93" s="3">
        <v>0</v>
      </c>
      <c r="AF93">
        <f>AE93*'fuels and tailpipe emissions'!$B$3</f>
        <v>0</v>
      </c>
      <c r="AG93">
        <v>0</v>
      </c>
      <c r="AH93" s="3">
        <v>0</v>
      </c>
      <c r="AI93" s="3">
        <v>3</v>
      </c>
      <c r="AJ93" s="3">
        <v>1</v>
      </c>
      <c r="AK93">
        <f t="shared" si="67"/>
        <v>1</v>
      </c>
      <c r="AL93">
        <f>0.000537/1000*Q93</f>
        <v>9.5586000000000003E-5</v>
      </c>
      <c r="AM93">
        <v>1.2899999999999999E-3</v>
      </c>
      <c r="AN93" s="2">
        <f>U93</f>
        <v>73</v>
      </c>
      <c r="AO93" s="2">
        <f>SUM(V93:W93)</f>
        <v>13</v>
      </c>
      <c r="AP93" s="2">
        <f>AC93</f>
        <v>12.999999999999998</v>
      </c>
      <c r="AQ93" s="6" t="s">
        <v>85</v>
      </c>
      <c r="AR93" s="22"/>
      <c r="AS93" s="5">
        <v>0.13343610710814707</v>
      </c>
      <c r="AT93" s="2">
        <f t="shared" si="78"/>
        <v>49.641735985533444</v>
      </c>
      <c r="AU93" s="5">
        <v>0</v>
      </c>
      <c r="AV93" s="5">
        <v>0</v>
      </c>
      <c r="AW93" s="7">
        <v>0</v>
      </c>
      <c r="AX93" s="7">
        <v>0</v>
      </c>
      <c r="AY93" s="7">
        <v>0</v>
      </c>
      <c r="AZ93" s="7">
        <v>0</v>
      </c>
      <c r="BA93" s="7">
        <v>0</v>
      </c>
      <c r="BB93" s="7">
        <v>0</v>
      </c>
      <c r="BC93" s="7">
        <v>0</v>
      </c>
      <c r="BD93" s="7">
        <v>0</v>
      </c>
      <c r="BE93" s="7">
        <v>0</v>
      </c>
      <c r="BF93" s="7">
        <v>0</v>
      </c>
      <c r="BG93" s="7">
        <v>0</v>
      </c>
      <c r="BH93" s="7">
        <v>0</v>
      </c>
      <c r="BI93" s="7">
        <v>0</v>
      </c>
      <c r="BJ93" s="7">
        <v>0</v>
      </c>
      <c r="BK93" s="7">
        <v>0</v>
      </c>
      <c r="BL93" s="7">
        <v>0</v>
      </c>
      <c r="BM93" s="7">
        <v>0</v>
      </c>
      <c r="BN93" s="7">
        <v>0</v>
      </c>
      <c r="BO93" s="7">
        <v>0</v>
      </c>
      <c r="BP93" s="7">
        <v>0</v>
      </c>
      <c r="BQ93" s="7">
        <v>0</v>
      </c>
      <c r="BR93" s="7">
        <v>0</v>
      </c>
      <c r="BS93" s="7">
        <v>0</v>
      </c>
      <c r="BT93" s="7">
        <v>0</v>
      </c>
      <c r="BU93" s="7">
        <v>0</v>
      </c>
      <c r="BV93" s="7">
        <v>0</v>
      </c>
      <c r="BW93" s="7">
        <v>0</v>
      </c>
      <c r="BX93" s="7">
        <v>0</v>
      </c>
      <c r="BY93" s="7">
        <v>0</v>
      </c>
      <c r="BZ93" s="7">
        <v>0</v>
      </c>
      <c r="CA93" s="7">
        <v>0</v>
      </c>
      <c r="CB93" s="7">
        <v>0</v>
      </c>
      <c r="CC93" s="7">
        <v>0</v>
      </c>
      <c r="CD93" s="7">
        <v>0</v>
      </c>
      <c r="CE93" s="7">
        <v>0</v>
      </c>
      <c r="CF93" s="7">
        <v>0</v>
      </c>
      <c r="CG93" s="7">
        <v>0</v>
      </c>
      <c r="CH93" s="7">
        <v>0</v>
      </c>
      <c r="CI93" s="7">
        <v>0</v>
      </c>
      <c r="CJ93" s="7">
        <v>0</v>
      </c>
      <c r="CK93" s="40">
        <f>VLOOKUP($B93,'abrasion emissions'!$O$7:$R$36,2,FALSE)</f>
        <v>0.5</v>
      </c>
      <c r="CL93" s="40">
        <f>VLOOKUP($B93,'abrasion emissions'!$O$7:$R$36,3,FALSE)</f>
        <v>0.5</v>
      </c>
      <c r="CM93" s="40">
        <f>VLOOKUP($B93,'abrasion emissions'!$O$7:$R$36,4,FALSE)</f>
        <v>0</v>
      </c>
      <c r="CN93" s="7">
        <f>((SUMIFS('abrasion emissions'!$M$7:$M$34,'abrasion emissions'!$I$7:$I$34,"PM 2.5",'abrasion emissions'!$J$7:$J$34,"urban",'abrasion emissions'!$K$7:$K$34,"Tyre",'abrasion emissions'!$L$7:$L$34,"b")*POWER(('vehicles specifications'!$Q93/1000),(1/SUMIFS('abrasion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specifications'!$P93/1000),(1/SUMIFS('abrasion emissions'!$M$7:$M$34,'abrasion emissions'!$I$7:$I$34,"PM 10",'abrasion emissions'!$J$7:$J$34,"urban",'abrasion emissions'!$K$7:$K$34,"Tyre",'abrasion emissions'!$L$7:$L$34,"c")))))/1000000</f>
        <v>5.9937806613518746E-6</v>
      </c>
      <c r="CO93" s="7">
        <f>((SUMIFS('abrasion emissions'!$M$7:$M$34,'abrasion emissions'!$I$7:$I$34,"PM 2.5",'abrasion emissions'!$J$7:$J$34,"rural",'abrasion emissions'!$K$7:$K$34,"Tyre",'abrasion emissions'!$L$7:$L$34,"b")*POWER(('vehicles specifications'!$Q93/1000),(1/SUMIFS('abrasion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specifications'!$P93/1000),(1/SUMIFS('abrasion emissions'!$M$7:$M$34,'abrasion emissions'!$I$7:$I$34,"PM 10",'abrasion emissions'!$J$7:$J$34,"rural",'abrasion emissions'!$K$7:$K$34,"Tyre",'abrasion emissions'!$L$7:$L$34,"c")))))/1000000</f>
        <v>4.668256848526165E-6</v>
      </c>
      <c r="CP93" s="7">
        <f>((SUMIFS('abrasion emissions'!$M$7:$M$34,'abrasion emissions'!$I$7:$I$34,"PM 2.5",'abrasion emissions'!$J$7:$J$34,"motorway",'abrasion emissions'!$K$7:$K$34,"Tyre",'abrasion emissions'!$L$7:$L$34,"b")*POWER(('vehicles specifications'!$Q93/1000),(1/SUMIFS('abrasion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specifications'!$P93/1000),(1/SUMIFS('abrasion emissions'!$M$7:$M$34,'abrasion emissions'!$I$7:$I$34,"PM 10",'abrasion emissions'!$J$7:$J$34,"motorway",'abrasion emissions'!$K$7:$K$34,"Tyre",'abrasion emissions'!$L$7:$L$34,"c")))))/1000000</f>
        <v>3.9872017433093455E-6</v>
      </c>
      <c r="CQ93" s="7">
        <f>((SUMIFS('abrasion emissions'!$M$7:$M$34,'abrasion emissions'!$I$7:$I$34,"PM 2.5",'abrasion emissions'!$J$7:$J$34,"urban",'abrasion emissions'!$K$7:$K$34,"Brake",'abrasion emissions'!$L$7:$L$34,"b")*POWER(('vehicles specifications'!$Q93/1000),(1/SUMIFS('abrasion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specifications'!$P93/1000),(1/SUMIFS('abrasion emissions'!$M$7:$M$34,'abrasion emissions'!$I$7:$I$34,"PM 10",'abrasion emissions'!$J$7:$J$34,"urban",'abrasion emissions'!$K$7:$K$34,"Brake",'abrasion emissions'!$L$7:$L$34,"c")))))/1000000</f>
        <v>5.6783018277317368E-6</v>
      </c>
      <c r="CR93" s="7">
        <f>((SUMIFS('abrasion emissions'!$M$7:$M$34,'abrasion emissions'!$I$7:$I$34,"PM 2.5",'abrasion emissions'!$J$7:$J$34,"rural",'abrasion emissions'!$K$7:$K$34,"Brake",'abrasion emissions'!$L$7:$L$34,"b")*POWER(('vehicles specifications'!$Q93/1000),(1/SUMIFS('abrasion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specifications'!$P93/1000),(1/SUMIFS('abrasion emissions'!$M$7:$M$34,'abrasion emissions'!$I$7:$I$34,"PM 10",'abrasion emissions'!$J$7:$J$34,"rural",'abrasion emissions'!$K$7:$K$34,"Brake",'abrasion emissions'!$L$7:$L$34,"c")))))/1000000</f>
        <v>1.8091513004734966E-6</v>
      </c>
      <c r="CS93" s="7">
        <f>((SUMIFS('abrasion emissions'!$M$7:$M$34,'abrasion emissions'!$I$7:$I$34,"PM 2.5",'abrasion emissions'!$J$7:$J$34,"motorway",'abrasion emissions'!$K$7:$K$34,"Brake",'abrasion emissions'!$L$7:$L$34,"b")*POWER(('vehicles specifications'!$Q93/1000),(1/SUMIFS('abrasion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specifications'!$P93/1000),(1/SUMIFS('abrasion emissions'!$M$7:$M$34,'abrasion emissions'!$I$7:$I$34,"PM 10",'abrasion emissions'!$J$7:$J$34,"motorway",'abrasion emissions'!$K$7:$K$34,"Brake",'abrasion emissions'!$L$7:$L$34,"c")))))/1000000</f>
        <v>3.3262016504474731E-7</v>
      </c>
      <c r="CT93" s="7">
        <f>((SUMIFS('abrasion emissions'!$M$7:$M$38,'abrasion emissions'!$I$7:$I$38,"PM 2.5",'abrasion emissions'!$K$7:$K$38,"Re-susp.",'abrasion emissions'!$L$7:$L$38,"b")*POWER(('vehicles specifications'!$Q93/1000),(1/SUMIFS('abrasion emissions'!$M$7:$M$38,'abrasion emissions'!$I$7:$I$38,"PM 2.5",'abrasion emissions'!$K$7:$K$38,"Re-susp.",'abrasion emissions'!$L$7:$L$38,"c"))))+
(SUMIFS('abrasion emissions'!$M$7:$M$38,'abrasion emissions'!$I$7:$I$38,"PM 10",'abrasion emissions'!$K$7:$K$38,"Re-susp.",'abrasion emissions'!$L$7:$L$38,"b")*POWER(('vehicles specifications'!$Q93/1000),(1/SUMIFS('abrasion emissions'!$M$7:$M$38,'abrasion emissions'!$I$7:$I$38,"PM 10",'abrasion emissions'!$K$7:$K$38,"Re-susp.",'abrasion emissions'!$L$7:$L$38,"c")))))/1000000</f>
        <v>3.4151319373422185E-6</v>
      </c>
      <c r="CU93" s="7">
        <f>((SUMIFS('abrasion emissions'!$M$7:$M$38,'abrasion emissions'!$I$7:$I$38,"PM 2.5",'abrasion emissions'!$K$7:$K$38,"Road",'abrasion emissions'!$L$7:$L$38,"b")*POWER(('vehicles specifications'!$Q93/1000),(1/SUMIFS('abrasion emissions'!$M$7:$M$38,'abrasion emissions'!$I$7:$I$38,"PM 2.5",'abrasion emissions'!$K$7:$K$38,"Road",'abrasion emissions'!$L$7:$L$38,"c"))))+
(SUMIFS('abrasion emissions'!$M$7:$M$38,'abrasion emissions'!$I$7:$I$38,"PM 10",'abrasion emissions'!$K$7:$K$38,"Road",'abrasion emissions'!$L$7:$L$38,"b")*POWER(('vehicles specifications'!$Q93/1000),(1/SUMIFS('abrasion emissions'!$M$7:$M$38,'abrasion emissions'!$I$7:$I$38,"PM 10",'abrasion emissions'!$K$7:$K$38,"Road",'abrasion emissions'!$L$7:$L$38,"c")))))/1000000+CT93</f>
        <v>6.6427354043393994E-6</v>
      </c>
      <c r="CV93" s="7">
        <f t="shared" si="79"/>
        <v>5.3310187549390202E-6</v>
      </c>
      <c r="CW93" s="7">
        <f t="shared" si="80"/>
        <v>3.7437265641026168E-6</v>
      </c>
    </row>
    <row r="94" spans="1:101" x14ac:dyDescent="0.2">
      <c r="A94" t="str">
        <f t="shared" si="94"/>
        <v>Scooter, electric, &lt;4kW - 2030 - NCA - CH</v>
      </c>
      <c r="B94" t="s">
        <v>608</v>
      </c>
      <c r="D94" s="19">
        <v>2030</v>
      </c>
      <c r="E94" t="s">
        <v>37</v>
      </c>
      <c r="F94" t="s">
        <v>140</v>
      </c>
      <c r="G94" t="s">
        <v>39</v>
      </c>
      <c r="H94" t="s">
        <v>32</v>
      </c>
      <c r="I94" t="s">
        <v>45</v>
      </c>
      <c r="J94">
        <v>25000</v>
      </c>
      <c r="K94">
        <v>1570</v>
      </c>
      <c r="L94" s="2">
        <f>J94/K94</f>
        <v>15.923566878980891</v>
      </c>
      <c r="M94">
        <v>1</v>
      </c>
      <c r="N94">
        <v>75</v>
      </c>
      <c r="O94">
        <v>4</v>
      </c>
      <c r="P94" s="2">
        <f>SUM(U94,V94,W94,AC94,AF94,AH94)</f>
        <v>101.14333333333335</v>
      </c>
      <c r="Q94" s="2">
        <f>P94+(M94*N94)+O94</f>
        <v>180.14333333333335</v>
      </c>
      <c r="R94">
        <v>2.6</v>
      </c>
      <c r="S94" s="2">
        <v>73</v>
      </c>
      <c r="T94" s="1">
        <v>0.03</v>
      </c>
      <c r="U94" s="2">
        <f>S94*(1-T94)</f>
        <v>70.81</v>
      </c>
      <c r="V94">
        <v>5</v>
      </c>
      <c r="W94">
        <v>8</v>
      </c>
      <c r="X94" s="3">
        <v>4</v>
      </c>
      <c r="Y94" s="1">
        <v>0.8</v>
      </c>
      <c r="Z94" s="3">
        <f>Y94*X94</f>
        <v>3.2</v>
      </c>
      <c r="AA94" s="3">
        <f>IF(I94&lt;&gt;"",X94/INDEX('energy battery'!$B$3:$D$6,MATCH('vehicles specifications'!$D94,'energy battery'!$A$3:$A$6,0),MATCH('vehicles specifications'!$I94,'energy battery'!$B$2:$D$2,0)),"")</f>
        <v>13.333333333333334</v>
      </c>
      <c r="AB94" s="3">
        <f t="shared" si="6"/>
        <v>4</v>
      </c>
      <c r="AC94" s="3">
        <f t="shared" si="95"/>
        <v>17.333333333333336</v>
      </c>
      <c r="AD94" s="3">
        <v>0.5</v>
      </c>
      <c r="AE94" s="3">
        <v>0</v>
      </c>
      <c r="AF94">
        <f>AE94*'fuels and tailpipe emissions'!$B$3</f>
        <v>0</v>
      </c>
      <c r="AG94">
        <v>0</v>
      </c>
      <c r="AH94" s="3">
        <v>0</v>
      </c>
      <c r="AI94" s="3">
        <v>3</v>
      </c>
      <c r="AJ94" s="3">
        <v>1</v>
      </c>
      <c r="AK94">
        <f t="shared" si="67"/>
        <v>1</v>
      </c>
      <c r="AL94">
        <f>0.000537/1000*Q94</f>
        <v>9.6736970000000004E-5</v>
      </c>
      <c r="AM94">
        <v>1.2899999999999999E-3</v>
      </c>
      <c r="AN94" s="2">
        <f>U94</f>
        <v>70.81</v>
      </c>
      <c r="AO94" s="2">
        <f>SUM(V94:W94)</f>
        <v>13</v>
      </c>
      <c r="AP94" s="2">
        <f>AC94</f>
        <v>17.333333333333336</v>
      </c>
      <c r="AQ94" s="6" t="s">
        <v>85</v>
      </c>
      <c r="AR94" s="22"/>
      <c r="AS94" s="5">
        <v>0.13343610710814707</v>
      </c>
      <c r="AT94" s="2">
        <f t="shared" si="78"/>
        <v>86.333453887884261</v>
      </c>
      <c r="AU94" s="5">
        <v>0</v>
      </c>
      <c r="AV94" s="5">
        <v>0</v>
      </c>
      <c r="AW94" s="7">
        <v>0</v>
      </c>
      <c r="AX94" s="7">
        <v>0</v>
      </c>
      <c r="AY94" s="7">
        <v>0</v>
      </c>
      <c r="AZ94" s="7">
        <v>0</v>
      </c>
      <c r="BA94" s="7">
        <v>0</v>
      </c>
      <c r="BB94" s="7">
        <v>0</v>
      </c>
      <c r="BC94" s="7">
        <v>0</v>
      </c>
      <c r="BD94" s="7">
        <v>0</v>
      </c>
      <c r="BE94" s="7">
        <v>0</v>
      </c>
      <c r="BF94" s="7">
        <v>0</v>
      </c>
      <c r="BG94" s="7">
        <v>0</v>
      </c>
      <c r="BH94" s="7">
        <v>0</v>
      </c>
      <c r="BI94" s="7">
        <v>0</v>
      </c>
      <c r="BJ94" s="7">
        <v>0</v>
      </c>
      <c r="BK94" s="7">
        <v>0</v>
      </c>
      <c r="BL94" s="7">
        <v>0</v>
      </c>
      <c r="BM94" s="7">
        <v>0</v>
      </c>
      <c r="BN94" s="7">
        <v>0</v>
      </c>
      <c r="BO94" s="7">
        <v>0</v>
      </c>
      <c r="BP94" s="7">
        <v>0</v>
      </c>
      <c r="BQ94" s="7">
        <v>0</v>
      </c>
      <c r="BR94" s="7">
        <v>0</v>
      </c>
      <c r="BS94" s="7">
        <v>0</v>
      </c>
      <c r="BT94" s="7">
        <v>0</v>
      </c>
      <c r="BU94" s="7">
        <v>0</v>
      </c>
      <c r="BV94" s="7">
        <v>0</v>
      </c>
      <c r="BW94" s="7">
        <v>0</v>
      </c>
      <c r="BX94" s="7">
        <v>0</v>
      </c>
      <c r="BY94" s="7">
        <v>0</v>
      </c>
      <c r="BZ94" s="7">
        <v>0</v>
      </c>
      <c r="CA94" s="7">
        <v>0</v>
      </c>
      <c r="CB94" s="7">
        <v>0</v>
      </c>
      <c r="CC94" s="7">
        <v>0</v>
      </c>
      <c r="CD94" s="7">
        <v>0</v>
      </c>
      <c r="CE94" s="7">
        <v>0</v>
      </c>
      <c r="CF94" s="7">
        <v>0</v>
      </c>
      <c r="CG94" s="7">
        <v>0</v>
      </c>
      <c r="CH94" s="7">
        <v>0</v>
      </c>
      <c r="CI94" s="7">
        <v>0</v>
      </c>
      <c r="CJ94" s="7">
        <v>0</v>
      </c>
      <c r="CK94" s="40">
        <f>VLOOKUP($B94,'abrasion emissions'!$O$7:$R$36,2,FALSE)</f>
        <v>0.5</v>
      </c>
      <c r="CL94" s="40">
        <f>VLOOKUP($B94,'abrasion emissions'!$O$7:$R$36,3,FALSE)</f>
        <v>0.5</v>
      </c>
      <c r="CM94" s="40">
        <f>VLOOKUP($B94,'abrasion emissions'!$O$7:$R$36,4,FALSE)</f>
        <v>0</v>
      </c>
      <c r="CN94" s="7">
        <f>((SUMIFS('abrasion emissions'!$M$7:$M$34,'abrasion emissions'!$I$7:$I$34,"PM 2.5",'abrasion emissions'!$J$7:$J$34,"urban",'abrasion emissions'!$K$7:$K$34,"Tyre",'abrasion emissions'!$L$7:$L$34,"b")*POWER(('vehicles specifications'!$Q94/1000),(1/SUMIFS('abrasion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specifications'!$P94/1000),(1/SUMIFS('abrasion emissions'!$M$7:$M$34,'abrasion emissions'!$I$7:$I$34,"PM 10",'abrasion emissions'!$J$7:$J$34,"urban",'abrasion emissions'!$K$7:$K$34,"Tyre",'abrasion emissions'!$L$7:$L$34,"c")))))/1000000</f>
        <v>6.0338355801970296E-6</v>
      </c>
      <c r="CO94" s="7">
        <f>((SUMIFS('abrasion emissions'!$M$7:$M$34,'abrasion emissions'!$I$7:$I$34,"PM 2.5",'abrasion emissions'!$J$7:$J$34,"rural",'abrasion emissions'!$K$7:$K$34,"Tyre",'abrasion emissions'!$L$7:$L$34,"b")*POWER(('vehicles specifications'!$Q94/1000),(1/SUMIFS('abrasion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specifications'!$P94/1000),(1/SUMIFS('abrasion emissions'!$M$7:$M$34,'abrasion emissions'!$I$7:$I$34,"PM 10",'abrasion emissions'!$J$7:$J$34,"rural",'abrasion emissions'!$K$7:$K$34,"Tyre",'abrasion emissions'!$L$7:$L$34,"c")))))/1000000</f>
        <v>4.6994273868084212E-6</v>
      </c>
      <c r="CP94" s="7">
        <f>((SUMIFS('abrasion emissions'!$M$7:$M$34,'abrasion emissions'!$I$7:$I$34,"PM 2.5",'abrasion emissions'!$J$7:$J$34,"motorway",'abrasion emissions'!$K$7:$K$34,"Tyre",'abrasion emissions'!$L$7:$L$34,"b")*POWER(('vehicles specifications'!$Q94/1000),(1/SUMIFS('abrasion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specifications'!$P94/1000),(1/SUMIFS('abrasion emissions'!$M$7:$M$34,'abrasion emissions'!$I$7:$I$34,"PM 10",'abrasion emissions'!$J$7:$J$34,"motorway",'abrasion emissions'!$K$7:$K$34,"Tyre",'abrasion emissions'!$L$7:$L$34,"c")))))/1000000</f>
        <v>4.0137589397886747E-6</v>
      </c>
      <c r="CQ94" s="7">
        <f>((SUMIFS('abrasion emissions'!$M$7:$M$34,'abrasion emissions'!$I$7:$I$34,"PM 2.5",'abrasion emissions'!$J$7:$J$34,"urban",'abrasion emissions'!$K$7:$K$34,"Brake",'abrasion emissions'!$L$7:$L$34,"b")*POWER(('vehicles specifications'!$Q94/1000),(1/SUMIFS('abrasion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specifications'!$P94/1000),(1/SUMIFS('abrasion emissions'!$M$7:$M$34,'abrasion emissions'!$I$7:$I$34,"PM 10",'abrasion emissions'!$J$7:$J$34,"urban",'abrasion emissions'!$K$7:$K$34,"Brake",'abrasion emissions'!$L$7:$L$34,"c")))))/1000000</f>
        <v>5.7204247980683114E-6</v>
      </c>
      <c r="CR94" s="7">
        <f>((SUMIFS('abrasion emissions'!$M$7:$M$34,'abrasion emissions'!$I$7:$I$34,"PM 2.5",'abrasion emissions'!$J$7:$J$34,"rural",'abrasion emissions'!$K$7:$K$34,"Brake",'abrasion emissions'!$L$7:$L$34,"b")*POWER(('vehicles specifications'!$Q94/1000),(1/SUMIFS('abrasion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specifications'!$P94/1000),(1/SUMIFS('abrasion emissions'!$M$7:$M$34,'abrasion emissions'!$I$7:$I$34,"PM 10",'abrasion emissions'!$J$7:$J$34,"rural",'abrasion emissions'!$K$7:$K$34,"Brake",'abrasion emissions'!$L$7:$L$34,"c")))))/1000000</f>
        <v>1.8260990637650822E-6</v>
      </c>
      <c r="CS94" s="7">
        <f>((SUMIFS('abrasion emissions'!$M$7:$M$34,'abrasion emissions'!$I$7:$I$34,"PM 2.5",'abrasion emissions'!$J$7:$J$34,"motorway",'abrasion emissions'!$K$7:$K$34,"Brake",'abrasion emissions'!$L$7:$L$34,"b")*POWER(('vehicles specifications'!$Q94/1000),(1/SUMIFS('abrasion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specifications'!$P94/1000),(1/SUMIFS('abrasion emissions'!$M$7:$M$34,'abrasion emissions'!$I$7:$I$34,"PM 10",'abrasion emissions'!$J$7:$J$34,"motorway",'abrasion emissions'!$K$7:$K$34,"Brake",'abrasion emissions'!$L$7:$L$34,"c")))))/1000000</f>
        <v>3.3619396955925133E-7</v>
      </c>
      <c r="CT94" s="7">
        <f>((SUMIFS('abrasion emissions'!$M$7:$M$38,'abrasion emissions'!$I$7:$I$38,"PM 2.5",'abrasion emissions'!$K$7:$K$38,"Re-susp.",'abrasion emissions'!$L$7:$L$38,"b")*POWER(('vehicles specifications'!$Q94/1000),(1/SUMIFS('abrasion emissions'!$M$7:$M$38,'abrasion emissions'!$I$7:$I$38,"PM 2.5",'abrasion emissions'!$K$7:$K$38,"Re-susp.",'abrasion emissions'!$L$7:$L$38,"c"))))+
(SUMIFS('abrasion emissions'!$M$7:$M$38,'abrasion emissions'!$I$7:$I$38,"PM 10",'abrasion emissions'!$K$7:$K$38,"Re-susp.",'abrasion emissions'!$L$7:$L$38,"b")*POWER(('vehicles specifications'!$Q94/1000),(1/SUMIFS('abrasion emissions'!$M$7:$M$38,'abrasion emissions'!$I$7:$I$38,"PM 10",'abrasion emissions'!$K$7:$K$38,"Re-susp.",'abrasion emissions'!$L$7:$L$38,"c")))))/1000000</f>
        <v>3.4524954574872454E-6</v>
      </c>
      <c r="CU94" s="7">
        <f>((SUMIFS('abrasion emissions'!$M$7:$M$38,'abrasion emissions'!$I$7:$I$38,"PM 2.5",'abrasion emissions'!$K$7:$K$38,"Road",'abrasion emissions'!$L$7:$L$38,"b")*POWER(('vehicles specifications'!$Q94/1000),(1/SUMIFS('abrasion emissions'!$M$7:$M$38,'abrasion emissions'!$I$7:$I$38,"PM 2.5",'abrasion emissions'!$K$7:$K$38,"Road",'abrasion emissions'!$L$7:$L$38,"c"))))+
(SUMIFS('abrasion emissions'!$M$7:$M$38,'abrasion emissions'!$I$7:$I$38,"PM 10",'abrasion emissions'!$K$7:$K$38,"Road",'abrasion emissions'!$L$7:$L$38,"b")*POWER(('vehicles specifications'!$Q94/1000),(1/SUMIFS('abrasion emissions'!$M$7:$M$38,'abrasion emissions'!$I$7:$I$38,"PM 10",'abrasion emissions'!$K$7:$K$38,"Road",'abrasion emissions'!$L$7:$L$38,"c")))))/1000000+CT94</f>
        <v>6.7059566799777275E-6</v>
      </c>
      <c r="CV94" s="7">
        <f t="shared" si="79"/>
        <v>5.3666314835027254E-6</v>
      </c>
      <c r="CW94" s="7">
        <f t="shared" si="80"/>
        <v>3.7732619309166969E-6</v>
      </c>
    </row>
    <row r="95" spans="1:101" x14ac:dyDescent="0.2">
      <c r="A95" t="str">
        <f t="shared" si="94"/>
        <v>Scooter, electric, &lt;4kW - 2040 - NCA - CH</v>
      </c>
      <c r="B95" t="s">
        <v>608</v>
      </c>
      <c r="D95" s="19">
        <v>2040</v>
      </c>
      <c r="E95" t="s">
        <v>37</v>
      </c>
      <c r="F95" t="s">
        <v>140</v>
      </c>
      <c r="G95" t="s">
        <v>39</v>
      </c>
      <c r="H95" t="s">
        <v>32</v>
      </c>
      <c r="I95" t="s">
        <v>45</v>
      </c>
      <c r="J95">
        <v>25000</v>
      </c>
      <c r="K95">
        <v>1570</v>
      </c>
      <c r="L95" s="2">
        <f>J95/K95</f>
        <v>15.923566878980891</v>
      </c>
      <c r="M95">
        <v>1</v>
      </c>
      <c r="N95">
        <v>75</v>
      </c>
      <c r="O95">
        <v>4</v>
      </c>
      <c r="P95" s="2">
        <f>SUM(U95,V95,W95,AC95,AF95,AH95)</f>
        <v>101.19999999999999</v>
      </c>
      <c r="Q95" s="2">
        <f>P95+(M95*N95)+O95</f>
        <v>180.2</v>
      </c>
      <c r="R95">
        <v>2.6</v>
      </c>
      <c r="S95" s="2">
        <v>73</v>
      </c>
      <c r="T95" s="1">
        <v>0.05</v>
      </c>
      <c r="U95" s="2">
        <f>S95*(1-T95)</f>
        <v>69.349999999999994</v>
      </c>
      <c r="V95">
        <v>5</v>
      </c>
      <c r="W95">
        <v>8</v>
      </c>
      <c r="X95" s="3">
        <v>5.8</v>
      </c>
      <c r="Y95" s="1">
        <v>0.8</v>
      </c>
      <c r="Z95" s="3">
        <f>Y95*X95</f>
        <v>4.6399999999999997</v>
      </c>
      <c r="AA95" s="3">
        <f>IF(I95&lt;&gt;"",X95/INDEX('energy battery'!$B$3:$D$6,MATCH('vehicles specifications'!$D95,'energy battery'!$A$3:$A$6,0),MATCH('vehicles specifications'!$I95,'energy battery'!$B$2:$D$2,0)),"")</f>
        <v>14.499999999999998</v>
      </c>
      <c r="AB95" s="3">
        <f t="shared" si="6"/>
        <v>4.3499999999999996</v>
      </c>
      <c r="AC95" s="3">
        <f t="shared" si="95"/>
        <v>18.849999999999998</v>
      </c>
      <c r="AD95" s="3">
        <v>0.25</v>
      </c>
      <c r="AE95" s="3">
        <v>0</v>
      </c>
      <c r="AF95">
        <f>AE95*'fuels and tailpipe emissions'!$B$3</f>
        <v>0</v>
      </c>
      <c r="AG95">
        <v>0</v>
      </c>
      <c r="AH95" s="3">
        <v>0</v>
      </c>
      <c r="AI95" s="3">
        <v>3</v>
      </c>
      <c r="AJ95" s="3">
        <v>1</v>
      </c>
      <c r="AK95">
        <f t="shared" si="67"/>
        <v>1</v>
      </c>
      <c r="AL95">
        <f>0.000537/1000*Q95</f>
        <v>9.6767399999999991E-5</v>
      </c>
      <c r="AM95">
        <v>1.2899999999999999E-3</v>
      </c>
      <c r="AN95" s="2">
        <f>U95</f>
        <v>69.349999999999994</v>
      </c>
      <c r="AO95" s="2">
        <f>SUM(V95:W95)</f>
        <v>13</v>
      </c>
      <c r="AP95" s="2">
        <f>AC95</f>
        <v>18.849999999999998</v>
      </c>
      <c r="AQ95" s="6" t="s">
        <v>85</v>
      </c>
      <c r="AR95" s="22"/>
      <c r="AS95" s="5">
        <v>0.13343610710814707</v>
      </c>
      <c r="AT95" s="2">
        <f t="shared" si="78"/>
        <v>125.18350813743217</v>
      </c>
      <c r="AU95" s="5">
        <v>0</v>
      </c>
      <c r="AV95" s="5">
        <v>0</v>
      </c>
      <c r="AW95" s="7">
        <v>0</v>
      </c>
      <c r="AX95" s="7">
        <v>0</v>
      </c>
      <c r="AY95" s="7">
        <v>0</v>
      </c>
      <c r="AZ95" s="7">
        <v>0</v>
      </c>
      <c r="BA95" s="7">
        <v>0</v>
      </c>
      <c r="BB95" s="7">
        <v>0</v>
      </c>
      <c r="BC95" s="7">
        <v>0</v>
      </c>
      <c r="BD95" s="7">
        <v>0</v>
      </c>
      <c r="BE95" s="7">
        <v>0</v>
      </c>
      <c r="BF95" s="7">
        <v>0</v>
      </c>
      <c r="BG95" s="7">
        <v>0</v>
      </c>
      <c r="BH95" s="7">
        <v>0</v>
      </c>
      <c r="BI95" s="7">
        <v>0</v>
      </c>
      <c r="BJ95" s="7">
        <v>0</v>
      </c>
      <c r="BK95" s="7">
        <v>0</v>
      </c>
      <c r="BL95" s="7">
        <v>0</v>
      </c>
      <c r="BM95" s="7">
        <v>0</v>
      </c>
      <c r="BN95" s="7">
        <v>0</v>
      </c>
      <c r="BO95" s="7">
        <v>0</v>
      </c>
      <c r="BP95" s="7">
        <v>0</v>
      </c>
      <c r="BQ95" s="7">
        <v>0</v>
      </c>
      <c r="BR95" s="7">
        <v>0</v>
      </c>
      <c r="BS95" s="7">
        <v>0</v>
      </c>
      <c r="BT95" s="7">
        <v>0</v>
      </c>
      <c r="BU95" s="7">
        <v>0</v>
      </c>
      <c r="BV95" s="7">
        <v>0</v>
      </c>
      <c r="BW95" s="7">
        <v>0</v>
      </c>
      <c r="BX95" s="7">
        <v>0</v>
      </c>
      <c r="BY95" s="7">
        <v>0</v>
      </c>
      <c r="BZ95" s="7">
        <v>0</v>
      </c>
      <c r="CA95" s="7">
        <v>0</v>
      </c>
      <c r="CB95" s="7">
        <v>0</v>
      </c>
      <c r="CC95" s="7">
        <v>0</v>
      </c>
      <c r="CD95" s="7">
        <v>0</v>
      </c>
      <c r="CE95" s="7">
        <v>0</v>
      </c>
      <c r="CF95" s="7">
        <v>0</v>
      </c>
      <c r="CG95" s="7">
        <v>0</v>
      </c>
      <c r="CH95" s="7">
        <v>0</v>
      </c>
      <c r="CI95" s="7">
        <v>0</v>
      </c>
      <c r="CJ95" s="7">
        <v>0</v>
      </c>
      <c r="CK95" s="40">
        <f>VLOOKUP($B95,'abrasion emissions'!$O$7:$R$36,2,FALSE)</f>
        <v>0.5</v>
      </c>
      <c r="CL95" s="40">
        <f>VLOOKUP($B95,'abrasion emissions'!$O$7:$R$36,3,FALSE)</f>
        <v>0.5</v>
      </c>
      <c r="CM95" s="40">
        <f>VLOOKUP($B95,'abrasion emissions'!$O$7:$R$36,4,FALSE)</f>
        <v>0</v>
      </c>
      <c r="CN95" s="7">
        <f>((SUMIFS('abrasion emissions'!$M$7:$M$34,'abrasion emissions'!$I$7:$I$34,"PM 2.5",'abrasion emissions'!$J$7:$J$34,"urban",'abrasion emissions'!$K$7:$K$34,"Tyre",'abrasion emissions'!$L$7:$L$34,"b")*POWER(('vehicles specifications'!$Q95/1000),(1/SUMIFS('abrasion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specifications'!$P95/1000),(1/SUMIFS('abrasion emissions'!$M$7:$M$34,'abrasion emissions'!$I$7:$I$34,"PM 10",'abrasion emissions'!$J$7:$J$34,"urban",'abrasion emissions'!$K$7:$K$34,"Tyre",'abrasion emissions'!$L$7:$L$34,"c")))))/1000000</f>
        <v>6.0348894844222866E-6</v>
      </c>
      <c r="CO95" s="7">
        <f>((SUMIFS('abrasion emissions'!$M$7:$M$34,'abrasion emissions'!$I$7:$I$34,"PM 2.5",'abrasion emissions'!$J$7:$J$34,"rural",'abrasion emissions'!$K$7:$K$34,"Tyre",'abrasion emissions'!$L$7:$L$34,"b")*POWER(('vehicles specifications'!$Q95/1000),(1/SUMIFS('abrasion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specifications'!$P95/1000),(1/SUMIFS('abrasion emissions'!$M$7:$M$34,'abrasion emissions'!$I$7:$I$34,"PM 10",'abrasion emissions'!$J$7:$J$34,"rural",'abrasion emissions'!$K$7:$K$34,"Tyre",'abrasion emissions'!$L$7:$L$34,"c")))))/1000000</f>
        <v>4.700247533151778E-6</v>
      </c>
      <c r="CP95" s="7">
        <f>((SUMIFS('abrasion emissions'!$M$7:$M$34,'abrasion emissions'!$I$7:$I$34,"PM 2.5",'abrasion emissions'!$J$7:$J$34,"motorway",'abrasion emissions'!$K$7:$K$34,"Tyre",'abrasion emissions'!$L$7:$L$34,"b")*POWER(('vehicles specifications'!$Q95/1000),(1/SUMIFS('abrasion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specifications'!$P95/1000),(1/SUMIFS('abrasion emissions'!$M$7:$M$34,'abrasion emissions'!$I$7:$I$34,"PM 10",'abrasion emissions'!$J$7:$J$34,"motorway",'abrasion emissions'!$K$7:$K$34,"Tyre",'abrasion emissions'!$L$7:$L$34,"c")))))/1000000</f>
        <v>4.0144577101396914E-6</v>
      </c>
      <c r="CQ95" s="7">
        <f>((SUMIFS('abrasion emissions'!$M$7:$M$34,'abrasion emissions'!$I$7:$I$34,"PM 2.5",'abrasion emissions'!$J$7:$J$34,"urban",'abrasion emissions'!$K$7:$K$34,"Brake",'abrasion emissions'!$L$7:$L$34,"b")*POWER(('vehicles specifications'!$Q95/1000),(1/SUMIFS('abrasion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specifications'!$P95/1000),(1/SUMIFS('abrasion emissions'!$M$7:$M$34,'abrasion emissions'!$I$7:$I$34,"PM 10",'abrasion emissions'!$J$7:$J$34,"urban",'abrasion emissions'!$K$7:$K$34,"Brake",'abrasion emissions'!$L$7:$L$34,"c")))))/1000000</f>
        <v>5.7215343897793968E-6</v>
      </c>
      <c r="CR95" s="7">
        <f>((SUMIFS('abrasion emissions'!$M$7:$M$34,'abrasion emissions'!$I$7:$I$34,"PM 2.5",'abrasion emissions'!$J$7:$J$34,"rural",'abrasion emissions'!$K$7:$K$34,"Brake",'abrasion emissions'!$L$7:$L$34,"b")*POWER(('vehicles specifications'!$Q95/1000),(1/SUMIFS('abrasion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specifications'!$P95/1000),(1/SUMIFS('abrasion emissions'!$M$7:$M$34,'abrasion emissions'!$I$7:$I$34,"PM 10",'abrasion emissions'!$J$7:$J$34,"rural",'abrasion emissions'!$K$7:$K$34,"Brake",'abrasion emissions'!$L$7:$L$34,"c")))))/1000000</f>
        <v>1.8265459885239875E-6</v>
      </c>
      <c r="CS95" s="7">
        <f>((SUMIFS('abrasion emissions'!$M$7:$M$34,'abrasion emissions'!$I$7:$I$34,"PM 2.5",'abrasion emissions'!$J$7:$J$34,"motorway",'abrasion emissions'!$K$7:$K$34,"Brake",'abrasion emissions'!$L$7:$L$34,"b")*POWER(('vehicles specifications'!$Q95/1000),(1/SUMIFS('abrasion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specifications'!$P95/1000),(1/SUMIFS('abrasion emissions'!$M$7:$M$34,'abrasion emissions'!$I$7:$I$34,"PM 10",'abrasion emissions'!$J$7:$J$34,"motorway",'abrasion emissions'!$K$7:$K$34,"Brake",'abrasion emissions'!$L$7:$L$34,"c")))))/1000000</f>
        <v>3.3628828928725343E-7</v>
      </c>
      <c r="CT95" s="7">
        <f>((SUMIFS('abrasion emissions'!$M$7:$M$38,'abrasion emissions'!$I$7:$I$38,"PM 2.5",'abrasion emissions'!$K$7:$K$38,"Re-susp.",'abrasion emissions'!$L$7:$L$38,"b")*POWER(('vehicles specifications'!$Q95/1000),(1/SUMIFS('abrasion emissions'!$M$7:$M$38,'abrasion emissions'!$I$7:$I$38,"PM 2.5",'abrasion emissions'!$K$7:$K$38,"Re-susp.",'abrasion emissions'!$L$7:$L$38,"c"))))+
(SUMIFS('abrasion emissions'!$M$7:$M$38,'abrasion emissions'!$I$7:$I$38,"PM 10",'abrasion emissions'!$K$7:$K$38,"Re-susp.",'abrasion emissions'!$L$7:$L$38,"b")*POWER(('vehicles specifications'!$Q95/1000),(1/SUMIFS('abrasion emissions'!$M$7:$M$38,'abrasion emissions'!$I$7:$I$38,"PM 10",'abrasion emissions'!$K$7:$K$38,"Re-susp.",'abrasion emissions'!$L$7:$L$38,"c")))))/1000000</f>
        <v>3.4534827451128693E-6</v>
      </c>
      <c r="CU95" s="7">
        <f>((SUMIFS('abrasion emissions'!$M$7:$M$38,'abrasion emissions'!$I$7:$I$38,"PM 2.5",'abrasion emissions'!$K$7:$K$38,"Road",'abrasion emissions'!$L$7:$L$38,"b")*POWER(('vehicles specifications'!$Q95/1000),(1/SUMIFS('abrasion emissions'!$M$7:$M$38,'abrasion emissions'!$I$7:$I$38,"PM 2.5",'abrasion emissions'!$K$7:$K$38,"Road",'abrasion emissions'!$L$7:$L$38,"c"))))+
(SUMIFS('abrasion emissions'!$M$7:$M$38,'abrasion emissions'!$I$7:$I$38,"PM 10",'abrasion emissions'!$K$7:$K$38,"Road",'abrasion emissions'!$L$7:$L$38,"b")*POWER(('vehicles specifications'!$Q95/1000),(1/SUMIFS('abrasion emissions'!$M$7:$M$38,'abrasion emissions'!$I$7:$I$38,"PM 10",'abrasion emissions'!$K$7:$K$38,"Road",'abrasion emissions'!$L$7:$L$38,"c")))))/1000000+CT95</f>
        <v>6.7076262137343895E-6</v>
      </c>
      <c r="CV95" s="7">
        <f t="shared" si="79"/>
        <v>5.3675685087870323E-6</v>
      </c>
      <c r="CW95" s="7">
        <f t="shared" si="80"/>
        <v>3.7740401891516924E-6</v>
      </c>
    </row>
    <row r="96" spans="1:101" x14ac:dyDescent="0.2">
      <c r="A96" t="str">
        <f t="shared" si="94"/>
        <v>Scooter, electric, &lt;4kW - 2050 - NCA - CH</v>
      </c>
      <c r="B96" t="s">
        <v>608</v>
      </c>
      <c r="D96" s="19">
        <v>2050</v>
      </c>
      <c r="E96" t="s">
        <v>37</v>
      </c>
      <c r="F96" t="s">
        <v>140</v>
      </c>
      <c r="G96" t="s">
        <v>39</v>
      </c>
      <c r="H96" t="s">
        <v>32</v>
      </c>
      <c r="I96" t="s">
        <v>45</v>
      </c>
      <c r="J96">
        <v>25000</v>
      </c>
      <c r="K96">
        <v>1570</v>
      </c>
      <c r="L96" s="2">
        <f>J96/K96</f>
        <v>15.923566878980891</v>
      </c>
      <c r="M96">
        <v>1</v>
      </c>
      <c r="N96">
        <v>75</v>
      </c>
      <c r="O96">
        <v>4</v>
      </c>
      <c r="P96" s="2">
        <f>SUM(U96,V96,W96,AC96,AF96,AH96)</f>
        <v>101.69</v>
      </c>
      <c r="Q96" s="2">
        <f>P96+(M96*N96)+O96</f>
        <v>180.69</v>
      </c>
      <c r="R96">
        <v>2.6</v>
      </c>
      <c r="S96" s="2">
        <v>73</v>
      </c>
      <c r="T96" s="1">
        <v>7.0000000000000007E-2</v>
      </c>
      <c r="U96" s="2">
        <f>S96*(1-T96)</f>
        <v>67.89</v>
      </c>
      <c r="V96">
        <v>5</v>
      </c>
      <c r="W96">
        <v>8</v>
      </c>
      <c r="X96" s="3">
        <v>8</v>
      </c>
      <c r="Y96" s="1">
        <v>0.8</v>
      </c>
      <c r="Z96" s="3">
        <f>Y96*X96</f>
        <v>6.4</v>
      </c>
      <c r="AA96" s="3">
        <f>IF(I96&lt;&gt;"",X96/INDEX('energy battery'!$B$3:$D$6,MATCH('vehicles specifications'!$D96,'energy battery'!$A$3:$A$6,0),MATCH('vehicles specifications'!$I96,'energy battery'!$B$2:$D$2,0)),"")</f>
        <v>16</v>
      </c>
      <c r="AB96" s="3">
        <f t="shared" si="6"/>
        <v>4.8</v>
      </c>
      <c r="AC96" s="3">
        <f t="shared" si="95"/>
        <v>20.8</v>
      </c>
      <c r="AD96" s="3">
        <v>0</v>
      </c>
      <c r="AE96" s="3">
        <v>0</v>
      </c>
      <c r="AF96">
        <f>AE96*'fuels and tailpipe emissions'!$B$3</f>
        <v>0</v>
      </c>
      <c r="AG96">
        <v>0</v>
      </c>
      <c r="AH96" s="3">
        <v>0</v>
      </c>
      <c r="AI96" s="3">
        <v>3</v>
      </c>
      <c r="AJ96" s="3">
        <v>1</v>
      </c>
      <c r="AK96">
        <f t="shared" si="67"/>
        <v>1</v>
      </c>
      <c r="AL96">
        <f>0.000537/1000*Q96</f>
        <v>9.7030529999999994E-5</v>
      </c>
      <c r="AM96">
        <v>1.2899999999999999E-3</v>
      </c>
      <c r="AN96" s="2">
        <f>U96</f>
        <v>67.89</v>
      </c>
      <c r="AO96" s="2">
        <f>SUM(V96:W96)</f>
        <v>13</v>
      </c>
      <c r="AP96" s="2">
        <f>AC96</f>
        <v>20.8</v>
      </c>
      <c r="AQ96" s="6" t="s">
        <v>85</v>
      </c>
      <c r="AR96" s="22"/>
      <c r="AS96" s="5">
        <v>0.13343610710814707</v>
      </c>
      <c r="AT96" s="2">
        <f t="shared" si="78"/>
        <v>172.66690777576852</v>
      </c>
      <c r="AU96" s="5">
        <v>0</v>
      </c>
      <c r="AV96" s="5">
        <v>0</v>
      </c>
      <c r="AW96" s="7">
        <v>0</v>
      </c>
      <c r="AX96" s="7">
        <v>0</v>
      </c>
      <c r="AY96" s="7">
        <v>0</v>
      </c>
      <c r="AZ96" s="7">
        <v>0</v>
      </c>
      <c r="BA96" s="7">
        <v>0</v>
      </c>
      <c r="BB96" s="7">
        <v>0</v>
      </c>
      <c r="BC96" s="7">
        <v>0</v>
      </c>
      <c r="BD96" s="7">
        <v>0</v>
      </c>
      <c r="BE96" s="7">
        <v>0</v>
      </c>
      <c r="BF96" s="7">
        <v>0</v>
      </c>
      <c r="BG96" s="7">
        <v>0</v>
      </c>
      <c r="BH96" s="7">
        <v>0</v>
      </c>
      <c r="BI96" s="7">
        <v>0</v>
      </c>
      <c r="BJ96" s="7">
        <v>0</v>
      </c>
      <c r="BK96" s="7">
        <v>0</v>
      </c>
      <c r="BL96" s="7">
        <v>0</v>
      </c>
      <c r="BM96" s="7">
        <v>0</v>
      </c>
      <c r="BN96" s="7">
        <v>0</v>
      </c>
      <c r="BO96" s="7">
        <v>0</v>
      </c>
      <c r="BP96" s="7">
        <v>0</v>
      </c>
      <c r="BQ96" s="7">
        <v>0</v>
      </c>
      <c r="BR96" s="7">
        <v>0</v>
      </c>
      <c r="BS96" s="7">
        <v>0</v>
      </c>
      <c r="BT96" s="7">
        <v>0</v>
      </c>
      <c r="BU96" s="7">
        <v>0</v>
      </c>
      <c r="BV96" s="7">
        <v>0</v>
      </c>
      <c r="BW96" s="7">
        <v>0</v>
      </c>
      <c r="BX96" s="7">
        <v>0</v>
      </c>
      <c r="BY96" s="7">
        <v>0</v>
      </c>
      <c r="BZ96" s="7">
        <v>0</v>
      </c>
      <c r="CA96" s="7">
        <v>0</v>
      </c>
      <c r="CB96" s="7">
        <v>0</v>
      </c>
      <c r="CC96" s="7">
        <v>0</v>
      </c>
      <c r="CD96" s="7">
        <v>0</v>
      </c>
      <c r="CE96" s="7">
        <v>0</v>
      </c>
      <c r="CF96" s="7">
        <v>0</v>
      </c>
      <c r="CG96" s="7">
        <v>0</v>
      </c>
      <c r="CH96" s="7">
        <v>0</v>
      </c>
      <c r="CI96" s="7">
        <v>0</v>
      </c>
      <c r="CJ96" s="7">
        <v>0</v>
      </c>
      <c r="CK96" s="40">
        <f>VLOOKUP($B96,'abrasion emissions'!$O$7:$R$36,2,FALSE)</f>
        <v>0.5</v>
      </c>
      <c r="CL96" s="40">
        <f>VLOOKUP($B96,'abrasion emissions'!$O$7:$R$36,3,FALSE)</f>
        <v>0.5</v>
      </c>
      <c r="CM96" s="40">
        <f>VLOOKUP($B96,'abrasion emissions'!$O$7:$R$36,4,FALSE)</f>
        <v>0</v>
      </c>
      <c r="CN96" s="7">
        <f>((SUMIFS('abrasion emissions'!$M$7:$M$34,'abrasion emissions'!$I$7:$I$34,"PM 2.5",'abrasion emissions'!$J$7:$J$34,"urban",'abrasion emissions'!$K$7:$K$34,"Tyre",'abrasion emissions'!$L$7:$L$34,"b")*POWER(('vehicles specifications'!$Q96/1000),(1/SUMIFS('abrasion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specifications'!$P96/1000),(1/SUMIFS('abrasion emissions'!$M$7:$M$34,'abrasion emissions'!$I$7:$I$34,"PM 10",'abrasion emissions'!$J$7:$J$34,"urban",'abrasion emissions'!$K$7:$K$34,"Tyre",'abrasion emissions'!$L$7:$L$34,"c")))))/1000000</f>
        <v>6.0439918459390894E-6</v>
      </c>
      <c r="CO96" s="7">
        <f>((SUMIFS('abrasion emissions'!$M$7:$M$34,'abrasion emissions'!$I$7:$I$34,"PM 2.5",'abrasion emissions'!$J$7:$J$34,"rural",'abrasion emissions'!$K$7:$K$34,"Tyre",'abrasion emissions'!$L$7:$L$34,"b")*POWER(('vehicles specifications'!$Q96/1000),(1/SUMIFS('abrasion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specifications'!$P96/1000),(1/SUMIFS('abrasion emissions'!$M$7:$M$34,'abrasion emissions'!$I$7:$I$34,"PM 10",'abrasion emissions'!$J$7:$J$34,"rural",'abrasion emissions'!$K$7:$K$34,"Tyre",'abrasion emissions'!$L$7:$L$34,"c")))))/1000000</f>
        <v>4.7073309812868793E-6</v>
      </c>
      <c r="CP96" s="7">
        <f>((SUMIFS('abrasion emissions'!$M$7:$M$34,'abrasion emissions'!$I$7:$I$34,"PM 2.5",'abrasion emissions'!$J$7:$J$34,"motorway",'abrasion emissions'!$K$7:$K$34,"Tyre",'abrasion emissions'!$L$7:$L$34,"b")*POWER(('vehicles specifications'!$Q96/1000),(1/SUMIFS('abrasion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specifications'!$P96/1000),(1/SUMIFS('abrasion emissions'!$M$7:$M$34,'abrasion emissions'!$I$7:$I$34,"PM 10",'abrasion emissions'!$J$7:$J$34,"motorway",'abrasion emissions'!$K$7:$K$34,"Tyre",'abrasion emissions'!$L$7:$L$34,"c")))))/1000000</f>
        <v>4.0204928745385546E-6</v>
      </c>
      <c r="CQ96" s="7">
        <f>((SUMIFS('abrasion emissions'!$M$7:$M$34,'abrasion emissions'!$I$7:$I$34,"PM 2.5",'abrasion emissions'!$J$7:$J$34,"urban",'abrasion emissions'!$K$7:$K$34,"Brake",'abrasion emissions'!$L$7:$L$34,"b")*POWER(('vehicles specifications'!$Q96/1000),(1/SUMIFS('abrasion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specifications'!$P96/1000),(1/SUMIFS('abrasion emissions'!$M$7:$M$34,'abrasion emissions'!$I$7:$I$34,"PM 10",'abrasion emissions'!$J$7:$J$34,"urban",'abrasion emissions'!$K$7:$K$34,"Brake",'abrasion emissions'!$L$7:$L$34,"c")))))/1000000</f>
        <v>5.7311204174179531E-6</v>
      </c>
      <c r="CR96" s="7">
        <f>((SUMIFS('abrasion emissions'!$M$7:$M$34,'abrasion emissions'!$I$7:$I$34,"PM 2.5",'abrasion emissions'!$J$7:$J$34,"rural",'abrasion emissions'!$K$7:$K$34,"Brake",'abrasion emissions'!$L$7:$L$34,"b")*POWER(('vehicles specifications'!$Q96/1000),(1/SUMIFS('abrasion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specifications'!$P96/1000),(1/SUMIFS('abrasion emissions'!$M$7:$M$34,'abrasion emissions'!$I$7:$I$34,"PM 10",'abrasion emissions'!$J$7:$J$34,"rural",'abrasion emissions'!$K$7:$K$34,"Brake",'abrasion emissions'!$L$7:$L$34,"c")))))/1000000</f>
        <v>1.8304081248953728E-6</v>
      </c>
      <c r="CS96" s="7">
        <f>((SUMIFS('abrasion emissions'!$M$7:$M$34,'abrasion emissions'!$I$7:$I$34,"PM 2.5",'abrasion emissions'!$J$7:$J$34,"motorway",'abrasion emissions'!$K$7:$K$34,"Brake",'abrasion emissions'!$L$7:$L$34,"b")*POWER(('vehicles specifications'!$Q96/1000),(1/SUMIFS('abrasion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specifications'!$P96/1000),(1/SUMIFS('abrasion emissions'!$M$7:$M$34,'abrasion emissions'!$I$7:$I$34,"PM 10",'abrasion emissions'!$J$7:$J$34,"motorway",'abrasion emissions'!$K$7:$K$34,"Brake",'abrasion emissions'!$L$7:$L$34,"c")))))/1000000</f>
        <v>3.3710352262607904E-7</v>
      </c>
      <c r="CT96" s="7">
        <f>((SUMIFS('abrasion emissions'!$M$7:$M$38,'abrasion emissions'!$I$7:$I$38,"PM 2.5",'abrasion emissions'!$K$7:$K$38,"Re-susp.",'abrasion emissions'!$L$7:$L$38,"b")*POWER(('vehicles specifications'!$Q96/1000),(1/SUMIFS('abrasion emissions'!$M$7:$M$38,'abrasion emissions'!$I$7:$I$38,"PM 2.5",'abrasion emissions'!$K$7:$K$38,"Re-susp.",'abrasion emissions'!$L$7:$L$38,"c"))))+
(SUMIFS('abrasion emissions'!$M$7:$M$38,'abrasion emissions'!$I$7:$I$38,"PM 10",'abrasion emissions'!$K$7:$K$38,"Re-susp.",'abrasion emissions'!$L$7:$L$38,"b")*POWER(('vehicles specifications'!$Q96/1000),(1/SUMIFS('abrasion emissions'!$M$7:$M$38,'abrasion emissions'!$I$7:$I$38,"PM 10",'abrasion emissions'!$K$7:$K$38,"Re-susp.",'abrasion emissions'!$L$7:$L$38,"c")))))/1000000</f>
        <v>3.4620187031132159E-6</v>
      </c>
      <c r="CU96" s="7">
        <f>((SUMIFS('abrasion emissions'!$M$7:$M$38,'abrasion emissions'!$I$7:$I$38,"PM 2.5",'abrasion emissions'!$K$7:$K$38,"Road",'abrasion emissions'!$L$7:$L$38,"b")*POWER(('vehicles specifications'!$Q96/1000),(1/SUMIFS('abrasion emissions'!$M$7:$M$38,'abrasion emissions'!$I$7:$I$38,"PM 2.5",'abrasion emissions'!$K$7:$K$38,"Road",'abrasion emissions'!$L$7:$L$38,"c"))))+
(SUMIFS('abrasion emissions'!$M$7:$M$38,'abrasion emissions'!$I$7:$I$38,"PM 10",'abrasion emissions'!$K$7:$K$38,"Road",'abrasion emissions'!$L$7:$L$38,"b")*POWER(('vehicles specifications'!$Q96/1000),(1/SUMIFS('abrasion emissions'!$M$7:$M$38,'abrasion emissions'!$I$7:$I$38,"PM 10",'abrasion emissions'!$K$7:$K$38,"Road",'abrasion emissions'!$L$7:$L$38,"c")))))/1000000+CT96</f>
        <v>6.7220586146877895E-6</v>
      </c>
      <c r="CV96" s="7">
        <f t="shared" si="79"/>
        <v>5.3756614136129848E-6</v>
      </c>
      <c r="CW96" s="7">
        <f t="shared" si="80"/>
        <v>3.7807642711566629E-6</v>
      </c>
    </row>
    <row r="97" spans="1:101" x14ac:dyDescent="0.2">
      <c r="A97" t="str">
        <f t="shared" si="94"/>
        <v>Scooter, electric, 4-11kW - 2020 - NCA - CH</v>
      </c>
      <c r="B97" t="s">
        <v>569</v>
      </c>
      <c r="D97" s="19">
        <v>2020</v>
      </c>
      <c r="E97" t="s">
        <v>37</v>
      </c>
      <c r="F97" t="s">
        <v>140</v>
      </c>
      <c r="G97" t="s">
        <v>39</v>
      </c>
      <c r="H97" t="s">
        <v>32</v>
      </c>
      <c r="I97" t="s">
        <v>45</v>
      </c>
      <c r="J97">
        <v>30000</v>
      </c>
      <c r="K97">
        <v>1870</v>
      </c>
      <c r="L97" s="2">
        <f t="shared" ref="L97:L100" si="96">J97/K97</f>
        <v>16.042780748663102</v>
      </c>
      <c r="M97">
        <v>1</v>
      </c>
      <c r="N97">
        <v>75</v>
      </c>
      <c r="O97">
        <v>4</v>
      </c>
      <c r="P97" s="2">
        <f t="shared" ref="P97:P100" si="97">SUM(U97,V97,W97,AC97,AF97,AH97)</f>
        <v>128.65217391304347</v>
      </c>
      <c r="Q97" s="2">
        <f t="shared" ref="Q97:Q100" si="98">P97+(M97*N97)+O97</f>
        <v>207.65217391304347</v>
      </c>
      <c r="R97">
        <v>6.1</v>
      </c>
      <c r="S97" s="2">
        <v>84</v>
      </c>
      <c r="T97" s="1">
        <v>0</v>
      </c>
      <c r="U97" s="2">
        <f t="shared" ref="U97:U100" si="99">S97*(1-T97)</f>
        <v>84</v>
      </c>
      <c r="V97">
        <v>10</v>
      </c>
      <c r="W97">
        <v>16</v>
      </c>
      <c r="X97" s="3">
        <v>3.3</v>
      </c>
      <c r="Y97" s="1">
        <v>0.8</v>
      </c>
      <c r="Z97" s="3">
        <f t="shared" ref="Z97:Z100" si="100">Y97*X97</f>
        <v>2.64</v>
      </c>
      <c r="AA97" s="3">
        <f>IF(I97&lt;&gt;"",X97/INDEX('energy battery'!$B$3:$D$6,MATCH('vehicles specifications'!$D97,'energy battery'!$A$3:$A$6,0),MATCH('vehicles specifications'!$I97,'energy battery'!$B$2:$D$2,0)),"")</f>
        <v>14.34782608695652</v>
      </c>
      <c r="AB97" s="3">
        <f t="shared" si="6"/>
        <v>4.3043478260869561</v>
      </c>
      <c r="AC97" s="3">
        <f t="shared" si="95"/>
        <v>18.652173913043477</v>
      </c>
      <c r="AD97" s="3">
        <v>1</v>
      </c>
      <c r="AE97" s="3">
        <v>0</v>
      </c>
      <c r="AF97">
        <f>AE97*'fuels and tailpipe emissions'!$B$3</f>
        <v>0</v>
      </c>
      <c r="AG97">
        <v>0</v>
      </c>
      <c r="AH97" s="3">
        <v>0</v>
      </c>
      <c r="AI97" s="3">
        <v>3</v>
      </c>
      <c r="AJ97" s="3">
        <v>1</v>
      </c>
      <c r="AK97">
        <f t="shared" si="67"/>
        <v>1.2</v>
      </c>
      <c r="AL97">
        <f t="shared" ref="AL97:AL100" si="101">0.000537/1000*Q97</f>
        <v>1.1150921739130435E-4</v>
      </c>
      <c r="AM97">
        <v>1.2899999999999999E-3</v>
      </c>
      <c r="AN97" s="2">
        <f t="shared" ref="AN97:AN100" si="102">U97</f>
        <v>84</v>
      </c>
      <c r="AO97" s="2">
        <f t="shared" ref="AO97:AO100" si="103">SUM(V97:W97)</f>
        <v>26</v>
      </c>
      <c r="AP97" s="2">
        <f t="shared" ref="AP97:AP100" si="104">AC97</f>
        <v>18.652173913043477</v>
      </c>
      <c r="AQ97" s="6" t="s">
        <v>85</v>
      </c>
      <c r="AR97" s="22"/>
      <c r="AS97" s="5">
        <v>0.18941496155676324</v>
      </c>
      <c r="AT97" s="2">
        <f t="shared" si="78"/>
        <v>50.175550663414057</v>
      </c>
      <c r="AU97" s="5">
        <v>0</v>
      </c>
      <c r="AV97" s="5">
        <v>0</v>
      </c>
      <c r="AW97" s="7">
        <v>0</v>
      </c>
      <c r="AX97" s="7">
        <v>0</v>
      </c>
      <c r="AY97" s="7">
        <v>0</v>
      </c>
      <c r="AZ97" s="7">
        <v>0</v>
      </c>
      <c r="BA97" s="7">
        <v>0</v>
      </c>
      <c r="BB97" s="7">
        <v>0</v>
      </c>
      <c r="BC97" s="7">
        <v>0</v>
      </c>
      <c r="BD97" s="7">
        <v>0</v>
      </c>
      <c r="BE97" s="7">
        <v>0</v>
      </c>
      <c r="BF97" s="7">
        <v>0</v>
      </c>
      <c r="BG97" s="7">
        <v>0</v>
      </c>
      <c r="BH97" s="7">
        <v>0</v>
      </c>
      <c r="BI97" s="7">
        <v>0</v>
      </c>
      <c r="BJ97" s="7">
        <v>0</v>
      </c>
      <c r="BK97" s="7">
        <v>0</v>
      </c>
      <c r="BL97" s="7">
        <v>0</v>
      </c>
      <c r="BM97" s="7">
        <v>0</v>
      </c>
      <c r="BN97" s="7">
        <v>0</v>
      </c>
      <c r="BO97" s="7">
        <v>0</v>
      </c>
      <c r="BP97" s="7">
        <v>0</v>
      </c>
      <c r="BQ97" s="7">
        <v>0</v>
      </c>
      <c r="BR97" s="7">
        <v>0</v>
      </c>
      <c r="BS97" s="7">
        <v>0</v>
      </c>
      <c r="BT97" s="7">
        <v>0</v>
      </c>
      <c r="BU97" s="7">
        <v>0</v>
      </c>
      <c r="BV97" s="7">
        <v>0</v>
      </c>
      <c r="BW97" s="7">
        <v>0</v>
      </c>
      <c r="BX97" s="7">
        <v>0</v>
      </c>
      <c r="BY97" s="7">
        <v>0</v>
      </c>
      <c r="BZ97" s="7">
        <v>0</v>
      </c>
      <c r="CA97" s="7">
        <v>0</v>
      </c>
      <c r="CB97" s="7">
        <v>0</v>
      </c>
      <c r="CC97" s="7">
        <v>0</v>
      </c>
      <c r="CD97" s="7">
        <v>0</v>
      </c>
      <c r="CE97" s="7">
        <v>0</v>
      </c>
      <c r="CF97" s="7">
        <v>0</v>
      </c>
      <c r="CG97" s="7">
        <v>0</v>
      </c>
      <c r="CH97" s="7">
        <v>0</v>
      </c>
      <c r="CI97" s="7">
        <v>0</v>
      </c>
      <c r="CJ97" s="7">
        <v>0</v>
      </c>
      <c r="CK97" s="40">
        <f>VLOOKUP($B97,'abrasion emissions'!$O$7:$R$36,2,FALSE)</f>
        <v>0.5</v>
      </c>
      <c r="CL97" s="40">
        <f>VLOOKUP($B97,'abrasion emissions'!$O$7:$R$36,3,FALSE)</f>
        <v>0.5</v>
      </c>
      <c r="CM97" s="40">
        <f>VLOOKUP($B97,'abrasion emissions'!$O$7:$R$36,4,FALSE)</f>
        <v>0</v>
      </c>
      <c r="CN97" s="7">
        <f>((SUMIFS('abrasion emissions'!$M$7:$M$34,'abrasion emissions'!$I$7:$I$34,"PM 2.5",'abrasion emissions'!$J$7:$J$34,"urban",'abrasion emissions'!$K$7:$K$34,"Tyre",'abrasion emissions'!$L$7:$L$34,"b")*POWER(('vehicles specifications'!$Q97/1000),(1/SUMIFS('abrasion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specifications'!$P97/1000),(1/SUMIFS('abrasion emissions'!$M$7:$M$34,'abrasion emissions'!$I$7:$I$34,"PM 10",'abrasion emissions'!$J$7:$J$34,"urban",'abrasion emissions'!$K$7:$K$34,"Tyre",'abrasion emissions'!$L$7:$L$34,"c")))))/1000000</f>
        <v>6.5180652709527172E-6</v>
      </c>
      <c r="CO97" s="7">
        <f>((SUMIFS('abrasion emissions'!$M$7:$M$34,'abrasion emissions'!$I$7:$I$34,"PM 2.5",'abrasion emissions'!$J$7:$J$34,"rural",'abrasion emissions'!$K$7:$K$34,"Tyre",'abrasion emissions'!$L$7:$L$34,"b")*POWER(('vehicles specifications'!$Q97/1000),(1/SUMIFS('abrasion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specifications'!$P97/1000),(1/SUMIFS('abrasion emissions'!$M$7:$M$34,'abrasion emissions'!$I$7:$I$34,"PM 10",'abrasion emissions'!$J$7:$J$34,"rural",'abrasion emissions'!$K$7:$K$34,"Tyre",'abrasion emissions'!$L$7:$L$34,"c")))))/1000000</f>
        <v>5.076270298354759E-6</v>
      </c>
      <c r="CP97" s="7">
        <f>((SUMIFS('abrasion emissions'!$M$7:$M$34,'abrasion emissions'!$I$7:$I$34,"PM 2.5",'abrasion emissions'!$J$7:$J$34,"motorway",'abrasion emissions'!$K$7:$K$34,"Tyre",'abrasion emissions'!$L$7:$L$34,"b")*POWER(('vehicles specifications'!$Q97/1000),(1/SUMIFS('abrasion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specifications'!$P97/1000),(1/SUMIFS('abrasion emissions'!$M$7:$M$34,'abrasion emissions'!$I$7:$I$34,"PM 10",'abrasion emissions'!$J$7:$J$34,"motorway",'abrasion emissions'!$K$7:$K$34,"Tyre",'abrasion emissions'!$L$7:$L$34,"c")))))/1000000</f>
        <v>4.3348725194220593E-6</v>
      </c>
      <c r="CQ97" s="7">
        <f>((SUMIFS('abrasion emissions'!$M$7:$M$34,'abrasion emissions'!$I$7:$I$34,"PM 2.5",'abrasion emissions'!$J$7:$J$34,"urban",'abrasion emissions'!$K$7:$K$34,"Brake",'abrasion emissions'!$L$7:$L$34,"b")*POWER(('vehicles specifications'!$Q97/1000),(1/SUMIFS('abrasion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specifications'!$P97/1000),(1/SUMIFS('abrasion emissions'!$M$7:$M$34,'abrasion emissions'!$I$7:$I$34,"PM 10",'abrasion emissions'!$J$7:$J$34,"urban",'abrasion emissions'!$K$7:$K$34,"Brake",'abrasion emissions'!$L$7:$L$34,"c")))))/1000000</f>
        <v>6.2367779296619021E-6</v>
      </c>
      <c r="CR97" s="7">
        <f>((SUMIFS('abrasion emissions'!$M$7:$M$34,'abrasion emissions'!$I$7:$I$34,"PM 2.5",'abrasion emissions'!$J$7:$J$34,"rural",'abrasion emissions'!$K$7:$K$34,"Brake",'abrasion emissions'!$L$7:$L$34,"b")*POWER(('vehicles specifications'!$Q97/1000),(1/SUMIFS('abrasion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specifications'!$P97/1000),(1/SUMIFS('abrasion emissions'!$M$7:$M$34,'abrasion emissions'!$I$7:$I$34,"PM 10",'abrasion emissions'!$J$7:$J$34,"rural",'abrasion emissions'!$K$7:$K$34,"Brake",'abrasion emissions'!$L$7:$L$34,"c")))))/1000000</f>
        <v>2.0367103732541524E-6</v>
      </c>
      <c r="CS97" s="7">
        <f>((SUMIFS('abrasion emissions'!$M$7:$M$34,'abrasion emissions'!$I$7:$I$34,"PM 2.5",'abrasion emissions'!$J$7:$J$34,"motorway",'abrasion emissions'!$K$7:$K$34,"Brake",'abrasion emissions'!$L$7:$L$34,"b")*POWER(('vehicles specifications'!$Q97/1000),(1/SUMIFS('abrasion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specifications'!$P97/1000),(1/SUMIFS('abrasion emissions'!$M$7:$M$34,'abrasion emissions'!$I$7:$I$34,"PM 10",'abrasion emissions'!$J$7:$J$34,"motorway",'abrasion emissions'!$K$7:$K$34,"Brake",'abrasion emissions'!$L$7:$L$34,"c")))))/1000000</f>
        <v>3.8105489061198876E-7</v>
      </c>
      <c r="CT97" s="7">
        <f>((SUMIFS('abrasion emissions'!$M$7:$M$38,'abrasion emissions'!$I$7:$I$38,"PM 2.5",'abrasion emissions'!$K$7:$K$38,"Re-susp.",'abrasion emissions'!$L$7:$L$38,"b")*POWER(('vehicles specifications'!$Q97/1000),(1/SUMIFS('abrasion emissions'!$M$7:$M$38,'abrasion emissions'!$I$7:$I$38,"PM 2.5",'abrasion emissions'!$K$7:$K$38,"Re-susp.",'abrasion emissions'!$L$7:$L$38,"c"))))+
(SUMIFS('abrasion emissions'!$M$7:$M$38,'abrasion emissions'!$I$7:$I$38,"PM 10",'abrasion emissions'!$K$7:$K$38,"Re-susp.",'abrasion emissions'!$L$7:$L$38,"b")*POWER(('vehicles specifications'!$Q97/1000),(1/SUMIFS('abrasion emissions'!$M$7:$M$38,'abrasion emissions'!$I$7:$I$38,"PM 10",'abrasion emissions'!$K$7:$K$38,"Re-susp.",'abrasion emissions'!$L$7:$L$38,"c")))))/1000000</f>
        <v>3.9286256692865324E-6</v>
      </c>
      <c r="CU97" s="7">
        <f>((SUMIFS('abrasion emissions'!$M$7:$M$38,'abrasion emissions'!$I$7:$I$38,"PM 2.5",'abrasion emissions'!$K$7:$K$38,"Road",'abrasion emissions'!$L$7:$L$38,"b")*POWER(('vehicles specifications'!$Q97/1000),(1/SUMIFS('abrasion emissions'!$M$7:$M$38,'abrasion emissions'!$I$7:$I$38,"PM 2.5",'abrasion emissions'!$K$7:$K$38,"Road",'abrasion emissions'!$L$7:$L$38,"c"))))+
(SUMIFS('abrasion emissions'!$M$7:$M$38,'abrasion emissions'!$I$7:$I$38,"PM 10",'abrasion emissions'!$K$7:$K$38,"Road",'abrasion emissions'!$L$7:$L$38,"b")*POWER(('vehicles specifications'!$Q97/1000),(1/SUMIFS('abrasion emissions'!$M$7:$M$38,'abrasion emissions'!$I$7:$I$38,"PM 10",'abrasion emissions'!$K$7:$K$38,"Road",'abrasion emissions'!$L$7:$L$38,"c")))))/1000000+CT97</f>
        <v>7.505396868269776E-6</v>
      </c>
      <c r="CV97" s="7">
        <f t="shared" si="79"/>
        <v>5.7971677846537385E-6</v>
      </c>
      <c r="CW97" s="7">
        <f t="shared" si="80"/>
        <v>4.1367441514580274E-6</v>
      </c>
    </row>
    <row r="98" spans="1:101" x14ac:dyDescent="0.2">
      <c r="A98" t="str">
        <f t="shared" si="94"/>
        <v>Scooter, electric, 4-11kW - 2030 - NCA - CH</v>
      </c>
      <c r="B98" t="s">
        <v>569</v>
      </c>
      <c r="D98" s="19">
        <v>2030</v>
      </c>
      <c r="E98" t="s">
        <v>37</v>
      </c>
      <c r="F98" t="s">
        <v>140</v>
      </c>
      <c r="G98" t="s">
        <v>39</v>
      </c>
      <c r="H98" t="s">
        <v>32</v>
      </c>
      <c r="I98" t="s">
        <v>45</v>
      </c>
      <c r="J98">
        <v>30000</v>
      </c>
      <c r="K98">
        <v>1870</v>
      </c>
      <c r="L98" s="2">
        <f t="shared" si="96"/>
        <v>16.042780748663102</v>
      </c>
      <c r="M98">
        <v>1</v>
      </c>
      <c r="N98">
        <v>75</v>
      </c>
      <c r="O98">
        <v>4</v>
      </c>
      <c r="P98" s="2">
        <f t="shared" si="97"/>
        <v>132.18</v>
      </c>
      <c r="Q98" s="2">
        <f t="shared" si="98"/>
        <v>211.18</v>
      </c>
      <c r="R98">
        <v>6.1</v>
      </c>
      <c r="S98" s="2">
        <v>84</v>
      </c>
      <c r="T98" s="1">
        <v>0.03</v>
      </c>
      <c r="U98" s="2">
        <f t="shared" si="99"/>
        <v>81.48</v>
      </c>
      <c r="V98">
        <v>10</v>
      </c>
      <c r="W98">
        <v>16</v>
      </c>
      <c r="X98" s="3">
        <v>5.7</v>
      </c>
      <c r="Y98" s="1">
        <v>0.8</v>
      </c>
      <c r="Z98" s="3">
        <f t="shared" si="100"/>
        <v>4.5600000000000005</v>
      </c>
      <c r="AA98" s="3">
        <f>IF(I98&lt;&gt;"",X98/INDEX('energy battery'!$B$3:$D$6,MATCH('vehicles specifications'!$D98,'energy battery'!$A$3:$A$6,0),MATCH('vehicles specifications'!$I98,'energy battery'!$B$2:$D$2,0)),"")</f>
        <v>19</v>
      </c>
      <c r="AB98" s="3">
        <f t="shared" si="6"/>
        <v>5.7</v>
      </c>
      <c r="AC98" s="3">
        <f t="shared" si="95"/>
        <v>24.7</v>
      </c>
      <c r="AD98" s="3">
        <v>0.5</v>
      </c>
      <c r="AE98" s="3">
        <v>0</v>
      </c>
      <c r="AF98">
        <f>AE98*'fuels and tailpipe emissions'!$B$3</f>
        <v>0</v>
      </c>
      <c r="AG98">
        <v>0</v>
      </c>
      <c r="AH98" s="3">
        <v>0</v>
      </c>
      <c r="AI98" s="3">
        <v>3</v>
      </c>
      <c r="AJ98" s="3">
        <v>1</v>
      </c>
      <c r="AK98">
        <f t="shared" si="67"/>
        <v>1.2</v>
      </c>
      <c r="AL98">
        <f t="shared" si="101"/>
        <v>1.1340366E-4</v>
      </c>
      <c r="AM98">
        <v>1.2899999999999999E-3</v>
      </c>
      <c r="AN98" s="2">
        <f t="shared" si="102"/>
        <v>81.48</v>
      </c>
      <c r="AO98" s="2">
        <f t="shared" si="103"/>
        <v>26</v>
      </c>
      <c r="AP98" s="2">
        <f t="shared" si="104"/>
        <v>24.7</v>
      </c>
      <c r="AQ98" s="6" t="s">
        <v>85</v>
      </c>
      <c r="AR98" s="22"/>
      <c r="AS98" s="5">
        <v>0.18941496155676324</v>
      </c>
      <c r="AT98" s="2">
        <f t="shared" si="78"/>
        <v>86.666860236806102</v>
      </c>
      <c r="AU98" s="5">
        <v>0</v>
      </c>
      <c r="AV98" s="5">
        <v>0</v>
      </c>
      <c r="AW98" s="7">
        <v>0</v>
      </c>
      <c r="AX98" s="7">
        <v>0</v>
      </c>
      <c r="AY98" s="7">
        <v>0</v>
      </c>
      <c r="AZ98" s="7">
        <v>0</v>
      </c>
      <c r="BA98" s="7">
        <v>0</v>
      </c>
      <c r="BB98" s="7">
        <v>0</v>
      </c>
      <c r="BC98" s="7">
        <v>0</v>
      </c>
      <c r="BD98" s="7">
        <v>0</v>
      </c>
      <c r="BE98" s="7">
        <v>0</v>
      </c>
      <c r="BF98" s="7">
        <v>0</v>
      </c>
      <c r="BG98" s="7">
        <v>0</v>
      </c>
      <c r="BH98" s="7">
        <v>0</v>
      </c>
      <c r="BI98" s="7">
        <v>0</v>
      </c>
      <c r="BJ98" s="7">
        <v>0</v>
      </c>
      <c r="BK98" s="7">
        <v>0</v>
      </c>
      <c r="BL98" s="7">
        <v>0</v>
      </c>
      <c r="BM98" s="7">
        <v>0</v>
      </c>
      <c r="BN98" s="7">
        <v>0</v>
      </c>
      <c r="BO98" s="7">
        <v>0</v>
      </c>
      <c r="BP98" s="7">
        <v>0</v>
      </c>
      <c r="BQ98" s="7">
        <v>0</v>
      </c>
      <c r="BR98" s="7">
        <v>0</v>
      </c>
      <c r="BS98" s="7">
        <v>0</v>
      </c>
      <c r="BT98" s="7">
        <v>0</v>
      </c>
      <c r="BU98" s="7">
        <v>0</v>
      </c>
      <c r="BV98" s="7">
        <v>0</v>
      </c>
      <c r="BW98" s="7">
        <v>0</v>
      </c>
      <c r="BX98" s="7">
        <v>0</v>
      </c>
      <c r="BY98" s="7">
        <v>0</v>
      </c>
      <c r="BZ98" s="7">
        <v>0</v>
      </c>
      <c r="CA98" s="7">
        <v>0</v>
      </c>
      <c r="CB98" s="7">
        <v>0</v>
      </c>
      <c r="CC98" s="7">
        <v>0</v>
      </c>
      <c r="CD98" s="7">
        <v>0</v>
      </c>
      <c r="CE98" s="7">
        <v>0</v>
      </c>
      <c r="CF98" s="7">
        <v>0</v>
      </c>
      <c r="CG98" s="7">
        <v>0</v>
      </c>
      <c r="CH98" s="7">
        <v>0</v>
      </c>
      <c r="CI98" s="7">
        <v>0</v>
      </c>
      <c r="CJ98" s="7">
        <v>0</v>
      </c>
      <c r="CK98" s="40">
        <f>VLOOKUP($B98,'abrasion emissions'!$O$7:$R$36,2,FALSE)</f>
        <v>0.5</v>
      </c>
      <c r="CL98" s="40">
        <f>VLOOKUP($B98,'abrasion emissions'!$O$7:$R$36,3,FALSE)</f>
        <v>0.5</v>
      </c>
      <c r="CM98" s="40">
        <f>VLOOKUP($B98,'abrasion emissions'!$O$7:$R$36,4,FALSE)</f>
        <v>0</v>
      </c>
      <c r="CN98" s="7">
        <f>((SUMIFS('abrasion emissions'!$M$7:$M$34,'abrasion emissions'!$I$7:$I$34,"PM 2.5",'abrasion emissions'!$J$7:$J$34,"urban",'abrasion emissions'!$K$7:$K$34,"Tyre",'abrasion emissions'!$L$7:$L$34,"b")*POWER(('vehicles specifications'!$Q98/1000),(1/SUMIFS('abrasion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specifications'!$P98/1000),(1/SUMIFS('abrasion emissions'!$M$7:$M$34,'abrasion emissions'!$I$7:$I$34,"PM 10",'abrasion emissions'!$J$7:$J$34,"urban",'abrasion emissions'!$K$7:$K$34,"Tyre",'abrasion emissions'!$L$7:$L$34,"c")))))/1000000</f>
        <v>6.5766355169193657E-6</v>
      </c>
      <c r="CO98" s="7">
        <f>((SUMIFS('abrasion emissions'!$M$7:$M$34,'abrasion emissions'!$I$7:$I$34,"PM 2.5",'abrasion emissions'!$J$7:$J$34,"rural",'abrasion emissions'!$K$7:$K$34,"Tyre",'abrasion emissions'!$L$7:$L$34,"b")*POWER(('vehicles specifications'!$Q98/1000),(1/SUMIFS('abrasion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specifications'!$P98/1000),(1/SUMIFS('abrasion emissions'!$M$7:$M$34,'abrasion emissions'!$I$7:$I$34,"PM 10",'abrasion emissions'!$J$7:$J$34,"rural",'abrasion emissions'!$K$7:$K$34,"Tyre",'abrasion emissions'!$L$7:$L$34,"c")))))/1000000</f>
        <v>5.1218535152818901E-6</v>
      </c>
      <c r="CP98" s="7">
        <f>((SUMIFS('abrasion emissions'!$M$7:$M$34,'abrasion emissions'!$I$7:$I$34,"PM 2.5",'abrasion emissions'!$J$7:$J$34,"motorway",'abrasion emissions'!$K$7:$K$34,"Tyre",'abrasion emissions'!$L$7:$L$34,"b")*POWER(('vehicles specifications'!$Q98/1000),(1/SUMIFS('abrasion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specifications'!$P98/1000),(1/SUMIFS('abrasion emissions'!$M$7:$M$34,'abrasion emissions'!$I$7:$I$34,"PM 10",'abrasion emissions'!$J$7:$J$34,"motorway",'abrasion emissions'!$K$7:$K$34,"Tyre",'abrasion emissions'!$L$7:$L$34,"c")))))/1000000</f>
        <v>4.3737196774239597E-6</v>
      </c>
      <c r="CQ98" s="7">
        <f>((SUMIFS('abrasion emissions'!$M$7:$M$34,'abrasion emissions'!$I$7:$I$34,"PM 2.5",'abrasion emissions'!$J$7:$J$34,"urban",'abrasion emissions'!$K$7:$K$34,"Brake",'abrasion emissions'!$L$7:$L$34,"b")*POWER(('vehicles specifications'!$Q98/1000),(1/SUMIFS('abrasion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specifications'!$P98/1000),(1/SUMIFS('abrasion emissions'!$M$7:$M$34,'abrasion emissions'!$I$7:$I$34,"PM 10",'abrasion emissions'!$J$7:$J$34,"urban",'abrasion emissions'!$K$7:$K$34,"Brake",'abrasion emissions'!$L$7:$L$34,"c")))))/1000000</f>
        <v>6.3000782940442976E-6</v>
      </c>
      <c r="CR98" s="7">
        <f>((SUMIFS('abrasion emissions'!$M$7:$M$34,'abrasion emissions'!$I$7:$I$34,"PM 2.5",'abrasion emissions'!$J$7:$J$34,"rural",'abrasion emissions'!$K$7:$K$34,"Brake",'abrasion emissions'!$L$7:$L$34,"b")*POWER(('vehicles specifications'!$Q98/1000),(1/SUMIFS('abrasion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specifications'!$P98/1000),(1/SUMIFS('abrasion emissions'!$M$7:$M$34,'abrasion emissions'!$I$7:$I$34,"PM 10",'abrasion emissions'!$J$7:$J$34,"rural",'abrasion emissions'!$K$7:$K$34,"Brake",'abrasion emissions'!$L$7:$L$34,"c")))))/1000000</f>
        <v>2.0628805759853273E-6</v>
      </c>
      <c r="CS98" s="7">
        <f>((SUMIFS('abrasion emissions'!$M$7:$M$34,'abrasion emissions'!$I$7:$I$34,"PM 2.5",'abrasion emissions'!$J$7:$J$34,"motorway",'abrasion emissions'!$K$7:$K$34,"Brake",'abrasion emissions'!$L$7:$L$34,"b")*POWER(('vehicles specifications'!$Q98/1000),(1/SUMIFS('abrasion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specifications'!$P98/1000),(1/SUMIFS('abrasion emissions'!$M$7:$M$34,'abrasion emissions'!$I$7:$I$34,"PM 10",'abrasion emissions'!$J$7:$J$34,"motorway",'abrasion emissions'!$K$7:$K$34,"Brake",'abrasion emissions'!$L$7:$L$34,"c")))))/1000000</f>
        <v>3.8668455780672078E-7</v>
      </c>
      <c r="CT98" s="7">
        <f>((SUMIFS('abrasion emissions'!$M$7:$M$38,'abrasion emissions'!$I$7:$I$38,"PM 2.5",'abrasion emissions'!$K$7:$K$38,"Re-susp.",'abrasion emissions'!$L$7:$L$38,"b")*POWER(('vehicles specifications'!$Q98/1000),(1/SUMIFS('abrasion emissions'!$M$7:$M$38,'abrasion emissions'!$I$7:$I$38,"PM 2.5",'abrasion emissions'!$K$7:$K$38,"Re-susp.",'abrasion emissions'!$L$7:$L$38,"c"))))+
(SUMIFS('abrasion emissions'!$M$7:$M$38,'abrasion emissions'!$I$7:$I$38,"PM 10",'abrasion emissions'!$K$7:$K$38,"Re-susp.",'abrasion emissions'!$L$7:$L$38,"b")*POWER(('vehicles specifications'!$Q98/1000),(1/SUMIFS('abrasion emissions'!$M$7:$M$38,'abrasion emissions'!$I$7:$I$38,"PM 10",'abrasion emissions'!$K$7:$K$38,"Re-susp.",'abrasion emissions'!$L$7:$L$38,"c")))))/1000000</f>
        <v>3.9892553385998303E-6</v>
      </c>
      <c r="CU98" s="7">
        <f>((SUMIFS('abrasion emissions'!$M$7:$M$38,'abrasion emissions'!$I$7:$I$38,"PM 2.5",'abrasion emissions'!$K$7:$K$38,"Road",'abrasion emissions'!$L$7:$L$38,"b")*POWER(('vehicles specifications'!$Q98/1000),(1/SUMIFS('abrasion emissions'!$M$7:$M$38,'abrasion emissions'!$I$7:$I$38,"PM 2.5",'abrasion emissions'!$K$7:$K$38,"Road",'abrasion emissions'!$L$7:$L$38,"c"))))+
(SUMIFS('abrasion emissions'!$M$7:$M$38,'abrasion emissions'!$I$7:$I$38,"PM 10",'abrasion emissions'!$K$7:$K$38,"Road",'abrasion emissions'!$L$7:$L$38,"b")*POWER(('vehicles specifications'!$Q98/1000),(1/SUMIFS('abrasion emissions'!$M$7:$M$38,'abrasion emissions'!$I$7:$I$38,"PM 10",'abrasion emissions'!$K$7:$K$38,"Road",'abrasion emissions'!$L$7:$L$38,"c")))))/1000000+CT98</f>
        <v>7.6064234663980656E-6</v>
      </c>
      <c r="CV98" s="7">
        <f t="shared" si="79"/>
        <v>5.8492445161006275E-6</v>
      </c>
      <c r="CW98" s="7">
        <f t="shared" si="80"/>
        <v>4.1814794350148126E-6</v>
      </c>
    </row>
    <row r="99" spans="1:101" x14ac:dyDescent="0.2">
      <c r="A99" t="str">
        <f t="shared" si="94"/>
        <v>Scooter, electric, 4-11kW - 2040 - NCA - CH</v>
      </c>
      <c r="B99" t="s">
        <v>569</v>
      </c>
      <c r="D99" s="19">
        <v>2040</v>
      </c>
      <c r="E99" t="s">
        <v>37</v>
      </c>
      <c r="F99" t="s">
        <v>140</v>
      </c>
      <c r="G99" t="s">
        <v>39</v>
      </c>
      <c r="H99" t="s">
        <v>32</v>
      </c>
      <c r="I99" t="s">
        <v>45</v>
      </c>
      <c r="J99">
        <v>30000</v>
      </c>
      <c r="K99">
        <v>1870</v>
      </c>
      <c r="L99" s="2">
        <f t="shared" si="96"/>
        <v>16.042780748663102</v>
      </c>
      <c r="M99">
        <v>1</v>
      </c>
      <c r="N99">
        <v>75</v>
      </c>
      <c r="O99">
        <v>4</v>
      </c>
      <c r="P99" s="2">
        <f t="shared" si="97"/>
        <v>132.44999999999999</v>
      </c>
      <c r="Q99" s="2">
        <f t="shared" si="98"/>
        <v>211.45</v>
      </c>
      <c r="R99">
        <v>6.1</v>
      </c>
      <c r="S99" s="2">
        <v>84</v>
      </c>
      <c r="T99" s="1">
        <v>0.05</v>
      </c>
      <c r="U99" s="2">
        <f t="shared" si="99"/>
        <v>79.8</v>
      </c>
      <c r="V99">
        <v>10</v>
      </c>
      <c r="W99">
        <v>16</v>
      </c>
      <c r="X99" s="3">
        <v>8.1999999999999993</v>
      </c>
      <c r="Y99" s="1">
        <v>0.8</v>
      </c>
      <c r="Z99" s="3">
        <f t="shared" si="100"/>
        <v>6.56</v>
      </c>
      <c r="AA99" s="3">
        <f>IF(I99&lt;&gt;"",X99/INDEX('energy battery'!$B$3:$D$6,MATCH('vehicles specifications'!$D99,'energy battery'!$A$3:$A$6,0),MATCH('vehicles specifications'!$I99,'energy battery'!$B$2:$D$2,0)),"")</f>
        <v>20.499999999999996</v>
      </c>
      <c r="AB99" s="3">
        <f t="shared" si="6"/>
        <v>6.1499999999999986</v>
      </c>
      <c r="AC99" s="3">
        <f t="shared" si="95"/>
        <v>26.649999999999995</v>
      </c>
      <c r="AD99" s="3">
        <v>0.25</v>
      </c>
      <c r="AE99" s="3">
        <v>0</v>
      </c>
      <c r="AF99">
        <f>AE99*'fuels and tailpipe emissions'!$B$3</f>
        <v>0</v>
      </c>
      <c r="AG99">
        <v>0</v>
      </c>
      <c r="AH99" s="3">
        <v>0</v>
      </c>
      <c r="AI99" s="3">
        <v>3</v>
      </c>
      <c r="AJ99" s="3">
        <v>1</v>
      </c>
      <c r="AK99">
        <f t="shared" si="67"/>
        <v>1.2</v>
      </c>
      <c r="AL99">
        <f t="shared" si="101"/>
        <v>1.1354865E-4</v>
      </c>
      <c r="AM99">
        <v>1.2899999999999999E-3</v>
      </c>
      <c r="AN99" s="2">
        <f t="shared" si="102"/>
        <v>79.8</v>
      </c>
      <c r="AO99" s="2">
        <f t="shared" si="103"/>
        <v>26</v>
      </c>
      <c r="AP99" s="2">
        <f t="shared" si="104"/>
        <v>26.649999999999995</v>
      </c>
      <c r="AQ99" s="6" t="s">
        <v>85</v>
      </c>
      <c r="AR99" s="22"/>
      <c r="AS99" s="5">
        <v>0.18941496155676324</v>
      </c>
      <c r="AT99" s="2">
        <f t="shared" si="78"/>
        <v>124.6786410424228</v>
      </c>
      <c r="AU99" s="5">
        <v>0</v>
      </c>
      <c r="AV99" s="5">
        <v>0</v>
      </c>
      <c r="AW99" s="7">
        <v>0</v>
      </c>
      <c r="AX99" s="7">
        <v>0</v>
      </c>
      <c r="AY99" s="7">
        <v>0</v>
      </c>
      <c r="AZ99" s="7">
        <v>0</v>
      </c>
      <c r="BA99" s="7">
        <v>0</v>
      </c>
      <c r="BB99" s="7">
        <v>0</v>
      </c>
      <c r="BC99" s="7">
        <v>0</v>
      </c>
      <c r="BD99" s="7">
        <v>0</v>
      </c>
      <c r="BE99" s="7">
        <v>0</v>
      </c>
      <c r="BF99" s="7">
        <v>0</v>
      </c>
      <c r="BG99" s="7">
        <v>0</v>
      </c>
      <c r="BH99" s="7">
        <v>0</v>
      </c>
      <c r="BI99" s="7">
        <v>0</v>
      </c>
      <c r="BJ99" s="7">
        <v>0</v>
      </c>
      <c r="BK99" s="7">
        <v>0</v>
      </c>
      <c r="BL99" s="7">
        <v>0</v>
      </c>
      <c r="BM99" s="7">
        <v>0</v>
      </c>
      <c r="BN99" s="7">
        <v>0</v>
      </c>
      <c r="BO99" s="7">
        <v>0</v>
      </c>
      <c r="BP99" s="7">
        <v>0</v>
      </c>
      <c r="BQ99" s="7">
        <v>0</v>
      </c>
      <c r="BR99" s="7">
        <v>0</v>
      </c>
      <c r="BS99" s="7">
        <v>0</v>
      </c>
      <c r="BT99" s="7">
        <v>0</v>
      </c>
      <c r="BU99" s="7">
        <v>0</v>
      </c>
      <c r="BV99" s="7">
        <v>0</v>
      </c>
      <c r="BW99" s="7">
        <v>0</v>
      </c>
      <c r="BX99" s="7">
        <v>0</v>
      </c>
      <c r="BY99" s="7">
        <v>0</v>
      </c>
      <c r="BZ99" s="7">
        <v>0</v>
      </c>
      <c r="CA99" s="7">
        <v>0</v>
      </c>
      <c r="CB99" s="7">
        <v>0</v>
      </c>
      <c r="CC99" s="7">
        <v>0</v>
      </c>
      <c r="CD99" s="7">
        <v>0</v>
      </c>
      <c r="CE99" s="7">
        <v>0</v>
      </c>
      <c r="CF99" s="7">
        <v>0</v>
      </c>
      <c r="CG99" s="7">
        <v>0</v>
      </c>
      <c r="CH99" s="7">
        <v>0</v>
      </c>
      <c r="CI99" s="7">
        <v>0</v>
      </c>
      <c r="CJ99" s="7">
        <v>0</v>
      </c>
      <c r="CK99" s="40">
        <f>VLOOKUP($B99,'abrasion emissions'!$O$7:$R$36,2,FALSE)</f>
        <v>0.5</v>
      </c>
      <c r="CL99" s="40">
        <f>VLOOKUP($B99,'abrasion emissions'!$O$7:$R$36,3,FALSE)</f>
        <v>0.5</v>
      </c>
      <c r="CM99" s="40">
        <f>VLOOKUP($B99,'abrasion emissions'!$O$7:$R$36,4,FALSE)</f>
        <v>0</v>
      </c>
      <c r="CN99" s="7">
        <f>((SUMIFS('abrasion emissions'!$M$7:$M$34,'abrasion emissions'!$I$7:$I$34,"PM 2.5",'abrasion emissions'!$J$7:$J$34,"urban",'abrasion emissions'!$K$7:$K$34,"Tyre",'abrasion emissions'!$L$7:$L$34,"b")*POWER(('vehicles specifications'!$Q99/1000),(1/SUMIFS('abrasion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specifications'!$P99/1000),(1/SUMIFS('abrasion emissions'!$M$7:$M$34,'abrasion emissions'!$I$7:$I$34,"PM 10",'abrasion emissions'!$J$7:$J$34,"urban",'abrasion emissions'!$K$7:$K$34,"Tyre",'abrasion emissions'!$L$7:$L$34,"c")))))/1000000</f>
        <v>6.5810886972386748E-6</v>
      </c>
      <c r="CO99" s="7">
        <f>((SUMIFS('abrasion emissions'!$M$7:$M$34,'abrasion emissions'!$I$7:$I$34,"PM 2.5",'abrasion emissions'!$J$7:$J$34,"rural",'abrasion emissions'!$K$7:$K$34,"Tyre",'abrasion emissions'!$L$7:$L$34,"b")*POWER(('vehicles specifications'!$Q99/1000),(1/SUMIFS('abrasion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specifications'!$P99/1000),(1/SUMIFS('abrasion emissions'!$M$7:$M$34,'abrasion emissions'!$I$7:$I$34,"PM 10",'abrasion emissions'!$J$7:$J$34,"rural",'abrasion emissions'!$K$7:$K$34,"Tyre",'abrasion emissions'!$L$7:$L$34,"c")))))/1000000</f>
        <v>5.1253192889032687E-6</v>
      </c>
      <c r="CP99" s="7">
        <f>((SUMIFS('abrasion emissions'!$M$7:$M$34,'abrasion emissions'!$I$7:$I$34,"PM 2.5",'abrasion emissions'!$J$7:$J$34,"motorway",'abrasion emissions'!$K$7:$K$34,"Tyre",'abrasion emissions'!$L$7:$L$34,"b")*POWER(('vehicles specifications'!$Q99/1000),(1/SUMIFS('abrasion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specifications'!$P99/1000),(1/SUMIFS('abrasion emissions'!$M$7:$M$34,'abrasion emissions'!$I$7:$I$34,"PM 10",'abrasion emissions'!$J$7:$J$34,"motorway",'abrasion emissions'!$K$7:$K$34,"Tyre",'abrasion emissions'!$L$7:$L$34,"c")))))/1000000</f>
        <v>4.3766733362535794E-6</v>
      </c>
      <c r="CQ99" s="7">
        <f>((SUMIFS('abrasion emissions'!$M$7:$M$34,'abrasion emissions'!$I$7:$I$34,"PM 2.5",'abrasion emissions'!$J$7:$J$34,"urban",'abrasion emissions'!$K$7:$K$34,"Brake",'abrasion emissions'!$L$7:$L$34,"b")*POWER(('vehicles specifications'!$Q99/1000),(1/SUMIFS('abrasion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specifications'!$P99/1000),(1/SUMIFS('abrasion emissions'!$M$7:$M$34,'abrasion emissions'!$I$7:$I$34,"PM 10",'abrasion emissions'!$J$7:$J$34,"urban",'abrasion emissions'!$K$7:$K$34,"Brake",'abrasion emissions'!$L$7:$L$34,"c")))))/1000000</f>
        <v>6.3048982122214375E-6</v>
      </c>
      <c r="CR99" s="7">
        <f>((SUMIFS('abrasion emissions'!$M$7:$M$34,'abrasion emissions'!$I$7:$I$34,"PM 2.5",'abrasion emissions'!$J$7:$J$34,"rural",'abrasion emissions'!$K$7:$K$34,"Brake",'abrasion emissions'!$L$7:$L$34,"b")*POWER(('vehicles specifications'!$Q99/1000),(1/SUMIFS('abrasion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specifications'!$P99/1000),(1/SUMIFS('abrasion emissions'!$M$7:$M$34,'abrasion emissions'!$I$7:$I$34,"PM 10",'abrasion emissions'!$J$7:$J$34,"rural",'abrasion emissions'!$K$7:$K$34,"Brake",'abrasion emissions'!$L$7:$L$34,"c")))))/1000000</f>
        <v>2.0648763114685876E-6</v>
      </c>
      <c r="CS99" s="7">
        <f>((SUMIFS('abrasion emissions'!$M$7:$M$34,'abrasion emissions'!$I$7:$I$34,"PM 2.5",'abrasion emissions'!$J$7:$J$34,"motorway",'abrasion emissions'!$K$7:$K$34,"Brake",'abrasion emissions'!$L$7:$L$34,"b")*POWER(('vehicles specifications'!$Q99/1000),(1/SUMIFS('abrasion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specifications'!$P99/1000),(1/SUMIFS('abrasion emissions'!$M$7:$M$34,'abrasion emissions'!$I$7:$I$34,"PM 10",'abrasion emissions'!$J$7:$J$34,"motorway",'abrasion emissions'!$K$7:$K$34,"Brake",'abrasion emissions'!$L$7:$L$34,"c")))))/1000000</f>
        <v>3.871143561051602E-7</v>
      </c>
      <c r="CT99" s="7">
        <f>((SUMIFS('abrasion emissions'!$M$7:$M$38,'abrasion emissions'!$I$7:$I$38,"PM 2.5",'abrasion emissions'!$K$7:$K$38,"Re-susp.",'abrasion emissions'!$L$7:$L$38,"b")*POWER(('vehicles specifications'!$Q99/1000),(1/SUMIFS('abrasion emissions'!$M$7:$M$38,'abrasion emissions'!$I$7:$I$38,"PM 2.5",'abrasion emissions'!$K$7:$K$38,"Re-susp.",'abrasion emissions'!$L$7:$L$38,"c"))))+
(SUMIFS('abrasion emissions'!$M$7:$M$38,'abrasion emissions'!$I$7:$I$38,"PM 10",'abrasion emissions'!$K$7:$K$38,"Re-susp.",'abrasion emissions'!$L$7:$L$38,"b")*POWER(('vehicles specifications'!$Q99/1000),(1/SUMIFS('abrasion emissions'!$M$7:$M$38,'abrasion emissions'!$I$7:$I$38,"PM 10",'abrasion emissions'!$K$7:$K$38,"Re-susp.",'abrasion emissions'!$L$7:$L$38,"c")))))/1000000</f>
        <v>3.9938917813367097E-6</v>
      </c>
      <c r="CU99" s="7">
        <f>((SUMIFS('abrasion emissions'!$M$7:$M$38,'abrasion emissions'!$I$7:$I$38,"PM 2.5",'abrasion emissions'!$K$7:$K$38,"Road",'abrasion emissions'!$L$7:$L$38,"b")*POWER(('vehicles specifications'!$Q99/1000),(1/SUMIFS('abrasion emissions'!$M$7:$M$38,'abrasion emissions'!$I$7:$I$38,"PM 2.5",'abrasion emissions'!$K$7:$K$38,"Road",'abrasion emissions'!$L$7:$L$38,"c"))))+
(SUMIFS('abrasion emissions'!$M$7:$M$38,'abrasion emissions'!$I$7:$I$38,"PM 10",'abrasion emissions'!$K$7:$K$38,"Road",'abrasion emissions'!$L$7:$L$38,"b")*POWER(('vehicles specifications'!$Q99/1000),(1/SUMIFS('abrasion emissions'!$M$7:$M$38,'abrasion emissions'!$I$7:$I$38,"PM 10",'abrasion emissions'!$K$7:$K$38,"Road",'abrasion emissions'!$L$7:$L$38,"c")))))/1000000+CT99</f>
        <v>7.6141423582400934E-6</v>
      </c>
      <c r="CV99" s="7">
        <f t="shared" si="79"/>
        <v>5.8532039930709717E-6</v>
      </c>
      <c r="CW99" s="7">
        <f t="shared" si="80"/>
        <v>4.1848872618450126E-6</v>
      </c>
    </row>
    <row r="100" spans="1:101" x14ac:dyDescent="0.2">
      <c r="A100" t="str">
        <f t="shared" si="94"/>
        <v>Scooter, electric, 4-11kW - 2050 - NCA - CH</v>
      </c>
      <c r="B100" t="s">
        <v>569</v>
      </c>
      <c r="D100" s="19">
        <v>2050</v>
      </c>
      <c r="E100" t="s">
        <v>37</v>
      </c>
      <c r="F100" t="s">
        <v>140</v>
      </c>
      <c r="G100" t="s">
        <v>39</v>
      </c>
      <c r="H100" t="s">
        <v>32</v>
      </c>
      <c r="I100" t="s">
        <v>45</v>
      </c>
      <c r="J100">
        <v>30000</v>
      </c>
      <c r="K100">
        <v>1870</v>
      </c>
      <c r="L100" s="2">
        <f t="shared" si="96"/>
        <v>16.042780748663102</v>
      </c>
      <c r="M100">
        <v>1</v>
      </c>
      <c r="N100">
        <v>75</v>
      </c>
      <c r="O100">
        <v>4</v>
      </c>
      <c r="P100" s="2">
        <f t="shared" si="97"/>
        <v>132.19999999999999</v>
      </c>
      <c r="Q100" s="2">
        <f t="shared" si="98"/>
        <v>211.2</v>
      </c>
      <c r="R100">
        <v>6.1</v>
      </c>
      <c r="S100" s="2">
        <v>84</v>
      </c>
      <c r="T100" s="1">
        <v>7.0000000000000007E-2</v>
      </c>
      <c r="U100" s="2">
        <f t="shared" si="99"/>
        <v>78.11999999999999</v>
      </c>
      <c r="V100">
        <v>10</v>
      </c>
      <c r="W100">
        <v>16</v>
      </c>
      <c r="X100" s="3">
        <v>10.8</v>
      </c>
      <c r="Y100" s="1">
        <v>0.8</v>
      </c>
      <c r="Z100" s="3">
        <f t="shared" si="100"/>
        <v>8.64</v>
      </c>
      <c r="AA100" s="3">
        <f>IF(I100&lt;&gt;"",X100/INDEX('energy battery'!$B$3:$D$6,MATCH('vehicles specifications'!$D100,'energy battery'!$A$3:$A$6,0),MATCH('vehicles specifications'!$I100,'energy battery'!$B$2:$D$2,0)),"")</f>
        <v>21.6</v>
      </c>
      <c r="AB100" s="3">
        <f t="shared" si="6"/>
        <v>6.48</v>
      </c>
      <c r="AC100" s="3">
        <f t="shared" si="95"/>
        <v>28.080000000000002</v>
      </c>
      <c r="AD100" s="3">
        <v>0</v>
      </c>
      <c r="AE100" s="3">
        <v>0</v>
      </c>
      <c r="AF100">
        <f>AE100*'fuels and tailpipe emissions'!$B$3</f>
        <v>0</v>
      </c>
      <c r="AG100">
        <v>0</v>
      </c>
      <c r="AH100" s="3">
        <v>0</v>
      </c>
      <c r="AI100" s="3">
        <v>3</v>
      </c>
      <c r="AJ100" s="3">
        <v>1</v>
      </c>
      <c r="AK100">
        <f t="shared" si="67"/>
        <v>1.2</v>
      </c>
      <c r="AL100">
        <f t="shared" si="101"/>
        <v>1.134144E-4</v>
      </c>
      <c r="AM100">
        <v>1.2899999999999999E-3</v>
      </c>
      <c r="AN100" s="2">
        <f t="shared" si="102"/>
        <v>78.11999999999999</v>
      </c>
      <c r="AO100" s="2">
        <f t="shared" si="103"/>
        <v>26</v>
      </c>
      <c r="AP100" s="2">
        <f t="shared" si="104"/>
        <v>28.080000000000002</v>
      </c>
      <c r="AQ100" s="6" t="s">
        <v>85</v>
      </c>
      <c r="AR100" s="22"/>
      <c r="AS100" s="5">
        <v>0.18941496155676324</v>
      </c>
      <c r="AT100" s="2">
        <f t="shared" si="78"/>
        <v>164.21089308026419</v>
      </c>
      <c r="AU100" s="5">
        <v>0</v>
      </c>
      <c r="AV100" s="5">
        <v>0</v>
      </c>
      <c r="AW100" s="7">
        <v>0</v>
      </c>
      <c r="AX100" s="7">
        <v>0</v>
      </c>
      <c r="AY100" s="7">
        <v>0</v>
      </c>
      <c r="AZ100" s="7">
        <v>0</v>
      </c>
      <c r="BA100" s="7">
        <v>0</v>
      </c>
      <c r="BB100" s="7">
        <v>0</v>
      </c>
      <c r="BC100" s="7">
        <v>0</v>
      </c>
      <c r="BD100" s="7">
        <v>0</v>
      </c>
      <c r="BE100" s="7">
        <v>0</v>
      </c>
      <c r="BF100" s="7">
        <v>0</v>
      </c>
      <c r="BG100" s="7">
        <v>0</v>
      </c>
      <c r="BH100" s="7">
        <v>0</v>
      </c>
      <c r="BI100" s="7">
        <v>0</v>
      </c>
      <c r="BJ100" s="7">
        <v>0</v>
      </c>
      <c r="BK100" s="7">
        <v>0</v>
      </c>
      <c r="BL100" s="7">
        <v>0</v>
      </c>
      <c r="BM100" s="7">
        <v>0</v>
      </c>
      <c r="BN100" s="7">
        <v>0</v>
      </c>
      <c r="BO100" s="7">
        <v>0</v>
      </c>
      <c r="BP100" s="7">
        <v>0</v>
      </c>
      <c r="BQ100" s="7">
        <v>0</v>
      </c>
      <c r="BR100" s="7">
        <v>0</v>
      </c>
      <c r="BS100" s="7">
        <v>0</v>
      </c>
      <c r="BT100" s="7">
        <v>0</v>
      </c>
      <c r="BU100" s="7">
        <v>0</v>
      </c>
      <c r="BV100" s="7">
        <v>0</v>
      </c>
      <c r="BW100" s="7">
        <v>0</v>
      </c>
      <c r="BX100" s="7">
        <v>0</v>
      </c>
      <c r="BY100" s="7">
        <v>0</v>
      </c>
      <c r="BZ100" s="7">
        <v>0</v>
      </c>
      <c r="CA100" s="7">
        <v>0</v>
      </c>
      <c r="CB100" s="7">
        <v>0</v>
      </c>
      <c r="CC100" s="7">
        <v>0</v>
      </c>
      <c r="CD100" s="7">
        <v>0</v>
      </c>
      <c r="CE100" s="7">
        <v>0</v>
      </c>
      <c r="CF100" s="7">
        <v>0</v>
      </c>
      <c r="CG100" s="7">
        <v>0</v>
      </c>
      <c r="CH100" s="7">
        <v>0</v>
      </c>
      <c r="CI100" s="7">
        <v>0</v>
      </c>
      <c r="CJ100" s="7">
        <v>0</v>
      </c>
      <c r="CK100" s="40">
        <f>VLOOKUP($B100,'abrasion emissions'!$O$7:$R$36,2,FALSE)</f>
        <v>0.5</v>
      </c>
      <c r="CL100" s="40">
        <f>VLOOKUP($B100,'abrasion emissions'!$O$7:$R$36,3,FALSE)</f>
        <v>0.5</v>
      </c>
      <c r="CM100" s="40">
        <f>VLOOKUP($B100,'abrasion emissions'!$O$7:$R$36,4,FALSE)</f>
        <v>0</v>
      </c>
      <c r="CN100" s="7">
        <f>((SUMIFS('abrasion emissions'!$M$7:$M$34,'abrasion emissions'!$I$7:$I$34,"PM 2.5",'abrasion emissions'!$J$7:$J$34,"urban",'abrasion emissions'!$K$7:$K$34,"Tyre",'abrasion emissions'!$L$7:$L$34,"b")*POWER(('vehicles specifications'!$Q100/1000),(1/SUMIFS('abrasion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specifications'!$P100/1000),(1/SUMIFS('abrasion emissions'!$M$7:$M$34,'abrasion emissions'!$I$7:$I$34,"PM 10",'abrasion emissions'!$J$7:$J$34,"urban",'abrasion emissions'!$K$7:$K$34,"Tyre",'abrasion emissions'!$L$7:$L$34,"c")))))/1000000</f>
        <v>6.5769655240526869E-6</v>
      </c>
      <c r="CO100" s="7">
        <f>((SUMIFS('abrasion emissions'!$M$7:$M$34,'abrasion emissions'!$I$7:$I$34,"PM 2.5",'abrasion emissions'!$J$7:$J$34,"rural",'abrasion emissions'!$K$7:$K$34,"Tyre",'abrasion emissions'!$L$7:$L$34,"b")*POWER(('vehicles specifications'!$Q100/1000),(1/SUMIFS('abrasion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specifications'!$P100/1000),(1/SUMIFS('abrasion emissions'!$M$7:$M$34,'abrasion emissions'!$I$7:$I$34,"PM 10",'abrasion emissions'!$J$7:$J$34,"rural",'abrasion emissions'!$K$7:$K$34,"Tyre",'abrasion emissions'!$L$7:$L$34,"c")))))/1000000</f>
        <v>5.1221103496332357E-6</v>
      </c>
      <c r="CP100" s="7">
        <f>((SUMIFS('abrasion emissions'!$M$7:$M$34,'abrasion emissions'!$I$7:$I$34,"PM 2.5",'abrasion emissions'!$J$7:$J$34,"motorway",'abrasion emissions'!$K$7:$K$34,"Tyre",'abrasion emissions'!$L$7:$L$34,"b")*POWER(('vehicles specifications'!$Q100/1000),(1/SUMIFS('abrasion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specifications'!$P100/1000),(1/SUMIFS('abrasion emissions'!$M$7:$M$34,'abrasion emissions'!$I$7:$I$34,"PM 10",'abrasion emissions'!$J$7:$J$34,"motorway",'abrasion emissions'!$K$7:$K$34,"Tyre",'abrasion emissions'!$L$7:$L$34,"c")))))/1000000</f>
        <v>4.3739385608451761E-6</v>
      </c>
      <c r="CQ100" s="7">
        <f>((SUMIFS('abrasion emissions'!$M$7:$M$34,'abrasion emissions'!$I$7:$I$34,"PM 2.5",'abrasion emissions'!$J$7:$J$34,"urban",'abrasion emissions'!$K$7:$K$34,"Brake",'abrasion emissions'!$L$7:$L$34,"b")*POWER(('vehicles specifications'!$Q100/1000),(1/SUMIFS('abrasion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specifications'!$P100/1000),(1/SUMIFS('abrasion emissions'!$M$7:$M$34,'abrasion emissions'!$I$7:$I$34,"PM 10",'abrasion emissions'!$J$7:$J$34,"urban",'abrasion emissions'!$K$7:$K$34,"Brake",'abrasion emissions'!$L$7:$L$34,"c")))))/1000000</f>
        <v>6.3004354443800739E-6</v>
      </c>
      <c r="CR100" s="7">
        <f>((SUMIFS('abrasion emissions'!$M$7:$M$34,'abrasion emissions'!$I$7:$I$34,"PM 2.5",'abrasion emissions'!$J$7:$J$34,"rural",'abrasion emissions'!$K$7:$K$34,"Brake",'abrasion emissions'!$L$7:$L$34,"b")*POWER(('vehicles specifications'!$Q100/1000),(1/SUMIFS('abrasion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specifications'!$P100/1000),(1/SUMIFS('abrasion emissions'!$M$7:$M$34,'abrasion emissions'!$I$7:$I$34,"PM 10",'abrasion emissions'!$J$7:$J$34,"rural",'abrasion emissions'!$K$7:$K$34,"Brake",'abrasion emissions'!$L$7:$L$34,"c")))))/1000000</f>
        <v>2.0630284429479404E-6</v>
      </c>
      <c r="CS100" s="7">
        <f>((SUMIFS('abrasion emissions'!$M$7:$M$34,'abrasion emissions'!$I$7:$I$34,"PM 2.5",'abrasion emissions'!$J$7:$J$34,"motorway",'abrasion emissions'!$K$7:$K$34,"Brake",'abrasion emissions'!$L$7:$L$34,"b")*POWER(('vehicles specifications'!$Q100/1000),(1/SUMIFS('abrasion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specifications'!$P100/1000),(1/SUMIFS('abrasion emissions'!$M$7:$M$34,'abrasion emissions'!$I$7:$I$34,"PM 10",'abrasion emissions'!$J$7:$J$34,"motorway",'abrasion emissions'!$K$7:$K$34,"Brake",'abrasion emissions'!$L$7:$L$34,"c")))))/1000000</f>
        <v>3.8671639986502506E-7</v>
      </c>
      <c r="CT100" s="7">
        <f>((SUMIFS('abrasion emissions'!$M$7:$M$38,'abrasion emissions'!$I$7:$I$38,"PM 2.5",'abrasion emissions'!$K$7:$K$38,"Re-susp.",'abrasion emissions'!$L$7:$L$38,"b")*POWER(('vehicles specifications'!$Q100/1000),(1/SUMIFS('abrasion emissions'!$M$7:$M$38,'abrasion emissions'!$I$7:$I$38,"PM 2.5",'abrasion emissions'!$K$7:$K$38,"Re-susp.",'abrasion emissions'!$L$7:$L$38,"c"))))+
(SUMIFS('abrasion emissions'!$M$7:$M$38,'abrasion emissions'!$I$7:$I$38,"PM 10",'abrasion emissions'!$K$7:$K$38,"Re-susp.",'abrasion emissions'!$L$7:$L$38,"b")*POWER(('vehicles specifications'!$Q100/1000),(1/SUMIFS('abrasion emissions'!$M$7:$M$38,'abrasion emissions'!$I$7:$I$38,"PM 10",'abrasion emissions'!$K$7:$K$38,"Re-susp.",'abrasion emissions'!$L$7:$L$38,"c")))))/1000000</f>
        <v>3.9895987972749974E-6</v>
      </c>
      <c r="CU100" s="7">
        <f>((SUMIFS('abrasion emissions'!$M$7:$M$38,'abrasion emissions'!$I$7:$I$38,"PM 2.5",'abrasion emissions'!$K$7:$K$38,"Road",'abrasion emissions'!$L$7:$L$38,"b")*POWER(('vehicles specifications'!$Q100/1000),(1/SUMIFS('abrasion emissions'!$M$7:$M$38,'abrasion emissions'!$I$7:$I$38,"PM 2.5",'abrasion emissions'!$K$7:$K$38,"Road",'abrasion emissions'!$L$7:$L$38,"c"))))+
(SUMIFS('abrasion emissions'!$M$7:$M$38,'abrasion emissions'!$I$7:$I$38,"PM 10",'abrasion emissions'!$K$7:$K$38,"Road",'abrasion emissions'!$L$7:$L$38,"b")*POWER(('vehicles specifications'!$Q100/1000),(1/SUMIFS('abrasion emissions'!$M$7:$M$38,'abrasion emissions'!$I$7:$I$38,"PM 10",'abrasion emissions'!$K$7:$K$38,"Road",'abrasion emissions'!$L$7:$L$38,"c")))))/1000000+CT100</f>
        <v>7.6069952996690376E-6</v>
      </c>
      <c r="CV100" s="7">
        <f t="shared" si="79"/>
        <v>5.8495379368429613E-6</v>
      </c>
      <c r="CW100" s="7">
        <f t="shared" si="80"/>
        <v>4.1817319436640074E-6</v>
      </c>
    </row>
    <row r="101" spans="1:101" x14ac:dyDescent="0.2">
      <c r="A101" t="str">
        <f t="shared" si="1"/>
        <v>Motorbike, gasoline, 4-11kW, EURO-3 - 2006 - CH</v>
      </c>
      <c r="B101" t="s">
        <v>638</v>
      </c>
      <c r="D101" s="19">
        <v>2006</v>
      </c>
      <c r="E101" t="s">
        <v>37</v>
      </c>
      <c r="F101" t="s">
        <v>141</v>
      </c>
      <c r="G101" t="s">
        <v>39</v>
      </c>
      <c r="H101" t="s">
        <v>35</v>
      </c>
      <c r="J101">
        <v>25000</v>
      </c>
      <c r="K101">
        <v>1776</v>
      </c>
      <c r="L101" s="2">
        <f t="shared" si="2"/>
        <v>14.076576576576576</v>
      </c>
      <c r="M101">
        <v>1.1000000000000001</v>
      </c>
      <c r="N101">
        <v>75</v>
      </c>
      <c r="O101">
        <v>6</v>
      </c>
      <c r="P101" s="2">
        <f t="shared" si="64"/>
        <v>122.27169718057486</v>
      </c>
      <c r="Q101" s="2">
        <f t="shared" si="3"/>
        <v>210.77169718057485</v>
      </c>
      <c r="R101">
        <v>9</v>
      </c>
      <c r="S101" s="2">
        <v>65.433826960328489</v>
      </c>
      <c r="T101" s="1">
        <v>-0.05</v>
      </c>
      <c r="U101" s="2">
        <f>S101*(1-T101)</f>
        <v>68.705518308344921</v>
      </c>
      <c r="V101" s="2">
        <f>0.7*S101</f>
        <v>45.803678872229938</v>
      </c>
      <c r="W101" s="2">
        <v>0</v>
      </c>
      <c r="X101" s="3">
        <v>0</v>
      </c>
      <c r="Y101" s="1">
        <v>0.8</v>
      </c>
      <c r="Z101" s="3">
        <f t="shared" si="5"/>
        <v>0</v>
      </c>
      <c r="AA101" s="3" t="str">
        <f>IF(I101&lt;&gt;"",X101/INDEX('energy battery'!$B$3:$D$6,MATCH('vehicles specifications'!$D101,'energy battery'!$A$3:$A$6,0),MATCH('vehicles specifications'!$I101,'energy battery'!$B$2:$D$2,0)),"")</f>
        <v/>
      </c>
      <c r="AB101" s="3" t="str">
        <f t="shared" si="6"/>
        <v/>
      </c>
      <c r="AC101" s="3" t="str">
        <f t="shared" si="7"/>
        <v/>
      </c>
      <c r="AD101" s="3">
        <v>0</v>
      </c>
      <c r="AE101" s="3">
        <v>9</v>
      </c>
      <c r="AF101">
        <f>AE101*'fuels and tailpipe emissions'!$B$3</f>
        <v>6.75</v>
      </c>
      <c r="AG101" s="2">
        <f>AF101*'fuels and tailpipe emissions'!$C$3</f>
        <v>79.875</v>
      </c>
      <c r="AH101" s="3">
        <f>0.15*AF101</f>
        <v>1.0125</v>
      </c>
      <c r="AI101" s="3">
        <v>0</v>
      </c>
      <c r="AJ101" s="3">
        <v>0</v>
      </c>
      <c r="AK101">
        <f t="shared" si="67"/>
        <v>1</v>
      </c>
      <c r="AL101">
        <f t="shared" si="65"/>
        <v>1.131844013859687E-4</v>
      </c>
      <c r="AM101">
        <v>1.2899999999999999E-3</v>
      </c>
      <c r="AN101" s="2">
        <f t="shared" si="9"/>
        <v>68.705518308344921</v>
      </c>
      <c r="AO101" s="2">
        <f t="shared" si="10"/>
        <v>45.803678872229938</v>
      </c>
      <c r="AP101" s="2" t="str">
        <f t="shared" si="11"/>
        <v/>
      </c>
      <c r="AQ101" s="6">
        <v>1.0260802295042515</v>
      </c>
      <c r="AR101" s="22">
        <v>1.2E-2</v>
      </c>
      <c r="AS101" s="6" t="str">
        <f>IF($H101="BEV",SUMPRODUCT(#REF!,#REF!),"")</f>
        <v/>
      </c>
      <c r="AT101" s="2">
        <f t="shared" si="78"/>
        <v>280.24124403890835</v>
      </c>
      <c r="AU101" s="5">
        <f>IF($H101="ICEV-p",$AQ101/('fuels and tailpipe emissions'!$C$3*3.6)*'fuels and tailpipe emissions'!$D$3,"")*(1-AR101)</f>
        <v>7.4723690553888014E-2</v>
      </c>
      <c r="AV101" s="5">
        <f>IF($H101="ICEV-p",$AQ101/('fuels and tailpipe emissions'!$C$3*3.6)*'fuels and tailpipe emissions'!$D$3,"")*AR101</f>
        <v>9.0757518891361954E-4</v>
      </c>
      <c r="AW101" s="7">
        <f>IF($H101="ICEV-p",$AQ101/('fuels and tailpipe emissions'!$C$3*3.6)*'fuels and tailpipe emissions'!$E$3,"")</f>
        <v>3.8538224582319301E-7</v>
      </c>
      <c r="AX101" s="7">
        <f>SUMIFS('fuels and tailpipe emissions'!$F$10:$F$126,'fuels and tailpipe emissions'!$A$10:$A$126,'vehicles specifications'!$F101,'fuels and tailpipe emissions'!$B$10:$B$126,'vehicles specifications'!AX$2)/1000*$AQ101</f>
        <v>3.6529704169004323E-6</v>
      </c>
      <c r="AY101" s="7">
        <f>SUMIFS('fuels and tailpipe emissions'!$F$10:$F$126,'fuels and tailpipe emissions'!$A$10:$A$126,'vehicles specifications'!$F101,'fuels and tailpipe emissions'!$B$10:$B$126,'vehicles specifications'!AY$2)/1000*$AQ101</f>
        <v>5.0143885394914575E-5</v>
      </c>
      <c r="AZ101" s="7">
        <f>SUMIFS('fuels and tailpipe emissions'!$F$10:$F$126,'fuels and tailpipe emissions'!$A$10:$A$126,'vehicles specifications'!$F101,'fuels and tailpipe emissions'!$B$10:$B$126,'vehicles specifications'!AZ$2)/1000*$AQ101</f>
        <v>7.0250030559411121E-4</v>
      </c>
      <c r="BA101" s="7">
        <f>SUMIFS('fuels and tailpipe emissions'!$F$10:$F$126,'fuels and tailpipe emissions'!$A$10:$A$126,'vehicles specifications'!$F101,'fuels and tailpipe emissions'!$B$10:$B$126,'vehicles specifications'!BA$2)/1000*$AQ101</f>
        <v>1.7908530498183775E-6</v>
      </c>
      <c r="BB101" s="7">
        <f>SUMIFS('fuels and tailpipe emissions'!$F$10:$F$126,'fuels and tailpipe emissions'!$A$10:$A$126,'vehicles specifications'!$F101,'fuels and tailpipe emissions'!$B$10:$B$126,'vehicles specifications'!BB$2)/1000*$AQ101</f>
        <v>1.7908530498183775E-6</v>
      </c>
      <c r="BC101" s="7">
        <f>SUMIFS('fuels and tailpipe emissions'!$F$10:$F$126,'fuels and tailpipe emissions'!$A$10:$A$126,'vehicles specifications'!$F101,'fuels and tailpipe emissions'!$B$10:$B$126,'vehicles specifications'!BC$2)/1000*$AQ101</f>
        <v>9.5536088059378408E-5</v>
      </c>
      <c r="BD101" s="7">
        <f>SUMIFS('fuels and tailpipe emissions'!$F$10:$F$126,'fuels and tailpipe emissions'!$A$10:$A$126,'vehicles specifications'!$F101,'fuels and tailpipe emissions'!$B$10:$B$126,'vehicles specifications'!BD$2)/1000*$AQ101</f>
        <v>4.4771326245459437E-6</v>
      </c>
      <c r="BE101" s="7">
        <f>SUMIFS('fuels and tailpipe emissions'!$F$10:$F$126,'fuels and tailpipe emissions'!$A$10:$A$126,'vehicles specifications'!$F101,'fuels and tailpipe emissions'!$B$10:$B$126,'vehicles specifications'!BE$2)/1000*$AQ101</f>
        <v>2.9458178549122205E-5</v>
      </c>
      <c r="BF101" s="7">
        <f>SUMIFS('fuels and tailpipe emissions'!$F$10:$F$126,'fuels and tailpipe emissions'!$A$10:$A$126,'vehicles specifications'!$F101,'fuels and tailpipe emissions'!$B$10:$B$126,'vehicles specifications'!BF$2)/1000*$AQ101</f>
        <v>2.077179256668873E-6</v>
      </c>
      <c r="BG101" s="7">
        <f>SUMIFS('fuels and tailpipe emissions'!$F$10:$F$126,'fuels and tailpipe emissions'!$A$10:$A$126,'vehicles specifications'!$F101,'fuels and tailpipe emissions'!$B$10:$B$126,'vehicles specifications'!BG$2)/1000*$AQ101</f>
        <v>4.232496917977328E-7</v>
      </c>
      <c r="BH101" s="7">
        <f>SUMIFS('fuels and tailpipe emissions'!$F$10:$F$126,'fuels and tailpipe emissions'!$A$10:$A$126,'vehicles specifications'!$F101,'fuels and tailpipe emissions'!$B$10:$B$126,'vehicles specifications'!BH$2)/1000*$AQ101</f>
        <v>3.4120436692617235E-6</v>
      </c>
      <c r="BI101" s="7">
        <f>SUMIFS('fuels and tailpipe emissions'!$F$10:$F$126,'fuels and tailpipe emissions'!$A$10:$A$126,'vehicles specifications'!$F101,'fuels and tailpipe emissions'!$B$10:$B$126,'vehicles specifications'!BI$2)/1000*$AQ101</f>
        <v>1.3999797497925008E-6</v>
      </c>
      <c r="BJ101" s="7">
        <f>SUMIFS('fuels and tailpipe emissions'!$F$10:$F$126,'fuels and tailpipe emissions'!$A$10:$A$126,'vehicles specifications'!$F101,'fuels and tailpipe emissions'!$B$10:$B$126,'vehicles specifications'!BJ$2)/1000*$AQ101</f>
        <v>1.0483569289143844E-6</v>
      </c>
      <c r="BK101" s="7">
        <f>SUMIFS('fuels and tailpipe emissions'!$F$10:$F$126,'fuels and tailpipe emissions'!$A$10:$A$126,'vehicles specifications'!$F101,'fuels and tailpipe emissions'!$B$10:$B$126,'vehicles specifications'!BK$2)/1000*$AQ101</f>
        <v>7.4231484407602367E-7</v>
      </c>
      <c r="BL101" s="7">
        <f>SUMIFS('fuels and tailpipe emissions'!$F$10:$F$126,'fuels and tailpipe emissions'!$A$10:$A$126,'vehicles specifications'!$F101,'fuels and tailpipe emissions'!$B$10:$B$126,'vehicles specifications'!BL$2)/1000*$AQ101</f>
        <v>4.8185349527741892E-7</v>
      </c>
      <c r="BM101" s="7">
        <f>SUMIFS('fuels and tailpipe emissions'!$F$10:$F$126,'fuels and tailpipe emissions'!$A$10:$A$126,'vehicles specifications'!$F101,'fuels and tailpipe emissions'!$B$10:$B$126,'vehicles specifications'!BM$2)/1000*$AQ101</f>
        <v>4.7534196155745371E-6</v>
      </c>
      <c r="BN101" s="7">
        <f>SUMIFS('fuels and tailpipe emissions'!$F$10:$F$126,'fuels and tailpipe emissions'!$A$10:$A$126,'vehicles specifications'!$F101,'fuels and tailpipe emissions'!$B$10:$B$126,'vehicles specifications'!BN$2)/1000*$AQ101</f>
        <v>2.4874058810266758E-6</v>
      </c>
      <c r="BO101" s="7">
        <f>SUMIFS('fuels and tailpipe emissions'!$F$10:$F$126,'fuels and tailpipe emissions'!$A$10:$A$126,'vehicles specifications'!$F101,'fuels and tailpipe emissions'!$B$10:$B$126,'vehicles specifications'!BO$2)/1000*$AQ101</f>
        <v>7.162687091961634E-8</v>
      </c>
      <c r="BP101" s="7">
        <f>SUMIFS('fuels and tailpipe emissions'!$F$10:$F$126,'fuels and tailpipe emissions'!$A$10:$A$126,'vehicles specifications'!$F101,'fuels and tailpipe emissions'!$B$10:$B$126,'vehicles specifications'!BP$2)/1000*$AQ101</f>
        <v>3.6529704169004323E-6</v>
      </c>
      <c r="BQ101" s="7">
        <f>SUMIFS('fuels and tailpipe emissions'!$F$10:$F$126,'fuels and tailpipe emissions'!$A$10:$A$126,'vehicles specifications'!$F101,'fuels and tailpipe emissions'!$B$10:$B$126,'vehicles specifications'!BQ$2)/1000*$AQ101</f>
        <v>7.1496640245217014E-6</v>
      </c>
      <c r="BR101" s="7">
        <f>SUMIFS('fuels and tailpipe emissions'!$F$10:$F$126,'fuels and tailpipe emissions'!$A$10:$A$126,'vehicles specifications'!$F101,'fuels and tailpipe emissions'!$B$10:$B$126,'vehicles specifications'!BR$2)/1000*$AQ101</f>
        <v>3.5357628099410601E-6</v>
      </c>
      <c r="BS101" s="7">
        <f>SUMIFS('fuels and tailpipe emissions'!$F$10:$F$126,'fuels and tailpipe emissions'!$A$10:$A$126,'vehicles specifications'!$F101,'fuels and tailpipe emissions'!$B$10:$B$126,'vehicles specifications'!BS$2)/1000*$AQ101</f>
        <v>1.471606620712117E-6</v>
      </c>
      <c r="BT101" s="7">
        <f>SUMIFS('fuels and tailpipe emissions'!$F$10:$F$126,'fuels and tailpipe emissions'!$A$10:$A$126,'vehicles specifications'!$F101,'fuels and tailpipe emissions'!$B$10:$B$126,'vehicles specifications'!BT$2)/1000*$AQ101</f>
        <v>1.1069607323940704E-6</v>
      </c>
      <c r="BU101" s="7">
        <f>SUMIFS('fuels and tailpipe emissions'!$F$10:$F$126,'fuels and tailpipe emissions'!$A$10:$A$126,'vehicles specifications'!$F101,'fuels and tailpipe emissions'!$B$10:$B$126,'vehicles specifications'!BU$2)/1000*$AQ101</f>
        <v>4.8836502899738398E-7</v>
      </c>
      <c r="BV101" s="7">
        <f>SUMIFS('fuels and tailpipe emissions'!$F$10:$F$126,'fuels and tailpipe emissions'!$A$10:$A$126,'vehicles specifications'!$F101,'fuels and tailpipe emissions'!$B$10:$B$126,'vehicles specifications'!BV$2)/1000*$AQ101</f>
        <v>1.4325374183923268E-7</v>
      </c>
      <c r="BW101" s="7">
        <f>SUMIFS('fuels and tailpipe emissions'!$F$10:$F$126,'fuels and tailpipe emissions'!$A$10:$A$126,'vehicles specifications'!$F101,'fuels and tailpipe emissions'!$B$10:$B$126,'vehicles specifications'!BW$2)/1000*$AQ101</f>
        <v>3.972035569178724E-7</v>
      </c>
      <c r="BX101" s="7">
        <f>SUMIFS('fuels and tailpipe emissions'!$F$10:$F$126,'fuels and tailpipe emissions'!$A$10:$A$126,'vehicles specifications'!$F101,'fuels and tailpipe emissions'!$B$10:$B$126,'vehicles specifications'!BX$2)/1000*$AQ101</f>
        <v>3.25576685998256E-8</v>
      </c>
      <c r="BY101" s="7">
        <f>SUMIFS('fuels and tailpipe emissions'!$F$10:$F$126,'fuels and tailpipe emissions'!$A$10:$A$126,'vehicles specifications'!$F101,'fuels and tailpipe emissions'!$B$10:$B$126,'vehicles specifications'!BY$2)/1000*$AQ101</f>
        <v>1.2371914067933729E-7</v>
      </c>
      <c r="BZ101" s="7">
        <f>SUMIFS('fuels and tailpipe emissions'!$F$10:$F$126,'fuels and tailpipe emissions'!$A$10:$A$126,'vehicles specifications'!$F101,'fuels and tailpipe emissions'!$B$10:$B$126,'vehicles specifications'!BZ$2)/1000*$AQ101</f>
        <v>6.5766490571647714E-7</v>
      </c>
      <c r="CA101" s="7">
        <f>SUMIFS('fuels and tailpipe emissions'!$F$10:$F$126,'fuels and tailpipe emissions'!$A$10:$A$126,'vehicles specifications'!$F101,'fuels and tailpipe emissions'!$B$10:$B$126,'vehicles specifications'!CA$2)/1000*$AQ101</f>
        <v>8.4017863498230475E-10</v>
      </c>
      <c r="CB101" s="7">
        <f>SUMIFS('fuels and tailpipe emissions'!$F$10:$F$126,'fuels and tailpipe emissions'!$A$10:$A$126,'vehicles specifications'!$F101,'fuels and tailpipe emissions'!$B$10:$B$126,'vehicles specifications'!CB$2)/1000*$AQ101</f>
        <v>7.2429192670888341E-12</v>
      </c>
      <c r="CC101" s="7">
        <f>SUMIFS('fuels and tailpipe emissions'!$F$10:$F$126,'fuels and tailpipe emissions'!$A$10:$A$126,'vehicles specifications'!$F101,'fuels and tailpipe emissions'!$B$10:$B$126,'vehicles specifications'!CC$2)/1000*$AQ101</f>
        <v>4.8286128447258891E-12</v>
      </c>
      <c r="CD101" s="7">
        <f>SUMIFS('fuels and tailpipe emissions'!$F$10:$F$126,'fuels and tailpipe emissions'!$A$10:$A$126,'vehicles specifications'!$F101,'fuels and tailpipe emissions'!$B$10:$B$126,'vehicles specifications'!CD$2)/1000*$AQ101</f>
        <v>5.2149018723039611E-8</v>
      </c>
      <c r="CE101" s="7">
        <f>SUMIFS('fuels and tailpipe emissions'!$F$10:$F$126,'fuels and tailpipe emissions'!$A$10:$A$126,'vehicles specifications'!$F101,'fuels and tailpipe emissions'!$B$10:$B$126,'vehicles specifications'!CE$2)/1000*$AQ101</f>
        <v>1.0140086973924367E-9</v>
      </c>
      <c r="CF101" s="7">
        <f>SUMIFS('fuels and tailpipe emissions'!$F$10:$F$126,'fuels and tailpipe emissions'!$A$10:$A$126,'vehicles specifications'!$F101,'fuels and tailpipe emissions'!$B$10:$B$126,'vehicles specifications'!CF$2)/1000*$AQ101</f>
        <v>3.1385983490718282E-10</v>
      </c>
      <c r="CG101" s="7">
        <f>SUMIFS('fuels and tailpipe emissions'!$F$10:$F$126,'fuels and tailpipe emissions'!$A$10:$A$126,'vehicles specifications'!$F101,'fuels and tailpipe emissions'!$B$10:$B$126,'vehicles specifications'!CG$2)/1000*$AQ101</f>
        <v>3.862890275780712E-10</v>
      </c>
      <c r="CH101" s="7">
        <f>SUMIFS('fuels and tailpipe emissions'!$F$10:$F$126,'fuels and tailpipe emissions'!$A$10:$A$126,'vehicles specifications'!$F101,'fuels and tailpipe emissions'!$B$10:$B$126,'vehicles specifications'!CH$2)/1000*$AQ101</f>
        <v>7.7257805515614221E-13</v>
      </c>
      <c r="CI101" s="7">
        <f>SUMIFS('fuels and tailpipe emissions'!$F$10:$F$126,'fuels and tailpipe emissions'!$A$10:$A$126,'vehicles specifications'!$F101,'fuels and tailpipe emissions'!$B$10:$B$126,'vehicles specifications'!CI$2)/1000*$AQ101</f>
        <v>2.1004465874557619E-10</v>
      </c>
      <c r="CJ101" s="7">
        <f>SUMIFS('fuels and tailpipe emissions'!$F$10:$F$126,'fuels and tailpipe emissions'!$A$10:$A$126,'vehicles specifications'!$F101,'fuels and tailpipe emissions'!$B$10:$B$126,'vehicles specifications'!CJ$2)/1000*$AQ101</f>
        <v>2.6074509361519809E-10</v>
      </c>
      <c r="CK101" s="40">
        <f>VLOOKUP($B101,'abrasion emissions'!$O$7:$R$36,2,FALSE)</f>
        <v>0.5</v>
      </c>
      <c r="CL101" s="40">
        <f>VLOOKUP($B101,'abrasion emissions'!$O$7:$R$36,3,FALSE)</f>
        <v>0.5</v>
      </c>
      <c r="CM101" s="40">
        <f>VLOOKUP($B101,'abrasion emissions'!$O$7:$R$36,4,FALSE)</f>
        <v>0</v>
      </c>
      <c r="CN101" s="7">
        <f>((SUMIFS('abrasion emissions'!$M$7:$M$34,'abrasion emissions'!$I$7:$I$34,"PM 2.5",'abrasion emissions'!$J$7:$J$34,"urban",'abrasion emissions'!$K$7:$K$34,"Tyre",'abrasion emissions'!$L$7:$L$34,"b")*POWER(('vehicles specifications'!$Q101/1000),(1/SUMIFS('abrasion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specifications'!$P101/1000),(1/SUMIFS('abrasion emissions'!$M$7:$M$34,'abrasion emissions'!$I$7:$I$34,"PM 10",'abrasion emissions'!$J$7:$J$34,"urban",'abrasion emissions'!$K$7:$K$34,"Tyre",'abrasion emissions'!$L$7:$L$34,"c")))))/1000000</f>
        <v>6.4929773186288809E-6</v>
      </c>
      <c r="CO101" s="7">
        <f>((SUMIFS('abrasion emissions'!$M$7:$M$34,'abrasion emissions'!$I$7:$I$34,"PM 2.5",'abrasion emissions'!$J$7:$J$34,"rural",'abrasion emissions'!$K$7:$K$34,"Tyre",'abrasion emissions'!$L$7:$L$34,"b")*POWER(('vehicles specifications'!$Q101/1000),(1/SUMIFS('abrasion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specifications'!$P101/1000),(1/SUMIFS('abrasion emissions'!$M$7:$M$34,'abrasion emissions'!$I$7:$I$34,"PM 10",'abrasion emissions'!$J$7:$J$34,"rural",'abrasion emissions'!$K$7:$K$34,"Tyre",'abrasion emissions'!$L$7:$L$34,"c")))))/1000000</f>
        <v>5.056930066723435E-6</v>
      </c>
      <c r="CP101" s="7">
        <f>((SUMIFS('abrasion emissions'!$M$7:$M$34,'abrasion emissions'!$I$7:$I$34,"PM 2.5",'abrasion emissions'!$J$7:$J$34,"motorway",'abrasion emissions'!$K$7:$K$34,"Tyre",'abrasion emissions'!$L$7:$L$34,"b")*POWER(('vehicles specifications'!$Q101/1000),(1/SUMIFS('abrasion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specifications'!$P101/1000),(1/SUMIFS('abrasion emissions'!$M$7:$M$34,'abrasion emissions'!$I$7:$I$34,"PM 10",'abrasion emissions'!$J$7:$J$34,"motorway",'abrasion emissions'!$K$7:$K$34,"Tyre",'abrasion emissions'!$L$7:$L$34,"c")))))/1000000</f>
        <v>4.3188545562041961E-6</v>
      </c>
      <c r="CQ101" s="7">
        <f>((SUMIFS('abrasion emissions'!$M$7:$M$34,'abrasion emissions'!$I$7:$I$34,"PM 2.5",'abrasion emissions'!$J$7:$J$34,"urban",'abrasion emissions'!$K$7:$K$34,"Brake",'abrasion emissions'!$L$7:$L$34,"b")*POWER(('vehicles specifications'!$Q101/1000),(1/SUMIFS('abrasion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specifications'!$P101/1000),(1/SUMIFS('abrasion emissions'!$M$7:$M$34,'abrasion emissions'!$I$7:$I$34,"PM 10",'abrasion emissions'!$J$7:$J$34,"urban",'abrasion emissions'!$K$7:$K$34,"Brake",'abrasion emissions'!$L$7:$L$34,"c")))))/1000000</f>
        <v>6.23696553044657E-6</v>
      </c>
      <c r="CR101" s="7">
        <f>((SUMIFS('abrasion emissions'!$M$7:$M$34,'abrasion emissions'!$I$7:$I$34,"PM 2.5",'abrasion emissions'!$J$7:$J$34,"rural",'abrasion emissions'!$K$7:$K$34,"Brake",'abrasion emissions'!$L$7:$L$34,"b")*POWER(('vehicles specifications'!$Q101/1000),(1/SUMIFS('abrasion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specifications'!$P101/1000),(1/SUMIFS('abrasion emissions'!$M$7:$M$34,'abrasion emissions'!$I$7:$I$34,"PM 10",'abrasion emissions'!$J$7:$J$34,"rural",'abrasion emissions'!$K$7:$K$34,"Brake",'abrasion emissions'!$L$7:$L$34,"c")))))/1000000</f>
        <v>2.0371798949652502E-6</v>
      </c>
      <c r="CS101" s="7">
        <f>((SUMIFS('abrasion emissions'!$M$7:$M$34,'abrasion emissions'!$I$7:$I$34,"PM 2.5",'abrasion emissions'!$J$7:$J$34,"motorway",'abrasion emissions'!$K$7:$K$34,"Brake",'abrasion emissions'!$L$7:$L$34,"b")*POWER(('vehicles specifications'!$Q101/1000),(1/SUMIFS('abrasion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specifications'!$P101/1000),(1/SUMIFS('abrasion emissions'!$M$7:$M$34,'abrasion emissions'!$I$7:$I$34,"PM 10",'abrasion emissions'!$J$7:$J$34,"motorway",'abrasion emissions'!$K$7:$K$34,"Brake",'abrasion emissions'!$L$7:$L$34,"c")))))/1000000</f>
        <v>3.8132816036809112E-7</v>
      </c>
      <c r="CT101" s="7">
        <f>((SUMIFS('abrasion emissions'!$M$7:$M$38,'abrasion emissions'!$I$7:$I$38,"PM 2.5",'abrasion emissions'!$K$7:$K$38,"Re-susp.",'abrasion emissions'!$L$7:$L$38,"b")*POWER(('vehicles specifications'!$Q101/1000),(1/SUMIFS('abrasion emissions'!$M$7:$M$38,'abrasion emissions'!$I$7:$I$38,"PM 2.5",'abrasion emissions'!$K$7:$K$38,"Re-susp.",'abrasion emissions'!$L$7:$L$38,"c"))))+
(SUMIFS('abrasion emissions'!$M$7:$M$38,'abrasion emissions'!$I$7:$I$38,"PM 10",'abrasion emissions'!$K$7:$K$38,"Re-susp.",'abrasion emissions'!$L$7:$L$38,"b")*POWER(('vehicles specifications'!$Q101/1000),(1/SUMIFS('abrasion emissions'!$M$7:$M$38,'abrasion emissions'!$I$7:$I$38,"PM 10",'abrasion emissions'!$K$7:$K$38,"Re-susp.",'abrasion emissions'!$L$7:$L$38,"c")))))/1000000</f>
        <v>3.9822429344916161E-6</v>
      </c>
      <c r="CU101" s="7">
        <f>((SUMIFS('abrasion emissions'!$M$7:$M$38,'abrasion emissions'!$I$7:$I$38,"PM 2.5",'abrasion emissions'!$K$7:$K$38,"Road",'abrasion emissions'!$L$7:$L$38,"b")*POWER(('vehicles specifications'!$Q101/1000),(1/SUMIFS('abrasion emissions'!$M$7:$M$38,'abrasion emissions'!$I$7:$I$38,"PM 2.5",'abrasion emissions'!$K$7:$K$38,"Road",'abrasion emissions'!$L$7:$L$38,"c"))))+
(SUMIFS('abrasion emissions'!$M$7:$M$38,'abrasion emissions'!$I$7:$I$38,"PM 10",'abrasion emissions'!$K$7:$K$38,"Road",'abrasion emissions'!$L$7:$L$38,"b")*POWER(('vehicles specifications'!$Q101/1000),(1/SUMIFS('abrasion emissions'!$M$7:$M$38,'abrasion emissions'!$I$7:$I$38,"PM 10",'abrasion emissions'!$K$7:$K$38,"Road",'abrasion emissions'!$L$7:$L$38,"c")))))/1000000+CT101</f>
        <v>7.5947471854411634E-6</v>
      </c>
      <c r="CV101" s="7">
        <f t="shared" si="79"/>
        <v>5.7749536926761575E-6</v>
      </c>
      <c r="CW101" s="7">
        <f t="shared" si="80"/>
        <v>4.1370727127059103E-6</v>
      </c>
    </row>
    <row r="102" spans="1:101" x14ac:dyDescent="0.2">
      <c r="A102" t="str">
        <f t="shared" si="1"/>
        <v>Motorbike, gasoline, 4-11kW, EURO-4 - 2016 - CH</v>
      </c>
      <c r="B102" t="s">
        <v>639</v>
      </c>
      <c r="D102" s="19">
        <v>2016</v>
      </c>
      <c r="E102" t="s">
        <v>37</v>
      </c>
      <c r="F102" t="s">
        <v>142</v>
      </c>
      <c r="G102" t="s">
        <v>39</v>
      </c>
      <c r="H102" t="s">
        <v>35</v>
      </c>
      <c r="J102">
        <v>25000</v>
      </c>
      <c r="K102">
        <v>1776</v>
      </c>
      <c r="L102" s="2">
        <f t="shared" si="2"/>
        <v>14.076576576576576</v>
      </c>
      <c r="M102">
        <v>1.1000000000000001</v>
      </c>
      <c r="N102">
        <v>75</v>
      </c>
      <c r="O102">
        <v>6</v>
      </c>
      <c r="P102" s="2">
        <f t="shared" si="64"/>
        <v>120.308682371765</v>
      </c>
      <c r="Q102" s="2">
        <f t="shared" si="3"/>
        <v>208.808682371765</v>
      </c>
      <c r="R102">
        <v>9</v>
      </c>
      <c r="S102" s="2">
        <v>65.433826960328489</v>
      </c>
      <c r="T102" s="1">
        <v>-0.02</v>
      </c>
      <c r="U102" s="2">
        <f t="shared" ref="U102:U150" si="105">S102*(1-T102)</f>
        <v>66.742503499535061</v>
      </c>
      <c r="V102" s="2">
        <f>0.7*S102</f>
        <v>45.803678872229938</v>
      </c>
      <c r="W102" s="2">
        <v>0</v>
      </c>
      <c r="X102" s="3">
        <v>0</v>
      </c>
      <c r="Y102" s="1">
        <v>0.8</v>
      </c>
      <c r="Z102" s="3">
        <f t="shared" si="5"/>
        <v>0</v>
      </c>
      <c r="AA102" s="3" t="str">
        <f>IF(I102&lt;&gt;"",X102/INDEX('energy battery'!$B$3:$D$6,MATCH('vehicles specifications'!$D102,'energy battery'!$A$3:$A$6,0),MATCH('vehicles specifications'!$I102,'energy battery'!$B$2:$D$2,0)),"")</f>
        <v/>
      </c>
      <c r="AB102" s="3" t="str">
        <f t="shared" si="6"/>
        <v/>
      </c>
      <c r="AC102" s="3" t="str">
        <f t="shared" si="7"/>
        <v/>
      </c>
      <c r="AD102" s="3">
        <v>0</v>
      </c>
      <c r="AE102" s="3">
        <v>9</v>
      </c>
      <c r="AF102">
        <f>AE102*'fuels and tailpipe emissions'!$B$3</f>
        <v>6.75</v>
      </c>
      <c r="AG102" s="2">
        <f>AF102*'fuels and tailpipe emissions'!$C$3</f>
        <v>79.875</v>
      </c>
      <c r="AH102" s="3">
        <f t="shared" ref="AH102:AH118" si="106">0.15*AF102</f>
        <v>1.0125</v>
      </c>
      <c r="AI102" s="3">
        <v>0</v>
      </c>
      <c r="AJ102" s="3">
        <v>0</v>
      </c>
      <c r="AK102">
        <f t="shared" si="67"/>
        <v>1</v>
      </c>
      <c r="AL102">
        <f t="shared" si="65"/>
        <v>1.1213026243363781E-4</v>
      </c>
      <c r="AM102">
        <v>1.2899999999999999E-3</v>
      </c>
      <c r="AN102" s="2">
        <f t="shared" si="9"/>
        <v>66.742503499535061</v>
      </c>
      <c r="AO102" s="2">
        <f t="shared" si="10"/>
        <v>45.803678872229938</v>
      </c>
      <c r="AP102" s="2" t="str">
        <f t="shared" si="11"/>
        <v/>
      </c>
      <c r="AQ102" s="6">
        <v>1.0159210193111401</v>
      </c>
      <c r="AR102" s="22">
        <v>1.2E-2</v>
      </c>
      <c r="AS102" s="6" t="str">
        <f>IF($H102="BEV",SUMPRODUCT(#REF!,#REF!),"")</f>
        <v/>
      </c>
      <c r="AT102" s="2">
        <f t="shared" si="78"/>
        <v>283.0436564792974</v>
      </c>
      <c r="AU102" s="5">
        <f>IF($H102="ICEV-p",$AQ102/('fuels and tailpipe emissions'!$C$3*3.6)*'fuels and tailpipe emissions'!$D$3,"")*(1-AR102)</f>
        <v>7.3983852033552483E-2</v>
      </c>
      <c r="AV102" s="5">
        <f>IF($H102="ICEV-p",$AQ102/('fuels and tailpipe emissions'!$C$3*3.6)*'fuels and tailpipe emissions'!$D$3,"")*AR102</f>
        <v>8.9858929595407883E-4</v>
      </c>
      <c r="AW102" s="7">
        <f>IF($H102="ICEV-p",$AQ102/('fuels and tailpipe emissions'!$C$3*3.6)*'fuels and tailpipe emissions'!$E$3,"")</f>
        <v>3.8156658002296336E-7</v>
      </c>
      <c r="AX102" s="7">
        <f>SUMIFS('fuels and tailpipe emissions'!$F$10:$F$126,'fuels and tailpipe emissions'!$A$10:$A$126,'vehicles specifications'!$F102,'fuels and tailpipe emissions'!$B$10:$B$126,'vehicles specifications'!AX$2)/1000*$AQ102</f>
        <v>5.1657452836225586E-6</v>
      </c>
      <c r="AY102" s="7">
        <f>SUMIFS('fuels and tailpipe emissions'!$F$10:$F$126,'fuels and tailpipe emissions'!$A$10:$A$126,'vehicles specifications'!$F102,'fuels and tailpipe emissions'!$B$10:$B$126,'vehicles specifications'!AY$2)/1000*$AQ102</f>
        <v>5.6307019006388424E-5</v>
      </c>
      <c r="AZ102" s="7">
        <f>SUMIFS('fuels and tailpipe emissions'!$F$10:$F$126,'fuels and tailpipe emissions'!$A$10:$A$126,'vehicles specifications'!$F102,'fuels and tailpipe emissions'!$B$10:$B$126,'vehicles specifications'!AZ$2)/1000*$AQ102</f>
        <v>8.2177593124772407E-4</v>
      </c>
      <c r="BA102" s="7">
        <f>SUMIFS('fuels and tailpipe emissions'!$F$10:$F$126,'fuels and tailpipe emissions'!$A$10:$A$126,'vehicles specifications'!$F102,'fuels and tailpipe emissions'!$B$10:$B$126,'vehicles specifications'!BA$2)/1000*$AQ102</f>
        <v>2.0109649645138723E-6</v>
      </c>
      <c r="BB102" s="7">
        <f>SUMIFS('fuels and tailpipe emissions'!$F$10:$F$126,'fuels and tailpipe emissions'!$A$10:$A$126,'vehicles specifications'!$F102,'fuels and tailpipe emissions'!$B$10:$B$126,'vehicles specifications'!BB$2)/1000*$AQ102</f>
        <v>2.0109649645138723E-6</v>
      </c>
      <c r="BC102" s="7">
        <f>SUMIFS('fuels and tailpipe emissions'!$F$10:$F$126,'fuels and tailpipe emissions'!$A$10:$A$126,'vehicles specifications'!$F102,'fuels and tailpipe emissions'!$B$10:$B$126,'vehicles specifications'!BC$2)/1000*$AQ102</f>
        <v>2.7297678240826657E-5</v>
      </c>
      <c r="BD102" s="7">
        <f>SUMIFS('fuels and tailpipe emissions'!$F$10:$F$126,'fuels and tailpipe emissions'!$A$10:$A$126,'vehicles specifications'!$F102,'fuels and tailpipe emissions'!$B$10:$B$126,'vehicles specifications'!BD$2)/1000*$AQ102</f>
        <v>5.0274124112846799E-6</v>
      </c>
      <c r="BE102" s="7">
        <f>SUMIFS('fuels and tailpipe emissions'!$F$10:$F$126,'fuels and tailpipe emissions'!$A$10:$A$126,'vehicles specifications'!$F102,'fuels and tailpipe emissions'!$B$10:$B$126,'vehicles specifications'!BE$2)/1000*$AQ102</f>
        <v>4.1657453944934862E-5</v>
      </c>
      <c r="BF102" s="7">
        <f>SUMIFS('fuels and tailpipe emissions'!$F$10:$F$126,'fuels and tailpipe emissions'!$A$10:$A$126,'vehicles specifications'!$F102,'fuels and tailpipe emissions'!$B$10:$B$126,'vehicles specifications'!BF$2)/1000*$AQ102</f>
        <v>2.9373845730402788E-6</v>
      </c>
      <c r="BG102" s="7">
        <f>SUMIFS('fuels and tailpipe emissions'!$F$10:$F$126,'fuels and tailpipe emissions'!$A$10:$A$126,'vehicles specifications'!$F102,'fuels and tailpipe emissions'!$B$10:$B$126,'vehicles specifications'!BG$2)/1000*$AQ102</f>
        <v>5.9852663713986867E-7</v>
      </c>
      <c r="BH102" s="7">
        <f>SUMIFS('fuels and tailpipe emissions'!$F$10:$F$126,'fuels and tailpipe emissions'!$A$10:$A$126,'vehicles specifications'!$F102,'fuels and tailpipe emissions'!$B$10:$B$126,'vehicles specifications'!BH$2)/1000*$AQ102</f>
        <v>4.8250455055583258E-6</v>
      </c>
      <c r="BI102" s="7">
        <f>SUMIFS('fuels and tailpipe emissions'!$F$10:$F$126,'fuels and tailpipe emissions'!$A$10:$A$126,'vehicles specifications'!$F102,'fuels and tailpipe emissions'!$B$10:$B$126,'vehicles specifications'!BI$2)/1000*$AQ102</f>
        <v>1.9797419536164887E-6</v>
      </c>
      <c r="BJ102" s="7">
        <f>SUMIFS('fuels and tailpipe emissions'!$F$10:$F$126,'fuels and tailpipe emissions'!$A$10:$A$126,'vehicles specifications'!$F102,'fuels and tailpipe emissions'!$B$10:$B$126,'vehicles specifications'!BJ$2)/1000*$AQ102</f>
        <v>1.4825044396849054E-6</v>
      </c>
      <c r="BK102" s="7">
        <f>SUMIFS('fuels and tailpipe emissions'!$F$10:$F$126,'fuels and tailpipe emissions'!$A$10:$A$126,'vehicles specifications'!$F102,'fuels and tailpipe emissions'!$B$10:$B$126,'vehicles specifications'!BK$2)/1000*$AQ102</f>
        <v>1.0497236405222313E-6</v>
      </c>
      <c r="BL102" s="7">
        <f>SUMIFS('fuels and tailpipe emissions'!$F$10:$F$126,'fuels and tailpipe emissions'!$A$10:$A$126,'vehicles specifications'!$F102,'fuels and tailpipe emissions'!$B$10:$B$126,'vehicles specifications'!BL$2)/1000*$AQ102</f>
        <v>6.8139955612846592E-7</v>
      </c>
      <c r="BM102" s="7">
        <f>SUMIFS('fuels and tailpipe emissions'!$F$10:$F$126,'fuels and tailpipe emissions'!$A$10:$A$126,'vehicles specifications'!$F102,'fuels and tailpipe emissions'!$B$10:$B$126,'vehicles specifications'!BM$2)/1000*$AQ102</f>
        <v>6.7219145401862166E-6</v>
      </c>
      <c r="BN102" s="7">
        <f>SUMIFS('fuels and tailpipe emissions'!$F$10:$F$126,'fuels and tailpipe emissions'!$A$10:$A$126,'vehicles specifications'!$F102,'fuels and tailpipe emissions'!$B$10:$B$126,'vehicles specifications'!BN$2)/1000*$AQ102</f>
        <v>3.5174950059604585E-6</v>
      </c>
      <c r="BO102" s="7">
        <f>SUMIFS('fuels and tailpipe emissions'!$F$10:$F$126,'fuels and tailpipe emissions'!$A$10:$A$126,'vehicles specifications'!$F102,'fuels and tailpipe emissions'!$B$10:$B$126,'vehicles specifications'!BO$2)/1000*$AQ102</f>
        <v>1.0128912320828547E-7</v>
      </c>
      <c r="BP102" s="7">
        <f>SUMIFS('fuels and tailpipe emissions'!$F$10:$F$126,'fuels and tailpipe emissions'!$A$10:$A$126,'vehicles specifications'!$F102,'fuels and tailpipe emissions'!$B$10:$B$126,'vehicles specifications'!BP$2)/1000*$AQ102</f>
        <v>5.1657452836225586E-6</v>
      </c>
      <c r="BQ102" s="7">
        <f>SUMIFS('fuels and tailpipe emissions'!$F$10:$F$126,'fuels and tailpipe emissions'!$A$10:$A$126,'vehicles specifications'!$F102,'fuels and tailpipe emissions'!$B$10:$B$126,'vehicles specifications'!BQ$2)/1000*$AQ102</f>
        <v>1.0110496116608857E-5</v>
      </c>
      <c r="BR102" s="7">
        <f>SUMIFS('fuels and tailpipe emissions'!$F$10:$F$126,'fuels and tailpipe emissions'!$A$10:$A$126,'vehicles specifications'!$F102,'fuels and tailpipe emissions'!$B$10:$B$126,'vehicles specifications'!BR$2)/1000*$AQ102</f>
        <v>4.9999994456453646E-6</v>
      </c>
      <c r="BS102" s="7">
        <f>SUMIFS('fuels and tailpipe emissions'!$F$10:$F$126,'fuels and tailpipe emissions'!$A$10:$A$126,'vehicles specifications'!$F102,'fuels and tailpipe emissions'!$B$10:$B$126,'vehicles specifications'!BS$2)/1000*$AQ102</f>
        <v>2.0810310768247739E-6</v>
      </c>
      <c r="BT102" s="7">
        <f>SUMIFS('fuels and tailpipe emissions'!$F$10:$F$126,'fuels and tailpipe emissions'!$A$10:$A$126,'vehicles specifications'!$F102,'fuels and tailpipe emissions'!$B$10:$B$126,'vehicles specifications'!BT$2)/1000*$AQ102</f>
        <v>1.5653773586735031E-6</v>
      </c>
      <c r="BU102" s="7">
        <f>SUMIFS('fuels and tailpipe emissions'!$F$10:$F$126,'fuels and tailpipe emissions'!$A$10:$A$126,'vehicles specifications'!$F102,'fuels and tailpipe emissions'!$B$10:$B$126,'vehicles specifications'!BU$2)/1000*$AQ102</f>
        <v>6.9060765823831001E-7</v>
      </c>
      <c r="BV102" s="7">
        <f>SUMIFS('fuels and tailpipe emissions'!$F$10:$F$126,'fuels and tailpipe emissions'!$A$10:$A$126,'vehicles specifications'!$F102,'fuels and tailpipe emissions'!$B$10:$B$126,'vehicles specifications'!BV$2)/1000*$AQ102</f>
        <v>2.0257824641657093E-7</v>
      </c>
      <c r="BW102" s="7">
        <f>SUMIFS('fuels and tailpipe emissions'!$F$10:$F$126,'fuels and tailpipe emissions'!$A$10:$A$126,'vehicles specifications'!$F102,'fuels and tailpipe emissions'!$B$10:$B$126,'vehicles specifications'!BW$2)/1000*$AQ102</f>
        <v>5.616942287004922E-7</v>
      </c>
      <c r="BX102" s="7">
        <f>SUMIFS('fuels and tailpipe emissions'!$F$10:$F$126,'fuels and tailpipe emissions'!$A$10:$A$126,'vehicles specifications'!$F102,'fuels and tailpipe emissions'!$B$10:$B$126,'vehicles specifications'!BX$2)/1000*$AQ102</f>
        <v>0</v>
      </c>
      <c r="BY102" s="7">
        <f>SUMIFS('fuels and tailpipe emissions'!$F$10:$F$126,'fuels and tailpipe emissions'!$A$10:$A$126,'vehicles specifications'!$F102,'fuels and tailpipe emissions'!$B$10:$B$126,'vehicles specifications'!BY$2)/1000*$AQ102</f>
        <v>1.7495394008703853E-7</v>
      </c>
      <c r="BZ102" s="7">
        <f>SUMIFS('fuels and tailpipe emissions'!$F$10:$F$126,'fuels and tailpipe emissions'!$A$10:$A$126,'vehicles specifications'!$F102,'fuels and tailpipe emissions'!$B$10:$B$126,'vehicles specifications'!BZ$2)/1000*$AQ102</f>
        <v>9.3001831309425754E-7</v>
      </c>
      <c r="CA102" s="7">
        <f>SUMIFS('fuels and tailpipe emissions'!$F$10:$F$126,'fuels and tailpipe emissions'!$A$10:$A$126,'vehicles specifications'!$F102,'fuels and tailpipe emissions'!$B$10:$B$126,'vehicles specifications'!CA$2)/1000*$AQ102</f>
        <v>8.3186003463594531E-10</v>
      </c>
      <c r="CB102" s="7">
        <f>SUMIFS('fuels and tailpipe emissions'!$F$10:$F$126,'fuels and tailpipe emissions'!$A$10:$A$126,'vehicles specifications'!$F102,'fuels and tailpipe emissions'!$B$10:$B$126,'vehicles specifications'!CB$2)/1000*$AQ102</f>
        <v>7.1712071951374601E-12</v>
      </c>
      <c r="CC102" s="7">
        <f>SUMIFS('fuels and tailpipe emissions'!$F$10:$F$126,'fuels and tailpipe emissions'!$A$10:$A$126,'vehicles specifications'!$F102,'fuels and tailpipe emissions'!$B$10:$B$126,'vehicles specifications'!CC$2)/1000*$AQ102</f>
        <v>4.7808047967583062E-12</v>
      </c>
      <c r="CD102" s="7">
        <f>SUMIFS('fuels and tailpipe emissions'!$F$10:$F$126,'fuels and tailpipe emissions'!$A$10:$A$126,'vehicles specifications'!$F102,'fuels and tailpipe emissions'!$B$10:$B$126,'vehicles specifications'!CD$2)/1000*$AQ102</f>
        <v>5.1632691804989713E-8</v>
      </c>
      <c r="CE102" s="7">
        <f>SUMIFS('fuels and tailpipe emissions'!$F$10:$F$126,'fuels and tailpipe emissions'!$A$10:$A$126,'vehicles specifications'!$F102,'fuels and tailpipe emissions'!$B$10:$B$126,'vehicles specifications'!CE$2)/1000*$AQ102</f>
        <v>1.0039690073192443E-9</v>
      </c>
      <c r="CF102" s="7">
        <f>SUMIFS('fuels and tailpipe emissions'!$F$10:$F$126,'fuels and tailpipe emissions'!$A$10:$A$126,'vehicles specifications'!$F102,'fuels and tailpipe emissions'!$B$10:$B$126,'vehicles specifications'!CF$2)/1000*$AQ102</f>
        <v>3.1075231178928993E-10</v>
      </c>
      <c r="CG102" s="7">
        <f>SUMIFS('fuels and tailpipe emissions'!$F$10:$F$126,'fuels and tailpipe emissions'!$A$10:$A$126,'vehicles specifications'!$F102,'fuels and tailpipe emissions'!$B$10:$B$126,'vehicles specifications'!CG$2)/1000*$AQ102</f>
        <v>3.8246438374066455E-10</v>
      </c>
      <c r="CH102" s="7">
        <f>SUMIFS('fuels and tailpipe emissions'!$F$10:$F$126,'fuels and tailpipe emissions'!$A$10:$A$126,'vehicles specifications'!$F102,'fuels and tailpipe emissions'!$B$10:$B$126,'vehicles specifications'!CH$2)/1000*$AQ102</f>
        <v>7.6492876748132895E-13</v>
      </c>
      <c r="CI102" s="7">
        <f>SUMIFS('fuels and tailpipe emissions'!$F$10:$F$126,'fuels and tailpipe emissions'!$A$10:$A$126,'vehicles specifications'!$F102,'fuels and tailpipe emissions'!$B$10:$B$126,'vehicles specifications'!CI$2)/1000*$AQ102</f>
        <v>2.0796500865898633E-10</v>
      </c>
      <c r="CJ102" s="7">
        <f>SUMIFS('fuels and tailpipe emissions'!$F$10:$F$126,'fuels and tailpipe emissions'!$A$10:$A$126,'vehicles specifications'!$F102,'fuels and tailpipe emissions'!$B$10:$B$126,'vehicles specifications'!CJ$2)/1000*$AQ102</f>
        <v>2.5816345902494862E-10</v>
      </c>
      <c r="CK102" s="40">
        <f>VLOOKUP($B102,'abrasion emissions'!$O$7:$R$36,2,FALSE)</f>
        <v>0.5</v>
      </c>
      <c r="CL102" s="40">
        <f>VLOOKUP($B102,'abrasion emissions'!$O$7:$R$36,3,FALSE)</f>
        <v>0.5</v>
      </c>
      <c r="CM102" s="40">
        <f>VLOOKUP($B102,'abrasion emissions'!$O$7:$R$36,4,FALSE)</f>
        <v>0</v>
      </c>
      <c r="CN102" s="7">
        <f>((SUMIFS('abrasion emissions'!$M$7:$M$34,'abrasion emissions'!$I$7:$I$34,"PM 2.5",'abrasion emissions'!$J$7:$J$34,"urban",'abrasion emissions'!$K$7:$K$34,"Tyre",'abrasion emissions'!$L$7:$L$34,"b")*POWER(('vehicles specifications'!$Q102/1000),(1/SUMIFS('abrasion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specifications'!$P102/1000),(1/SUMIFS('abrasion emissions'!$M$7:$M$34,'abrasion emissions'!$I$7:$I$34,"PM 10",'abrasion emissions'!$J$7:$J$34,"urban",'abrasion emissions'!$K$7:$K$34,"Tyre",'abrasion emissions'!$L$7:$L$34,"c")))))/1000000</f>
        <v>6.4597488512953998E-6</v>
      </c>
      <c r="CO102" s="7">
        <f>((SUMIFS('abrasion emissions'!$M$7:$M$34,'abrasion emissions'!$I$7:$I$34,"PM 2.5",'abrasion emissions'!$J$7:$J$34,"rural",'abrasion emissions'!$K$7:$K$34,"Tyre",'abrasion emissions'!$L$7:$L$34,"b")*POWER(('vehicles specifications'!$Q102/1000),(1/SUMIFS('abrasion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specifications'!$P102/1000),(1/SUMIFS('abrasion emissions'!$M$7:$M$34,'abrasion emissions'!$I$7:$I$34,"PM 10",'abrasion emissions'!$J$7:$J$34,"rural",'abrasion emissions'!$K$7:$K$34,"Tyre",'abrasion emissions'!$L$7:$L$34,"c")))))/1000000</f>
        <v>5.0310711009675511E-6</v>
      </c>
      <c r="CP102" s="7">
        <f>((SUMIFS('abrasion emissions'!$M$7:$M$34,'abrasion emissions'!$I$7:$I$34,"PM 2.5",'abrasion emissions'!$J$7:$J$34,"motorway",'abrasion emissions'!$K$7:$K$34,"Tyre",'abrasion emissions'!$L$7:$L$34,"b")*POWER(('vehicles specifications'!$Q102/1000),(1/SUMIFS('abrasion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specifications'!$P102/1000),(1/SUMIFS('abrasion emissions'!$M$7:$M$34,'abrasion emissions'!$I$7:$I$34,"PM 10",'abrasion emissions'!$J$7:$J$34,"motorway",'abrasion emissions'!$K$7:$K$34,"Tyre",'abrasion emissions'!$L$7:$L$34,"c")))))/1000000</f>
        <v>4.2968209484498459E-6</v>
      </c>
      <c r="CQ102" s="7">
        <f>((SUMIFS('abrasion emissions'!$M$7:$M$34,'abrasion emissions'!$I$7:$I$34,"PM 2.5",'abrasion emissions'!$J$7:$J$34,"urban",'abrasion emissions'!$K$7:$K$34,"Brake",'abrasion emissions'!$L$7:$L$34,"b")*POWER(('vehicles specifications'!$Q102/1000),(1/SUMIFS('abrasion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specifications'!$P102/1000),(1/SUMIFS('abrasion emissions'!$M$7:$M$34,'abrasion emissions'!$I$7:$I$34,"PM 10",'abrasion emissions'!$J$7:$J$34,"urban",'abrasion emissions'!$K$7:$K$34,"Brake",'abrasion emissions'!$L$7:$L$34,"c")))))/1000000</f>
        <v>6.2013651123062881E-6</v>
      </c>
      <c r="CR102" s="7">
        <f>((SUMIFS('abrasion emissions'!$M$7:$M$34,'abrasion emissions'!$I$7:$I$34,"PM 2.5",'abrasion emissions'!$J$7:$J$34,"rural",'abrasion emissions'!$K$7:$K$34,"Brake",'abrasion emissions'!$L$7:$L$34,"b")*POWER(('vehicles specifications'!$Q102/1000),(1/SUMIFS('abrasion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specifications'!$P102/1000),(1/SUMIFS('abrasion emissions'!$M$7:$M$34,'abrasion emissions'!$I$7:$I$34,"PM 10",'abrasion emissions'!$J$7:$J$34,"rural",'abrasion emissions'!$K$7:$K$34,"Brake",'abrasion emissions'!$L$7:$L$34,"c")))))/1000000</f>
        <v>2.0225100925216942E-6</v>
      </c>
      <c r="CS102" s="7">
        <f>((SUMIFS('abrasion emissions'!$M$7:$M$34,'abrasion emissions'!$I$7:$I$34,"PM 2.5",'abrasion emissions'!$J$7:$J$34,"motorway",'abrasion emissions'!$K$7:$K$34,"Brake",'abrasion emissions'!$L$7:$L$34,"b")*POWER(('vehicles specifications'!$Q102/1000),(1/SUMIFS('abrasion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specifications'!$P102/1000),(1/SUMIFS('abrasion emissions'!$M$7:$M$34,'abrasion emissions'!$I$7:$I$34,"PM 10",'abrasion emissions'!$J$7:$J$34,"motorway",'abrasion emissions'!$K$7:$K$34,"Brake",'abrasion emissions'!$L$7:$L$34,"c")))))/1000000</f>
        <v>3.781801885900582E-7</v>
      </c>
      <c r="CT102" s="7">
        <f>((SUMIFS('abrasion emissions'!$M$7:$M$38,'abrasion emissions'!$I$7:$I$38,"PM 2.5",'abrasion emissions'!$K$7:$K$38,"Re-susp.",'abrasion emissions'!$L$7:$L$38,"b")*POWER(('vehicles specifications'!$Q102/1000),(1/SUMIFS('abrasion emissions'!$M$7:$M$38,'abrasion emissions'!$I$7:$I$38,"PM 2.5",'abrasion emissions'!$K$7:$K$38,"Re-susp.",'abrasion emissions'!$L$7:$L$38,"c"))))+
(SUMIFS('abrasion emissions'!$M$7:$M$38,'abrasion emissions'!$I$7:$I$38,"PM 10",'abrasion emissions'!$K$7:$K$38,"Re-susp.",'abrasion emissions'!$L$7:$L$38,"b")*POWER(('vehicles specifications'!$Q102/1000),(1/SUMIFS('abrasion emissions'!$M$7:$M$38,'abrasion emissions'!$I$7:$I$38,"PM 10",'abrasion emissions'!$K$7:$K$38,"Re-susp.",'abrasion emissions'!$L$7:$L$38,"c")))))/1000000</f>
        <v>3.9485118123653546E-6</v>
      </c>
      <c r="CU102" s="7">
        <f>((SUMIFS('abrasion emissions'!$M$7:$M$38,'abrasion emissions'!$I$7:$I$38,"PM 2.5",'abrasion emissions'!$K$7:$K$38,"Road",'abrasion emissions'!$L$7:$L$38,"b")*POWER(('vehicles specifications'!$Q102/1000),(1/SUMIFS('abrasion emissions'!$M$7:$M$38,'abrasion emissions'!$I$7:$I$38,"PM 2.5",'abrasion emissions'!$K$7:$K$38,"Road",'abrasion emissions'!$L$7:$L$38,"c"))))+
(SUMIFS('abrasion emissions'!$M$7:$M$38,'abrasion emissions'!$I$7:$I$38,"PM 10",'abrasion emissions'!$K$7:$K$38,"Road",'abrasion emissions'!$L$7:$L$38,"b")*POWER(('vehicles specifications'!$Q102/1000),(1/SUMIFS('abrasion emissions'!$M$7:$M$38,'abrasion emissions'!$I$7:$I$38,"PM 10",'abrasion emissions'!$K$7:$K$38,"Road",'abrasion emissions'!$L$7:$L$38,"c")))))/1000000+CT102</f>
        <v>7.5385511472227333E-6</v>
      </c>
      <c r="CV102" s="7">
        <f t="shared" si="79"/>
        <v>5.7454099761314755E-6</v>
      </c>
      <c r="CW102" s="7">
        <f t="shared" si="80"/>
        <v>4.1119376024139909E-6</v>
      </c>
    </row>
    <row r="103" spans="1:101" x14ac:dyDescent="0.2">
      <c r="A103" t="str">
        <f t="shared" si="1"/>
        <v>Motorbike, gasoline, 4-11kW, EURO-5 - 2020 - CH</v>
      </c>
      <c r="B103" t="s">
        <v>640</v>
      </c>
      <c r="D103" s="19">
        <v>2020</v>
      </c>
      <c r="E103" t="s">
        <v>37</v>
      </c>
      <c r="F103" t="s">
        <v>143</v>
      </c>
      <c r="G103" t="s">
        <v>39</v>
      </c>
      <c r="H103" t="s">
        <v>35</v>
      </c>
      <c r="J103">
        <v>25000</v>
      </c>
      <c r="K103">
        <v>1776</v>
      </c>
      <c r="L103" s="2">
        <f t="shared" si="2"/>
        <v>14.076576576576576</v>
      </c>
      <c r="M103">
        <v>1.1000000000000001</v>
      </c>
      <c r="N103">
        <v>75</v>
      </c>
      <c r="O103">
        <v>6</v>
      </c>
      <c r="P103" s="2">
        <f t="shared" si="64"/>
        <v>119.00000583255843</v>
      </c>
      <c r="Q103" s="2">
        <f t="shared" si="3"/>
        <v>207.50000583255843</v>
      </c>
      <c r="R103">
        <v>9</v>
      </c>
      <c r="S103" s="2">
        <v>65.433826960328489</v>
      </c>
      <c r="T103" s="1">
        <v>0</v>
      </c>
      <c r="U103" s="2">
        <f t="shared" si="105"/>
        <v>65.433826960328489</v>
      </c>
      <c r="V103" s="2">
        <f>0.7*S103</f>
        <v>45.803678872229938</v>
      </c>
      <c r="W103" s="2">
        <v>0</v>
      </c>
      <c r="X103" s="3">
        <v>0</v>
      </c>
      <c r="Y103" s="1">
        <v>0.8</v>
      </c>
      <c r="Z103" s="3">
        <f t="shared" si="5"/>
        <v>0</v>
      </c>
      <c r="AA103" s="3" t="str">
        <f>IF(I103&lt;&gt;"",X103/INDEX('energy battery'!$B$3:$D$6,MATCH('vehicles specifications'!$D103,'energy battery'!$A$3:$A$6,0),MATCH('vehicles specifications'!$I103,'energy battery'!$B$2:$D$2,0)),"")</f>
        <v/>
      </c>
      <c r="AB103" s="3" t="str">
        <f t="shared" si="6"/>
        <v/>
      </c>
      <c r="AC103" s="3" t="str">
        <f t="shared" si="7"/>
        <v/>
      </c>
      <c r="AD103" s="3">
        <v>0</v>
      </c>
      <c r="AE103" s="3">
        <v>9</v>
      </c>
      <c r="AF103">
        <f>AE103*'fuels and tailpipe emissions'!$B$3</f>
        <v>6.75</v>
      </c>
      <c r="AG103" s="2">
        <f>AF103*'fuels and tailpipe emissions'!$C$3</f>
        <v>79.875</v>
      </c>
      <c r="AH103" s="3">
        <f t="shared" si="106"/>
        <v>1.0125</v>
      </c>
      <c r="AI103" s="3">
        <v>0</v>
      </c>
      <c r="AJ103" s="3">
        <v>0</v>
      </c>
      <c r="AK103">
        <f t="shared" si="67"/>
        <v>1</v>
      </c>
      <c r="AL103">
        <f t="shared" si="65"/>
        <v>1.1142750313208388E-4</v>
      </c>
      <c r="AM103">
        <v>1.2899999999999999E-3</v>
      </c>
      <c r="AN103" s="2">
        <f t="shared" si="9"/>
        <v>65.433826960328489</v>
      </c>
      <c r="AO103" s="2">
        <f t="shared" si="10"/>
        <v>45.803678872229938</v>
      </c>
      <c r="AP103" s="2" t="str">
        <f t="shared" si="11"/>
        <v/>
      </c>
      <c r="AQ103" s="6">
        <v>1.0057618091180287</v>
      </c>
      <c r="AR103" s="22">
        <v>1.2E-2</v>
      </c>
      <c r="AS103" s="6" t="str">
        <f>IF($H103="BEV",SUMPRODUCT(#REF!,#REF!),"")</f>
        <v/>
      </c>
      <c r="AT103" s="2">
        <f t="shared" si="78"/>
        <v>285.90268331242163</v>
      </c>
      <c r="AU103" s="5">
        <f>IF($H103="ICEV-p",$AQ103/('fuels and tailpipe emissions'!$C$3*3.6)*'fuels and tailpipe emissions'!$D$3,"")*(1-AR103)</f>
        <v>7.3244013513216966E-2</v>
      </c>
      <c r="AV103" s="5">
        <f>IF($H103="ICEV-p",$AQ103/('fuels and tailpipe emissions'!$C$3*3.6)*'fuels and tailpipe emissions'!$D$3,"")*AR103</f>
        <v>8.8960340299453812E-4</v>
      </c>
      <c r="AW103" s="7">
        <f>IF($H103="ICEV-p",$AQ103/('fuels and tailpipe emissions'!$C$3*3.6)*'fuels and tailpipe emissions'!$E$3,"")</f>
        <v>3.7775091422273376E-7</v>
      </c>
      <c r="AX103" s="7">
        <f>SUMIFS('fuels and tailpipe emissions'!$F$10:$F$126,'fuels and tailpipe emissions'!$A$10:$A$126,'vehicles specifications'!$F103,'fuels and tailpipe emissions'!$B$10:$B$126,'vehicles specifications'!AX$2)/1000*$AQ103</f>
        <v>3.0028551502939905E-6</v>
      </c>
      <c r="AY103" s="7">
        <f>SUMIFS('fuels and tailpipe emissions'!$F$10:$F$126,'fuels and tailpipe emissions'!$A$10:$A$126,'vehicles specifications'!$F103,'fuels and tailpipe emissions'!$B$10:$B$126,'vehicles specifications'!AY$2)/1000*$AQ103</f>
        <v>5.5743948816324545E-5</v>
      </c>
      <c r="AZ103" s="7">
        <f>SUMIFS('fuels and tailpipe emissions'!$F$10:$F$126,'fuels and tailpipe emissions'!$A$10:$A$126,'vehicles specifications'!$F103,'fuels and tailpipe emissions'!$B$10:$B$126,'vehicles specifications'!AZ$2)/1000*$AQ103</f>
        <v>7.1242322292383402E-4</v>
      </c>
      <c r="BA103" s="7">
        <f>SUMIFS('fuels and tailpipe emissions'!$F$10:$F$126,'fuels and tailpipe emissions'!$A$10:$A$126,'vehicles specifications'!$F103,'fuels and tailpipe emissions'!$B$10:$B$126,'vehicles specifications'!BA$2)/1000*$AQ103</f>
        <v>1.9908553148687333E-6</v>
      </c>
      <c r="BB103" s="7">
        <f>SUMIFS('fuels and tailpipe emissions'!$F$10:$F$126,'fuels and tailpipe emissions'!$A$10:$A$126,'vehicles specifications'!$F103,'fuels and tailpipe emissions'!$B$10:$B$126,'vehicles specifications'!BB$2)/1000*$AQ103</f>
        <v>1.9908553148687333E-6</v>
      </c>
      <c r="BC103" s="7">
        <f>SUMIFS('fuels and tailpipe emissions'!$F$10:$F$126,'fuels and tailpipe emissions'!$A$10:$A$126,'vehicles specifications'!$F103,'fuels and tailpipe emissions'!$B$10:$B$126,'vehicles specifications'!BC$2)/1000*$AQ103</f>
        <v>1.8315516128898121E-5</v>
      </c>
      <c r="BD103" s="7">
        <f>SUMIFS('fuels and tailpipe emissions'!$F$10:$F$126,'fuels and tailpipe emissions'!$A$10:$A$126,'vehicles specifications'!$F103,'fuels and tailpipe emissions'!$B$10:$B$126,'vehicles specifications'!BD$2)/1000*$AQ103</f>
        <v>4.9771382871718332E-6</v>
      </c>
      <c r="BE103" s="7">
        <f>SUMIFS('fuels and tailpipe emissions'!$F$10:$F$126,'fuels and tailpipe emissions'!$A$10:$A$126,'vehicles specifications'!$F103,'fuels and tailpipe emissions'!$B$10:$B$126,'vehicles specifications'!BE$2)/1000*$AQ103</f>
        <v>2.4215537789536568E-5</v>
      </c>
      <c r="BF103" s="7">
        <f>SUMIFS('fuels and tailpipe emissions'!$F$10:$F$126,'fuels and tailpipe emissions'!$A$10:$A$126,'vehicles specifications'!$F103,'fuels and tailpipe emissions'!$B$10:$B$126,'vehicles specifications'!BF$2)/1000*$AQ103</f>
        <v>1.7075058697750144E-6</v>
      </c>
      <c r="BG103" s="7">
        <f>SUMIFS('fuels and tailpipe emissions'!$F$10:$F$126,'fuels and tailpipe emissions'!$A$10:$A$126,'vehicles specifications'!$F103,'fuels and tailpipe emissions'!$B$10:$B$126,'vehicles specifications'!BG$2)/1000*$AQ103</f>
        <v>3.4792439352782425E-7</v>
      </c>
      <c r="BH103" s="7">
        <f>SUMIFS('fuels and tailpipe emissions'!$F$10:$F$126,'fuels and tailpipe emissions'!$A$10:$A$126,'vehicles specifications'!$F103,'fuels and tailpipe emissions'!$B$10:$B$126,'vehicles specifications'!BH$2)/1000*$AQ103</f>
        <v>2.804805880131999E-6</v>
      </c>
      <c r="BI103" s="7">
        <f>SUMIFS('fuels and tailpipe emissions'!$F$10:$F$126,'fuels and tailpipe emissions'!$A$10:$A$126,'vehicles specifications'!$F103,'fuels and tailpipe emissions'!$B$10:$B$126,'vehicles specifications'!BI$2)/1000*$AQ103</f>
        <v>1.1508268401304956E-6</v>
      </c>
      <c r="BJ103" s="7">
        <f>SUMIFS('fuels and tailpipe emissions'!$F$10:$F$126,'fuels and tailpipe emissions'!$A$10:$A$126,'vehicles specifications'!$F103,'fuels and tailpipe emissions'!$B$10:$B$126,'vehicles specifications'!BJ$2)/1000*$AQ103</f>
        <v>8.6178195935353402E-7</v>
      </c>
      <c r="BK103" s="7">
        <f>SUMIFS('fuels and tailpipe emissions'!$F$10:$F$126,'fuels and tailpipe emissions'!$A$10:$A$126,'vehicles specifications'!$F103,'fuels and tailpipe emissions'!$B$10:$B$126,'vehicles specifications'!BK$2)/1000*$AQ103</f>
        <v>6.1020585941803032E-7</v>
      </c>
      <c r="BL103" s="7">
        <f>SUMIFS('fuels and tailpipe emissions'!$F$10:$F$126,'fuels and tailpipe emissions'!$A$10:$A$126,'vehicles specifications'!$F103,'fuels and tailpipe emissions'!$B$10:$B$126,'vehicles specifications'!BL$2)/1000*$AQ103</f>
        <v>3.960985403239846E-7</v>
      </c>
      <c r="BM103" s="7">
        <f>SUMIFS('fuels and tailpipe emissions'!$F$10:$F$126,'fuels and tailpipe emissions'!$A$10:$A$126,'vehicles specifications'!$F103,'fuels and tailpipe emissions'!$B$10:$B$126,'vehicles specifications'!BM$2)/1000*$AQ103</f>
        <v>3.9074585734663338E-6</v>
      </c>
      <c r="BN103" s="7">
        <f>SUMIFS('fuels and tailpipe emissions'!$F$10:$F$126,'fuels and tailpipe emissions'!$A$10:$A$126,'vehicles specifications'!$F103,'fuels and tailpipe emissions'!$B$10:$B$126,'vehicles specifications'!BN$2)/1000*$AQ103</f>
        <v>2.0447248973481361E-6</v>
      </c>
      <c r="BO103" s="7">
        <f>SUMIFS('fuels and tailpipe emissions'!$F$10:$F$126,'fuels and tailpipe emissions'!$A$10:$A$126,'vehicles specifications'!$F103,'fuels and tailpipe emissions'!$B$10:$B$126,'vehicles specifications'!BO$2)/1000*$AQ103</f>
        <v>5.8879512750862572E-8</v>
      </c>
      <c r="BP103" s="7">
        <f>SUMIFS('fuels and tailpipe emissions'!$F$10:$F$126,'fuels and tailpipe emissions'!$A$10:$A$126,'vehicles specifications'!$F103,'fuels and tailpipe emissions'!$B$10:$B$126,'vehicles specifications'!BP$2)/1000*$AQ103</f>
        <v>3.0028551502939905E-6</v>
      </c>
      <c r="BQ103" s="7">
        <f>SUMIFS('fuels and tailpipe emissions'!$F$10:$F$126,'fuels and tailpipe emissions'!$A$10:$A$126,'vehicles specifications'!$F103,'fuels and tailpipe emissions'!$B$10:$B$126,'vehicles specifications'!BQ$2)/1000*$AQ103</f>
        <v>5.877245909131555E-6</v>
      </c>
      <c r="BR103" s="7">
        <f>SUMIFS('fuels and tailpipe emissions'!$F$10:$F$126,'fuels and tailpipe emissions'!$A$10:$A$126,'vehicles specifications'!$F103,'fuels and tailpipe emissions'!$B$10:$B$126,'vehicles specifications'!BR$2)/1000*$AQ103</f>
        <v>2.9065068567016706E-6</v>
      </c>
      <c r="BS103" s="7">
        <f>SUMIFS('fuels and tailpipe emissions'!$F$10:$F$126,'fuels and tailpipe emissions'!$A$10:$A$126,'vehicles specifications'!$F103,'fuels and tailpipe emissions'!$B$10:$B$126,'vehicles specifications'!BS$2)/1000*$AQ103</f>
        <v>1.2097063528813583E-6</v>
      </c>
      <c r="BT103" s="7">
        <f>SUMIFS('fuels and tailpipe emissions'!$F$10:$F$126,'fuels and tailpipe emissions'!$A$10:$A$126,'vehicles specifications'!$F103,'fuels and tailpipe emissions'!$B$10:$B$126,'vehicles specifications'!BT$2)/1000*$AQ103</f>
        <v>9.0995610614969421E-7</v>
      </c>
      <c r="BU103" s="7">
        <f>SUMIFS('fuels and tailpipe emissions'!$F$10:$F$126,'fuels and tailpipe emissions'!$A$10:$A$126,'vehicles specifications'!$F103,'fuels and tailpipe emissions'!$B$10:$B$126,'vehicles specifications'!BU$2)/1000*$AQ103</f>
        <v>4.0145122330133565E-7</v>
      </c>
      <c r="BV103" s="7">
        <f>SUMIFS('fuels and tailpipe emissions'!$F$10:$F$126,'fuels and tailpipe emissions'!$A$10:$A$126,'vehicles specifications'!$F103,'fuels and tailpipe emissions'!$B$10:$B$126,'vehicles specifications'!BV$2)/1000*$AQ103</f>
        <v>1.1775902550172514E-7</v>
      </c>
      <c r="BW103" s="7">
        <f>SUMIFS('fuels and tailpipe emissions'!$F$10:$F$126,'fuels and tailpipe emissions'!$A$10:$A$126,'vehicles specifications'!$F103,'fuels and tailpipe emissions'!$B$10:$B$126,'vehicles specifications'!BW$2)/1000*$AQ103</f>
        <v>3.2651366161841968E-7</v>
      </c>
      <c r="BX103" s="7">
        <f>SUMIFS('fuels and tailpipe emissions'!$F$10:$F$126,'fuels and tailpipe emissions'!$A$10:$A$126,'vehicles specifications'!$F103,'fuels and tailpipe emissions'!$B$10:$B$126,'vehicles specifications'!BX$2)/1000*$AQ103</f>
        <v>0</v>
      </c>
      <c r="BY103" s="7">
        <f>SUMIFS('fuels and tailpipe emissions'!$F$10:$F$126,'fuels and tailpipe emissions'!$A$10:$A$126,'vehicles specifications'!$F103,'fuels and tailpipe emissions'!$B$10:$B$126,'vehicles specifications'!BY$2)/1000*$AQ103</f>
        <v>1.017009765696717E-7</v>
      </c>
      <c r="BZ103" s="7">
        <f>SUMIFS('fuels and tailpipe emissions'!$F$10:$F$126,'fuels and tailpipe emissions'!$A$10:$A$126,'vehicles specifications'!$F103,'fuels and tailpipe emissions'!$B$10:$B$126,'vehicles specifications'!BZ$2)/1000*$AQ103</f>
        <v>5.4062098071246539E-7</v>
      </c>
      <c r="CA103" s="7">
        <f>SUMIFS('fuels and tailpipe emissions'!$F$10:$F$126,'fuels and tailpipe emissions'!$A$10:$A$126,'vehicles specifications'!$F103,'fuels and tailpipe emissions'!$B$10:$B$126,'vehicles specifications'!CA$2)/1000*$AQ103</f>
        <v>8.2354143428958587E-10</v>
      </c>
      <c r="CB103" s="7">
        <f>SUMIFS('fuels and tailpipe emissions'!$F$10:$F$126,'fuels and tailpipe emissions'!$A$10:$A$126,'vehicles specifications'!$F103,'fuels and tailpipe emissions'!$B$10:$B$126,'vehicles specifications'!CB$2)/1000*$AQ103</f>
        <v>7.0994951231860852E-12</v>
      </c>
      <c r="CC103" s="7">
        <f>SUMIFS('fuels and tailpipe emissions'!$F$10:$F$126,'fuels and tailpipe emissions'!$A$10:$A$126,'vehicles specifications'!$F103,'fuels and tailpipe emissions'!$B$10:$B$126,'vehicles specifications'!CC$2)/1000*$AQ103</f>
        <v>4.7329967487907232E-12</v>
      </c>
      <c r="CD103" s="7">
        <f>SUMIFS('fuels and tailpipe emissions'!$F$10:$F$126,'fuels and tailpipe emissions'!$A$10:$A$126,'vehicles specifications'!$F103,'fuels and tailpipe emissions'!$B$10:$B$126,'vehicles specifications'!CD$2)/1000*$AQ103</f>
        <v>5.1116364886939815E-8</v>
      </c>
      <c r="CE103" s="7">
        <f>SUMIFS('fuels and tailpipe emissions'!$F$10:$F$126,'fuels and tailpipe emissions'!$A$10:$A$126,'vehicles specifications'!$F103,'fuels and tailpipe emissions'!$B$10:$B$126,'vehicles specifications'!CE$2)/1000*$AQ103</f>
        <v>9.9392931724605184E-10</v>
      </c>
      <c r="CF103" s="7">
        <f>SUMIFS('fuels and tailpipe emissions'!$F$10:$F$126,'fuels and tailpipe emissions'!$A$10:$A$126,'vehicles specifications'!$F103,'fuels and tailpipe emissions'!$B$10:$B$126,'vehicles specifications'!CF$2)/1000*$AQ103</f>
        <v>3.0764478867139705E-10</v>
      </c>
      <c r="CG103" s="7">
        <f>SUMIFS('fuels and tailpipe emissions'!$F$10:$F$126,'fuels and tailpipe emissions'!$A$10:$A$126,'vehicles specifications'!$F103,'fuels and tailpipe emissions'!$B$10:$B$126,'vehicles specifications'!CG$2)/1000*$AQ103</f>
        <v>3.786397399032579E-10</v>
      </c>
      <c r="CH103" s="7">
        <f>SUMIFS('fuels and tailpipe emissions'!$F$10:$F$126,'fuels and tailpipe emissions'!$A$10:$A$126,'vehicles specifications'!$F103,'fuels and tailpipe emissions'!$B$10:$B$126,'vehicles specifications'!CH$2)/1000*$AQ103</f>
        <v>7.5727947980651569E-13</v>
      </c>
      <c r="CI103" s="7">
        <f>SUMIFS('fuels and tailpipe emissions'!$F$10:$F$126,'fuels and tailpipe emissions'!$A$10:$A$126,'vehicles specifications'!$F103,'fuels and tailpipe emissions'!$B$10:$B$126,'vehicles specifications'!CI$2)/1000*$AQ103</f>
        <v>2.0588535857239647E-10</v>
      </c>
      <c r="CJ103" s="7">
        <f>SUMIFS('fuels and tailpipe emissions'!$F$10:$F$126,'fuels and tailpipe emissions'!$A$10:$A$126,'vehicles specifications'!$F103,'fuels and tailpipe emissions'!$B$10:$B$126,'vehicles specifications'!CJ$2)/1000*$AQ103</f>
        <v>2.5558182443469911E-10</v>
      </c>
      <c r="CK103" s="40">
        <f>VLOOKUP($B103,'abrasion emissions'!$O$7:$R$36,2,FALSE)</f>
        <v>0.5</v>
      </c>
      <c r="CL103" s="40">
        <f>VLOOKUP($B103,'abrasion emissions'!$O$7:$R$36,3,FALSE)</f>
        <v>0.5</v>
      </c>
      <c r="CM103" s="40">
        <f>VLOOKUP($B103,'abrasion emissions'!$O$7:$R$36,4,FALSE)</f>
        <v>0</v>
      </c>
      <c r="CN103" s="7">
        <f>((SUMIFS('abrasion emissions'!$M$7:$M$34,'abrasion emissions'!$I$7:$I$34,"PM 2.5",'abrasion emissions'!$J$7:$J$34,"urban",'abrasion emissions'!$K$7:$K$34,"Tyre",'abrasion emissions'!$L$7:$L$34,"b")*POWER(('vehicles specifications'!$Q103/1000),(1/SUMIFS('abrasion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specifications'!$P103/1000),(1/SUMIFS('abrasion emissions'!$M$7:$M$34,'abrasion emissions'!$I$7:$I$34,"PM 10",'abrasion emissions'!$J$7:$J$34,"urban",'abrasion emissions'!$K$7:$K$34,"Tyre",'abrasion emissions'!$L$7:$L$34,"c")))))/1000000</f>
        <v>6.4374628273737208E-6</v>
      </c>
      <c r="CO103" s="7">
        <f>((SUMIFS('abrasion emissions'!$M$7:$M$34,'abrasion emissions'!$I$7:$I$34,"PM 2.5",'abrasion emissions'!$J$7:$J$34,"rural",'abrasion emissions'!$K$7:$K$34,"Tyre",'abrasion emissions'!$L$7:$L$34,"b")*POWER(('vehicles specifications'!$Q103/1000),(1/SUMIFS('abrasion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specifications'!$P103/1000),(1/SUMIFS('abrasion emissions'!$M$7:$M$34,'abrasion emissions'!$I$7:$I$34,"PM 10",'abrasion emissions'!$J$7:$J$34,"rural",'abrasion emissions'!$K$7:$K$34,"Tyre",'abrasion emissions'!$L$7:$L$34,"c")))))/1000000</f>
        <v>5.0137278168521609E-6</v>
      </c>
      <c r="CP103" s="7">
        <f>((SUMIFS('abrasion emissions'!$M$7:$M$34,'abrasion emissions'!$I$7:$I$34,"PM 2.5",'abrasion emissions'!$J$7:$J$34,"motorway",'abrasion emissions'!$K$7:$K$34,"Tyre",'abrasion emissions'!$L$7:$L$34,"b")*POWER(('vehicles specifications'!$Q103/1000),(1/SUMIFS('abrasion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specifications'!$P103/1000),(1/SUMIFS('abrasion emissions'!$M$7:$M$34,'abrasion emissions'!$I$7:$I$34,"PM 10",'abrasion emissions'!$J$7:$J$34,"motorway",'abrasion emissions'!$K$7:$K$34,"Tyre",'abrasion emissions'!$L$7:$L$34,"c")))))/1000000</f>
        <v>4.2820434940904498E-6</v>
      </c>
      <c r="CQ103" s="7">
        <f>((SUMIFS('abrasion emissions'!$M$7:$M$34,'abrasion emissions'!$I$7:$I$34,"PM 2.5",'abrasion emissions'!$J$7:$J$34,"urban",'abrasion emissions'!$K$7:$K$34,"Brake",'abrasion emissions'!$L$7:$L$34,"b")*POWER(('vehicles specifications'!$Q103/1000),(1/SUMIFS('abrasion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specifications'!$P103/1000),(1/SUMIFS('abrasion emissions'!$M$7:$M$34,'abrasion emissions'!$I$7:$I$34,"PM 10",'abrasion emissions'!$J$7:$J$34,"urban",'abrasion emissions'!$K$7:$K$34,"Brake",'abrasion emissions'!$L$7:$L$34,"c")))))/1000000</f>
        <v>6.1775218725325214E-6</v>
      </c>
      <c r="CR103" s="7">
        <f>((SUMIFS('abrasion emissions'!$M$7:$M$34,'abrasion emissions'!$I$7:$I$34,"PM 2.5",'abrasion emissions'!$J$7:$J$34,"rural",'abrasion emissions'!$K$7:$K$34,"Brake",'abrasion emissions'!$L$7:$L$34,"b")*POWER(('vehicles specifications'!$Q103/1000),(1/SUMIFS('abrasion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specifications'!$P103/1000),(1/SUMIFS('abrasion emissions'!$M$7:$M$34,'abrasion emissions'!$I$7:$I$34,"PM 10",'abrasion emissions'!$J$7:$J$34,"rural",'abrasion emissions'!$K$7:$K$34,"Brake",'abrasion emissions'!$L$7:$L$34,"c")))))/1000000</f>
        <v>2.0126985827534303E-6</v>
      </c>
      <c r="CS103" s="7">
        <f>((SUMIFS('abrasion emissions'!$M$7:$M$34,'abrasion emissions'!$I$7:$I$34,"PM 2.5",'abrasion emissions'!$J$7:$J$34,"motorway",'abrasion emissions'!$K$7:$K$34,"Brake",'abrasion emissions'!$L$7:$L$34,"b")*POWER(('vehicles specifications'!$Q103/1000),(1/SUMIFS('abrasion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specifications'!$P103/1000),(1/SUMIFS('abrasion emissions'!$M$7:$M$34,'abrasion emissions'!$I$7:$I$34,"PM 10",'abrasion emissions'!$J$7:$J$34,"motorway",'abrasion emissions'!$K$7:$K$34,"Brake",'abrasion emissions'!$L$7:$L$34,"c")))))/1000000</f>
        <v>3.7607687640700252E-7</v>
      </c>
      <c r="CT103" s="7">
        <f>((SUMIFS('abrasion emissions'!$M$7:$M$38,'abrasion emissions'!$I$7:$I$38,"PM 2.5",'abrasion emissions'!$K$7:$K$38,"Re-susp.",'abrasion emissions'!$L$7:$L$38,"b")*POWER(('vehicles specifications'!$Q103/1000),(1/SUMIFS('abrasion emissions'!$M$7:$M$38,'abrasion emissions'!$I$7:$I$38,"PM 2.5",'abrasion emissions'!$K$7:$K$38,"Re-susp.",'abrasion emissions'!$L$7:$L$38,"c"))))+
(SUMIFS('abrasion emissions'!$M$7:$M$38,'abrasion emissions'!$I$7:$I$38,"PM 10",'abrasion emissions'!$K$7:$K$38,"Re-susp.",'abrasion emissions'!$L$7:$L$38,"b")*POWER(('vehicles specifications'!$Q103/1000),(1/SUMIFS('abrasion emissions'!$M$7:$M$38,'abrasion emissions'!$I$7:$I$38,"PM 10",'abrasion emissions'!$K$7:$K$38,"Re-susp.",'abrasion emissions'!$L$7:$L$38,"c")))))/1000000</f>
        <v>3.9260083933358541E-6</v>
      </c>
      <c r="CU103" s="7">
        <f>((SUMIFS('abrasion emissions'!$M$7:$M$38,'abrasion emissions'!$I$7:$I$38,"PM 2.5",'abrasion emissions'!$K$7:$K$38,"Road",'abrasion emissions'!$L$7:$L$38,"b")*POWER(('vehicles specifications'!$Q103/1000),(1/SUMIFS('abrasion emissions'!$M$7:$M$38,'abrasion emissions'!$I$7:$I$38,"PM 2.5",'abrasion emissions'!$K$7:$K$38,"Road",'abrasion emissions'!$L$7:$L$38,"c"))))+
(SUMIFS('abrasion emissions'!$M$7:$M$38,'abrasion emissions'!$I$7:$I$38,"PM 10",'abrasion emissions'!$K$7:$K$38,"Road",'abrasion emissions'!$L$7:$L$38,"b")*POWER(('vehicles specifications'!$Q103/1000),(1/SUMIFS('abrasion emissions'!$M$7:$M$38,'abrasion emissions'!$I$7:$I$38,"PM 10",'abrasion emissions'!$K$7:$K$38,"Road",'abrasion emissions'!$L$7:$L$38,"c")))))/1000000+CT103</f>
        <v>7.5010320003631441E-6</v>
      </c>
      <c r="CV103" s="7">
        <f t="shared" si="79"/>
        <v>5.7255953221129413E-6</v>
      </c>
      <c r="CW103" s="7">
        <f t="shared" si="80"/>
        <v>4.0951102276429758E-6</v>
      </c>
    </row>
    <row r="104" spans="1:101" x14ac:dyDescent="0.2">
      <c r="A104" t="str">
        <f t="shared" si="1"/>
        <v>Motorbike, gasoline, 4-11kW, EURO-5 - 2030 - CH</v>
      </c>
      <c r="B104" t="s">
        <v>640</v>
      </c>
      <c r="D104" s="19">
        <v>2030</v>
      </c>
      <c r="E104" t="s">
        <v>37</v>
      </c>
      <c r="F104" t="s">
        <v>143</v>
      </c>
      <c r="G104" t="s">
        <v>39</v>
      </c>
      <c r="H104" t="s">
        <v>35</v>
      </c>
      <c r="J104">
        <v>25000</v>
      </c>
      <c r="K104">
        <v>1776</v>
      </c>
      <c r="L104" s="2">
        <f t="shared" si="2"/>
        <v>14.076576576576576</v>
      </c>
      <c r="M104">
        <v>1.1000000000000001</v>
      </c>
      <c r="N104">
        <v>75</v>
      </c>
      <c r="O104">
        <v>6</v>
      </c>
      <c r="P104" s="2">
        <f t="shared" si="64"/>
        <v>117.03699102374857</v>
      </c>
      <c r="Q104" s="2">
        <f t="shared" si="3"/>
        <v>205.53699102374856</v>
      </c>
      <c r="R104">
        <v>9</v>
      </c>
      <c r="S104" s="2">
        <v>65.433826960328489</v>
      </c>
      <c r="T104" s="1">
        <v>0.03</v>
      </c>
      <c r="U104" s="2">
        <f t="shared" si="105"/>
        <v>63.470812151518629</v>
      </c>
      <c r="V104" s="2">
        <f t="shared" ref="V104:V106" si="107">0.7*S104</f>
        <v>45.803678872229938</v>
      </c>
      <c r="W104" s="2">
        <v>0</v>
      </c>
      <c r="X104" s="3">
        <v>0</v>
      </c>
      <c r="Y104" s="1">
        <v>0.8</v>
      </c>
      <c r="Z104" s="3">
        <f t="shared" si="5"/>
        <v>0</v>
      </c>
      <c r="AA104" s="3" t="str">
        <f>IF(I104&lt;&gt;"",X104/INDEX('energy battery'!$B$3:$D$6,MATCH('vehicles specifications'!$D104,'energy battery'!$A$3:$A$6,0),MATCH('vehicles specifications'!$I104,'energy battery'!$B$2:$D$2,0)),"")</f>
        <v/>
      </c>
      <c r="AB104" s="3" t="str">
        <f t="shared" si="6"/>
        <v/>
      </c>
      <c r="AC104" s="3" t="str">
        <f t="shared" si="7"/>
        <v/>
      </c>
      <c r="AD104" s="3">
        <v>0</v>
      </c>
      <c r="AE104" s="3">
        <v>9</v>
      </c>
      <c r="AF104">
        <f>AE104*'fuels and tailpipe emissions'!$B$3</f>
        <v>6.75</v>
      </c>
      <c r="AG104" s="2">
        <f>AF104*'fuels and tailpipe emissions'!$C$3</f>
        <v>79.875</v>
      </c>
      <c r="AH104" s="3">
        <f t="shared" si="106"/>
        <v>1.0125</v>
      </c>
      <c r="AI104" s="3">
        <v>0</v>
      </c>
      <c r="AJ104" s="3">
        <v>0</v>
      </c>
      <c r="AK104">
        <f t="shared" si="67"/>
        <v>1</v>
      </c>
      <c r="AL104">
        <f t="shared" si="65"/>
        <v>1.1037336417975297E-4</v>
      </c>
      <c r="AM104">
        <v>1.2899999999999999E-3</v>
      </c>
      <c r="AN104" s="2">
        <f t="shared" si="9"/>
        <v>63.470812151518629</v>
      </c>
      <c r="AO104" s="2">
        <f t="shared" si="10"/>
        <v>45.803678872229938</v>
      </c>
      <c r="AP104" s="2" t="str">
        <f t="shared" si="11"/>
        <v/>
      </c>
      <c r="AQ104" s="6">
        <v>0.99570419102684837</v>
      </c>
      <c r="AR104" s="22">
        <v>1.2E-2</v>
      </c>
      <c r="AS104" s="6" t="str">
        <f>IF($H104="BEV",SUMPRODUCT(#REF!,#REF!),"")</f>
        <v/>
      </c>
      <c r="AT104" s="2">
        <f t="shared" si="78"/>
        <v>288.7905892044663</v>
      </c>
      <c r="AU104" s="5">
        <f>IF($H104="ICEV-p",$AQ104/('fuels and tailpipe emissions'!$C$3*3.6)*'fuels and tailpipe emissions'!$D$3,"")*(1-AR104)</f>
        <v>7.2511573378084795E-2</v>
      </c>
      <c r="AV104" s="5">
        <f>IF($H104="ICEV-p",$AQ104/('fuels and tailpipe emissions'!$C$3*3.6)*'fuels and tailpipe emissions'!$D$3,"")*AR104</f>
        <v>8.807073689645926E-4</v>
      </c>
      <c r="AW104" s="7">
        <f>IF($H104="ICEV-p",$AQ104/('fuels and tailpipe emissions'!$C$3*3.6)*'fuels and tailpipe emissions'!$E$3,"")</f>
        <v>3.7397340508050638E-7</v>
      </c>
      <c r="AX104" s="7">
        <f>SUMIFS('fuels and tailpipe emissions'!$F$10:$F$126,'fuels and tailpipe emissions'!$A$10:$A$126,'vehicles specifications'!$F104,'fuels and tailpipe emissions'!$B$10:$B$126,'vehicles specifications'!AX$2)/1000*$AQ104</f>
        <v>2.9728265987910503E-6</v>
      </c>
      <c r="AY104" s="7">
        <f>SUMIFS('fuels and tailpipe emissions'!$F$10:$F$126,'fuels and tailpipe emissions'!$A$10:$A$126,'vehicles specifications'!$F104,'fuels and tailpipe emissions'!$B$10:$B$126,'vehicles specifications'!AY$2)/1000*$AQ104</f>
        <v>5.5186509328161295E-5</v>
      </c>
      <c r="AZ104" s="7">
        <f>SUMIFS('fuels and tailpipe emissions'!$F$10:$F$126,'fuels and tailpipe emissions'!$A$10:$A$126,'vehicles specifications'!$F104,'fuels and tailpipe emissions'!$B$10:$B$126,'vehicles specifications'!AZ$2)/1000*$AQ104</f>
        <v>7.0529899069459573E-4</v>
      </c>
      <c r="BA104" s="7">
        <f>SUMIFS('fuels and tailpipe emissions'!$F$10:$F$126,'fuels and tailpipe emissions'!$A$10:$A$126,'vehicles specifications'!$F104,'fuels and tailpipe emissions'!$B$10:$B$126,'vehicles specifications'!BA$2)/1000*$AQ104</f>
        <v>1.9709467617200459E-6</v>
      </c>
      <c r="BB104" s="7">
        <f>SUMIFS('fuels and tailpipe emissions'!$F$10:$F$126,'fuels and tailpipe emissions'!$A$10:$A$126,'vehicles specifications'!$F104,'fuels and tailpipe emissions'!$B$10:$B$126,'vehicles specifications'!BB$2)/1000*$AQ104</f>
        <v>1.9709467617200459E-6</v>
      </c>
      <c r="BC104" s="7">
        <f>SUMIFS('fuels and tailpipe emissions'!$F$10:$F$126,'fuels and tailpipe emissions'!$A$10:$A$126,'vehicles specifications'!$F104,'fuels and tailpipe emissions'!$B$10:$B$126,'vehicles specifications'!BC$2)/1000*$AQ104</f>
        <v>1.8132360967609141E-5</v>
      </c>
      <c r="BD104" s="7">
        <f>SUMIFS('fuels and tailpipe emissions'!$F$10:$F$126,'fuels and tailpipe emissions'!$A$10:$A$126,'vehicles specifications'!$F104,'fuels and tailpipe emissions'!$B$10:$B$126,'vehicles specifications'!BD$2)/1000*$AQ104</f>
        <v>4.9273669043001146E-6</v>
      </c>
      <c r="BE104" s="7">
        <f>SUMIFS('fuels and tailpipe emissions'!$F$10:$F$126,'fuels and tailpipe emissions'!$A$10:$A$126,'vehicles specifications'!$F104,'fuels and tailpipe emissions'!$B$10:$B$126,'vehicles specifications'!BE$2)/1000*$AQ104</f>
        <v>2.3973382411641201E-5</v>
      </c>
      <c r="BF104" s="7">
        <f>SUMIFS('fuels and tailpipe emissions'!$F$10:$F$126,'fuels and tailpipe emissions'!$A$10:$A$126,'vehicles specifications'!$F104,'fuels and tailpipe emissions'!$B$10:$B$126,'vehicles specifications'!BF$2)/1000*$AQ104</f>
        <v>1.690430811077264E-6</v>
      </c>
      <c r="BG104" s="7">
        <f>SUMIFS('fuels and tailpipe emissions'!$F$10:$F$126,'fuels and tailpipe emissions'!$A$10:$A$126,'vehicles specifications'!$F104,'fuels and tailpipe emissions'!$B$10:$B$126,'vehicles specifications'!BG$2)/1000*$AQ104</f>
        <v>3.44445149592546E-7</v>
      </c>
      <c r="BH104" s="7">
        <f>SUMIFS('fuels and tailpipe emissions'!$F$10:$F$126,'fuels and tailpipe emissions'!$A$10:$A$126,'vehicles specifications'!$F104,'fuels and tailpipe emissions'!$B$10:$B$126,'vehicles specifications'!BH$2)/1000*$AQ104</f>
        <v>2.7767578213306791E-6</v>
      </c>
      <c r="BI104" s="7">
        <f>SUMIFS('fuels and tailpipe emissions'!$F$10:$F$126,'fuels and tailpipe emissions'!$A$10:$A$126,'vehicles specifications'!$F104,'fuels and tailpipe emissions'!$B$10:$B$126,'vehicles specifications'!BI$2)/1000*$AQ104</f>
        <v>1.1393185717291907E-6</v>
      </c>
      <c r="BJ104" s="7">
        <f>SUMIFS('fuels and tailpipe emissions'!$F$10:$F$126,'fuels and tailpipe emissions'!$A$10:$A$126,'vehicles specifications'!$F104,'fuels and tailpipe emissions'!$B$10:$B$126,'vehicles specifications'!BJ$2)/1000*$AQ104</f>
        <v>8.5316413975999859E-7</v>
      </c>
      <c r="BK104" s="7">
        <f>SUMIFS('fuels and tailpipe emissions'!$F$10:$F$126,'fuels and tailpipe emissions'!$A$10:$A$126,'vehicles specifications'!$F104,'fuels and tailpipe emissions'!$B$10:$B$126,'vehicles specifications'!BK$2)/1000*$AQ104</f>
        <v>6.0410380082384996E-7</v>
      </c>
      <c r="BL104" s="7">
        <f>SUMIFS('fuels and tailpipe emissions'!$F$10:$F$126,'fuels and tailpipe emissions'!$A$10:$A$126,'vehicles specifications'!$F104,'fuels and tailpipe emissions'!$B$10:$B$126,'vehicles specifications'!BL$2)/1000*$AQ104</f>
        <v>3.921375549207447E-7</v>
      </c>
      <c r="BM104" s="7">
        <f>SUMIFS('fuels and tailpipe emissions'!$F$10:$F$126,'fuels and tailpipe emissions'!$A$10:$A$126,'vehicles specifications'!$F104,'fuels and tailpipe emissions'!$B$10:$B$126,'vehicles specifications'!BM$2)/1000*$AQ104</f>
        <v>3.868383987731671E-6</v>
      </c>
      <c r="BN104" s="7">
        <f>SUMIFS('fuels and tailpipe emissions'!$F$10:$F$126,'fuels and tailpipe emissions'!$A$10:$A$126,'vehicles specifications'!$F104,'fuels and tailpipe emissions'!$B$10:$B$126,'vehicles specifications'!BN$2)/1000*$AQ104</f>
        <v>2.0242776483746546E-6</v>
      </c>
      <c r="BO104" s="7">
        <f>SUMIFS('fuels and tailpipe emissions'!$F$10:$F$126,'fuels and tailpipe emissions'!$A$10:$A$126,'vehicles specifications'!$F104,'fuels and tailpipe emissions'!$B$10:$B$126,'vehicles specifications'!BO$2)/1000*$AQ104</f>
        <v>5.8290717623353947E-8</v>
      </c>
      <c r="BP104" s="7">
        <f>SUMIFS('fuels and tailpipe emissions'!$F$10:$F$126,'fuels and tailpipe emissions'!$A$10:$A$126,'vehicles specifications'!$F104,'fuels and tailpipe emissions'!$B$10:$B$126,'vehicles specifications'!BP$2)/1000*$AQ104</f>
        <v>2.9728265987910503E-6</v>
      </c>
      <c r="BQ104" s="7">
        <f>SUMIFS('fuels and tailpipe emissions'!$F$10:$F$126,'fuels and tailpipe emissions'!$A$10:$A$126,'vehicles specifications'!$F104,'fuels and tailpipe emissions'!$B$10:$B$126,'vehicles specifications'!BQ$2)/1000*$AQ104</f>
        <v>5.8184734500402395E-6</v>
      </c>
      <c r="BR104" s="7">
        <f>SUMIFS('fuels and tailpipe emissions'!$F$10:$F$126,'fuels and tailpipe emissions'!$A$10:$A$126,'vehicles specifications'!$F104,'fuels and tailpipe emissions'!$B$10:$B$126,'vehicles specifications'!BR$2)/1000*$AQ104</f>
        <v>2.8774417881346538E-6</v>
      </c>
      <c r="BS104" s="7">
        <f>SUMIFS('fuels and tailpipe emissions'!$F$10:$F$126,'fuels and tailpipe emissions'!$A$10:$A$126,'vehicles specifications'!$F104,'fuels and tailpipe emissions'!$B$10:$B$126,'vehicles specifications'!BS$2)/1000*$AQ104</f>
        <v>1.1976092893525445E-6</v>
      </c>
      <c r="BT104" s="7">
        <f>SUMIFS('fuels and tailpipe emissions'!$F$10:$F$126,'fuels and tailpipe emissions'!$A$10:$A$126,'vehicles specifications'!$F104,'fuels and tailpipe emissions'!$B$10:$B$126,'vehicles specifications'!BT$2)/1000*$AQ104</f>
        <v>9.0085654508819725E-7</v>
      </c>
      <c r="BU104" s="7">
        <f>SUMIFS('fuels and tailpipe emissions'!$F$10:$F$126,'fuels and tailpipe emissions'!$A$10:$A$126,'vehicles specifications'!$F104,'fuels and tailpipe emissions'!$B$10:$B$126,'vehicles specifications'!BU$2)/1000*$AQ104</f>
        <v>3.9743671106832228E-7</v>
      </c>
      <c r="BV104" s="7">
        <f>SUMIFS('fuels and tailpipe emissions'!$F$10:$F$126,'fuels and tailpipe emissions'!$A$10:$A$126,'vehicles specifications'!$F104,'fuels and tailpipe emissions'!$B$10:$B$126,'vehicles specifications'!BV$2)/1000*$AQ104</f>
        <v>1.1658143524670789E-7</v>
      </c>
      <c r="BW104" s="7">
        <f>SUMIFS('fuels and tailpipe emissions'!$F$10:$F$126,'fuels and tailpipe emissions'!$A$10:$A$126,'vehicles specifications'!$F104,'fuels and tailpipe emissions'!$B$10:$B$126,'vehicles specifications'!BW$2)/1000*$AQ104</f>
        <v>3.2324852500223546E-7</v>
      </c>
      <c r="BX104" s="7">
        <f>SUMIFS('fuels and tailpipe emissions'!$F$10:$F$126,'fuels and tailpipe emissions'!$A$10:$A$126,'vehicles specifications'!$F104,'fuels and tailpipe emissions'!$B$10:$B$126,'vehicles specifications'!BX$2)/1000*$AQ104</f>
        <v>0</v>
      </c>
      <c r="BY104" s="7">
        <f>SUMIFS('fuels and tailpipe emissions'!$F$10:$F$126,'fuels and tailpipe emissions'!$A$10:$A$126,'vehicles specifications'!$F104,'fuels and tailpipe emissions'!$B$10:$B$126,'vehicles specifications'!BY$2)/1000*$AQ104</f>
        <v>1.0068396680397498E-7</v>
      </c>
      <c r="BZ104" s="7">
        <f>SUMIFS('fuels and tailpipe emissions'!$F$10:$F$126,'fuels and tailpipe emissions'!$A$10:$A$126,'vehicles specifications'!$F104,'fuels and tailpipe emissions'!$B$10:$B$126,'vehicles specifications'!BZ$2)/1000*$AQ104</f>
        <v>5.3521477090534066E-7</v>
      </c>
      <c r="CA104" s="7">
        <f>SUMIFS('fuels and tailpipe emissions'!$F$10:$F$126,'fuels and tailpipe emissions'!$A$10:$A$126,'vehicles specifications'!$F104,'fuels and tailpipe emissions'!$B$10:$B$126,'vehicles specifications'!CA$2)/1000*$AQ104</f>
        <v>8.1530601994668997E-10</v>
      </c>
      <c r="CB104" s="7">
        <f>SUMIFS('fuels and tailpipe emissions'!$F$10:$F$126,'fuels and tailpipe emissions'!$A$10:$A$126,'vehicles specifications'!$F104,'fuels and tailpipe emissions'!$B$10:$B$126,'vehicles specifications'!CB$2)/1000*$AQ104</f>
        <v>7.0285001719542239E-12</v>
      </c>
      <c r="CC104" s="7">
        <f>SUMIFS('fuels and tailpipe emissions'!$F$10:$F$126,'fuels and tailpipe emissions'!$A$10:$A$126,'vehicles specifications'!$F104,'fuels and tailpipe emissions'!$B$10:$B$126,'vehicles specifications'!CC$2)/1000*$AQ104</f>
        <v>4.6856667813028157E-12</v>
      </c>
      <c r="CD104" s="7">
        <f>SUMIFS('fuels and tailpipe emissions'!$F$10:$F$126,'fuels and tailpipe emissions'!$A$10:$A$126,'vehicles specifications'!$F104,'fuels and tailpipe emissions'!$B$10:$B$126,'vehicles specifications'!CD$2)/1000*$AQ104</f>
        <v>5.0605201238070412E-8</v>
      </c>
      <c r="CE104" s="7">
        <f>SUMIFS('fuels and tailpipe emissions'!$F$10:$F$126,'fuels and tailpipe emissions'!$A$10:$A$126,'vehicles specifications'!$F104,'fuels and tailpipe emissions'!$B$10:$B$126,'vehicles specifications'!CE$2)/1000*$AQ104</f>
        <v>9.8399002407359125E-10</v>
      </c>
      <c r="CF104" s="7">
        <f>SUMIFS('fuels and tailpipe emissions'!$F$10:$F$126,'fuels and tailpipe emissions'!$A$10:$A$126,'vehicles specifications'!$F104,'fuels and tailpipe emissions'!$B$10:$B$126,'vehicles specifications'!CF$2)/1000*$AQ104</f>
        <v>3.0456834078468303E-10</v>
      </c>
      <c r="CG104" s="7">
        <f>SUMIFS('fuels and tailpipe emissions'!$F$10:$F$126,'fuels and tailpipe emissions'!$A$10:$A$126,'vehicles specifications'!$F104,'fuels and tailpipe emissions'!$B$10:$B$126,'vehicles specifications'!CG$2)/1000*$AQ104</f>
        <v>3.7485334250422529E-10</v>
      </c>
      <c r="CH104" s="7">
        <f>SUMIFS('fuels and tailpipe emissions'!$F$10:$F$126,'fuels and tailpipe emissions'!$A$10:$A$126,'vehicles specifications'!$F104,'fuels and tailpipe emissions'!$B$10:$B$126,'vehicles specifications'!CH$2)/1000*$AQ104</f>
        <v>7.4970668500845046E-13</v>
      </c>
      <c r="CI104" s="7">
        <f>SUMIFS('fuels and tailpipe emissions'!$F$10:$F$126,'fuels and tailpipe emissions'!$A$10:$A$126,'vehicles specifications'!$F104,'fuels and tailpipe emissions'!$B$10:$B$126,'vehicles specifications'!CI$2)/1000*$AQ104</f>
        <v>2.0382650498667249E-10</v>
      </c>
      <c r="CJ104" s="7">
        <f>SUMIFS('fuels and tailpipe emissions'!$F$10:$F$126,'fuels and tailpipe emissions'!$A$10:$A$126,'vehicles specifications'!$F104,'fuels and tailpipe emissions'!$B$10:$B$126,'vehicles specifications'!CJ$2)/1000*$AQ104</f>
        <v>2.5302600619035213E-10</v>
      </c>
      <c r="CK104" s="40">
        <f>VLOOKUP($B104,'abrasion emissions'!$O$7:$R$36,2,FALSE)</f>
        <v>0.5</v>
      </c>
      <c r="CL104" s="40">
        <f>VLOOKUP($B104,'abrasion emissions'!$O$7:$R$36,3,FALSE)</f>
        <v>0.5</v>
      </c>
      <c r="CM104" s="40">
        <f>VLOOKUP($B104,'abrasion emissions'!$O$7:$R$36,4,FALSE)</f>
        <v>0</v>
      </c>
      <c r="CN104" s="7">
        <f>((SUMIFS('abrasion emissions'!$M$7:$M$34,'abrasion emissions'!$I$7:$I$34,"PM 2.5",'abrasion emissions'!$J$7:$J$34,"urban",'abrasion emissions'!$K$7:$K$34,"Tyre",'abrasion emissions'!$L$7:$L$34,"b")*POWER(('vehicles specifications'!$Q104/1000),(1/SUMIFS('abrasion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specifications'!$P104/1000),(1/SUMIFS('abrasion emissions'!$M$7:$M$34,'abrasion emissions'!$I$7:$I$34,"PM 10",'abrasion emissions'!$J$7:$J$34,"urban",'abrasion emissions'!$K$7:$K$34,"Tyre",'abrasion emissions'!$L$7:$L$34,"c")))))/1000000</f>
        <v>6.4038293328569971E-6</v>
      </c>
      <c r="CO104" s="7">
        <f>((SUMIFS('abrasion emissions'!$M$7:$M$34,'abrasion emissions'!$I$7:$I$34,"PM 2.5",'abrasion emissions'!$J$7:$J$34,"rural",'abrasion emissions'!$K$7:$K$34,"Tyre",'abrasion emissions'!$L$7:$L$34,"b")*POWER(('vehicles specifications'!$Q104/1000),(1/SUMIFS('abrasion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specifications'!$P104/1000),(1/SUMIFS('abrasion emissions'!$M$7:$M$34,'abrasion emissions'!$I$7:$I$34,"PM 10",'abrasion emissions'!$J$7:$J$34,"rural",'abrasion emissions'!$K$7:$K$34,"Tyre",'abrasion emissions'!$L$7:$L$34,"c")))))/1000000</f>
        <v>4.9875539075107491E-6</v>
      </c>
      <c r="CP104" s="7">
        <f>((SUMIFS('abrasion emissions'!$M$7:$M$34,'abrasion emissions'!$I$7:$I$34,"PM 2.5",'abrasion emissions'!$J$7:$J$34,"motorway",'abrasion emissions'!$K$7:$K$34,"Tyre",'abrasion emissions'!$L$7:$L$34,"b")*POWER(('vehicles specifications'!$Q104/1000),(1/SUMIFS('abrasion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specifications'!$P104/1000),(1/SUMIFS('abrasion emissions'!$M$7:$M$34,'abrasion emissions'!$I$7:$I$34,"PM 10",'abrasion emissions'!$J$7:$J$34,"motorway",'abrasion emissions'!$K$7:$K$34,"Tyre",'abrasion emissions'!$L$7:$L$34,"c")))))/1000000</f>
        <v>4.2597421746792975E-6</v>
      </c>
      <c r="CQ104" s="7">
        <f>((SUMIFS('abrasion emissions'!$M$7:$M$34,'abrasion emissions'!$I$7:$I$34,"PM 2.5",'abrasion emissions'!$J$7:$J$34,"urban",'abrasion emissions'!$K$7:$K$34,"Brake",'abrasion emissions'!$L$7:$L$34,"b")*POWER(('vehicles specifications'!$Q104/1000),(1/SUMIFS('abrasion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specifications'!$P104/1000),(1/SUMIFS('abrasion emissions'!$M$7:$M$34,'abrasion emissions'!$I$7:$I$34,"PM 10",'abrasion emissions'!$J$7:$J$34,"urban",'abrasion emissions'!$K$7:$K$34,"Brake",'abrasion emissions'!$L$7:$L$34,"c")))))/1000000</f>
        <v>6.1415898207601093E-6</v>
      </c>
      <c r="CR104" s="7">
        <f>((SUMIFS('abrasion emissions'!$M$7:$M$34,'abrasion emissions'!$I$7:$I$34,"PM 2.5",'abrasion emissions'!$J$7:$J$34,"rural",'abrasion emissions'!$K$7:$K$34,"Brake",'abrasion emissions'!$L$7:$L$34,"b")*POWER(('vehicles specifications'!$Q104/1000),(1/SUMIFS('abrasion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specifications'!$P104/1000),(1/SUMIFS('abrasion emissions'!$M$7:$M$34,'abrasion emissions'!$I$7:$I$34,"PM 10",'abrasion emissions'!$J$7:$J$34,"rural",'abrasion emissions'!$K$7:$K$34,"Brake",'abrasion emissions'!$L$7:$L$34,"c")))))/1000000</f>
        <v>1.9979331412648386E-6</v>
      </c>
      <c r="CS104" s="7">
        <f>((SUMIFS('abrasion emissions'!$M$7:$M$34,'abrasion emissions'!$I$7:$I$34,"PM 2.5",'abrasion emissions'!$J$7:$J$34,"motorway",'abrasion emissions'!$K$7:$K$34,"Brake",'abrasion emissions'!$L$7:$L$34,"b")*POWER(('vehicles specifications'!$Q104/1000),(1/SUMIFS('abrasion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specifications'!$P104/1000),(1/SUMIFS('abrasion emissions'!$M$7:$M$34,'abrasion emissions'!$I$7:$I$34,"PM 10",'abrasion emissions'!$J$7:$J$34,"motorway",'abrasion emissions'!$K$7:$K$34,"Brake",'abrasion emissions'!$L$7:$L$34,"c")))))/1000000</f>
        <v>3.7291481521144681E-7</v>
      </c>
      <c r="CT104" s="7">
        <f>((SUMIFS('abrasion emissions'!$M$7:$M$38,'abrasion emissions'!$I$7:$I$38,"PM 2.5",'abrasion emissions'!$K$7:$K$38,"Re-susp.",'abrasion emissions'!$L$7:$L$38,"b")*POWER(('vehicles specifications'!$Q104/1000),(1/SUMIFS('abrasion emissions'!$M$7:$M$38,'abrasion emissions'!$I$7:$I$38,"PM 2.5",'abrasion emissions'!$K$7:$K$38,"Re-susp.",'abrasion emissions'!$L$7:$L$38,"c"))))+
(SUMIFS('abrasion emissions'!$M$7:$M$38,'abrasion emissions'!$I$7:$I$38,"PM 10",'abrasion emissions'!$K$7:$K$38,"Re-susp.",'abrasion emissions'!$L$7:$L$38,"b")*POWER(('vehicles specifications'!$Q104/1000),(1/SUMIFS('abrasion emissions'!$M$7:$M$38,'abrasion emissions'!$I$7:$I$38,"PM 10",'abrasion emissions'!$K$7:$K$38,"Re-susp.",'abrasion emissions'!$L$7:$L$38,"c")))))/1000000</f>
        <v>3.8922290378264043E-6</v>
      </c>
      <c r="CU104" s="7">
        <f>((SUMIFS('abrasion emissions'!$M$7:$M$38,'abrasion emissions'!$I$7:$I$38,"PM 2.5",'abrasion emissions'!$K$7:$K$38,"Road",'abrasion emissions'!$L$7:$L$38,"b")*POWER(('vehicles specifications'!$Q104/1000),(1/SUMIFS('abrasion emissions'!$M$7:$M$38,'abrasion emissions'!$I$7:$I$38,"PM 2.5",'abrasion emissions'!$K$7:$K$38,"Road",'abrasion emissions'!$L$7:$L$38,"c"))))+
(SUMIFS('abrasion emissions'!$M$7:$M$38,'abrasion emissions'!$I$7:$I$38,"PM 10",'abrasion emissions'!$K$7:$K$38,"Road",'abrasion emissions'!$L$7:$L$38,"b")*POWER(('vehicles specifications'!$Q104/1000),(1/SUMIFS('abrasion emissions'!$M$7:$M$38,'abrasion emissions'!$I$7:$I$38,"PM 10",'abrasion emissions'!$K$7:$K$38,"Road",'abrasion emissions'!$L$7:$L$38,"c")))))/1000000+CT104</f>
        <v>7.4446697179391853E-6</v>
      </c>
      <c r="CV104" s="7">
        <f t="shared" si="79"/>
        <v>5.6956916201838731E-6</v>
      </c>
      <c r="CW104" s="7">
        <f t="shared" si="80"/>
        <v>4.0697614810124742E-6</v>
      </c>
    </row>
    <row r="105" spans="1:101" x14ac:dyDescent="0.2">
      <c r="A105" t="str">
        <f t="shared" si="1"/>
        <v>Motorbike, gasoline, 4-11kW, EURO-5 - 2040 - CH</v>
      </c>
      <c r="B105" t="s">
        <v>640</v>
      </c>
      <c r="D105" s="19">
        <v>2040</v>
      </c>
      <c r="E105" t="s">
        <v>37</v>
      </c>
      <c r="F105" t="s">
        <v>143</v>
      </c>
      <c r="G105" t="s">
        <v>39</v>
      </c>
      <c r="H105" t="s">
        <v>35</v>
      </c>
      <c r="J105">
        <v>25000</v>
      </c>
      <c r="K105">
        <v>1776</v>
      </c>
      <c r="L105" s="2">
        <f t="shared" si="2"/>
        <v>14.076576576576576</v>
      </c>
      <c r="M105">
        <v>1.1000000000000001</v>
      </c>
      <c r="N105">
        <v>75</v>
      </c>
      <c r="O105">
        <v>6</v>
      </c>
      <c r="P105" s="2">
        <f t="shared" si="64"/>
        <v>115.728314484542</v>
      </c>
      <c r="Q105" s="2">
        <f t="shared" si="3"/>
        <v>204.22831448454201</v>
      </c>
      <c r="R105">
        <v>9</v>
      </c>
      <c r="S105" s="2">
        <v>65.433826960328489</v>
      </c>
      <c r="T105" s="1">
        <v>0.05</v>
      </c>
      <c r="U105" s="2">
        <f t="shared" si="105"/>
        <v>62.162135612312063</v>
      </c>
      <c r="V105" s="2">
        <f t="shared" si="107"/>
        <v>45.803678872229938</v>
      </c>
      <c r="W105" s="2">
        <v>0</v>
      </c>
      <c r="X105" s="3">
        <v>0</v>
      </c>
      <c r="Y105" s="1">
        <v>0.8</v>
      </c>
      <c r="Z105" s="3">
        <f t="shared" si="5"/>
        <v>0</v>
      </c>
      <c r="AA105" s="3" t="str">
        <f>IF(I105&lt;&gt;"",X105/INDEX('energy battery'!$B$3:$D$6,MATCH('vehicles specifications'!$D105,'energy battery'!$A$3:$A$6,0),MATCH('vehicles specifications'!$I105,'energy battery'!$B$2:$D$2,0)),"")</f>
        <v/>
      </c>
      <c r="AB105" s="3" t="str">
        <f t="shared" si="6"/>
        <v/>
      </c>
      <c r="AC105" s="3" t="str">
        <f t="shared" si="7"/>
        <v/>
      </c>
      <c r="AD105" s="3">
        <v>0</v>
      </c>
      <c r="AE105" s="3">
        <v>9</v>
      </c>
      <c r="AF105">
        <f>AE105*'fuels and tailpipe emissions'!$B$3</f>
        <v>6.75</v>
      </c>
      <c r="AG105" s="2">
        <f>AF105*'fuels and tailpipe emissions'!$C$3</f>
        <v>79.875</v>
      </c>
      <c r="AH105" s="3">
        <f t="shared" si="106"/>
        <v>1.0125</v>
      </c>
      <c r="AI105" s="3">
        <v>0</v>
      </c>
      <c r="AJ105" s="3">
        <v>0</v>
      </c>
      <c r="AK105">
        <f t="shared" si="67"/>
        <v>1</v>
      </c>
      <c r="AL105">
        <f t="shared" si="65"/>
        <v>1.0967060487819905E-4</v>
      </c>
      <c r="AM105">
        <v>1.2899999999999999E-3</v>
      </c>
      <c r="AN105" s="2">
        <f t="shared" si="9"/>
        <v>62.162135612312063</v>
      </c>
      <c r="AO105" s="2">
        <f t="shared" si="10"/>
        <v>45.803678872229938</v>
      </c>
      <c r="AP105" s="2" t="str">
        <f t="shared" si="11"/>
        <v/>
      </c>
      <c r="AQ105" s="6">
        <v>0.9857471491165799</v>
      </c>
      <c r="AR105" s="22">
        <v>1.2E-2</v>
      </c>
      <c r="AS105" s="6" t="str">
        <f>IF($H105="BEV",SUMPRODUCT(#REF!,#REF!),"")</f>
        <v/>
      </c>
      <c r="AT105" s="2">
        <f t="shared" si="78"/>
        <v>291.70766586309725</v>
      </c>
      <c r="AU105" s="5">
        <f>IF($H105="ICEV-p",$AQ105/('fuels and tailpipe emissions'!$C$3*3.6)*'fuels and tailpipe emissions'!$D$3,"")*(1-AR105)</f>
        <v>7.1786457644303941E-2</v>
      </c>
      <c r="AV105" s="5">
        <f>IF($H105="ICEV-p",$AQ105/('fuels and tailpipe emissions'!$C$3*3.6)*'fuels and tailpipe emissions'!$D$3,"")*AR105</f>
        <v>8.7190029527494674E-4</v>
      </c>
      <c r="AW105" s="7">
        <f>IF($H105="ICEV-p",$AQ105/('fuels and tailpipe emissions'!$C$3*3.6)*'fuels and tailpipe emissions'!$E$3,"")</f>
        <v>3.7023367102970135E-7</v>
      </c>
      <c r="AX105" s="7">
        <f>SUMIFS('fuels and tailpipe emissions'!$F$10:$F$126,'fuels and tailpipe emissions'!$A$10:$A$126,'vehicles specifications'!$F105,'fuels and tailpipe emissions'!$B$10:$B$126,'vehicles specifications'!AX$2)/1000*$AQ105</f>
        <v>2.9430983328031398E-6</v>
      </c>
      <c r="AY105" s="7">
        <f>SUMIFS('fuels and tailpipe emissions'!$F$10:$F$126,'fuels and tailpipe emissions'!$A$10:$A$126,'vehicles specifications'!$F105,'fuels and tailpipe emissions'!$B$10:$B$126,'vehicles specifications'!AY$2)/1000*$AQ105</f>
        <v>5.4634644234879682E-5</v>
      </c>
      <c r="AZ105" s="7">
        <f>SUMIFS('fuels and tailpipe emissions'!$F$10:$F$126,'fuels and tailpipe emissions'!$A$10:$A$126,'vehicles specifications'!$F105,'fuels and tailpipe emissions'!$B$10:$B$126,'vehicles specifications'!AZ$2)/1000*$AQ105</f>
        <v>6.982460007876497E-4</v>
      </c>
      <c r="BA105" s="7">
        <f>SUMIFS('fuels and tailpipe emissions'!$F$10:$F$126,'fuels and tailpipe emissions'!$A$10:$A$126,'vehicles specifications'!$F105,'fuels and tailpipe emissions'!$B$10:$B$126,'vehicles specifications'!BA$2)/1000*$AQ105</f>
        <v>1.9512372941028455E-6</v>
      </c>
      <c r="BB105" s="7">
        <f>SUMIFS('fuels and tailpipe emissions'!$F$10:$F$126,'fuels and tailpipe emissions'!$A$10:$A$126,'vehicles specifications'!$F105,'fuels and tailpipe emissions'!$B$10:$B$126,'vehicles specifications'!BB$2)/1000*$AQ105</f>
        <v>1.9512372941028455E-6</v>
      </c>
      <c r="BC105" s="7">
        <f>SUMIFS('fuels and tailpipe emissions'!$F$10:$F$126,'fuels and tailpipe emissions'!$A$10:$A$126,'vehicles specifications'!$F105,'fuels and tailpipe emissions'!$B$10:$B$126,'vehicles specifications'!BC$2)/1000*$AQ105</f>
        <v>1.795103735793305E-5</v>
      </c>
      <c r="BD105" s="7">
        <f>SUMIFS('fuels and tailpipe emissions'!$F$10:$F$126,'fuels and tailpipe emissions'!$A$10:$A$126,'vehicles specifications'!$F105,'fuels and tailpipe emissions'!$B$10:$B$126,'vehicles specifications'!BD$2)/1000*$AQ105</f>
        <v>4.8780932352571135E-6</v>
      </c>
      <c r="BE105" s="7">
        <f>SUMIFS('fuels and tailpipe emissions'!$F$10:$F$126,'fuels and tailpipe emissions'!$A$10:$A$126,'vehicles specifications'!$F105,'fuels and tailpipe emissions'!$B$10:$B$126,'vehicles specifications'!BE$2)/1000*$AQ105</f>
        <v>2.3733648587524791E-5</v>
      </c>
      <c r="BF105" s="7">
        <f>SUMIFS('fuels and tailpipe emissions'!$F$10:$F$126,'fuels and tailpipe emissions'!$A$10:$A$126,'vehicles specifications'!$F105,'fuels and tailpipe emissions'!$B$10:$B$126,'vehicles specifications'!BF$2)/1000*$AQ105</f>
        <v>1.6735265029664914E-6</v>
      </c>
      <c r="BG105" s="7">
        <f>SUMIFS('fuels and tailpipe emissions'!$F$10:$F$126,'fuels and tailpipe emissions'!$A$10:$A$126,'vehicles specifications'!$F105,'fuels and tailpipe emissions'!$B$10:$B$126,'vehicles specifications'!BG$2)/1000*$AQ105</f>
        <v>3.4100069809662051E-7</v>
      </c>
      <c r="BH105" s="7">
        <f>SUMIFS('fuels and tailpipe emissions'!$F$10:$F$126,'fuels and tailpipe emissions'!$A$10:$A$126,'vehicles specifications'!$F105,'fuels and tailpipe emissions'!$B$10:$B$126,'vehicles specifications'!BH$2)/1000*$AQ105</f>
        <v>2.7489902431173722E-6</v>
      </c>
      <c r="BI105" s="7">
        <f>SUMIFS('fuels and tailpipe emissions'!$F$10:$F$126,'fuels and tailpipe emissions'!$A$10:$A$126,'vehicles specifications'!$F105,'fuels and tailpipe emissions'!$B$10:$B$126,'vehicles specifications'!BI$2)/1000*$AQ105</f>
        <v>1.1279253860118987E-6</v>
      </c>
      <c r="BJ105" s="7">
        <f>SUMIFS('fuels and tailpipe emissions'!$F$10:$F$126,'fuels and tailpipe emissions'!$A$10:$A$126,'vehicles specifications'!$F105,'fuels and tailpipe emissions'!$B$10:$B$126,'vehicles specifications'!BJ$2)/1000*$AQ105</f>
        <v>8.4463249836239867E-7</v>
      </c>
      <c r="BK105" s="7">
        <f>SUMIFS('fuels and tailpipe emissions'!$F$10:$F$126,'fuels and tailpipe emissions'!$A$10:$A$126,'vehicles specifications'!$F105,'fuels and tailpipe emissions'!$B$10:$B$126,'vehicles specifications'!BK$2)/1000*$AQ105</f>
        <v>5.9806276281561148E-7</v>
      </c>
      <c r="BL105" s="7">
        <f>SUMIFS('fuels and tailpipe emissions'!$F$10:$F$126,'fuels and tailpipe emissions'!$A$10:$A$126,'vehicles specifications'!$F105,'fuels and tailpipe emissions'!$B$10:$B$126,'vehicles specifications'!BL$2)/1000*$AQ105</f>
        <v>3.8821617937153727E-7</v>
      </c>
      <c r="BM105" s="7">
        <f>SUMIFS('fuels and tailpipe emissions'!$F$10:$F$126,'fuels and tailpipe emissions'!$A$10:$A$126,'vehicles specifications'!$F105,'fuels and tailpipe emissions'!$B$10:$B$126,'vehicles specifications'!BM$2)/1000*$AQ105</f>
        <v>3.8297001478543544E-6</v>
      </c>
      <c r="BN105" s="7">
        <f>SUMIFS('fuels and tailpipe emissions'!$F$10:$F$126,'fuels and tailpipe emissions'!$A$10:$A$126,'vehicles specifications'!$F105,'fuels and tailpipe emissions'!$B$10:$B$126,'vehicles specifications'!BN$2)/1000*$AQ105</f>
        <v>2.0040348718909082E-6</v>
      </c>
      <c r="BO105" s="7">
        <f>SUMIFS('fuels and tailpipe emissions'!$F$10:$F$126,'fuels and tailpipe emissions'!$A$10:$A$126,'vehicles specifications'!$F105,'fuels and tailpipe emissions'!$B$10:$B$126,'vehicles specifications'!BO$2)/1000*$AQ105</f>
        <v>5.7707810447120405E-8</v>
      </c>
      <c r="BP105" s="7">
        <f>SUMIFS('fuels and tailpipe emissions'!$F$10:$F$126,'fuels and tailpipe emissions'!$A$10:$A$126,'vehicles specifications'!$F105,'fuels and tailpipe emissions'!$B$10:$B$126,'vehicles specifications'!BP$2)/1000*$AQ105</f>
        <v>2.9430983328031398E-6</v>
      </c>
      <c r="BQ105" s="7">
        <f>SUMIFS('fuels and tailpipe emissions'!$F$10:$F$126,'fuels and tailpipe emissions'!$A$10:$A$126,'vehicles specifications'!$F105,'fuels and tailpipe emissions'!$B$10:$B$126,'vehicles specifications'!BQ$2)/1000*$AQ105</f>
        <v>5.7602887155398365E-6</v>
      </c>
      <c r="BR105" s="7">
        <f>SUMIFS('fuels and tailpipe emissions'!$F$10:$F$126,'fuels and tailpipe emissions'!$A$10:$A$126,'vehicles specifications'!$F105,'fuels and tailpipe emissions'!$B$10:$B$126,'vehicles specifications'!BR$2)/1000*$AQ105</f>
        <v>2.8486673702533073E-6</v>
      </c>
      <c r="BS105" s="7">
        <f>SUMIFS('fuels and tailpipe emissions'!$F$10:$F$126,'fuels and tailpipe emissions'!$A$10:$A$126,'vehicles specifications'!$F105,'fuels and tailpipe emissions'!$B$10:$B$126,'vehicles specifications'!BS$2)/1000*$AQ105</f>
        <v>1.1856331964590191E-6</v>
      </c>
      <c r="BT105" s="7">
        <f>SUMIFS('fuels and tailpipe emissions'!$F$10:$F$126,'fuels and tailpipe emissions'!$A$10:$A$126,'vehicles specifications'!$F105,'fuels and tailpipe emissions'!$B$10:$B$126,'vehicles specifications'!BT$2)/1000*$AQ105</f>
        <v>8.9184797963731528E-7</v>
      </c>
      <c r="BU105" s="7">
        <f>SUMIFS('fuels and tailpipe emissions'!$F$10:$F$126,'fuels and tailpipe emissions'!$A$10:$A$126,'vehicles specifications'!$F105,'fuels and tailpipe emissions'!$B$10:$B$126,'vehicles specifications'!BU$2)/1000*$AQ105</f>
        <v>3.9346234395763905E-7</v>
      </c>
      <c r="BV105" s="7">
        <f>SUMIFS('fuels and tailpipe emissions'!$F$10:$F$126,'fuels and tailpipe emissions'!$A$10:$A$126,'vehicles specifications'!$F105,'fuels and tailpipe emissions'!$B$10:$B$126,'vehicles specifications'!BV$2)/1000*$AQ105</f>
        <v>1.1541562089424081E-7</v>
      </c>
      <c r="BW105" s="7">
        <f>SUMIFS('fuels and tailpipe emissions'!$F$10:$F$126,'fuels and tailpipe emissions'!$A$10:$A$126,'vehicles specifications'!$F105,'fuels and tailpipe emissions'!$B$10:$B$126,'vehicles specifications'!BW$2)/1000*$AQ105</f>
        <v>3.2001603975221312E-7</v>
      </c>
      <c r="BX105" s="7">
        <f>SUMIFS('fuels and tailpipe emissions'!$F$10:$F$126,'fuels and tailpipe emissions'!$A$10:$A$126,'vehicles specifications'!$F105,'fuels and tailpipe emissions'!$B$10:$B$126,'vehicles specifications'!BX$2)/1000*$AQ105</f>
        <v>0</v>
      </c>
      <c r="BY105" s="7">
        <f>SUMIFS('fuels and tailpipe emissions'!$F$10:$F$126,'fuels and tailpipe emissions'!$A$10:$A$126,'vehicles specifications'!$F105,'fuels and tailpipe emissions'!$B$10:$B$126,'vehicles specifications'!BY$2)/1000*$AQ105</f>
        <v>9.9677127135935233E-8</v>
      </c>
      <c r="BZ105" s="7">
        <f>SUMIFS('fuels and tailpipe emissions'!$F$10:$F$126,'fuels and tailpipe emissions'!$A$10:$A$126,'vehicles specifications'!$F105,'fuels and tailpipe emissions'!$B$10:$B$126,'vehicles specifications'!BZ$2)/1000*$AQ105</f>
        <v>5.2986262319628733E-7</v>
      </c>
      <c r="CA105" s="7">
        <f>SUMIFS('fuels and tailpipe emissions'!$F$10:$F$126,'fuels and tailpipe emissions'!$A$10:$A$126,'vehicles specifications'!$F105,'fuels and tailpipe emissions'!$B$10:$B$126,'vehicles specifications'!CA$2)/1000*$AQ105</f>
        <v>8.0715295974722312E-10</v>
      </c>
      <c r="CB105" s="7">
        <f>SUMIFS('fuels and tailpipe emissions'!$F$10:$F$126,'fuels and tailpipe emissions'!$A$10:$A$126,'vehicles specifications'!$F105,'fuels and tailpipe emissions'!$B$10:$B$126,'vehicles specifications'!CB$2)/1000*$AQ105</f>
        <v>6.9582151702346818E-12</v>
      </c>
      <c r="CC105" s="7">
        <f>SUMIFS('fuels and tailpipe emissions'!$F$10:$F$126,'fuels and tailpipe emissions'!$A$10:$A$126,'vehicles specifications'!$F105,'fuels and tailpipe emissions'!$B$10:$B$126,'vehicles specifications'!CC$2)/1000*$AQ105</f>
        <v>4.6388101134897876E-12</v>
      </c>
      <c r="CD105" s="7">
        <f>SUMIFS('fuels and tailpipe emissions'!$F$10:$F$126,'fuels and tailpipe emissions'!$A$10:$A$126,'vehicles specifications'!$F105,'fuels and tailpipe emissions'!$B$10:$B$126,'vehicles specifications'!CD$2)/1000*$AQ105</f>
        <v>5.0099149225689714E-8</v>
      </c>
      <c r="CE105" s="7">
        <f>SUMIFS('fuels and tailpipe emissions'!$F$10:$F$126,'fuels and tailpipe emissions'!$A$10:$A$126,'vehicles specifications'!$F105,'fuels and tailpipe emissions'!$B$10:$B$126,'vehicles specifications'!CE$2)/1000*$AQ105</f>
        <v>9.7415012383285542E-10</v>
      </c>
      <c r="CF105" s="7">
        <f>SUMIFS('fuels and tailpipe emissions'!$F$10:$F$126,'fuels and tailpipe emissions'!$A$10:$A$126,'vehicles specifications'!$F105,'fuels and tailpipe emissions'!$B$10:$B$126,'vehicles specifications'!CF$2)/1000*$AQ105</f>
        <v>3.0152265737683623E-10</v>
      </c>
      <c r="CG105" s="7">
        <f>SUMIFS('fuels and tailpipe emissions'!$F$10:$F$126,'fuels and tailpipe emissions'!$A$10:$A$126,'vehicles specifications'!$F105,'fuels and tailpipe emissions'!$B$10:$B$126,'vehicles specifications'!CG$2)/1000*$AQ105</f>
        <v>3.7110480907918307E-10</v>
      </c>
      <c r="CH105" s="7">
        <f>SUMIFS('fuels and tailpipe emissions'!$F$10:$F$126,'fuels and tailpipe emissions'!$A$10:$A$126,'vehicles specifications'!$F105,'fuels and tailpipe emissions'!$B$10:$B$126,'vehicles specifications'!CH$2)/1000*$AQ105</f>
        <v>7.4220961815836594E-13</v>
      </c>
      <c r="CI105" s="7">
        <f>SUMIFS('fuels and tailpipe emissions'!$F$10:$F$126,'fuels and tailpipe emissions'!$A$10:$A$126,'vehicles specifications'!$F105,'fuels and tailpipe emissions'!$B$10:$B$126,'vehicles specifications'!CI$2)/1000*$AQ105</f>
        <v>2.0178823993680578E-10</v>
      </c>
      <c r="CJ105" s="7">
        <f>SUMIFS('fuels and tailpipe emissions'!$F$10:$F$126,'fuels and tailpipe emissions'!$A$10:$A$126,'vehicles specifications'!$F105,'fuels and tailpipe emissions'!$B$10:$B$126,'vehicles specifications'!CJ$2)/1000*$AQ105</f>
        <v>2.5049574612844861E-10</v>
      </c>
      <c r="CK105" s="40">
        <f>VLOOKUP($B105,'abrasion emissions'!$O$7:$R$36,2,FALSE)</f>
        <v>0.5</v>
      </c>
      <c r="CL105" s="40">
        <f>VLOOKUP($B105,'abrasion emissions'!$O$7:$R$36,3,FALSE)</f>
        <v>0.5</v>
      </c>
      <c r="CM105" s="40">
        <f>VLOOKUP($B105,'abrasion emissions'!$O$7:$R$36,4,FALSE)</f>
        <v>0</v>
      </c>
      <c r="CN105" s="7">
        <f>((SUMIFS('abrasion emissions'!$M$7:$M$34,'abrasion emissions'!$I$7:$I$34,"PM 2.5",'abrasion emissions'!$J$7:$J$34,"urban",'abrasion emissions'!$K$7:$K$34,"Tyre",'abrasion emissions'!$L$7:$L$34,"b")*POWER(('vehicles specifications'!$Q105/1000),(1/SUMIFS('abrasion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specifications'!$P105/1000),(1/SUMIFS('abrasion emissions'!$M$7:$M$34,'abrasion emissions'!$I$7:$I$34,"PM 10",'abrasion emissions'!$J$7:$J$34,"urban",'abrasion emissions'!$K$7:$K$34,"Tyre",'abrasion emissions'!$L$7:$L$34,"c")))))/1000000</f>
        <v>6.381268355654537E-6</v>
      </c>
      <c r="CO105" s="7">
        <f>((SUMIFS('abrasion emissions'!$M$7:$M$34,'abrasion emissions'!$I$7:$I$34,"PM 2.5",'abrasion emissions'!$J$7:$J$34,"rural",'abrasion emissions'!$K$7:$K$34,"Tyre",'abrasion emissions'!$L$7:$L$34,"b")*POWER(('vehicles specifications'!$Q105/1000),(1/SUMIFS('abrasion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specifications'!$P105/1000),(1/SUMIFS('abrasion emissions'!$M$7:$M$34,'abrasion emissions'!$I$7:$I$34,"PM 10",'abrasion emissions'!$J$7:$J$34,"rural",'abrasion emissions'!$K$7:$K$34,"Tyre",'abrasion emissions'!$L$7:$L$34,"c")))))/1000000</f>
        <v>4.9699968262210205E-6</v>
      </c>
      <c r="CP105" s="7">
        <f>((SUMIFS('abrasion emissions'!$M$7:$M$34,'abrasion emissions'!$I$7:$I$34,"PM 2.5",'abrasion emissions'!$J$7:$J$34,"motorway",'abrasion emissions'!$K$7:$K$34,"Tyre",'abrasion emissions'!$L$7:$L$34,"b")*POWER(('vehicles specifications'!$Q105/1000),(1/SUMIFS('abrasion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specifications'!$P105/1000),(1/SUMIFS('abrasion emissions'!$M$7:$M$34,'abrasion emissions'!$I$7:$I$34,"PM 10",'abrasion emissions'!$J$7:$J$34,"motorway",'abrasion emissions'!$K$7:$K$34,"Tyre",'abrasion emissions'!$L$7:$L$34,"c")))))/1000000</f>
        <v>4.2447829930550182E-6</v>
      </c>
      <c r="CQ105" s="7">
        <f>((SUMIFS('abrasion emissions'!$M$7:$M$34,'abrasion emissions'!$I$7:$I$34,"PM 2.5",'abrasion emissions'!$J$7:$J$34,"urban",'abrasion emissions'!$K$7:$K$34,"Brake",'abrasion emissions'!$L$7:$L$34,"b")*POWER(('vehicles specifications'!$Q105/1000),(1/SUMIFS('abrasion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specifications'!$P105/1000),(1/SUMIFS('abrasion emissions'!$M$7:$M$34,'abrasion emissions'!$I$7:$I$34,"PM 10",'abrasion emissions'!$J$7:$J$34,"urban",'abrasion emissions'!$K$7:$K$34,"Brake",'abrasion emissions'!$L$7:$L$34,"c")))))/1000000</f>
        <v>6.1175220076877672E-6</v>
      </c>
      <c r="CR105" s="7">
        <f>((SUMIFS('abrasion emissions'!$M$7:$M$34,'abrasion emissions'!$I$7:$I$34,"PM 2.5",'abrasion emissions'!$J$7:$J$34,"rural",'abrasion emissions'!$K$7:$K$34,"Brake",'abrasion emissions'!$L$7:$L$34,"b")*POWER(('vehicles specifications'!$Q105/1000),(1/SUMIFS('abrasion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specifications'!$P105/1000),(1/SUMIFS('abrasion emissions'!$M$7:$M$34,'abrasion emissions'!$I$7:$I$34,"PM 10",'abrasion emissions'!$J$7:$J$34,"rural",'abrasion emissions'!$K$7:$K$34,"Brake",'abrasion emissions'!$L$7:$L$34,"c")))))/1000000</f>
        <v>1.9880569676362356E-6</v>
      </c>
      <c r="CS105" s="7">
        <f>((SUMIFS('abrasion emissions'!$M$7:$M$34,'abrasion emissions'!$I$7:$I$34,"PM 2.5",'abrasion emissions'!$J$7:$J$34,"motorway",'abrasion emissions'!$K$7:$K$34,"Brake",'abrasion emissions'!$L$7:$L$34,"b")*POWER(('vehicles specifications'!$Q105/1000),(1/SUMIFS('abrasion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specifications'!$P105/1000),(1/SUMIFS('abrasion emissions'!$M$7:$M$34,'abrasion emissions'!$I$7:$I$34,"PM 10",'abrasion emissions'!$J$7:$J$34,"motorway",'abrasion emissions'!$K$7:$K$34,"Brake",'abrasion emissions'!$L$7:$L$34,"c")))))/1000000</f>
        <v>3.7080198811768085E-7</v>
      </c>
      <c r="CT105" s="7">
        <f>((SUMIFS('abrasion emissions'!$M$7:$M$38,'abrasion emissions'!$I$7:$I$38,"PM 2.5",'abrasion emissions'!$K$7:$K$38,"Re-susp.",'abrasion emissions'!$L$7:$L$38,"b")*POWER(('vehicles specifications'!$Q105/1000),(1/SUMIFS('abrasion emissions'!$M$7:$M$38,'abrasion emissions'!$I$7:$I$38,"PM 2.5",'abrasion emissions'!$K$7:$K$38,"Re-susp.",'abrasion emissions'!$L$7:$L$38,"c"))))+
(SUMIFS('abrasion emissions'!$M$7:$M$38,'abrasion emissions'!$I$7:$I$38,"PM 10",'abrasion emissions'!$K$7:$K$38,"Re-susp.",'abrasion emissions'!$L$7:$L$38,"b")*POWER(('vehicles specifications'!$Q105/1000),(1/SUMIFS('abrasion emissions'!$M$7:$M$38,'abrasion emissions'!$I$7:$I$38,"PM 10",'abrasion emissions'!$K$7:$K$38,"Re-susp.",'abrasion emissions'!$L$7:$L$38,"c")))))/1000000</f>
        <v>3.8696931853850677E-6</v>
      </c>
      <c r="CU105" s="7">
        <f>((SUMIFS('abrasion emissions'!$M$7:$M$38,'abrasion emissions'!$I$7:$I$38,"PM 2.5",'abrasion emissions'!$K$7:$K$38,"Road",'abrasion emissions'!$L$7:$L$38,"b")*POWER(('vehicles specifications'!$Q105/1000),(1/SUMIFS('abrasion emissions'!$M$7:$M$38,'abrasion emissions'!$I$7:$I$38,"PM 2.5",'abrasion emissions'!$K$7:$K$38,"Road",'abrasion emissions'!$L$7:$L$38,"c"))))+
(SUMIFS('abrasion emissions'!$M$7:$M$38,'abrasion emissions'!$I$7:$I$38,"PM 10",'abrasion emissions'!$K$7:$K$38,"Road",'abrasion emissions'!$L$7:$L$38,"b")*POWER(('vehicles specifications'!$Q105/1000),(1/SUMIFS('abrasion emissions'!$M$7:$M$38,'abrasion emissions'!$I$7:$I$38,"PM 10",'abrasion emissions'!$K$7:$K$38,"Road",'abrasion emissions'!$L$7:$L$38,"c")))))/1000000+CT105</f>
        <v>7.4070386322459766E-6</v>
      </c>
      <c r="CV105" s="7">
        <f t="shared" si="79"/>
        <v>5.6756325909377783E-6</v>
      </c>
      <c r="CW105" s="7">
        <f t="shared" si="80"/>
        <v>4.0527894876620012E-6</v>
      </c>
    </row>
    <row r="106" spans="1:101" x14ac:dyDescent="0.2">
      <c r="A106" t="str">
        <f t="shared" si="1"/>
        <v>Motorbike, gasoline, 4-11kW, EURO-5 - 2050 - CH</v>
      </c>
      <c r="B106" t="s">
        <v>640</v>
      </c>
      <c r="D106" s="19">
        <v>2050</v>
      </c>
      <c r="E106" t="s">
        <v>37</v>
      </c>
      <c r="F106" t="s">
        <v>143</v>
      </c>
      <c r="G106" t="s">
        <v>39</v>
      </c>
      <c r="H106" t="s">
        <v>35</v>
      </c>
      <c r="J106">
        <v>25000</v>
      </c>
      <c r="K106">
        <v>1776</v>
      </c>
      <c r="L106" s="2">
        <f t="shared" ref="L106:L166" si="108">J106/K106</f>
        <v>14.076576576576576</v>
      </c>
      <c r="M106">
        <v>1.1000000000000001</v>
      </c>
      <c r="N106">
        <v>75</v>
      </c>
      <c r="O106">
        <v>6</v>
      </c>
      <c r="P106" s="2">
        <f t="shared" si="64"/>
        <v>114.41963794533542</v>
      </c>
      <c r="Q106" s="2">
        <f t="shared" ref="Q106:Q166" si="109">P106+(M106*N106)+O106</f>
        <v>202.91963794533541</v>
      </c>
      <c r="R106">
        <v>9</v>
      </c>
      <c r="S106" s="2">
        <v>65.433826960328489</v>
      </c>
      <c r="T106" s="1">
        <v>7.0000000000000007E-2</v>
      </c>
      <c r="U106" s="2">
        <f t="shared" si="105"/>
        <v>60.853459073105491</v>
      </c>
      <c r="V106" s="2">
        <f t="shared" si="107"/>
        <v>45.803678872229938</v>
      </c>
      <c r="W106" s="2">
        <v>0</v>
      </c>
      <c r="X106" s="3">
        <v>0</v>
      </c>
      <c r="Y106" s="1">
        <v>0.8</v>
      </c>
      <c r="Z106" s="3">
        <f t="shared" ref="Z106:Z166" si="110">Y106*X106</f>
        <v>0</v>
      </c>
      <c r="AA106" s="3" t="str">
        <f>IF(I106&lt;&gt;"",X106/INDEX('energy battery'!$B$3:$D$6,MATCH('vehicles specifications'!$D106,'energy battery'!$A$3:$A$6,0),MATCH('vehicles specifications'!$I106,'energy battery'!$B$2:$D$2,0)),"")</f>
        <v/>
      </c>
      <c r="AB106" s="3" t="str">
        <f t="shared" si="6"/>
        <v/>
      </c>
      <c r="AC106" s="3" t="str">
        <f t="shared" si="7"/>
        <v/>
      </c>
      <c r="AD106" s="3">
        <v>0</v>
      </c>
      <c r="AE106" s="3">
        <v>9</v>
      </c>
      <c r="AF106">
        <f>AE106*'fuels and tailpipe emissions'!$B$3</f>
        <v>6.75</v>
      </c>
      <c r="AG106" s="2">
        <f>AF106*'fuels and tailpipe emissions'!$C$3</f>
        <v>79.875</v>
      </c>
      <c r="AH106" s="3">
        <f t="shared" si="106"/>
        <v>1.0125</v>
      </c>
      <c r="AI106" s="3">
        <v>0</v>
      </c>
      <c r="AJ106" s="3">
        <v>0</v>
      </c>
      <c r="AK106">
        <f t="shared" si="67"/>
        <v>1</v>
      </c>
      <c r="AL106">
        <f t="shared" si="65"/>
        <v>1.0896784557664511E-4</v>
      </c>
      <c r="AM106">
        <v>1.2899999999999999E-3</v>
      </c>
      <c r="AN106" s="2">
        <f t="shared" ref="AN106:AN166" si="111">U106</f>
        <v>60.853459073105491</v>
      </c>
      <c r="AO106" s="2">
        <f t="shared" ref="AO106:AO166" si="112">SUM(V106:W106)</f>
        <v>45.803678872229938</v>
      </c>
      <c r="AP106" s="2" t="str">
        <f t="shared" ref="AP106:AP166" si="113">AC106</f>
        <v/>
      </c>
      <c r="AQ106" s="6">
        <v>0.97588967762541412</v>
      </c>
      <c r="AR106" s="22">
        <v>1.2E-2</v>
      </c>
      <c r="AS106" s="6" t="str">
        <f>IF($H106="BEV",SUMPRODUCT(#REF!,#REF!),"")</f>
        <v/>
      </c>
      <c r="AT106" s="2">
        <f t="shared" si="78"/>
        <v>294.65420794252248</v>
      </c>
      <c r="AU106" s="5">
        <f>IF($H106="ICEV-p",$AQ106/('fuels and tailpipe emissions'!$C$3*3.6)*'fuels and tailpipe emissions'!$D$3,"")*(1-AR106)</f>
        <v>7.1068593067860911E-2</v>
      </c>
      <c r="AV106" s="5">
        <f>IF($H106="ICEV-p",$AQ106/('fuels and tailpipe emissions'!$C$3*3.6)*'fuels and tailpipe emissions'!$D$3,"")*AR106</f>
        <v>8.6318129232219735E-4</v>
      </c>
      <c r="AW106" s="7">
        <f>IF($H106="ICEV-p",$AQ106/('fuels and tailpipe emissions'!$C$3*3.6)*'fuels and tailpipe emissions'!$E$3,"")</f>
        <v>3.6653133431940438E-7</v>
      </c>
      <c r="AX106" s="7">
        <f>SUMIFS('fuels and tailpipe emissions'!$F$10:$F$126,'fuels and tailpipe emissions'!$A$10:$A$126,'vehicles specifications'!$F106,'fuels and tailpipe emissions'!$B$10:$B$126,'vehicles specifications'!AX$2)/1000*$AQ106</f>
        <v>2.9136673494751086E-6</v>
      </c>
      <c r="AY106" s="7">
        <f>SUMIFS('fuels and tailpipe emissions'!$F$10:$F$126,'fuels and tailpipe emissions'!$A$10:$A$126,'vehicles specifications'!$F106,'fuels and tailpipe emissions'!$B$10:$B$126,'vehicles specifications'!AY$2)/1000*$AQ106</f>
        <v>5.4088297792530884E-5</v>
      </c>
      <c r="AZ106" s="7">
        <f>SUMIFS('fuels and tailpipe emissions'!$F$10:$F$126,'fuels and tailpipe emissions'!$A$10:$A$126,'vehicles specifications'!$F106,'fuels and tailpipe emissions'!$B$10:$B$126,'vehicles specifications'!AZ$2)/1000*$AQ106</f>
        <v>6.912635407797733E-4</v>
      </c>
      <c r="BA106" s="7">
        <f>SUMIFS('fuels and tailpipe emissions'!$F$10:$F$126,'fuels and tailpipe emissions'!$A$10:$A$126,'vehicles specifications'!$F106,'fuels and tailpipe emissions'!$B$10:$B$126,'vehicles specifications'!BA$2)/1000*$AQ106</f>
        <v>1.9317249211618169E-6</v>
      </c>
      <c r="BB106" s="7">
        <f>SUMIFS('fuels and tailpipe emissions'!$F$10:$F$126,'fuels and tailpipe emissions'!$A$10:$A$126,'vehicles specifications'!$F106,'fuels and tailpipe emissions'!$B$10:$B$126,'vehicles specifications'!BB$2)/1000*$AQ106</f>
        <v>1.9317249211618169E-6</v>
      </c>
      <c r="BC106" s="7">
        <f>SUMIFS('fuels and tailpipe emissions'!$F$10:$F$126,'fuels and tailpipe emissions'!$A$10:$A$126,'vehicles specifications'!$F106,'fuels and tailpipe emissions'!$B$10:$B$126,'vehicles specifications'!BC$2)/1000*$AQ106</f>
        <v>1.7771526984353721E-5</v>
      </c>
      <c r="BD106" s="7">
        <f>SUMIFS('fuels and tailpipe emissions'!$F$10:$F$126,'fuels and tailpipe emissions'!$A$10:$A$126,'vehicles specifications'!$F106,'fuels and tailpipe emissions'!$B$10:$B$126,'vehicles specifications'!BD$2)/1000*$AQ106</f>
        <v>4.8293123029045427E-6</v>
      </c>
      <c r="BE106" s="7">
        <f>SUMIFS('fuels and tailpipe emissions'!$F$10:$F$126,'fuels and tailpipe emissions'!$A$10:$A$126,'vehicles specifications'!$F106,'fuels and tailpipe emissions'!$B$10:$B$126,'vehicles specifications'!BE$2)/1000*$AQ106</f>
        <v>2.3496312101649541E-5</v>
      </c>
      <c r="BF106" s="7">
        <f>SUMIFS('fuels and tailpipe emissions'!$F$10:$F$126,'fuels and tailpipe emissions'!$A$10:$A$126,'vehicles specifications'!$F106,'fuels and tailpipe emissions'!$B$10:$B$126,'vehicles specifications'!BF$2)/1000*$AQ106</f>
        <v>1.6567912379368265E-6</v>
      </c>
      <c r="BG106" s="7">
        <f>SUMIFS('fuels and tailpipe emissions'!$F$10:$F$126,'fuels and tailpipe emissions'!$A$10:$A$126,'vehicles specifications'!$F106,'fuels and tailpipe emissions'!$B$10:$B$126,'vehicles specifications'!BG$2)/1000*$AQ106</f>
        <v>3.3759069111565431E-7</v>
      </c>
      <c r="BH106" s="7">
        <f>SUMIFS('fuels and tailpipe emissions'!$F$10:$F$126,'fuels and tailpipe emissions'!$A$10:$A$126,'vehicles specifications'!$F106,'fuels and tailpipe emissions'!$B$10:$B$126,'vehicles specifications'!BH$2)/1000*$AQ106</f>
        <v>2.7215003406861984E-6</v>
      </c>
      <c r="BI106" s="7">
        <f>SUMIFS('fuels and tailpipe emissions'!$F$10:$F$126,'fuels and tailpipe emissions'!$A$10:$A$126,'vehicles specifications'!$F106,'fuels and tailpipe emissions'!$B$10:$B$126,'vehicles specifications'!BI$2)/1000*$AQ106</f>
        <v>1.1166461321517797E-6</v>
      </c>
      <c r="BJ106" s="7">
        <f>SUMIFS('fuels and tailpipe emissions'!$F$10:$F$126,'fuels and tailpipe emissions'!$A$10:$A$126,'vehicles specifications'!$F106,'fuels and tailpipe emissions'!$B$10:$B$126,'vehicles specifications'!BJ$2)/1000*$AQ106</f>
        <v>8.3618617337877467E-7</v>
      </c>
      <c r="BK106" s="7">
        <f>SUMIFS('fuels and tailpipe emissions'!$F$10:$F$126,'fuels and tailpipe emissions'!$A$10:$A$126,'vehicles specifications'!$F106,'fuels and tailpipe emissions'!$B$10:$B$126,'vehicles specifications'!BK$2)/1000*$AQ106</f>
        <v>5.9208213518745539E-7</v>
      </c>
      <c r="BL106" s="7">
        <f>SUMIFS('fuels and tailpipe emissions'!$F$10:$F$126,'fuels and tailpipe emissions'!$A$10:$A$126,'vehicles specifications'!$F106,'fuels and tailpipe emissions'!$B$10:$B$126,'vehicles specifications'!BL$2)/1000*$AQ106</f>
        <v>3.8433401757782191E-7</v>
      </c>
      <c r="BM106" s="7">
        <f>SUMIFS('fuels and tailpipe emissions'!$F$10:$F$126,'fuels and tailpipe emissions'!$A$10:$A$126,'vehicles specifications'!$F106,'fuels and tailpipe emissions'!$B$10:$B$126,'vehicles specifications'!BM$2)/1000*$AQ106</f>
        <v>3.7914031463758107E-6</v>
      </c>
      <c r="BN106" s="7">
        <f>SUMIFS('fuels and tailpipe emissions'!$F$10:$F$126,'fuels and tailpipe emissions'!$A$10:$A$126,'vehicles specifications'!$F106,'fuels and tailpipe emissions'!$B$10:$B$126,'vehicles specifications'!BN$2)/1000*$AQ106</f>
        <v>1.9839945231719991E-6</v>
      </c>
      <c r="BO106" s="7">
        <f>SUMIFS('fuels and tailpipe emissions'!$F$10:$F$126,'fuels and tailpipe emissions'!$A$10:$A$126,'vehicles specifications'!$F106,'fuels and tailpipe emissions'!$B$10:$B$126,'vehicles specifications'!BO$2)/1000*$AQ106</f>
        <v>5.7130732342649204E-8</v>
      </c>
      <c r="BP106" s="7">
        <f>SUMIFS('fuels and tailpipe emissions'!$F$10:$F$126,'fuels and tailpipe emissions'!$A$10:$A$126,'vehicles specifications'!$F106,'fuels and tailpipe emissions'!$B$10:$B$126,'vehicles specifications'!BP$2)/1000*$AQ106</f>
        <v>2.9136673494751086E-6</v>
      </c>
      <c r="BQ106" s="7">
        <f>SUMIFS('fuels and tailpipe emissions'!$F$10:$F$126,'fuels and tailpipe emissions'!$A$10:$A$126,'vehicles specifications'!$F106,'fuels and tailpipe emissions'!$B$10:$B$126,'vehicles specifications'!BQ$2)/1000*$AQ106</f>
        <v>5.7026858283844389E-6</v>
      </c>
      <c r="BR106" s="7">
        <f>SUMIFS('fuels and tailpipe emissions'!$F$10:$F$126,'fuels and tailpipe emissions'!$A$10:$A$126,'vehicles specifications'!$F106,'fuels and tailpipe emissions'!$B$10:$B$126,'vehicles specifications'!BR$2)/1000*$AQ106</f>
        <v>2.8201806965507743E-6</v>
      </c>
      <c r="BS106" s="7">
        <f>SUMIFS('fuels and tailpipe emissions'!$F$10:$F$126,'fuels and tailpipe emissions'!$A$10:$A$126,'vehicles specifications'!$F106,'fuels and tailpipe emissions'!$B$10:$B$126,'vehicles specifications'!BS$2)/1000*$AQ106</f>
        <v>1.173776864494429E-6</v>
      </c>
      <c r="BT106" s="7">
        <f>SUMIFS('fuels and tailpipe emissions'!$F$10:$F$126,'fuels and tailpipe emissions'!$A$10:$A$126,'vehicles specifications'!$F106,'fuels and tailpipe emissions'!$B$10:$B$126,'vehicles specifications'!BT$2)/1000*$AQ106</f>
        <v>8.8292949984094216E-7</v>
      </c>
      <c r="BU106" s="7">
        <f>SUMIFS('fuels and tailpipe emissions'!$F$10:$F$126,'fuels and tailpipe emissions'!$A$10:$A$126,'vehicles specifications'!$F106,'fuels and tailpipe emissions'!$B$10:$B$126,'vehicles specifications'!BU$2)/1000*$AQ106</f>
        <v>3.8952772051806267E-7</v>
      </c>
      <c r="BV106" s="7">
        <f>SUMIFS('fuels and tailpipe emissions'!$F$10:$F$126,'fuels and tailpipe emissions'!$A$10:$A$126,'vehicles specifications'!$F106,'fuels and tailpipe emissions'!$B$10:$B$126,'vehicles specifications'!BV$2)/1000*$AQ106</f>
        <v>1.1426146468529841E-7</v>
      </c>
      <c r="BW106" s="7">
        <f>SUMIFS('fuels and tailpipe emissions'!$F$10:$F$126,'fuels and tailpipe emissions'!$A$10:$A$126,'vehicles specifications'!$F106,'fuels and tailpipe emissions'!$B$10:$B$126,'vehicles specifications'!BW$2)/1000*$AQ106</f>
        <v>3.16815879354691E-7</v>
      </c>
      <c r="BX106" s="7">
        <f>SUMIFS('fuels and tailpipe emissions'!$F$10:$F$126,'fuels and tailpipe emissions'!$A$10:$A$126,'vehicles specifications'!$F106,'fuels and tailpipe emissions'!$B$10:$B$126,'vehicles specifications'!BX$2)/1000*$AQ106</f>
        <v>0</v>
      </c>
      <c r="BY106" s="7">
        <f>SUMIFS('fuels and tailpipe emissions'!$F$10:$F$126,'fuels and tailpipe emissions'!$A$10:$A$126,'vehicles specifications'!$F106,'fuels and tailpipe emissions'!$B$10:$B$126,'vehicles specifications'!BY$2)/1000*$AQ106</f>
        <v>9.8680355864575885E-8</v>
      </c>
      <c r="BZ106" s="7">
        <f>SUMIFS('fuels and tailpipe emissions'!$F$10:$F$126,'fuels and tailpipe emissions'!$A$10:$A$126,'vehicles specifications'!$F106,'fuels and tailpipe emissions'!$B$10:$B$126,'vehicles specifications'!BZ$2)/1000*$AQ106</f>
        <v>5.2456399696432443E-7</v>
      </c>
      <c r="CA106" s="7">
        <f>SUMIFS('fuels and tailpipe emissions'!$F$10:$F$126,'fuels and tailpipe emissions'!$A$10:$A$126,'vehicles specifications'!$F106,'fuels and tailpipe emissions'!$B$10:$B$126,'vehicles specifications'!CA$2)/1000*$AQ106</f>
        <v>7.9908143014975087E-10</v>
      </c>
      <c r="CB106" s="7">
        <f>SUMIFS('fuels and tailpipe emissions'!$F$10:$F$126,'fuels and tailpipe emissions'!$A$10:$A$126,'vehicles specifications'!$F106,'fuels and tailpipe emissions'!$B$10:$B$126,'vehicles specifications'!CB$2)/1000*$AQ106</f>
        <v>6.8886330185323354E-12</v>
      </c>
      <c r="CC106" s="7">
        <f>SUMIFS('fuels and tailpipe emissions'!$F$10:$F$126,'fuels and tailpipe emissions'!$A$10:$A$126,'vehicles specifications'!$F106,'fuels and tailpipe emissions'!$B$10:$B$126,'vehicles specifications'!CC$2)/1000*$AQ106</f>
        <v>4.5924220123548903E-12</v>
      </c>
      <c r="CD106" s="7">
        <f>SUMIFS('fuels and tailpipe emissions'!$F$10:$F$126,'fuels and tailpipe emissions'!$A$10:$A$126,'vehicles specifications'!$F106,'fuels and tailpipe emissions'!$B$10:$B$126,'vehicles specifications'!CD$2)/1000*$AQ106</f>
        <v>4.9598157733432818E-8</v>
      </c>
      <c r="CE106" s="7">
        <f>SUMIFS('fuels and tailpipe emissions'!$F$10:$F$126,'fuels and tailpipe emissions'!$A$10:$A$126,'vehicles specifications'!$F106,'fuels and tailpipe emissions'!$B$10:$B$126,'vehicles specifications'!CE$2)/1000*$AQ106</f>
        <v>9.6440862259452689E-10</v>
      </c>
      <c r="CF106" s="7">
        <f>SUMIFS('fuels and tailpipe emissions'!$F$10:$F$126,'fuels and tailpipe emissions'!$A$10:$A$126,'vehicles specifications'!$F106,'fuels and tailpipe emissions'!$B$10:$B$126,'vehicles specifications'!CF$2)/1000*$AQ106</f>
        <v>2.9850743080306785E-10</v>
      </c>
      <c r="CG106" s="7">
        <f>SUMIFS('fuels and tailpipe emissions'!$F$10:$F$126,'fuels and tailpipe emissions'!$A$10:$A$126,'vehicles specifications'!$F106,'fuels and tailpipe emissions'!$B$10:$B$126,'vehicles specifications'!CG$2)/1000*$AQ106</f>
        <v>3.6739376098839125E-10</v>
      </c>
      <c r="CH106" s="7">
        <f>SUMIFS('fuels and tailpipe emissions'!$F$10:$F$126,'fuels and tailpipe emissions'!$A$10:$A$126,'vehicles specifications'!$F106,'fuels and tailpipe emissions'!$B$10:$B$126,'vehicles specifications'!CH$2)/1000*$AQ106</f>
        <v>7.3478752197678232E-13</v>
      </c>
      <c r="CI106" s="7">
        <f>SUMIFS('fuels and tailpipe emissions'!$F$10:$F$126,'fuels and tailpipe emissions'!$A$10:$A$126,'vehicles specifications'!$F106,'fuels and tailpipe emissions'!$B$10:$B$126,'vehicles specifications'!CI$2)/1000*$AQ106</f>
        <v>1.9977035753743772E-10</v>
      </c>
      <c r="CJ106" s="7">
        <f>SUMIFS('fuels and tailpipe emissions'!$F$10:$F$126,'fuels and tailpipe emissions'!$A$10:$A$126,'vehicles specifications'!$F106,'fuels and tailpipe emissions'!$B$10:$B$126,'vehicles specifications'!CJ$2)/1000*$AQ106</f>
        <v>2.4799078866716413E-10</v>
      </c>
      <c r="CK106" s="40">
        <f>VLOOKUP($B106,'abrasion emissions'!$O$7:$R$36,2,FALSE)</f>
        <v>0.5</v>
      </c>
      <c r="CL106" s="40">
        <f>VLOOKUP($B106,'abrasion emissions'!$O$7:$R$36,3,FALSE)</f>
        <v>0.5</v>
      </c>
      <c r="CM106" s="40">
        <f>VLOOKUP($B106,'abrasion emissions'!$O$7:$R$36,4,FALSE)</f>
        <v>0</v>
      </c>
      <c r="CN106" s="7">
        <f>((SUMIFS('abrasion emissions'!$M$7:$M$34,'abrasion emissions'!$I$7:$I$34,"PM 2.5",'abrasion emissions'!$J$7:$J$34,"urban",'abrasion emissions'!$K$7:$K$34,"Tyre",'abrasion emissions'!$L$7:$L$34,"b")*POWER(('vehicles specifications'!$Q106/1000),(1/SUMIFS('abrasion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specifications'!$P106/1000),(1/SUMIFS('abrasion emissions'!$M$7:$M$34,'abrasion emissions'!$I$7:$I$34,"PM 10",'abrasion emissions'!$J$7:$J$34,"urban",'abrasion emissions'!$K$7:$K$34,"Tyre",'abrasion emissions'!$L$7:$L$34,"c")))))/1000000</f>
        <v>6.3585945324260216E-6</v>
      </c>
      <c r="CO106" s="7">
        <f>((SUMIFS('abrasion emissions'!$M$7:$M$34,'abrasion emissions'!$I$7:$I$34,"PM 2.5",'abrasion emissions'!$J$7:$J$34,"rural",'abrasion emissions'!$K$7:$K$34,"Tyre",'abrasion emissions'!$L$7:$L$34,"b")*POWER(('vehicles specifications'!$Q106/1000),(1/SUMIFS('abrasion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specifications'!$P106/1000),(1/SUMIFS('abrasion emissions'!$M$7:$M$34,'abrasion emissions'!$I$7:$I$34,"PM 10",'abrasion emissions'!$J$7:$J$34,"rural",'abrasion emissions'!$K$7:$K$34,"Tyre",'abrasion emissions'!$L$7:$L$34,"c")))))/1000000</f>
        <v>4.9523520001257689E-6</v>
      </c>
      <c r="CP106" s="7">
        <f>((SUMIFS('abrasion emissions'!$M$7:$M$34,'abrasion emissions'!$I$7:$I$34,"PM 2.5",'abrasion emissions'!$J$7:$J$34,"motorway",'abrasion emissions'!$K$7:$K$34,"Tyre",'abrasion emissions'!$L$7:$L$34,"b")*POWER(('vehicles specifications'!$Q106/1000),(1/SUMIFS('abrasion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specifications'!$P106/1000),(1/SUMIFS('abrasion emissions'!$M$7:$M$34,'abrasion emissions'!$I$7:$I$34,"PM 10",'abrasion emissions'!$J$7:$J$34,"motorway",'abrasion emissions'!$K$7:$K$34,"Tyre",'abrasion emissions'!$L$7:$L$34,"c")))))/1000000</f>
        <v>4.2297492324994506E-6</v>
      </c>
      <c r="CQ106" s="7">
        <f>((SUMIFS('abrasion emissions'!$M$7:$M$34,'abrasion emissions'!$I$7:$I$34,"PM 2.5",'abrasion emissions'!$J$7:$J$34,"urban",'abrasion emissions'!$K$7:$K$34,"Brake",'abrasion emissions'!$L$7:$L$34,"b")*POWER(('vehicles specifications'!$Q106/1000),(1/SUMIFS('abrasion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specifications'!$P106/1000),(1/SUMIFS('abrasion emissions'!$M$7:$M$34,'abrasion emissions'!$I$7:$I$34,"PM 10",'abrasion emissions'!$J$7:$J$34,"urban",'abrasion emissions'!$K$7:$K$34,"Brake",'abrasion emissions'!$L$7:$L$34,"c")))))/1000000</f>
        <v>6.0933623502407123E-6</v>
      </c>
      <c r="CR106" s="7">
        <f>((SUMIFS('abrasion emissions'!$M$7:$M$34,'abrasion emissions'!$I$7:$I$34,"PM 2.5",'abrasion emissions'!$J$7:$J$34,"rural",'abrasion emissions'!$K$7:$K$34,"Brake",'abrasion emissions'!$L$7:$L$34,"b")*POWER(('vehicles specifications'!$Q106/1000),(1/SUMIFS('abrasion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specifications'!$P106/1000),(1/SUMIFS('abrasion emissions'!$M$7:$M$34,'abrasion emissions'!$I$7:$I$34,"PM 10",'abrasion emissions'!$J$7:$J$34,"rural",'abrasion emissions'!$K$7:$K$34,"Brake",'abrasion emissions'!$L$7:$L$34,"c")))))/1000000</f>
        <v>1.9781544063748917E-6</v>
      </c>
      <c r="CS106" s="7">
        <f>((SUMIFS('abrasion emissions'!$M$7:$M$34,'abrasion emissions'!$I$7:$I$34,"PM 2.5",'abrasion emissions'!$J$7:$J$34,"motorway",'abrasion emissions'!$K$7:$K$34,"Brake",'abrasion emissions'!$L$7:$L$34,"b")*POWER(('vehicles specifications'!$Q106/1000),(1/SUMIFS('abrasion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specifications'!$P106/1000),(1/SUMIFS('abrasion emissions'!$M$7:$M$34,'abrasion emissions'!$I$7:$I$34,"PM 10",'abrasion emissions'!$J$7:$J$34,"motorway",'abrasion emissions'!$K$7:$K$34,"Brake",'abrasion emissions'!$L$7:$L$34,"c")))))/1000000</f>
        <v>3.6868528476745605E-7</v>
      </c>
      <c r="CT106" s="7">
        <f>((SUMIFS('abrasion emissions'!$M$7:$M$38,'abrasion emissions'!$I$7:$I$38,"PM 2.5",'abrasion emissions'!$K$7:$K$38,"Re-susp.",'abrasion emissions'!$L$7:$L$38,"b")*POWER(('vehicles specifications'!$Q106/1000),(1/SUMIFS('abrasion emissions'!$M$7:$M$38,'abrasion emissions'!$I$7:$I$38,"PM 2.5",'abrasion emissions'!$K$7:$K$38,"Re-susp.",'abrasion emissions'!$L$7:$L$38,"c"))))+
(SUMIFS('abrasion emissions'!$M$7:$M$38,'abrasion emissions'!$I$7:$I$38,"PM 10",'abrasion emissions'!$K$7:$K$38,"Re-susp.",'abrasion emissions'!$L$7:$L$38,"b")*POWER(('vehicles specifications'!$Q106/1000),(1/SUMIFS('abrasion emissions'!$M$7:$M$38,'abrasion emissions'!$I$7:$I$38,"PM 10",'abrasion emissions'!$K$7:$K$38,"Re-susp.",'abrasion emissions'!$L$7:$L$38,"c")))))/1000000</f>
        <v>3.8471442010524158E-6</v>
      </c>
      <c r="CU106" s="7">
        <f>((SUMIFS('abrasion emissions'!$M$7:$M$38,'abrasion emissions'!$I$7:$I$38,"PM 2.5",'abrasion emissions'!$K$7:$K$38,"Road",'abrasion emissions'!$L$7:$L$38,"b")*POWER(('vehicles specifications'!$Q106/1000),(1/SUMIFS('abrasion emissions'!$M$7:$M$38,'abrasion emissions'!$I$7:$I$38,"PM 2.5",'abrasion emissions'!$K$7:$K$38,"Road",'abrasion emissions'!$L$7:$L$38,"c"))))+
(SUMIFS('abrasion emissions'!$M$7:$M$38,'abrasion emissions'!$I$7:$I$38,"PM 10",'abrasion emissions'!$K$7:$K$38,"Road",'abrasion emissions'!$L$7:$L$38,"b")*POWER(('vehicles specifications'!$Q106/1000),(1/SUMIFS('abrasion emissions'!$M$7:$M$38,'abrasion emissions'!$I$7:$I$38,"PM 10",'abrasion emissions'!$K$7:$K$38,"Road",'abrasion emissions'!$L$7:$L$38,"c")))))/1000000+CT106</f>
        <v>7.369362136981513E-6</v>
      </c>
      <c r="CV106" s="7">
        <f t="shared" si="79"/>
        <v>5.6554732662758953E-6</v>
      </c>
      <c r="CW106" s="7">
        <f t="shared" si="80"/>
        <v>4.0357583783078024E-6</v>
      </c>
    </row>
    <row r="107" spans="1:101" x14ac:dyDescent="0.2">
      <c r="A107" t="str">
        <f t="shared" si="1"/>
        <v>Motorbike, gasoline, 11-35kW, EURO-3 - 2006 - CH</v>
      </c>
      <c r="B107" t="s">
        <v>620</v>
      </c>
      <c r="D107" s="19">
        <v>2006</v>
      </c>
      <c r="E107" t="s">
        <v>37</v>
      </c>
      <c r="F107" t="s">
        <v>141</v>
      </c>
      <c r="G107" t="s">
        <v>39</v>
      </c>
      <c r="H107" t="s">
        <v>35</v>
      </c>
      <c r="J107">
        <v>38500</v>
      </c>
      <c r="K107">
        <v>2405</v>
      </c>
      <c r="L107" s="2">
        <f t="shared" si="108"/>
        <v>16.008316008316008</v>
      </c>
      <c r="M107">
        <v>1.1000000000000001</v>
      </c>
      <c r="N107">
        <v>75</v>
      </c>
      <c r="O107">
        <v>6</v>
      </c>
      <c r="P107" s="2">
        <f t="shared" si="64"/>
        <v>159.98750000000001</v>
      </c>
      <c r="Q107" s="2">
        <f t="shared" si="109"/>
        <v>248.48750000000001</v>
      </c>
      <c r="R107">
        <v>20</v>
      </c>
      <c r="S107" s="2">
        <v>81</v>
      </c>
      <c r="T107" s="1">
        <v>-0.05</v>
      </c>
      <c r="U107" s="2">
        <f t="shared" si="105"/>
        <v>85.05</v>
      </c>
      <c r="V107" s="2">
        <v>62</v>
      </c>
      <c r="W107" s="2">
        <v>0</v>
      </c>
      <c r="X107" s="3">
        <v>0</v>
      </c>
      <c r="Y107" s="1">
        <v>0.8</v>
      </c>
      <c r="Z107" s="3">
        <f t="shared" si="110"/>
        <v>0</v>
      </c>
      <c r="AA107" s="3" t="str">
        <f>IF(I107&lt;&gt;"",X107/INDEX('energy battery'!$B$3:$D$6,MATCH('vehicles specifications'!$D107,'energy battery'!$A$3:$A$6,0),MATCH('vehicles specifications'!$I107,'energy battery'!$B$2:$D$2,0)),"")</f>
        <v/>
      </c>
      <c r="AB107" s="3" t="str">
        <f t="shared" si="6"/>
        <v/>
      </c>
      <c r="AC107" s="3" t="str">
        <f t="shared" si="7"/>
        <v/>
      </c>
      <c r="AD107" s="3">
        <v>0</v>
      </c>
      <c r="AE107" s="3">
        <v>15</v>
      </c>
      <c r="AF107">
        <f>AE107*'fuels and tailpipe emissions'!$B$3</f>
        <v>11.25</v>
      </c>
      <c r="AG107" s="2">
        <f>AF107*'fuels and tailpipe emissions'!$C$3</f>
        <v>133.125</v>
      </c>
      <c r="AH107" s="3">
        <f t="shared" si="106"/>
        <v>1.6875</v>
      </c>
      <c r="AI107" s="3">
        <v>0</v>
      </c>
      <c r="AJ107" s="3">
        <v>0</v>
      </c>
      <c r="AK107">
        <f t="shared" si="67"/>
        <v>1.54</v>
      </c>
      <c r="AL107">
        <f t="shared" si="65"/>
        <v>1.334377875E-4</v>
      </c>
      <c r="AM107">
        <v>1.2899999999999999E-3</v>
      </c>
      <c r="AN107" s="2">
        <f t="shared" si="111"/>
        <v>85.05</v>
      </c>
      <c r="AO107" s="2">
        <f t="shared" si="112"/>
        <v>62</v>
      </c>
      <c r="AP107" s="2" t="str">
        <f t="shared" si="113"/>
        <v/>
      </c>
      <c r="AQ107" s="6">
        <v>1.4882481487614572</v>
      </c>
      <c r="AR107" s="22">
        <v>1.2E-2</v>
      </c>
      <c r="AS107" s="6" t="str">
        <f>IF($H107="BEV",SUMPRODUCT(#REF!,#REF!),"")</f>
        <v/>
      </c>
      <c r="AT107" s="2">
        <f t="shared" si="78"/>
        <v>322.02291022423861</v>
      </c>
      <c r="AU107" s="5">
        <f>IF($H107="ICEV-p",$AQ107/('fuels and tailpipe emissions'!$C$3*3.6)*'fuels and tailpipe emissions'!$D$3,"")*(1-AR107)</f>
        <v>0.10838079804848928</v>
      </c>
      <c r="AV107" s="5">
        <f>IF($H107="ICEV-p",$AQ107/('fuels and tailpipe emissions'!$C$3*3.6)*'fuels and tailpipe emissions'!$D$3,"")*AR107</f>
        <v>1.3163659682002746E-3</v>
      </c>
      <c r="AW107" s="7">
        <f>IF($H107="ICEV-p",$AQ107/('fuels and tailpipe emissions'!$C$3*3.6)*'fuels and tailpipe emissions'!$E$3,"")</f>
        <v>5.589664408493735E-7</v>
      </c>
      <c r="AX107" s="7">
        <f>SUMIFS('fuels and tailpipe emissions'!$G$10:$G$126,'fuels and tailpipe emissions'!$A$10:$A$126,'vehicles specifications'!$F107,'fuels and tailpipe emissions'!$B$10:$B$126,'vehicles specifications'!AX$2)/1000*$AQ107</f>
        <v>5.4417962719780696E-6</v>
      </c>
      <c r="AY107" s="7">
        <f>SUMIFS('fuels and tailpipe emissions'!$G$10:$G$126,'fuels and tailpipe emissions'!$A$10:$A$126,'vehicles specifications'!$F107,'fuels and tailpipe emissions'!$B$10:$B$126,'vehicles specifications'!AY$2)/1000*$AQ107</f>
        <v>2.203769637337727E-5</v>
      </c>
      <c r="AZ107" s="7">
        <f>SUMIFS('fuels and tailpipe emissions'!$G$10:$G$126,'fuels and tailpipe emissions'!$A$10:$A$126,'vehicles specifications'!$F107,'fuels and tailpipe emissions'!$B$10:$B$126,'vehicles specifications'!AZ$2)/1000*$AQ107</f>
        <v>2.2122455045910314E-4</v>
      </c>
      <c r="BA107" s="7">
        <f>SUMIFS('fuels and tailpipe emissions'!$G$10:$G$126,'fuels and tailpipe emissions'!$A$10:$A$126,'vehicles specifications'!$F107,'fuels and tailpipe emissions'!$B$10:$B$126,'vehicles specifications'!BA$2)/1000*$AQ107</f>
        <v>6.627878608534517E-7</v>
      </c>
      <c r="BB107" s="7">
        <f>SUMIFS('fuels and tailpipe emissions'!$G$10:$G$126,'fuels and tailpipe emissions'!$A$10:$A$126,'vehicles specifications'!$F107,'fuels and tailpipe emissions'!$B$10:$B$126,'vehicles specifications'!BB$2)/1000*$AQ107</f>
        <v>6.627878608534517E-7</v>
      </c>
      <c r="BC107" s="7">
        <f>SUMIFS('fuels and tailpipe emissions'!$G$10:$G$126,'fuels and tailpipe emissions'!$A$10:$A$126,'vehicles specifications'!$F107,'fuels and tailpipe emissions'!$B$10:$B$126,'vehicles specifications'!BC$2)/1000*$AQ107</f>
        <v>2.6220817193601416E-5</v>
      </c>
      <c r="BD107" s="7">
        <f>SUMIFS('fuels and tailpipe emissions'!$G$10:$G$126,'fuels and tailpipe emissions'!$A$10:$A$126,'vehicles specifications'!$F107,'fuels and tailpipe emissions'!$B$10:$B$126,'vehicles specifications'!BD$2)/1000*$AQ107</f>
        <v>1.6569696521336294E-6</v>
      </c>
      <c r="BE107" s="7">
        <f>SUMIFS('fuels and tailpipe emissions'!$G$10:$G$126,'fuels and tailpipe emissions'!$A$10:$A$126,'vehicles specifications'!$F107,'fuels and tailpipe emissions'!$B$10:$B$126,'vehicles specifications'!BE$2)/1000*$AQ107</f>
        <v>4.3883576353705504E-5</v>
      </c>
      <c r="BF107" s="7">
        <f>SUMIFS('fuels and tailpipe emissions'!$G$10:$G$126,'fuels and tailpipe emissions'!$A$10:$A$126,'vehicles specifications'!$F107,'fuels and tailpipe emissions'!$B$10:$B$126,'vehicles specifications'!BF$2)/1000*$AQ107</f>
        <v>3.09435474288949E-6</v>
      </c>
      <c r="BG107" s="7">
        <f>SUMIFS('fuels and tailpipe emissions'!$G$10:$G$126,'fuels and tailpipe emissions'!$A$10:$A$126,'vehicles specifications'!$F107,'fuels and tailpipe emissions'!$B$10:$B$126,'vehicles specifications'!BG$2)/1000*$AQ107</f>
        <v>6.3051115450726299E-7</v>
      </c>
      <c r="BH107" s="7">
        <f>SUMIFS('fuels and tailpipe emissions'!$G$10:$G$126,'fuels and tailpipe emissions'!$A$10:$A$126,'vehicles specifications'!$F107,'fuels and tailpipe emissions'!$B$10:$B$126,'vehicles specifications'!BH$2)/1000*$AQ107</f>
        <v>5.0828899224893196E-6</v>
      </c>
      <c r="BI107" s="7">
        <f>SUMIFS('fuels and tailpipe emissions'!$G$10:$G$126,'fuels and tailpipe emissions'!$A$10:$A$126,'vehicles specifications'!$F107,'fuels and tailpipe emissions'!$B$10:$B$126,'vehicles specifications'!BI$2)/1000*$AQ107</f>
        <v>2.0855368956778698E-6</v>
      </c>
      <c r="BJ107" s="7">
        <f>SUMIFS('fuels and tailpipe emissions'!$G$10:$G$126,'fuels and tailpipe emissions'!$A$10:$A$126,'vehicles specifications'!$F107,'fuels and tailpipe emissions'!$B$10:$B$126,'vehicles specifications'!BJ$2)/1000*$AQ107</f>
        <v>1.5617276288564514E-6</v>
      </c>
      <c r="BK107" s="7">
        <f>SUMIFS('fuels and tailpipe emissions'!$G$10:$G$126,'fuels and tailpipe emissions'!$A$10:$A$126,'vehicles specifications'!$F107,'fuels and tailpipe emissions'!$B$10:$B$126,'vehicles specifications'!BK$2)/1000*$AQ107</f>
        <v>1.1058195632896611E-6</v>
      </c>
      <c r="BL107" s="7">
        <f>SUMIFS('fuels and tailpipe emissions'!$G$10:$G$126,'fuels and tailpipe emissions'!$A$10:$A$126,'vehicles specifications'!$F107,'fuels and tailpipe emissions'!$B$10:$B$126,'vehicles specifications'!BL$2)/1000*$AQ107</f>
        <v>7.1781269897749935E-7</v>
      </c>
      <c r="BM107" s="7">
        <f>SUMIFS('fuels and tailpipe emissions'!$G$10:$G$126,'fuels and tailpipe emissions'!$A$10:$A$126,'vehicles specifications'!$F107,'fuels and tailpipe emissions'!$B$10:$B$126,'vehicles specifications'!BM$2)/1000*$AQ107</f>
        <v>7.0811252736969535E-6</v>
      </c>
      <c r="BN107" s="7">
        <f>SUMIFS('fuels and tailpipe emissions'!$G$10:$G$126,'fuels and tailpipe emissions'!$A$10:$A$126,'vehicles specifications'!$F107,'fuels and tailpipe emissions'!$B$10:$B$126,'vehicles specifications'!BN$2)/1000*$AQ107</f>
        <v>3.7054655541811453E-6</v>
      </c>
      <c r="BO107" s="7">
        <f>SUMIFS('fuels and tailpipe emissions'!$G$10:$G$126,'fuels and tailpipe emissions'!$A$10:$A$126,'vehicles specifications'!$F107,'fuels and tailpipe emissions'!$B$10:$B$126,'vehicles specifications'!BO$2)/1000*$AQ107</f>
        <v>1.0670188768584451E-7</v>
      </c>
      <c r="BP107" s="7">
        <f>SUMIFS('fuels and tailpipe emissions'!$G$10:$G$126,'fuels and tailpipe emissions'!$A$10:$A$126,'vehicles specifications'!$F107,'fuels and tailpipe emissions'!$B$10:$B$126,'vehicles specifications'!BP$2)/1000*$AQ107</f>
        <v>5.4417962719780696E-6</v>
      </c>
      <c r="BQ107" s="7">
        <f>SUMIFS('fuels and tailpipe emissions'!$G$10:$G$126,'fuels and tailpipe emissions'!$A$10:$A$126,'vehicles specifications'!$F107,'fuels and tailpipe emissions'!$B$10:$B$126,'vehicles specifications'!BQ$2)/1000*$AQ107</f>
        <v>1.0650788425368842E-5</v>
      </c>
      <c r="BR107" s="7">
        <f>SUMIFS('fuels and tailpipe emissions'!$G$10:$G$126,'fuels and tailpipe emissions'!$A$10:$A$126,'vehicles specifications'!$F107,'fuels and tailpipe emissions'!$B$10:$B$126,'vehicles specifications'!BR$2)/1000*$AQ107</f>
        <v>5.2671931830375969E-6</v>
      </c>
      <c r="BS107" s="7">
        <f>SUMIFS('fuels and tailpipe emissions'!$G$10:$G$126,'fuels and tailpipe emissions'!$A$10:$A$126,'vehicles specifications'!$F107,'fuels and tailpipe emissions'!$B$10:$B$126,'vehicles specifications'!BS$2)/1000*$AQ107</f>
        <v>2.192238783363714E-6</v>
      </c>
      <c r="BT107" s="7">
        <f>SUMIFS('fuels and tailpipe emissions'!$G$10:$G$126,'fuels and tailpipe emissions'!$A$10:$A$126,'vehicles specifications'!$F107,'fuels and tailpipe emissions'!$B$10:$B$126,'vehicles specifications'!BT$2)/1000*$AQ107</f>
        <v>1.649029173326688E-6</v>
      </c>
      <c r="BU107" s="7">
        <f>SUMIFS('fuels and tailpipe emissions'!$G$10:$G$126,'fuels and tailpipe emissions'!$A$10:$A$126,'vehicles specifications'!$F107,'fuels and tailpipe emissions'!$B$10:$B$126,'vehicles specifications'!BU$2)/1000*$AQ107</f>
        <v>7.2751287058530338E-7</v>
      </c>
      <c r="BV107" s="7">
        <f>SUMIFS('fuels and tailpipe emissions'!$G$10:$G$126,'fuels and tailpipe emissions'!$A$10:$A$126,'vehicles specifications'!$F107,'fuels and tailpipe emissions'!$B$10:$B$126,'vehicles specifications'!BV$2)/1000*$AQ107</f>
        <v>2.1340377537168902E-7</v>
      </c>
      <c r="BW107" s="7">
        <f>SUMIFS('fuels and tailpipe emissions'!$G$10:$G$126,'fuels and tailpipe emissions'!$A$10:$A$126,'vehicles specifications'!$F107,'fuels and tailpipe emissions'!$B$10:$B$126,'vehicles specifications'!BW$2)/1000*$AQ107</f>
        <v>5.9171046807604678E-7</v>
      </c>
      <c r="BX107" s="7">
        <f>SUMIFS('fuels and tailpipe emissions'!$G$10:$G$126,'fuels and tailpipe emissions'!$A$10:$A$126,'vehicles specifications'!$F107,'fuels and tailpipe emissions'!$B$10:$B$126,'vehicles specifications'!BX$2)/1000*$AQ107</f>
        <v>4.8500858039020227E-8</v>
      </c>
      <c r="BY107" s="7">
        <f>SUMIFS('fuels and tailpipe emissions'!$G$10:$G$126,'fuels and tailpipe emissions'!$A$10:$A$126,'vehicles specifications'!$F107,'fuels and tailpipe emissions'!$B$10:$B$126,'vehicles specifications'!BY$2)/1000*$AQ107</f>
        <v>1.8430326054827685E-7</v>
      </c>
      <c r="BZ107" s="7">
        <f>SUMIFS('fuels and tailpipe emissions'!$G$10:$G$126,'fuels and tailpipe emissions'!$A$10:$A$126,'vehicles specifications'!$F107,'fuels and tailpipe emissions'!$B$10:$B$126,'vehicles specifications'!BZ$2)/1000*$AQ107</f>
        <v>9.7971733238820843E-7</v>
      </c>
      <c r="CA107" s="7">
        <f>SUMIFS('fuels and tailpipe emissions'!$G$10:$G$126,'fuels and tailpipe emissions'!$A$10:$A$126,'vehicles specifications'!$F107,'fuels and tailpipe emissions'!$B$10:$B$126,'vehicles specifications'!CA$2)/1000*$AQ107</f>
        <v>1.2186126018093815E-9</v>
      </c>
      <c r="CB107" s="7">
        <f>SUMIFS('fuels and tailpipe emissions'!$G$10:$G$126,'fuels and tailpipe emissions'!$A$10:$A$126,'vehicles specifications'!$F107,'fuels and tailpipe emissions'!$B$10:$B$126,'vehicles specifications'!CB$2)/1000*$AQ107</f>
        <v>1.0505281050080874E-11</v>
      </c>
      <c r="CC107" s="7">
        <f>SUMIFS('fuels and tailpipe emissions'!$G$10:$G$126,'fuels and tailpipe emissions'!$A$10:$A$126,'vehicles specifications'!$F107,'fuels and tailpipe emissions'!$B$10:$B$126,'vehicles specifications'!CC$2)/1000*$AQ107</f>
        <v>7.0035207000539162E-12</v>
      </c>
      <c r="CD107" s="7">
        <f>SUMIFS('fuels and tailpipe emissions'!$G$10:$G$126,'fuels and tailpipe emissions'!$A$10:$A$126,'vehicles specifications'!$F107,'fuels and tailpipe emissions'!$B$10:$B$126,'vehicles specifications'!CD$2)/1000*$AQ107</f>
        <v>7.5638023560582296E-8</v>
      </c>
      <c r="CE107" s="7">
        <f>SUMIFS('fuels and tailpipe emissions'!$G$10:$G$126,'fuels and tailpipe emissions'!$A$10:$A$126,'vehicles specifications'!$F107,'fuels and tailpipe emissions'!$B$10:$B$126,'vehicles specifications'!CE$2)/1000*$AQ107</f>
        <v>1.4707393470113222E-9</v>
      </c>
      <c r="CF107" s="7">
        <f>SUMIFS('fuels and tailpipe emissions'!$G$10:$G$126,'fuels and tailpipe emissions'!$A$10:$A$126,'vehicles specifications'!$F107,'fuels and tailpipe emissions'!$B$10:$B$126,'vehicles specifications'!CF$2)/1000*$AQ107</f>
        <v>4.5522884550350459E-10</v>
      </c>
      <c r="CG107" s="7">
        <f>SUMIFS('fuels and tailpipe emissions'!$G$10:$G$126,'fuels and tailpipe emissions'!$A$10:$A$126,'vehicles specifications'!$F107,'fuels and tailpipe emissions'!$B$10:$B$126,'vehicles specifications'!CG$2)/1000*$AQ107</f>
        <v>5.6028165600431336E-10</v>
      </c>
      <c r="CH107" s="7">
        <f>SUMIFS('fuels and tailpipe emissions'!$G$10:$G$126,'fuels and tailpipe emissions'!$A$10:$A$126,'vehicles specifications'!$F107,'fuels and tailpipe emissions'!$B$10:$B$126,'vehicles specifications'!CH$2)/1000*$AQ107</f>
        <v>1.1205633120086266E-12</v>
      </c>
      <c r="CI107" s="7">
        <f>SUMIFS('fuels and tailpipe emissions'!$G$10:$G$126,'fuels and tailpipe emissions'!$A$10:$A$126,'vehicles specifications'!$F107,'fuels and tailpipe emissions'!$B$10:$B$126,'vehicles specifications'!CI$2)/1000*$AQ107</f>
        <v>3.0465315045234537E-10</v>
      </c>
      <c r="CJ107" s="7">
        <f>SUMIFS('fuels and tailpipe emissions'!$G$10:$G$126,'fuels and tailpipe emissions'!$A$10:$A$126,'vehicles specifications'!$F107,'fuels and tailpipe emissions'!$B$10:$B$126,'vehicles specifications'!CJ$2)/1000*$AQ107</f>
        <v>3.7819011780291154E-10</v>
      </c>
      <c r="CK107" s="40">
        <f>VLOOKUP($B107,'abrasion emissions'!$O$7:$R$36,2,FALSE)</f>
        <v>0.33</v>
      </c>
      <c r="CL107" s="40">
        <f>VLOOKUP($B107,'abrasion emissions'!$O$7:$R$36,3,FALSE)</f>
        <v>0.33</v>
      </c>
      <c r="CM107" s="40">
        <f>VLOOKUP($B107,'abrasion emissions'!$O$7:$R$36,4,FALSE)</f>
        <v>0.33</v>
      </c>
      <c r="CN107" s="7">
        <f>((SUMIFS('abrasion emissions'!$M$7:$M$34,'abrasion emissions'!$I$7:$I$34,"PM 2.5",'abrasion emissions'!$J$7:$J$34,"urban",'abrasion emissions'!$K$7:$K$34,"Tyre",'abrasion emissions'!$L$7:$L$34,"b")*POWER(('vehicles specifications'!$Q107/1000),(1/SUMIFS('abrasion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specifications'!$P107/1000),(1/SUMIFS('abrasion emissions'!$M$7:$M$34,'abrasion emissions'!$I$7:$I$34,"PM 10",'abrasion emissions'!$J$7:$J$34,"urban",'abrasion emissions'!$K$7:$K$34,"Tyre",'abrasion emissions'!$L$7:$L$34,"c")))))/1000000</f>
        <v>7.0905695987185291E-6</v>
      </c>
      <c r="CO107" s="7">
        <f>((SUMIFS('abrasion emissions'!$M$7:$M$34,'abrasion emissions'!$I$7:$I$34,"PM 2.5",'abrasion emissions'!$J$7:$J$34,"rural",'abrasion emissions'!$K$7:$K$34,"Tyre",'abrasion emissions'!$L$7:$L$34,"b")*POWER(('vehicles specifications'!$Q107/1000),(1/SUMIFS('abrasion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specifications'!$P107/1000),(1/SUMIFS('abrasion emissions'!$M$7:$M$34,'abrasion emissions'!$I$7:$I$34,"PM 10",'abrasion emissions'!$J$7:$J$34,"rural",'abrasion emissions'!$K$7:$K$34,"Tyre",'abrasion emissions'!$L$7:$L$34,"c")))))/1000000</f>
        <v>5.5220093988017779E-6</v>
      </c>
      <c r="CP107" s="7">
        <f>((SUMIFS('abrasion emissions'!$M$7:$M$34,'abrasion emissions'!$I$7:$I$34,"PM 2.5",'abrasion emissions'!$J$7:$J$34,"motorway",'abrasion emissions'!$K$7:$K$34,"Tyre",'abrasion emissions'!$L$7:$L$34,"b")*POWER(('vehicles specifications'!$Q107/1000),(1/SUMIFS('abrasion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specifications'!$P107/1000),(1/SUMIFS('abrasion emissions'!$M$7:$M$34,'abrasion emissions'!$I$7:$I$34,"PM 10",'abrasion emissions'!$J$7:$J$34,"motorway",'abrasion emissions'!$K$7:$K$34,"Tyre",'abrasion emissions'!$L$7:$L$34,"c")))))/1000000</f>
        <v>4.7151910348379448E-6</v>
      </c>
      <c r="CQ107" s="7">
        <f>((SUMIFS('abrasion emissions'!$M$7:$M$34,'abrasion emissions'!$I$7:$I$34,"PM 2.5",'abrasion emissions'!$J$7:$J$34,"urban",'abrasion emissions'!$K$7:$K$34,"Brake",'abrasion emissions'!$L$7:$L$34,"b")*POWER(('vehicles specifications'!$Q107/1000),(1/SUMIFS('abrasion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specifications'!$P107/1000),(1/SUMIFS('abrasion emissions'!$M$7:$M$34,'abrasion emissions'!$I$7:$I$34,"PM 10",'abrasion emissions'!$J$7:$J$34,"urban",'abrasion emissions'!$K$7:$K$34,"Brake",'abrasion emissions'!$L$7:$L$34,"c")))))/1000000</f>
        <v>6.8868953193702116E-6</v>
      </c>
      <c r="CR107" s="7">
        <f>((SUMIFS('abrasion emissions'!$M$7:$M$34,'abrasion emissions'!$I$7:$I$34,"PM 2.5",'abrasion emissions'!$J$7:$J$34,"rural",'abrasion emissions'!$K$7:$K$34,"Brake",'abrasion emissions'!$L$7:$L$34,"b")*POWER(('vehicles specifications'!$Q107/1000),(1/SUMIFS('abrasion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specifications'!$P107/1000),(1/SUMIFS('abrasion emissions'!$M$7:$M$34,'abrasion emissions'!$I$7:$I$34,"PM 10",'abrasion emissions'!$J$7:$J$34,"rural",'abrasion emissions'!$K$7:$K$34,"Brake",'abrasion emissions'!$L$7:$L$34,"c")))))/1000000</f>
        <v>2.3090889739450251E-6</v>
      </c>
      <c r="CS107" s="7">
        <f>((SUMIFS('abrasion emissions'!$M$7:$M$34,'abrasion emissions'!$I$7:$I$34,"PM 2.5",'abrasion emissions'!$J$7:$J$34,"motorway",'abrasion emissions'!$K$7:$K$34,"Brake",'abrasion emissions'!$L$7:$L$34,"b")*POWER(('vehicles specifications'!$Q107/1000),(1/SUMIFS('abrasion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specifications'!$P107/1000),(1/SUMIFS('abrasion emissions'!$M$7:$M$34,'abrasion emissions'!$I$7:$I$34,"PM 10",'abrasion emissions'!$J$7:$J$34,"motorway",'abrasion emissions'!$K$7:$K$34,"Brake",'abrasion emissions'!$L$7:$L$34,"c")))))/1000000</f>
        <v>4.4033203250892517E-7</v>
      </c>
      <c r="CT107" s="7">
        <f>((SUMIFS('abrasion emissions'!$M$7:$M$38,'abrasion emissions'!$I$7:$I$38,"PM 2.5",'abrasion emissions'!$K$7:$K$38,"Re-susp.",'abrasion emissions'!$L$7:$L$38,"b")*POWER(('vehicles specifications'!$Q107/1000),(1/SUMIFS('abrasion emissions'!$M$7:$M$38,'abrasion emissions'!$I$7:$I$38,"PM 2.5",'abrasion emissions'!$K$7:$K$38,"Re-susp.",'abrasion emissions'!$L$7:$L$38,"c"))))+
(SUMIFS('abrasion emissions'!$M$7:$M$38,'abrasion emissions'!$I$7:$I$38,"PM 10",'abrasion emissions'!$K$7:$K$38,"Re-susp.",'abrasion emissions'!$L$7:$L$38,"b")*POWER(('vehicles specifications'!$Q107/1000),(1/SUMIFS('abrasion emissions'!$M$7:$M$38,'abrasion emissions'!$I$7:$I$38,"PM 10",'abrasion emissions'!$K$7:$K$38,"Re-susp.",'abrasion emissions'!$L$7:$L$38,"c")))))/1000000</f>
        <v>4.625095543946093E-6</v>
      </c>
      <c r="CU107" s="7">
        <f>((SUMIFS('abrasion emissions'!$M$7:$M$38,'abrasion emissions'!$I$7:$I$38,"PM 2.5",'abrasion emissions'!$K$7:$K$38,"Road",'abrasion emissions'!$L$7:$L$38,"b")*POWER(('vehicles specifications'!$Q107/1000),(1/SUMIFS('abrasion emissions'!$M$7:$M$38,'abrasion emissions'!$I$7:$I$38,"PM 2.5",'abrasion emissions'!$K$7:$K$38,"Road",'abrasion emissions'!$L$7:$L$38,"c"))))+
(SUMIFS('abrasion emissions'!$M$7:$M$38,'abrasion emissions'!$I$7:$I$38,"PM 10",'abrasion emissions'!$K$7:$K$38,"Road",'abrasion emissions'!$L$7:$L$38,"b")*POWER(('vehicles specifications'!$Q107/1000),(1/SUMIFS('abrasion emissions'!$M$7:$M$38,'abrasion emissions'!$I$7:$I$38,"PM 10",'abrasion emissions'!$K$7:$K$38,"Road",'abrasion emissions'!$L$7:$L$38,"c")))))/1000000+CT107</f>
        <v>8.656625299749574E-6</v>
      </c>
      <c r="CV107" s="7">
        <f t="shared" si="79"/>
        <v>5.7181641106782229E-6</v>
      </c>
      <c r="CW107" s="7">
        <f t="shared" si="80"/>
        <v>3.1799843875219737E-6</v>
      </c>
    </row>
    <row r="108" spans="1:101" x14ac:dyDescent="0.2">
      <c r="A108" t="str">
        <f t="shared" si="1"/>
        <v>Motorbike, gasoline, 11-35kW, EURO-4 - 2016 - CH</v>
      </c>
      <c r="B108" t="s">
        <v>621</v>
      </c>
      <c r="D108" s="19">
        <v>2016</v>
      </c>
      <c r="E108" t="s">
        <v>37</v>
      </c>
      <c r="F108" t="s">
        <v>142</v>
      </c>
      <c r="G108" t="s">
        <v>39</v>
      </c>
      <c r="H108" t="s">
        <v>35</v>
      </c>
      <c r="J108">
        <v>38500</v>
      </c>
      <c r="K108">
        <v>2405</v>
      </c>
      <c r="L108" s="2">
        <f t="shared" si="108"/>
        <v>16.008316008316008</v>
      </c>
      <c r="M108">
        <v>1.1000000000000001</v>
      </c>
      <c r="N108">
        <v>75</v>
      </c>
      <c r="O108">
        <v>6</v>
      </c>
      <c r="P108" s="2">
        <f t="shared" si="64"/>
        <v>157.5575</v>
      </c>
      <c r="Q108" s="2">
        <f t="shared" si="109"/>
        <v>246.0575</v>
      </c>
      <c r="R108">
        <v>20</v>
      </c>
      <c r="S108" s="2">
        <v>81</v>
      </c>
      <c r="T108" s="1">
        <v>-0.02</v>
      </c>
      <c r="U108" s="2">
        <f t="shared" si="105"/>
        <v>82.62</v>
      </c>
      <c r="V108" s="2">
        <v>62</v>
      </c>
      <c r="W108" s="2">
        <v>0</v>
      </c>
      <c r="X108" s="3">
        <v>0</v>
      </c>
      <c r="Y108" s="1">
        <v>0.8</v>
      </c>
      <c r="Z108" s="3">
        <f t="shared" si="110"/>
        <v>0</v>
      </c>
      <c r="AA108" s="3" t="str">
        <f>IF(I108&lt;&gt;"",X108/INDEX('energy battery'!$B$3:$D$6,MATCH('vehicles specifications'!$D108,'energy battery'!$A$3:$A$6,0),MATCH('vehicles specifications'!$I108,'energy battery'!$B$2:$D$2,0)),"")</f>
        <v/>
      </c>
      <c r="AB108" s="3" t="str">
        <f t="shared" si="6"/>
        <v/>
      </c>
      <c r="AC108" s="3" t="str">
        <f t="shared" si="7"/>
        <v/>
      </c>
      <c r="AD108" s="3">
        <v>0</v>
      </c>
      <c r="AE108" s="3">
        <v>15</v>
      </c>
      <c r="AF108">
        <f>AE108*'fuels and tailpipe emissions'!$B$3</f>
        <v>11.25</v>
      </c>
      <c r="AG108" s="2">
        <f>AF108*'fuels and tailpipe emissions'!$C$3</f>
        <v>133.125</v>
      </c>
      <c r="AH108" s="3">
        <f t="shared" si="106"/>
        <v>1.6875</v>
      </c>
      <c r="AI108" s="3">
        <v>0</v>
      </c>
      <c r="AJ108" s="3">
        <v>0</v>
      </c>
      <c r="AK108">
        <f t="shared" si="67"/>
        <v>1.54</v>
      </c>
      <c r="AL108">
        <f t="shared" si="65"/>
        <v>1.3213287749999999E-4</v>
      </c>
      <c r="AM108">
        <v>1.2899999999999999E-3</v>
      </c>
      <c r="AN108" s="2">
        <f t="shared" si="111"/>
        <v>82.62</v>
      </c>
      <c r="AO108" s="2">
        <f t="shared" si="112"/>
        <v>62</v>
      </c>
      <c r="AP108" s="2" t="str">
        <f t="shared" si="113"/>
        <v/>
      </c>
      <c r="AQ108" s="6">
        <v>1.4735130185757002</v>
      </c>
      <c r="AR108" s="22">
        <v>1.2E-2</v>
      </c>
      <c r="AS108" s="6" t="str">
        <f>IF($H108="BEV",SUMPRODUCT(#REF!,#REF!),"")</f>
        <v/>
      </c>
      <c r="AT108" s="2">
        <f t="shared" si="78"/>
        <v>325.24313932648096</v>
      </c>
      <c r="AU108" s="5">
        <f>IF($H108="ICEV-p",$AQ108/('fuels and tailpipe emissions'!$C$3*3.6)*'fuels and tailpipe emissions'!$D$3,"")*(1-AR108)</f>
        <v>0.10730772084008841</v>
      </c>
      <c r="AV108" s="5">
        <f>IF($H108="ICEV-p",$AQ108/('fuels and tailpipe emissions'!$C$3*3.6)*'fuels and tailpipe emissions'!$D$3,"")*AR108</f>
        <v>1.3033326417824505E-3</v>
      </c>
      <c r="AW108" s="7">
        <f>IF($H108="ICEV-p",$AQ108/('fuels and tailpipe emissions'!$C$3*3.6)*'fuels and tailpipe emissions'!$E$3,"")</f>
        <v>5.5343211965284504E-7</v>
      </c>
      <c r="AX108" s="7">
        <f>SUMIFS('fuels and tailpipe emissions'!$G$10:$G$126,'fuels and tailpipe emissions'!$A$10:$A$126,'vehicles specifications'!$F108,'fuels and tailpipe emissions'!$B$10:$B$126,'vehicles specifications'!AX$2)/1000*$AQ108</f>
        <v>1.9073617591137917E-6</v>
      </c>
      <c r="AY108" s="7">
        <f>SUMIFS('fuels and tailpipe emissions'!$G$10:$G$126,'fuels and tailpipe emissions'!$A$10:$A$126,'vehicles specifications'!$F108,'fuels and tailpipe emissions'!$B$10:$B$126,'vehicles specifications'!AY$2)/1000*$AQ108</f>
        <v>2.7697735778460602E-5</v>
      </c>
      <c r="AZ108" s="7">
        <f>SUMIFS('fuels and tailpipe emissions'!$G$10:$G$126,'fuels and tailpipe emissions'!$A$10:$A$126,'vehicles specifications'!$F108,'fuels and tailpipe emissions'!$B$10:$B$126,'vehicles specifications'!AZ$2)/1000*$AQ108</f>
        <v>1.4020599038117664E-4</v>
      </c>
      <c r="BA108" s="7">
        <f>SUMIFS('fuels and tailpipe emissions'!$G$10:$G$126,'fuels and tailpipe emissions'!$A$10:$A$126,'vehicles specifications'!$F108,'fuels and tailpipe emissions'!$B$10:$B$126,'vehicles specifications'!BA$2)/1000*$AQ108</f>
        <v>8.3301460987851437E-7</v>
      </c>
      <c r="BB108" s="7">
        <f>SUMIFS('fuels and tailpipe emissions'!$G$10:$G$126,'fuels and tailpipe emissions'!$A$10:$A$126,'vehicles specifications'!$F108,'fuels and tailpipe emissions'!$B$10:$B$126,'vehicles specifications'!BB$2)/1000*$AQ108</f>
        <v>8.3301460987851437E-7</v>
      </c>
      <c r="BC108" s="7">
        <f>SUMIFS('fuels and tailpipe emissions'!$G$10:$G$126,'fuels and tailpipe emissions'!$A$10:$A$126,'vehicles specifications'!$F108,'fuels and tailpipe emissions'!$B$10:$B$126,'vehicles specifications'!BC$2)/1000*$AQ108</f>
        <v>1.3603299444488674E-5</v>
      </c>
      <c r="BD108" s="7">
        <f>SUMIFS('fuels and tailpipe emissions'!$G$10:$G$126,'fuels and tailpipe emissions'!$A$10:$A$126,'vehicles specifications'!$F108,'fuels and tailpipe emissions'!$B$10:$B$126,'vehicles specifications'!BD$2)/1000*$AQ108</f>
        <v>2.082536524696286E-6</v>
      </c>
      <c r="BE108" s="7">
        <f>SUMIFS('fuels and tailpipe emissions'!$G$10:$G$126,'fuels and tailpipe emissions'!$A$10:$A$126,'vehicles specifications'!$F108,'fuels and tailpipe emissions'!$B$10:$B$126,'vehicles specifications'!BE$2)/1000*$AQ108</f>
        <v>1.5381291618949722E-5</v>
      </c>
      <c r="BF108" s="7">
        <f>SUMIFS('fuels and tailpipe emissions'!$G$10:$G$126,'fuels and tailpipe emissions'!$A$10:$A$126,'vehicles specifications'!$F108,'fuels and tailpipe emissions'!$B$10:$B$126,'vehicles specifications'!BF$2)/1000*$AQ108</f>
        <v>1.084578255182352E-6</v>
      </c>
      <c r="BG108" s="7">
        <f>SUMIFS('fuels and tailpipe emissions'!$G$10:$G$126,'fuels and tailpipe emissions'!$A$10:$A$126,'vehicles specifications'!$F108,'fuels and tailpipe emissions'!$B$10:$B$126,'vehicles specifications'!BG$2)/1000*$AQ108</f>
        <v>2.2099556923778335E-7</v>
      </c>
      <c r="BH108" s="7">
        <f>SUMIFS('fuels and tailpipe emissions'!$G$10:$G$126,'fuels and tailpipe emissions'!$A$10:$A$126,'vehicles specifications'!$F108,'fuels and tailpipe emissions'!$B$10:$B$126,'vehicles specifications'!BH$2)/1000*$AQ108</f>
        <v>1.7815642812399767E-6</v>
      </c>
      <c r="BI108" s="7">
        <f>SUMIFS('fuels and tailpipe emissions'!$G$10:$G$126,'fuels and tailpipe emissions'!$A$10:$A$126,'vehicles specifications'!$F108,'fuels and tailpipe emissions'!$B$10:$B$126,'vehicles specifications'!BI$2)/1000*$AQ108</f>
        <v>7.3098534440189867E-7</v>
      </c>
      <c r="BJ108" s="7">
        <f>SUMIFS('fuels and tailpipe emissions'!$G$10:$G$126,'fuels and tailpipe emissions'!$A$10:$A$126,'vehicles specifications'!$F108,'fuels and tailpipe emissions'!$B$10:$B$126,'vehicles specifications'!BJ$2)/1000*$AQ108</f>
        <v>5.4738902534281725E-7</v>
      </c>
      <c r="BK108" s="7">
        <f>SUMIFS('fuels and tailpipe emissions'!$G$10:$G$126,'fuels and tailpipe emissions'!$A$10:$A$126,'vehicles specifications'!$F108,'fuels and tailpipe emissions'!$B$10:$B$126,'vehicles specifications'!BK$2)/1000*$AQ108</f>
        <v>3.875922291247277E-7</v>
      </c>
      <c r="BL108" s="7">
        <f>SUMIFS('fuels and tailpipe emissions'!$G$10:$G$126,'fuels and tailpipe emissions'!$A$10:$A$126,'vehicles specifications'!$F108,'fuels and tailpipe emissions'!$B$10:$B$126,'vehicles specifications'!BL$2)/1000*$AQ108</f>
        <v>2.5159495574763026E-7</v>
      </c>
      <c r="BM108" s="7">
        <f>SUMIFS('fuels and tailpipe emissions'!$G$10:$G$126,'fuels and tailpipe emissions'!$A$10:$A$126,'vehicles specifications'!$F108,'fuels and tailpipe emissions'!$B$10:$B$126,'vehicles specifications'!BM$2)/1000*$AQ108</f>
        <v>2.481950239132028E-6</v>
      </c>
      <c r="BN108" s="7">
        <f>SUMIFS('fuels and tailpipe emissions'!$G$10:$G$126,'fuels and tailpipe emissions'!$A$10:$A$126,'vehicles specifications'!$F108,'fuels and tailpipe emissions'!$B$10:$B$126,'vehicles specifications'!BN$2)/1000*$AQ108</f>
        <v>1.2987739607512805E-6</v>
      </c>
      <c r="BO108" s="7">
        <f>SUMIFS('fuels and tailpipe emissions'!$G$10:$G$126,'fuels and tailpipe emissions'!$A$10:$A$126,'vehicles specifications'!$F108,'fuels and tailpipe emissions'!$B$10:$B$126,'vehicles specifications'!BO$2)/1000*$AQ108</f>
        <v>3.73992501787018E-8</v>
      </c>
      <c r="BP108" s="7">
        <f>SUMIFS('fuels and tailpipe emissions'!$G$10:$G$126,'fuels and tailpipe emissions'!$A$10:$A$126,'vehicles specifications'!$F108,'fuels and tailpipe emissions'!$B$10:$B$126,'vehicles specifications'!BP$2)/1000*$AQ108</f>
        <v>1.9073617591137917E-6</v>
      </c>
      <c r="BQ108" s="7">
        <f>SUMIFS('fuels and tailpipe emissions'!$G$10:$G$126,'fuels and tailpipe emissions'!$A$10:$A$126,'vehicles specifications'!$F108,'fuels and tailpipe emissions'!$B$10:$B$126,'vehicles specifications'!BQ$2)/1000*$AQ108</f>
        <v>3.7331251542013252E-6</v>
      </c>
      <c r="BR108" s="7">
        <f>SUMIFS('fuels and tailpipe emissions'!$G$10:$G$126,'fuels and tailpipe emissions'!$A$10:$A$126,'vehicles specifications'!$F108,'fuels and tailpipe emissions'!$B$10:$B$126,'vehicles specifications'!BR$2)/1000*$AQ108</f>
        <v>1.8461629860940981E-6</v>
      </c>
      <c r="BS108" s="7">
        <f>SUMIFS('fuels and tailpipe emissions'!$G$10:$G$126,'fuels and tailpipe emissions'!$A$10:$A$126,'vehicles specifications'!$F108,'fuels and tailpipe emissions'!$B$10:$B$126,'vehicles specifications'!BS$2)/1000*$AQ108</f>
        <v>7.6838459458060058E-7</v>
      </c>
      <c r="BT108" s="7">
        <f>SUMIFS('fuels and tailpipe emissions'!$G$10:$G$126,'fuels and tailpipe emissions'!$A$10:$A$126,'vehicles specifications'!$F108,'fuels and tailpipe emissions'!$B$10:$B$126,'vehicles specifications'!BT$2)/1000*$AQ108</f>
        <v>5.7798841185266424E-7</v>
      </c>
      <c r="BU108" s="7">
        <f>SUMIFS('fuels and tailpipe emissions'!$G$10:$G$126,'fuels and tailpipe emissions'!$A$10:$A$126,'vehicles specifications'!$F108,'fuels and tailpipe emissions'!$B$10:$B$126,'vehicles specifications'!BU$2)/1000*$AQ108</f>
        <v>2.5499488758205772E-7</v>
      </c>
      <c r="BV108" s="7">
        <f>SUMIFS('fuels and tailpipe emissions'!$G$10:$G$126,'fuels and tailpipe emissions'!$A$10:$A$126,'vehicles specifications'!$F108,'fuels and tailpipe emissions'!$B$10:$B$126,'vehicles specifications'!BV$2)/1000*$AQ108</f>
        <v>7.47985003574036E-8</v>
      </c>
      <c r="BW108" s="7">
        <f>SUMIFS('fuels and tailpipe emissions'!$G$10:$G$126,'fuels and tailpipe emissions'!$A$10:$A$126,'vehicles specifications'!$F108,'fuels and tailpipe emissions'!$B$10:$B$126,'vehicles specifications'!BW$2)/1000*$AQ108</f>
        <v>2.0739584190007364E-7</v>
      </c>
      <c r="BX108" s="7">
        <f>SUMIFS('fuels and tailpipe emissions'!$G$10:$G$126,'fuels and tailpipe emissions'!$A$10:$A$126,'vehicles specifications'!$F108,'fuels and tailpipe emissions'!$B$10:$B$126,'vehicles specifications'!BX$2)/1000*$AQ108</f>
        <v>0</v>
      </c>
      <c r="BY108" s="7">
        <f>SUMIFS('fuels and tailpipe emissions'!$G$10:$G$126,'fuels and tailpipe emissions'!$A$10:$A$126,'vehicles specifications'!$F108,'fuels and tailpipe emissions'!$B$10:$B$126,'vehicles specifications'!BY$2)/1000*$AQ108</f>
        <v>6.4598704854121283E-8</v>
      </c>
      <c r="BZ108" s="7">
        <f>SUMIFS('fuels and tailpipe emissions'!$G$10:$G$126,'fuels and tailpipe emissions'!$A$10:$A$126,'vehicles specifications'!$F108,'fuels and tailpipe emissions'!$B$10:$B$126,'vehicles specifications'!BZ$2)/1000*$AQ108</f>
        <v>3.4339311527717102E-7</v>
      </c>
      <c r="CA108" s="7">
        <f>SUMIFS('fuels and tailpipe emissions'!$G$10:$G$126,'fuels and tailpipe emissions'!$A$10:$A$126,'vehicles specifications'!$F108,'fuels and tailpipe emissions'!$B$10:$B$126,'vehicles specifications'!CA$2)/1000*$AQ108</f>
        <v>1.206547130504338E-9</v>
      </c>
      <c r="CB108" s="7">
        <f>SUMIFS('fuels and tailpipe emissions'!$G$10:$G$126,'fuels and tailpipe emissions'!$A$10:$A$126,'vehicles specifications'!$F108,'fuels and tailpipe emissions'!$B$10:$B$126,'vehicles specifications'!CB$2)/1000*$AQ108</f>
        <v>1.0401268366416708E-11</v>
      </c>
      <c r="CC108" s="7">
        <f>SUMIFS('fuels and tailpipe emissions'!$G$10:$G$126,'fuels and tailpipe emissions'!$A$10:$A$126,'vehicles specifications'!$F108,'fuels and tailpipe emissions'!$B$10:$B$126,'vehicles specifications'!CC$2)/1000*$AQ108</f>
        <v>6.9341789109444719E-12</v>
      </c>
      <c r="CD108" s="7">
        <f>SUMIFS('fuels and tailpipe emissions'!$G$10:$G$126,'fuels and tailpipe emissions'!$A$10:$A$126,'vehicles specifications'!$F108,'fuels and tailpipe emissions'!$B$10:$B$126,'vehicles specifications'!CD$2)/1000*$AQ108</f>
        <v>7.4889132238200295E-8</v>
      </c>
      <c r="CE108" s="7">
        <f>SUMIFS('fuels and tailpipe emissions'!$G$10:$G$126,'fuels and tailpipe emissions'!$A$10:$A$126,'vehicles specifications'!$F108,'fuels and tailpipe emissions'!$B$10:$B$126,'vehicles specifications'!CE$2)/1000*$AQ108</f>
        <v>1.4561775712983389E-9</v>
      </c>
      <c r="CF108" s="7">
        <f>SUMIFS('fuels and tailpipe emissions'!$G$10:$G$126,'fuels and tailpipe emissions'!$A$10:$A$126,'vehicles specifications'!$F108,'fuels and tailpipe emissions'!$B$10:$B$126,'vehicles specifications'!CF$2)/1000*$AQ108</f>
        <v>4.5072162921139066E-10</v>
      </c>
      <c r="CG108" s="7">
        <f>SUMIFS('fuels and tailpipe emissions'!$G$10:$G$126,'fuels and tailpipe emissions'!$A$10:$A$126,'vehicles specifications'!$F108,'fuels and tailpipe emissions'!$B$10:$B$126,'vehicles specifications'!CG$2)/1000*$AQ108</f>
        <v>5.5473431287555782E-10</v>
      </c>
      <c r="CH108" s="7">
        <f>SUMIFS('fuels and tailpipe emissions'!$G$10:$G$126,'fuels and tailpipe emissions'!$A$10:$A$126,'vehicles specifications'!$F108,'fuels and tailpipe emissions'!$B$10:$B$126,'vehicles specifications'!CH$2)/1000*$AQ108</f>
        <v>1.1094686257511153E-12</v>
      </c>
      <c r="CI108" s="7">
        <f>SUMIFS('fuels and tailpipe emissions'!$G$10:$G$126,'fuels and tailpipe emissions'!$A$10:$A$126,'vehicles specifications'!$F108,'fuels and tailpipe emissions'!$B$10:$B$126,'vehicles specifications'!CI$2)/1000*$AQ108</f>
        <v>3.016367826260845E-10</v>
      </c>
      <c r="CJ108" s="7">
        <f>SUMIFS('fuels and tailpipe emissions'!$G$10:$G$126,'fuels and tailpipe emissions'!$A$10:$A$126,'vehicles specifications'!$F108,'fuels and tailpipe emissions'!$B$10:$B$126,'vehicles specifications'!CJ$2)/1000*$AQ108</f>
        <v>3.7444566119100157E-10</v>
      </c>
      <c r="CK108" s="40">
        <f>VLOOKUP($B108,'abrasion emissions'!$O$7:$R$36,2,FALSE)</f>
        <v>0.33</v>
      </c>
      <c r="CL108" s="40">
        <f>VLOOKUP($B108,'abrasion emissions'!$O$7:$R$36,3,FALSE)</f>
        <v>0.33</v>
      </c>
      <c r="CM108" s="40">
        <f>VLOOKUP($B108,'abrasion emissions'!$O$7:$R$36,4,FALSE)</f>
        <v>0.33</v>
      </c>
      <c r="CN108" s="7">
        <f>((SUMIFS('abrasion emissions'!$M$7:$M$34,'abrasion emissions'!$I$7:$I$34,"PM 2.5",'abrasion emissions'!$J$7:$J$34,"urban",'abrasion emissions'!$K$7:$K$34,"Tyre",'abrasion emissions'!$L$7:$L$34,"b")*POWER(('vehicles specifications'!$Q108/1000),(1/SUMIFS('abrasion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specifications'!$P108/1000),(1/SUMIFS('abrasion emissions'!$M$7:$M$34,'abrasion emissions'!$I$7:$I$34,"PM 10",'abrasion emissions'!$J$7:$J$34,"urban",'abrasion emissions'!$K$7:$K$34,"Tyre",'abrasion emissions'!$L$7:$L$34,"c")))))/1000000</f>
        <v>7.0541451988985374E-6</v>
      </c>
      <c r="CO108" s="7">
        <f>((SUMIFS('abrasion emissions'!$M$7:$M$34,'abrasion emissions'!$I$7:$I$34,"PM 2.5",'abrasion emissions'!$J$7:$J$34,"rural",'abrasion emissions'!$K$7:$K$34,"Tyre",'abrasion emissions'!$L$7:$L$34,"b")*POWER(('vehicles specifications'!$Q108/1000),(1/SUMIFS('abrasion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specifications'!$P108/1000),(1/SUMIFS('abrasion emissions'!$M$7:$M$34,'abrasion emissions'!$I$7:$I$34,"PM 10",'abrasion emissions'!$J$7:$J$34,"rural",'abrasion emissions'!$K$7:$K$34,"Tyre",'abrasion emissions'!$L$7:$L$34,"c")))))/1000000</f>
        <v>5.4936608086115363E-6</v>
      </c>
      <c r="CP108" s="7">
        <f>((SUMIFS('abrasion emissions'!$M$7:$M$34,'abrasion emissions'!$I$7:$I$34,"PM 2.5",'abrasion emissions'!$J$7:$J$34,"motorway",'abrasion emissions'!$K$7:$K$34,"Tyre",'abrasion emissions'!$L$7:$L$34,"b")*POWER(('vehicles specifications'!$Q108/1000),(1/SUMIFS('abrasion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specifications'!$P108/1000),(1/SUMIFS('abrasion emissions'!$M$7:$M$34,'abrasion emissions'!$I$7:$I$34,"PM 10",'abrasion emissions'!$J$7:$J$34,"motorway",'abrasion emissions'!$K$7:$K$34,"Tyre",'abrasion emissions'!$L$7:$L$34,"c")))))/1000000</f>
        <v>4.6910298311189319E-6</v>
      </c>
      <c r="CQ108" s="7">
        <f>((SUMIFS('abrasion emissions'!$M$7:$M$34,'abrasion emissions'!$I$7:$I$34,"PM 2.5",'abrasion emissions'!$J$7:$J$34,"urban",'abrasion emissions'!$K$7:$K$34,"Brake",'abrasion emissions'!$L$7:$L$34,"b")*POWER(('vehicles specifications'!$Q108/1000),(1/SUMIFS('abrasion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specifications'!$P108/1000),(1/SUMIFS('abrasion emissions'!$M$7:$M$34,'abrasion emissions'!$I$7:$I$34,"PM 10",'abrasion emissions'!$J$7:$J$34,"urban",'abrasion emissions'!$K$7:$K$34,"Brake",'abrasion emissions'!$L$7:$L$34,"c")))))/1000000</f>
        <v>6.846781489410032E-6</v>
      </c>
      <c r="CR108" s="7">
        <f>((SUMIFS('abrasion emissions'!$M$7:$M$34,'abrasion emissions'!$I$7:$I$34,"PM 2.5",'abrasion emissions'!$J$7:$J$34,"rural",'abrasion emissions'!$K$7:$K$34,"Brake",'abrasion emissions'!$L$7:$L$34,"b")*POWER(('vehicles specifications'!$Q108/1000),(1/SUMIFS('abrasion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specifications'!$P108/1000),(1/SUMIFS('abrasion emissions'!$M$7:$M$34,'abrasion emissions'!$I$7:$I$34,"PM 10",'abrasion emissions'!$J$7:$J$34,"rural",'abrasion emissions'!$K$7:$K$34,"Brake",'abrasion emissions'!$L$7:$L$34,"c")))))/1000000</f>
        <v>2.2920892587386676E-6</v>
      </c>
      <c r="CS108" s="7">
        <f>((SUMIFS('abrasion emissions'!$M$7:$M$34,'abrasion emissions'!$I$7:$I$34,"PM 2.5",'abrasion emissions'!$J$7:$J$34,"motorway",'abrasion emissions'!$K$7:$K$34,"Brake",'abrasion emissions'!$L$7:$L$34,"b")*POWER(('vehicles specifications'!$Q108/1000),(1/SUMIFS('abrasion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specifications'!$P108/1000),(1/SUMIFS('abrasion emissions'!$M$7:$M$34,'abrasion emissions'!$I$7:$I$34,"PM 10",'abrasion emissions'!$J$7:$J$34,"motorway",'abrasion emissions'!$K$7:$K$34,"Brake",'abrasion emissions'!$L$7:$L$34,"c")))))/1000000</f>
        <v>4.3660825583264685E-7</v>
      </c>
      <c r="CT108" s="7">
        <f>((SUMIFS('abrasion emissions'!$M$7:$M$38,'abrasion emissions'!$I$7:$I$38,"PM 2.5",'abrasion emissions'!$K$7:$K$38,"Re-susp.",'abrasion emissions'!$L$7:$L$38,"b")*POWER(('vehicles specifications'!$Q108/1000),(1/SUMIFS('abrasion emissions'!$M$7:$M$38,'abrasion emissions'!$I$7:$I$38,"PM 2.5",'abrasion emissions'!$K$7:$K$38,"Re-susp.",'abrasion emissions'!$L$7:$L$38,"c"))))+
(SUMIFS('abrasion emissions'!$M$7:$M$38,'abrasion emissions'!$I$7:$I$38,"PM 10",'abrasion emissions'!$K$7:$K$38,"Re-susp.",'abrasion emissions'!$L$7:$L$38,"b")*POWER(('vehicles specifications'!$Q108/1000),(1/SUMIFS('abrasion emissions'!$M$7:$M$38,'abrasion emissions'!$I$7:$I$38,"PM 10",'abrasion emissions'!$K$7:$K$38,"Re-susp.",'abrasion emissions'!$L$7:$L$38,"c")))))/1000000</f>
        <v>4.5839594127527914E-6</v>
      </c>
      <c r="CU108" s="7">
        <f>((SUMIFS('abrasion emissions'!$M$7:$M$38,'abrasion emissions'!$I$7:$I$38,"PM 2.5",'abrasion emissions'!$K$7:$K$38,"Road",'abrasion emissions'!$L$7:$L$38,"b")*POWER(('vehicles specifications'!$Q108/1000),(1/SUMIFS('abrasion emissions'!$M$7:$M$38,'abrasion emissions'!$I$7:$I$38,"PM 2.5",'abrasion emissions'!$K$7:$K$38,"Road",'abrasion emissions'!$L$7:$L$38,"c"))))+
(SUMIFS('abrasion emissions'!$M$7:$M$38,'abrasion emissions'!$I$7:$I$38,"PM 10",'abrasion emissions'!$K$7:$K$38,"Road",'abrasion emissions'!$L$7:$L$38,"b")*POWER(('vehicles specifications'!$Q108/1000),(1/SUMIFS('abrasion emissions'!$M$7:$M$38,'abrasion emissions'!$I$7:$I$38,"PM 10",'abrasion emissions'!$K$7:$K$38,"Road",'abrasion emissions'!$L$7:$L$38,"c")))))/1000000+CT108</f>
        <v>8.5891628161937534E-6</v>
      </c>
      <c r="CV108" s="7">
        <f t="shared" si="79"/>
        <v>5.6888158267475719E-6</v>
      </c>
      <c r="CW108" s="7">
        <f t="shared" si="80"/>
        <v>3.1599080713138445E-6</v>
      </c>
    </row>
    <row r="109" spans="1:101" x14ac:dyDescent="0.2">
      <c r="A109" t="str">
        <f t="shared" si="1"/>
        <v>Motorbike, gasoline, 11-35kW, EURO-5 - 2020 - CH</v>
      </c>
      <c r="B109" t="s">
        <v>622</v>
      </c>
      <c r="D109" s="19">
        <v>2020</v>
      </c>
      <c r="E109" t="s">
        <v>37</v>
      </c>
      <c r="F109" t="s">
        <v>143</v>
      </c>
      <c r="G109" t="s">
        <v>39</v>
      </c>
      <c r="H109" t="s">
        <v>35</v>
      </c>
      <c r="J109">
        <v>38500</v>
      </c>
      <c r="K109">
        <v>2405</v>
      </c>
      <c r="L109" s="2">
        <f t="shared" si="108"/>
        <v>16.008316008316008</v>
      </c>
      <c r="M109">
        <v>1.1000000000000001</v>
      </c>
      <c r="N109">
        <v>75</v>
      </c>
      <c r="O109">
        <v>6</v>
      </c>
      <c r="P109" s="2">
        <f t="shared" si="64"/>
        <v>155.9375</v>
      </c>
      <c r="Q109" s="2">
        <f t="shared" si="109"/>
        <v>244.4375</v>
      </c>
      <c r="R109">
        <v>20</v>
      </c>
      <c r="S109" s="2">
        <v>81</v>
      </c>
      <c r="T109" s="1">
        <v>0</v>
      </c>
      <c r="U109" s="2">
        <f t="shared" si="105"/>
        <v>81</v>
      </c>
      <c r="V109" s="2">
        <v>62</v>
      </c>
      <c r="W109" s="2">
        <v>0</v>
      </c>
      <c r="X109" s="3">
        <v>0</v>
      </c>
      <c r="Y109" s="1">
        <v>0.8</v>
      </c>
      <c r="Z109" s="3">
        <f t="shared" si="110"/>
        <v>0</v>
      </c>
      <c r="AA109" s="3" t="str">
        <f>IF(I109&lt;&gt;"",X109/INDEX('energy battery'!$B$3:$D$6,MATCH('vehicles specifications'!$D109,'energy battery'!$A$3:$A$6,0),MATCH('vehicles specifications'!$I109,'energy battery'!$B$2:$D$2,0)),"")</f>
        <v/>
      </c>
      <c r="AB109" s="3" t="str">
        <f t="shared" si="6"/>
        <v/>
      </c>
      <c r="AC109" s="3" t="str">
        <f t="shared" si="7"/>
        <v/>
      </c>
      <c r="AD109" s="3">
        <v>0</v>
      </c>
      <c r="AE109" s="3">
        <v>15</v>
      </c>
      <c r="AF109">
        <f>AE109*'fuels and tailpipe emissions'!$B$3</f>
        <v>11.25</v>
      </c>
      <c r="AG109" s="2">
        <f>AF109*'fuels and tailpipe emissions'!$C$3</f>
        <v>133.125</v>
      </c>
      <c r="AH109" s="3">
        <f t="shared" si="106"/>
        <v>1.6875</v>
      </c>
      <c r="AI109" s="3">
        <v>0</v>
      </c>
      <c r="AJ109" s="3">
        <v>0</v>
      </c>
      <c r="AK109">
        <f t="shared" si="67"/>
        <v>1.54</v>
      </c>
      <c r="AL109">
        <f t="shared" si="65"/>
        <v>1.3126293750000001E-4</v>
      </c>
      <c r="AM109">
        <v>1.2899999999999999E-3</v>
      </c>
      <c r="AN109" s="2">
        <f t="shared" si="111"/>
        <v>81</v>
      </c>
      <c r="AO109" s="2">
        <f t="shared" si="112"/>
        <v>62</v>
      </c>
      <c r="AP109" s="2" t="str">
        <f t="shared" si="113"/>
        <v/>
      </c>
      <c r="AQ109" s="6">
        <v>1.4587778883899432</v>
      </c>
      <c r="AR109" s="22">
        <v>1.2E-2</v>
      </c>
      <c r="AS109" s="6" t="str">
        <f>IF($H109="BEV",SUMPRODUCT(#REF!,#REF!),"")</f>
        <v/>
      </c>
      <c r="AT109" s="2">
        <f t="shared" si="78"/>
        <v>328.52842356210198</v>
      </c>
      <c r="AU109" s="5">
        <f>IF($H109="ICEV-p",$AQ109/('fuels and tailpipe emissions'!$C$3*3.6)*'fuels and tailpipe emissions'!$D$3,"")*(1-AR109)</f>
        <v>0.10623464363168753</v>
      </c>
      <c r="AV109" s="5">
        <f>IF($H109="ICEV-p",$AQ109/('fuels and tailpipe emissions'!$C$3*3.6)*'fuels and tailpipe emissions'!$D$3,"")*AR109</f>
        <v>1.2902993153646259E-3</v>
      </c>
      <c r="AW109" s="7">
        <f>IF($H109="ICEV-p",$AQ109/('fuels and tailpipe emissions'!$C$3*3.6)*'fuels and tailpipe emissions'!$E$3,"")</f>
        <v>5.478977984563167E-7</v>
      </c>
      <c r="AX109" s="7">
        <f>SUMIFS('fuels and tailpipe emissions'!$G$10:$G$126,'fuels and tailpipe emissions'!$A$10:$A$126,'vehicles specifications'!$F109,'fuels and tailpipe emissions'!$B$10:$B$126,'vehicles specifications'!AX$2)/1000*$AQ109</f>
        <v>1.1120861815633757E-6</v>
      </c>
      <c r="AY109" s="7">
        <f>SUMIFS('fuels and tailpipe emissions'!$G$10:$G$126,'fuels and tailpipe emissions'!$A$10:$A$126,'vehicles specifications'!$F109,'fuels and tailpipe emissions'!$B$10:$B$126,'vehicles specifications'!AY$2)/1000*$AQ109</f>
        <v>2.7420758420675998E-5</v>
      </c>
      <c r="AZ109" s="7">
        <f>SUMIFS('fuels and tailpipe emissions'!$G$10:$G$126,'fuels and tailpipe emissions'!$A$10:$A$126,'vehicles specifications'!$F109,'fuels and tailpipe emissions'!$B$10:$B$126,'vehicles specifications'!AZ$2)/1000*$AQ109</f>
        <v>1.217425302427384E-4</v>
      </c>
      <c r="BA109" s="7">
        <f>SUMIFS('fuels and tailpipe emissions'!$G$10:$G$126,'fuels and tailpipe emissions'!$A$10:$A$126,'vehicles specifications'!$F109,'fuels and tailpipe emissions'!$B$10:$B$126,'vehicles specifications'!BA$2)/1000*$AQ109</f>
        <v>8.2468446377972918E-7</v>
      </c>
      <c r="BB109" s="7">
        <f>SUMIFS('fuels and tailpipe emissions'!$G$10:$G$126,'fuels and tailpipe emissions'!$A$10:$A$126,'vehicles specifications'!$F109,'fuels and tailpipe emissions'!$B$10:$B$126,'vehicles specifications'!BB$2)/1000*$AQ109</f>
        <v>8.2468446377972918E-7</v>
      </c>
      <c r="BC109" s="7">
        <f>SUMIFS('fuels and tailpipe emissions'!$G$10:$G$126,'fuels and tailpipe emissions'!$A$10:$A$126,'vehicles specifications'!$F109,'fuels and tailpipe emissions'!$B$10:$B$126,'vehicles specifications'!BC$2)/1000*$AQ109</f>
        <v>8.9890099189194488E-6</v>
      </c>
      <c r="BD109" s="7">
        <f>SUMIFS('fuels and tailpipe emissions'!$G$10:$G$126,'fuels and tailpipe emissions'!$A$10:$A$126,'vehicles specifications'!$F109,'fuels and tailpipe emissions'!$B$10:$B$126,'vehicles specifications'!BD$2)/1000*$AQ109</f>
        <v>2.0617111594493231E-6</v>
      </c>
      <c r="BE109" s="7">
        <f>SUMIFS('fuels and tailpipe emissions'!$G$10:$G$126,'fuels and tailpipe emissions'!$A$10:$A$126,'vehicles specifications'!$F109,'fuels and tailpipe emissions'!$B$10:$B$126,'vehicles specifications'!BE$2)/1000*$AQ109</f>
        <v>8.9680532716447633E-6</v>
      </c>
      <c r="BF109" s="7">
        <f>SUMIFS('fuels and tailpipe emissions'!$G$10:$G$126,'fuels and tailpipe emissions'!$A$10:$A$126,'vehicles specifications'!$F109,'fuels and tailpipe emissions'!$B$10:$B$126,'vehicles specifications'!BF$2)/1000*$AQ109</f>
        <v>6.3236273069289983E-7</v>
      </c>
      <c r="BG109" s="7">
        <f>SUMIFS('fuels and tailpipe emissions'!$G$10:$G$126,'fuels and tailpipe emissions'!$A$10:$A$126,'vehicles specifications'!$F109,'fuels and tailpipe emissions'!$B$10:$B$126,'vehicles specifications'!BG$2)/1000*$AQ109</f>
        <v>1.2885134010983853E-7</v>
      </c>
      <c r="BH109" s="7">
        <f>SUMIFS('fuels and tailpipe emissions'!$G$10:$G$126,'fuels and tailpipe emissions'!$A$10:$A$126,'vehicles specifications'!$F109,'fuels and tailpipe emissions'!$B$10:$B$126,'vehicles specifications'!BH$2)/1000*$AQ109</f>
        <v>1.0387400341162367E-6</v>
      </c>
      <c r="BI109" s="7">
        <f>SUMIFS('fuels and tailpipe emissions'!$G$10:$G$126,'fuels and tailpipe emissions'!$A$10:$A$126,'vehicles specifications'!$F109,'fuels and tailpipe emissions'!$B$10:$B$126,'vehicles specifications'!BI$2)/1000*$AQ109</f>
        <v>4.2620058651715824E-7</v>
      </c>
      <c r="BJ109" s="7">
        <f>SUMIFS('fuels and tailpipe emissions'!$G$10:$G$126,'fuels and tailpipe emissions'!$A$10:$A$126,'vehicles specifications'!$F109,'fuels and tailpipe emissions'!$B$10:$B$126,'vehicles specifications'!BJ$2)/1000*$AQ109</f>
        <v>3.1915485781052317E-7</v>
      </c>
      <c r="BK109" s="7">
        <f>SUMIFS('fuels and tailpipe emissions'!$G$10:$G$126,'fuels and tailpipe emissions'!$A$10:$A$126,'vehicles specifications'!$F109,'fuels and tailpipe emissions'!$B$10:$B$126,'vehicles specifications'!BK$2)/1000*$AQ109</f>
        <v>2.2598542726956295E-7</v>
      </c>
      <c r="BL109" s="7">
        <f>SUMIFS('fuels and tailpipe emissions'!$G$10:$G$126,'fuels and tailpipe emissions'!$A$10:$A$126,'vehicles specifications'!$F109,'fuels and tailpipe emissions'!$B$10:$B$126,'vehicles specifications'!BL$2)/1000*$AQ109</f>
        <v>1.4669229489427773E-7</v>
      </c>
      <c r="BM109" s="7">
        <f>SUMIFS('fuels and tailpipe emissions'!$G$10:$G$126,'fuels and tailpipe emissions'!$A$10:$A$126,'vehicles specifications'!$F109,'fuels and tailpipe emissions'!$B$10:$B$126,'vehicles specifications'!BM$2)/1000*$AQ109</f>
        <v>1.4470996658489557E-6</v>
      </c>
      <c r="BN109" s="7">
        <f>SUMIFS('fuels and tailpipe emissions'!$G$10:$G$126,'fuels and tailpipe emissions'!$A$10:$A$126,'vehicles specifications'!$F109,'fuels and tailpipe emissions'!$B$10:$B$126,'vehicles specifications'!BN$2)/1000*$AQ109</f>
        <v>7.572494141839741E-7</v>
      </c>
      <c r="BO109" s="7">
        <f>SUMIFS('fuels and tailpipe emissions'!$G$10:$G$126,'fuels and tailpipe emissions'!$A$10:$A$126,'vehicles specifications'!$F109,'fuels and tailpipe emissions'!$B$10:$B$126,'vehicles specifications'!BO$2)/1000*$AQ109</f>
        <v>2.1805611403203451E-8</v>
      </c>
      <c r="BP109" s="7">
        <f>SUMIFS('fuels and tailpipe emissions'!$G$10:$G$126,'fuels and tailpipe emissions'!$A$10:$A$126,'vehicles specifications'!$F109,'fuels and tailpipe emissions'!$B$10:$B$126,'vehicles specifications'!BP$2)/1000*$AQ109</f>
        <v>1.1120861815633757E-6</v>
      </c>
      <c r="BQ109" s="7">
        <f>SUMIFS('fuels and tailpipe emissions'!$G$10:$G$126,'fuels and tailpipe emissions'!$A$10:$A$126,'vehicles specifications'!$F109,'fuels and tailpipe emissions'!$B$10:$B$126,'vehicles specifications'!BQ$2)/1000*$AQ109</f>
        <v>2.1765964837015801E-6</v>
      </c>
      <c r="BR109" s="7">
        <f>SUMIFS('fuels and tailpipe emissions'!$G$10:$G$126,'fuels and tailpipe emissions'!$A$10:$A$126,'vehicles specifications'!$F109,'fuels and tailpipe emissions'!$B$10:$B$126,'vehicles specifications'!BR$2)/1000*$AQ109</f>
        <v>1.0764042719944975E-6</v>
      </c>
      <c r="BS109" s="7">
        <f>SUMIFS('fuels and tailpipe emissions'!$G$10:$G$126,'fuels and tailpipe emissions'!$A$10:$A$126,'vehicles specifications'!$F109,'fuels and tailpipe emissions'!$B$10:$B$126,'vehicles specifications'!BS$2)/1000*$AQ109</f>
        <v>4.4800619792036162E-7</v>
      </c>
      <c r="BT109" s="7">
        <f>SUMIFS('fuels and tailpipe emissions'!$G$10:$G$126,'fuels and tailpipe emissions'!$A$10:$A$126,'vehicles specifications'!$F109,'fuels and tailpipe emissions'!$B$10:$B$126,'vehicles specifications'!BT$2)/1000*$AQ109</f>
        <v>3.3699581259496236E-7</v>
      </c>
      <c r="BU109" s="7">
        <f>SUMIFS('fuels and tailpipe emissions'!$G$10:$G$126,'fuels and tailpipe emissions'!$A$10:$A$126,'vehicles specifications'!$F109,'fuels and tailpipe emissions'!$B$10:$B$126,'vehicles specifications'!BU$2)/1000*$AQ109</f>
        <v>1.4867462320365984E-7</v>
      </c>
      <c r="BV109" s="7">
        <f>SUMIFS('fuels and tailpipe emissions'!$G$10:$G$126,'fuels and tailpipe emissions'!$A$10:$A$126,'vehicles specifications'!$F109,'fuels and tailpipe emissions'!$B$10:$B$126,'vehicles specifications'!BV$2)/1000*$AQ109</f>
        <v>4.3611222806406902E-8</v>
      </c>
      <c r="BW109" s="7">
        <f>SUMIFS('fuels and tailpipe emissions'!$G$10:$G$126,'fuels and tailpipe emissions'!$A$10:$A$126,'vehicles specifications'!$F109,'fuels and tailpipe emissions'!$B$10:$B$126,'vehicles specifications'!BW$2)/1000*$AQ109</f>
        <v>1.2092202687231004E-7</v>
      </c>
      <c r="BX109" s="7">
        <f>SUMIFS('fuels and tailpipe emissions'!$G$10:$G$126,'fuels and tailpipe emissions'!$A$10:$A$126,'vehicles specifications'!$F109,'fuels and tailpipe emissions'!$B$10:$B$126,'vehicles specifications'!BX$2)/1000*$AQ109</f>
        <v>0</v>
      </c>
      <c r="BY109" s="7">
        <f>SUMIFS('fuels and tailpipe emissions'!$G$10:$G$126,'fuels and tailpipe emissions'!$A$10:$A$126,'vehicles specifications'!$F109,'fuels and tailpipe emissions'!$B$10:$B$126,'vehicles specifications'!BY$2)/1000*$AQ109</f>
        <v>3.7664237878260496E-8</v>
      </c>
      <c r="BZ109" s="7">
        <f>SUMIFS('fuels and tailpipe emissions'!$G$10:$G$126,'fuels and tailpipe emissions'!$A$10:$A$126,'vehicles specifications'!$F109,'fuels and tailpipe emissions'!$B$10:$B$126,'vehicles specifications'!BZ$2)/1000*$AQ109</f>
        <v>2.0021515924759527E-7</v>
      </c>
      <c r="CA109" s="7">
        <f>SUMIFS('fuels and tailpipe emissions'!$G$10:$G$126,'fuels and tailpipe emissions'!$A$10:$A$126,'vehicles specifications'!$F109,'fuels and tailpipe emissions'!$B$10:$B$126,'vehicles specifications'!CA$2)/1000*$AQ109</f>
        <v>1.1944816591992947E-9</v>
      </c>
      <c r="CB109" s="7">
        <f>SUMIFS('fuels and tailpipe emissions'!$G$10:$G$126,'fuels and tailpipe emissions'!$A$10:$A$126,'vehicles specifications'!$F109,'fuels and tailpipe emissions'!$B$10:$B$126,'vehicles specifications'!CB$2)/1000*$AQ109</f>
        <v>1.0297255682752541E-11</v>
      </c>
      <c r="CC109" s="7">
        <f>SUMIFS('fuels and tailpipe emissions'!$G$10:$G$126,'fuels and tailpipe emissions'!$A$10:$A$126,'vehicles specifications'!$F109,'fuels and tailpipe emissions'!$B$10:$B$126,'vehicles specifications'!CC$2)/1000*$AQ109</f>
        <v>6.8648371218350269E-12</v>
      </c>
      <c r="CD109" s="7">
        <f>SUMIFS('fuels and tailpipe emissions'!$G$10:$G$126,'fuels and tailpipe emissions'!$A$10:$A$126,'vehicles specifications'!$F109,'fuels and tailpipe emissions'!$B$10:$B$126,'vehicles specifications'!CD$2)/1000*$AQ109</f>
        <v>7.4140240915818294E-8</v>
      </c>
      <c r="CE109" s="7">
        <f>SUMIFS('fuels and tailpipe emissions'!$G$10:$G$126,'fuels and tailpipe emissions'!$A$10:$A$126,'vehicles specifications'!$F109,'fuels and tailpipe emissions'!$B$10:$B$126,'vehicles specifications'!CE$2)/1000*$AQ109</f>
        <v>1.4416157955853554E-9</v>
      </c>
      <c r="CF109" s="7">
        <f>SUMIFS('fuels and tailpipe emissions'!$G$10:$G$126,'fuels and tailpipe emissions'!$A$10:$A$126,'vehicles specifications'!$F109,'fuels and tailpipe emissions'!$B$10:$B$126,'vehicles specifications'!CF$2)/1000*$AQ109</f>
        <v>4.4621441291927677E-10</v>
      </c>
      <c r="CG109" s="7">
        <f>SUMIFS('fuels and tailpipe emissions'!$G$10:$G$126,'fuels and tailpipe emissions'!$A$10:$A$126,'vehicles specifications'!$F109,'fuels and tailpipe emissions'!$B$10:$B$126,'vehicles specifications'!CG$2)/1000*$AQ109</f>
        <v>5.4918696974680217E-10</v>
      </c>
      <c r="CH109" s="7">
        <f>SUMIFS('fuels and tailpipe emissions'!$G$10:$G$126,'fuels and tailpipe emissions'!$A$10:$A$126,'vehicles specifications'!$F109,'fuels and tailpipe emissions'!$B$10:$B$126,'vehicles specifications'!CH$2)/1000*$AQ109</f>
        <v>1.0983739394936042E-12</v>
      </c>
      <c r="CI109" s="7">
        <f>SUMIFS('fuels and tailpipe emissions'!$G$10:$G$126,'fuels and tailpipe emissions'!$A$10:$A$126,'vehicles specifications'!$F109,'fuels and tailpipe emissions'!$B$10:$B$126,'vehicles specifications'!CI$2)/1000*$AQ109</f>
        <v>2.9862041479982367E-10</v>
      </c>
      <c r="CJ109" s="7">
        <f>SUMIFS('fuels and tailpipe emissions'!$G$10:$G$126,'fuels and tailpipe emissions'!$A$10:$A$126,'vehicles specifications'!$F109,'fuels and tailpipe emissions'!$B$10:$B$126,'vehicles specifications'!CJ$2)/1000*$AQ109</f>
        <v>3.7070120457909154E-10</v>
      </c>
      <c r="CK109" s="40">
        <f>VLOOKUP($B109,'abrasion emissions'!$O$7:$R$36,2,FALSE)</f>
        <v>0.33</v>
      </c>
      <c r="CL109" s="40">
        <f>VLOOKUP($B109,'abrasion emissions'!$O$7:$R$36,3,FALSE)</f>
        <v>0.33</v>
      </c>
      <c r="CM109" s="40">
        <f>VLOOKUP($B109,'abrasion emissions'!$O$7:$R$36,4,FALSE)</f>
        <v>0.33</v>
      </c>
      <c r="CN109" s="7">
        <f>((SUMIFS('abrasion emissions'!$M$7:$M$34,'abrasion emissions'!$I$7:$I$34,"PM 2.5",'abrasion emissions'!$J$7:$J$34,"urban",'abrasion emissions'!$K$7:$K$34,"Tyre",'abrasion emissions'!$L$7:$L$34,"b")*POWER(('vehicles specifications'!$Q109/1000),(1/SUMIFS('abrasion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specifications'!$P109/1000),(1/SUMIFS('abrasion emissions'!$M$7:$M$34,'abrasion emissions'!$I$7:$I$34,"PM 10",'abrasion emissions'!$J$7:$J$34,"urban",'abrasion emissions'!$K$7:$K$34,"Tyre",'abrasion emissions'!$L$7:$L$34,"c")))))/1000000</f>
        <v>7.029718898897414E-6</v>
      </c>
      <c r="CO109" s="7">
        <f>((SUMIFS('abrasion emissions'!$M$7:$M$34,'abrasion emissions'!$I$7:$I$34,"PM 2.5",'abrasion emissions'!$J$7:$J$34,"rural",'abrasion emissions'!$K$7:$K$34,"Tyre",'abrasion emissions'!$L$7:$L$34,"b")*POWER(('vehicles specifications'!$Q109/1000),(1/SUMIFS('abrasion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specifications'!$P109/1000),(1/SUMIFS('abrasion emissions'!$M$7:$M$34,'abrasion emissions'!$I$7:$I$34,"PM 10",'abrasion emissions'!$J$7:$J$34,"rural",'abrasion emissions'!$K$7:$K$34,"Tyre",'abrasion emissions'!$L$7:$L$34,"c")))))/1000000</f>
        <v>5.4746502415712912E-6</v>
      </c>
      <c r="CP109" s="7">
        <f>((SUMIFS('abrasion emissions'!$M$7:$M$34,'abrasion emissions'!$I$7:$I$34,"PM 2.5",'abrasion emissions'!$J$7:$J$34,"motorway",'abrasion emissions'!$K$7:$K$34,"Tyre",'abrasion emissions'!$L$7:$L$34,"b")*POWER(('vehicles specifications'!$Q109/1000),(1/SUMIFS('abrasion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specifications'!$P109/1000),(1/SUMIFS('abrasion emissions'!$M$7:$M$34,'abrasion emissions'!$I$7:$I$34,"PM 10",'abrasion emissions'!$J$7:$J$34,"motorway",'abrasion emissions'!$K$7:$K$34,"Tyre",'abrasion emissions'!$L$7:$L$34,"c")))))/1000000</f>
        <v>4.674827510167581E-6</v>
      </c>
      <c r="CQ109" s="7">
        <f>((SUMIFS('abrasion emissions'!$M$7:$M$34,'abrasion emissions'!$I$7:$I$34,"PM 2.5",'abrasion emissions'!$J$7:$J$34,"urban",'abrasion emissions'!$K$7:$K$34,"Brake",'abrasion emissions'!$L$7:$L$34,"b")*POWER(('vehicles specifications'!$Q109/1000),(1/SUMIFS('abrasion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specifications'!$P109/1000),(1/SUMIFS('abrasion emissions'!$M$7:$M$34,'abrasion emissions'!$I$7:$I$34,"PM 10",'abrasion emissions'!$J$7:$J$34,"urban",'abrasion emissions'!$K$7:$K$34,"Brake",'abrasion emissions'!$L$7:$L$34,"c")))))/1000000</f>
        <v>6.8199158236496421E-6</v>
      </c>
      <c r="CR109" s="7">
        <f>((SUMIFS('abrasion emissions'!$M$7:$M$34,'abrasion emissions'!$I$7:$I$34,"PM 2.5",'abrasion emissions'!$J$7:$J$34,"rural",'abrasion emissions'!$K$7:$K$34,"Brake",'abrasion emissions'!$L$7:$L$34,"b")*POWER(('vehicles specifications'!$Q109/1000),(1/SUMIFS('abrasion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specifications'!$P109/1000),(1/SUMIFS('abrasion emissions'!$M$7:$M$34,'abrasion emissions'!$I$7:$I$34,"PM 10",'abrasion emissions'!$J$7:$J$34,"rural",'abrasion emissions'!$K$7:$K$34,"Brake",'abrasion emissions'!$L$7:$L$34,"c")))))/1000000</f>
        <v>2.2807194845263903E-6</v>
      </c>
      <c r="CS109" s="7">
        <f>((SUMIFS('abrasion emissions'!$M$7:$M$34,'abrasion emissions'!$I$7:$I$34,"PM 2.5",'abrasion emissions'!$J$7:$J$34,"motorway",'abrasion emissions'!$K$7:$K$34,"Brake",'abrasion emissions'!$L$7:$L$34,"b")*POWER(('vehicles specifications'!$Q109/1000),(1/SUMIFS('abrasion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specifications'!$P109/1000),(1/SUMIFS('abrasion emissions'!$M$7:$M$34,'abrasion emissions'!$I$7:$I$34,"PM 10",'abrasion emissions'!$J$7:$J$34,"motorway",'abrasion emissions'!$K$7:$K$34,"Brake",'abrasion emissions'!$L$7:$L$34,"c")))))/1000000</f>
        <v>4.3412021153095185E-7</v>
      </c>
      <c r="CT109" s="7">
        <f>((SUMIFS('abrasion emissions'!$M$7:$M$38,'abrasion emissions'!$I$7:$I$38,"PM 2.5",'abrasion emissions'!$K$7:$K$38,"Re-susp.",'abrasion emissions'!$L$7:$L$38,"b")*POWER(('vehicles specifications'!$Q109/1000),(1/SUMIFS('abrasion emissions'!$M$7:$M$38,'abrasion emissions'!$I$7:$I$38,"PM 2.5",'abrasion emissions'!$K$7:$K$38,"Re-susp.",'abrasion emissions'!$L$7:$L$38,"c"))))+
(SUMIFS('abrasion emissions'!$M$7:$M$38,'abrasion emissions'!$I$7:$I$38,"PM 10",'abrasion emissions'!$K$7:$K$38,"Re-susp.",'abrasion emissions'!$L$7:$L$38,"b")*POWER(('vehicles specifications'!$Q109/1000),(1/SUMIFS('abrasion emissions'!$M$7:$M$38,'abrasion emissions'!$I$7:$I$38,"PM 10",'abrasion emissions'!$K$7:$K$38,"Re-susp.",'abrasion emissions'!$L$7:$L$38,"c")))))/1000000</f>
        <v>4.5565148227217145E-6</v>
      </c>
      <c r="CU109" s="7">
        <f>((SUMIFS('abrasion emissions'!$M$7:$M$38,'abrasion emissions'!$I$7:$I$38,"PM 2.5",'abrasion emissions'!$K$7:$K$38,"Road",'abrasion emissions'!$L$7:$L$38,"b")*POWER(('vehicles specifications'!$Q109/1000),(1/SUMIFS('abrasion emissions'!$M$7:$M$38,'abrasion emissions'!$I$7:$I$38,"PM 2.5",'abrasion emissions'!$K$7:$K$38,"Road",'abrasion emissions'!$L$7:$L$38,"c"))))+
(SUMIFS('abrasion emissions'!$M$7:$M$38,'abrasion emissions'!$I$7:$I$38,"PM 10",'abrasion emissions'!$K$7:$K$38,"Road",'abrasion emissions'!$L$7:$L$38,"b")*POWER(('vehicles specifications'!$Q109/1000),(1/SUMIFS('abrasion emissions'!$M$7:$M$38,'abrasion emissions'!$I$7:$I$38,"PM 10",'abrasion emissions'!$K$7:$K$38,"Road",'abrasion emissions'!$L$7:$L$38,"c")))))/1000000+CT109</f>
        <v>8.5441191684619126E-6</v>
      </c>
      <c r="CV109" s="7">
        <f t="shared" si="79"/>
        <v>5.6691348947099748E-6</v>
      </c>
      <c r="CW109" s="7">
        <f t="shared" si="80"/>
        <v>3.1464693215033047E-6</v>
      </c>
    </row>
    <row r="110" spans="1:101" x14ac:dyDescent="0.2">
      <c r="A110" t="str">
        <f t="shared" si="1"/>
        <v>Motorbike, gasoline, 11-35kW, EURO-5 - 2030 - CH</v>
      </c>
      <c r="B110" t="s">
        <v>622</v>
      </c>
      <c r="D110" s="19">
        <v>2030</v>
      </c>
      <c r="E110" t="s">
        <v>37</v>
      </c>
      <c r="F110" t="s">
        <v>143</v>
      </c>
      <c r="G110" t="s">
        <v>39</v>
      </c>
      <c r="H110" t="s">
        <v>35</v>
      </c>
      <c r="J110">
        <v>38500</v>
      </c>
      <c r="K110">
        <v>2405</v>
      </c>
      <c r="L110" s="2">
        <f t="shared" si="108"/>
        <v>16.008316008316008</v>
      </c>
      <c r="M110">
        <v>1.1000000000000001</v>
      </c>
      <c r="N110">
        <v>75</v>
      </c>
      <c r="O110">
        <v>6</v>
      </c>
      <c r="P110" s="2">
        <f t="shared" si="64"/>
        <v>153.50749999999999</v>
      </c>
      <c r="Q110" s="2">
        <f t="shared" si="109"/>
        <v>242.00749999999999</v>
      </c>
      <c r="R110">
        <v>20</v>
      </c>
      <c r="S110" s="2">
        <v>81</v>
      </c>
      <c r="T110" s="1">
        <v>0.03</v>
      </c>
      <c r="U110" s="2">
        <f t="shared" si="105"/>
        <v>78.569999999999993</v>
      </c>
      <c r="V110" s="2">
        <v>62</v>
      </c>
      <c r="W110" s="2">
        <v>0</v>
      </c>
      <c r="X110" s="3">
        <v>0</v>
      </c>
      <c r="Y110" s="1">
        <v>0.8</v>
      </c>
      <c r="Z110" s="3">
        <f t="shared" si="110"/>
        <v>0</v>
      </c>
      <c r="AA110" s="3" t="str">
        <f>IF(I110&lt;&gt;"",X110/INDEX('energy battery'!$B$3:$D$6,MATCH('vehicles specifications'!$D110,'energy battery'!$A$3:$A$6,0),MATCH('vehicles specifications'!$I110,'energy battery'!$B$2:$D$2,0)),"")</f>
        <v/>
      </c>
      <c r="AB110" s="3" t="str">
        <f t="shared" si="6"/>
        <v/>
      </c>
      <c r="AC110" s="3" t="str">
        <f t="shared" si="7"/>
        <v/>
      </c>
      <c r="AD110" s="3">
        <v>0</v>
      </c>
      <c r="AE110" s="3">
        <v>15</v>
      </c>
      <c r="AF110">
        <f>AE110*'fuels and tailpipe emissions'!$B$3</f>
        <v>11.25</v>
      </c>
      <c r="AG110" s="2">
        <f>AF110*'fuels and tailpipe emissions'!$C$3</f>
        <v>133.125</v>
      </c>
      <c r="AH110" s="3">
        <f t="shared" si="106"/>
        <v>1.6875</v>
      </c>
      <c r="AI110" s="3">
        <v>0</v>
      </c>
      <c r="AJ110" s="3">
        <v>0</v>
      </c>
      <c r="AK110">
        <f t="shared" si="67"/>
        <v>1.54</v>
      </c>
      <c r="AL110">
        <f t="shared" si="65"/>
        <v>1.299580275E-4</v>
      </c>
      <c r="AM110">
        <v>1.2899999999999999E-3</v>
      </c>
      <c r="AN110" s="2">
        <f t="shared" si="111"/>
        <v>78.569999999999993</v>
      </c>
      <c r="AO110" s="2">
        <f t="shared" si="112"/>
        <v>62</v>
      </c>
      <c r="AP110" s="2" t="str">
        <f t="shared" si="113"/>
        <v/>
      </c>
      <c r="AQ110" s="6">
        <v>1.4441901095060437</v>
      </c>
      <c r="AR110" s="22">
        <v>1.2E-2</v>
      </c>
      <c r="AS110" s="6" t="str">
        <f>IF($H110="BEV",SUMPRODUCT(#REF!,#REF!),"")</f>
        <v/>
      </c>
      <c r="AT110" s="2">
        <f t="shared" si="78"/>
        <v>331.84689248697174</v>
      </c>
      <c r="AU110" s="5">
        <f>IF($H110="ICEV-p",$AQ110/('fuels and tailpipe emissions'!$C$3*3.6)*'fuels and tailpipe emissions'!$D$3,"")*(1-AR110)</f>
        <v>0.10517229719537065</v>
      </c>
      <c r="AV110" s="5">
        <f>IF($H110="ICEV-p",$AQ110/('fuels and tailpipe emissions'!$C$3*3.6)*'fuels and tailpipe emissions'!$D$3,"")*AR110</f>
        <v>1.2773963222109796E-3</v>
      </c>
      <c r="AW110" s="7">
        <f>IF($H110="ICEV-p",$AQ110/('fuels and tailpipe emissions'!$C$3*3.6)*'fuels and tailpipe emissions'!$E$3,"")</f>
        <v>5.4241882047175348E-7</v>
      </c>
      <c r="AX110" s="7">
        <f>SUMIFS('fuels and tailpipe emissions'!$G$10:$G$126,'fuels and tailpipe emissions'!$A$10:$A$126,'vehicles specifications'!$F110,'fuels and tailpipe emissions'!$B$10:$B$126,'vehicles specifications'!AX$2)/1000*$AQ110</f>
        <v>1.1009653197477418E-6</v>
      </c>
      <c r="AY110" s="7">
        <f>SUMIFS('fuels and tailpipe emissions'!$G$10:$G$126,'fuels and tailpipe emissions'!$A$10:$A$126,'vehicles specifications'!$F110,'fuels and tailpipe emissions'!$B$10:$B$126,'vehicles specifications'!AY$2)/1000*$AQ110</f>
        <v>2.7146550836469235E-5</v>
      </c>
      <c r="AZ110" s="7">
        <f>SUMIFS('fuels and tailpipe emissions'!$G$10:$G$126,'fuels and tailpipe emissions'!$A$10:$A$126,'vehicles specifications'!$F110,'fuels and tailpipe emissions'!$B$10:$B$126,'vehicles specifications'!AZ$2)/1000*$AQ110</f>
        <v>1.2052510494031101E-4</v>
      </c>
      <c r="BA110" s="7">
        <f>SUMIFS('fuels and tailpipe emissions'!$G$10:$G$126,'fuels and tailpipe emissions'!$A$10:$A$126,'vehicles specifications'!$F110,'fuels and tailpipe emissions'!$B$10:$B$126,'vehicles specifications'!BA$2)/1000*$AQ110</f>
        <v>8.1643761914193182E-7</v>
      </c>
      <c r="BB110" s="7">
        <f>SUMIFS('fuels and tailpipe emissions'!$G$10:$G$126,'fuels and tailpipe emissions'!$A$10:$A$126,'vehicles specifications'!$F110,'fuels and tailpipe emissions'!$B$10:$B$126,'vehicles specifications'!BB$2)/1000*$AQ110</f>
        <v>8.1643761914193182E-7</v>
      </c>
      <c r="BC110" s="7">
        <f>SUMIFS('fuels and tailpipe emissions'!$G$10:$G$126,'fuels and tailpipe emissions'!$A$10:$A$126,'vehicles specifications'!$F110,'fuels and tailpipe emissions'!$B$10:$B$126,'vehicles specifications'!BC$2)/1000*$AQ110</f>
        <v>8.8991198197302526E-6</v>
      </c>
      <c r="BD110" s="7">
        <f>SUMIFS('fuels and tailpipe emissions'!$G$10:$G$126,'fuels and tailpipe emissions'!$A$10:$A$126,'vehicles specifications'!$F110,'fuels and tailpipe emissions'!$B$10:$B$126,'vehicles specifications'!BD$2)/1000*$AQ110</f>
        <v>2.0410940478548298E-6</v>
      </c>
      <c r="BE110" s="7">
        <f>SUMIFS('fuels and tailpipe emissions'!$G$10:$G$126,'fuels and tailpipe emissions'!$A$10:$A$126,'vehicles specifications'!$F110,'fuels and tailpipe emissions'!$B$10:$B$126,'vehicles specifications'!BE$2)/1000*$AQ110</f>
        <v>8.8783727389283155E-6</v>
      </c>
      <c r="BF110" s="7">
        <f>SUMIFS('fuels and tailpipe emissions'!$G$10:$G$126,'fuels and tailpipe emissions'!$A$10:$A$126,'vehicles specifications'!$F110,'fuels and tailpipe emissions'!$B$10:$B$126,'vehicles specifications'!BF$2)/1000*$AQ110</f>
        <v>6.2603910338597077E-7</v>
      </c>
      <c r="BG110" s="7">
        <f>SUMIFS('fuels and tailpipe emissions'!$G$10:$G$126,'fuels and tailpipe emissions'!$A$10:$A$126,'vehicles specifications'!$F110,'fuels and tailpipe emissions'!$B$10:$B$126,'vehicles specifications'!BG$2)/1000*$AQ110</f>
        <v>1.2756282670874015E-7</v>
      </c>
      <c r="BH110" s="7">
        <f>SUMIFS('fuels and tailpipe emissions'!$G$10:$G$126,'fuels and tailpipe emissions'!$A$10:$A$126,'vehicles specifications'!$F110,'fuels and tailpipe emissions'!$B$10:$B$126,'vehicles specifications'!BH$2)/1000*$AQ110</f>
        <v>1.0283526337750743E-6</v>
      </c>
      <c r="BI110" s="7">
        <f>SUMIFS('fuels and tailpipe emissions'!$G$10:$G$126,'fuels and tailpipe emissions'!$A$10:$A$126,'vehicles specifications'!$F110,'fuels and tailpipe emissions'!$B$10:$B$126,'vehicles specifications'!BI$2)/1000*$AQ110</f>
        <v>4.2193858065198663E-7</v>
      </c>
      <c r="BJ110" s="7">
        <f>SUMIFS('fuels and tailpipe emissions'!$G$10:$G$126,'fuels and tailpipe emissions'!$A$10:$A$126,'vehicles specifications'!$F110,'fuels and tailpipe emissions'!$B$10:$B$126,'vehicles specifications'!BJ$2)/1000*$AQ110</f>
        <v>3.1596330923241792E-7</v>
      </c>
      <c r="BK110" s="7">
        <f>SUMIFS('fuels and tailpipe emissions'!$G$10:$G$126,'fuels and tailpipe emissions'!$A$10:$A$126,'vehicles specifications'!$F110,'fuels and tailpipe emissions'!$B$10:$B$126,'vehicles specifications'!BK$2)/1000*$AQ110</f>
        <v>2.2372557299686732E-7</v>
      </c>
      <c r="BL110" s="7">
        <f>SUMIFS('fuels and tailpipe emissions'!$G$10:$G$126,'fuels and tailpipe emissions'!$A$10:$A$126,'vehicles specifications'!$F110,'fuels and tailpipe emissions'!$B$10:$B$126,'vehicles specifications'!BL$2)/1000*$AQ110</f>
        <v>1.4522537194533496E-7</v>
      </c>
      <c r="BM110" s="7">
        <f>SUMIFS('fuels and tailpipe emissions'!$G$10:$G$126,'fuels and tailpipe emissions'!$A$10:$A$126,'vehicles specifications'!$F110,'fuels and tailpipe emissions'!$B$10:$B$126,'vehicles specifications'!BM$2)/1000*$AQ110</f>
        <v>1.4326286691904661E-6</v>
      </c>
      <c r="BN110" s="7">
        <f>SUMIFS('fuels and tailpipe emissions'!$G$10:$G$126,'fuels and tailpipe emissions'!$A$10:$A$126,'vehicles specifications'!$F110,'fuels and tailpipe emissions'!$B$10:$B$126,'vehicles specifications'!BN$2)/1000*$AQ110</f>
        <v>7.4967692004213441E-7</v>
      </c>
      <c r="BO110" s="7">
        <f>SUMIFS('fuels and tailpipe emissions'!$G$10:$G$126,'fuels and tailpipe emissions'!$A$10:$A$126,'vehicles specifications'!$F110,'fuels and tailpipe emissions'!$B$10:$B$126,'vehicles specifications'!BO$2)/1000*$AQ110</f>
        <v>2.1587555289171415E-8</v>
      </c>
      <c r="BP110" s="7">
        <f>SUMIFS('fuels and tailpipe emissions'!$G$10:$G$126,'fuels and tailpipe emissions'!$A$10:$A$126,'vehicles specifications'!$F110,'fuels and tailpipe emissions'!$B$10:$B$126,'vehicles specifications'!BP$2)/1000*$AQ110</f>
        <v>1.1009653197477418E-6</v>
      </c>
      <c r="BQ110" s="7">
        <f>SUMIFS('fuels and tailpipe emissions'!$G$10:$G$126,'fuels and tailpipe emissions'!$A$10:$A$126,'vehicles specifications'!$F110,'fuels and tailpipe emissions'!$B$10:$B$126,'vehicles specifications'!BQ$2)/1000*$AQ110</f>
        <v>2.154830518864564E-6</v>
      </c>
      <c r="BR110" s="7">
        <f>SUMIFS('fuels and tailpipe emissions'!$G$10:$G$126,'fuels and tailpipe emissions'!$A$10:$A$126,'vehicles specifications'!$F110,'fuels and tailpipe emissions'!$B$10:$B$126,'vehicles specifications'!BR$2)/1000*$AQ110</f>
        <v>1.0656402292745523E-6</v>
      </c>
      <c r="BS110" s="7">
        <f>SUMIFS('fuels and tailpipe emissions'!$G$10:$G$126,'fuels and tailpipe emissions'!$A$10:$A$126,'vehicles specifications'!$F110,'fuels and tailpipe emissions'!$B$10:$B$126,'vehicles specifications'!BS$2)/1000*$AQ110</f>
        <v>4.4352613594115801E-7</v>
      </c>
      <c r="BT110" s="7">
        <f>SUMIFS('fuels and tailpipe emissions'!$G$10:$G$126,'fuels and tailpipe emissions'!$A$10:$A$126,'vehicles specifications'!$F110,'fuels and tailpipe emissions'!$B$10:$B$126,'vehicles specifications'!BT$2)/1000*$AQ110</f>
        <v>3.3362585446901273E-7</v>
      </c>
      <c r="BU110" s="7">
        <f>SUMIFS('fuels and tailpipe emissions'!$G$10:$G$126,'fuels and tailpipe emissions'!$A$10:$A$126,'vehicles specifications'!$F110,'fuels and tailpipe emissions'!$B$10:$B$126,'vehicles specifications'!BU$2)/1000*$AQ110</f>
        <v>1.4718787697162324E-7</v>
      </c>
      <c r="BV110" s="7">
        <f>SUMIFS('fuels and tailpipe emissions'!$G$10:$G$126,'fuels and tailpipe emissions'!$A$10:$A$126,'vehicles specifications'!$F110,'fuels and tailpipe emissions'!$B$10:$B$126,'vehicles specifications'!BV$2)/1000*$AQ110</f>
        <v>4.317511057834283E-8</v>
      </c>
      <c r="BW110" s="7">
        <f>SUMIFS('fuels and tailpipe emissions'!$G$10:$G$126,'fuels and tailpipe emissions'!$A$10:$A$126,'vehicles specifications'!$F110,'fuels and tailpipe emissions'!$B$10:$B$126,'vehicles specifications'!BW$2)/1000*$AQ110</f>
        <v>1.1971280660358694E-7</v>
      </c>
      <c r="BX110" s="7">
        <f>SUMIFS('fuels and tailpipe emissions'!$G$10:$G$126,'fuels and tailpipe emissions'!$A$10:$A$126,'vehicles specifications'!$F110,'fuels and tailpipe emissions'!$B$10:$B$126,'vehicles specifications'!BX$2)/1000*$AQ110</f>
        <v>0</v>
      </c>
      <c r="BY110" s="7">
        <f>SUMIFS('fuels and tailpipe emissions'!$G$10:$G$126,'fuels and tailpipe emissions'!$A$10:$A$126,'vehicles specifications'!$F110,'fuels and tailpipe emissions'!$B$10:$B$126,'vehicles specifications'!BY$2)/1000*$AQ110</f>
        <v>3.7287595499477888E-8</v>
      </c>
      <c r="BZ110" s="7">
        <f>SUMIFS('fuels and tailpipe emissions'!$G$10:$G$126,'fuels and tailpipe emissions'!$A$10:$A$126,'vehicles specifications'!$F110,'fuels and tailpipe emissions'!$B$10:$B$126,'vehicles specifications'!BZ$2)/1000*$AQ110</f>
        <v>1.9821300765511932E-7</v>
      </c>
      <c r="CA110" s="7">
        <f>SUMIFS('fuels and tailpipe emissions'!$G$10:$G$126,'fuels and tailpipe emissions'!$A$10:$A$126,'vehicles specifications'!$F110,'fuels and tailpipe emissions'!$B$10:$B$126,'vehicles specifications'!CA$2)/1000*$AQ110</f>
        <v>1.1825368426073017E-9</v>
      </c>
      <c r="CB110" s="7">
        <f>SUMIFS('fuels and tailpipe emissions'!$G$10:$G$126,'fuels and tailpipe emissions'!$A$10:$A$126,'vehicles specifications'!$F110,'fuels and tailpipe emissions'!$B$10:$B$126,'vehicles specifications'!CB$2)/1000*$AQ110</f>
        <v>1.0194283125925015E-11</v>
      </c>
      <c r="CC110" s="7">
        <f>SUMIFS('fuels and tailpipe emissions'!$G$10:$G$126,'fuels and tailpipe emissions'!$A$10:$A$126,'vehicles specifications'!$F110,'fuels and tailpipe emissions'!$B$10:$B$126,'vehicles specifications'!CC$2)/1000*$AQ110</f>
        <v>6.7961887506166765E-12</v>
      </c>
      <c r="CD110" s="7">
        <f>SUMIFS('fuels and tailpipe emissions'!$G$10:$G$126,'fuels and tailpipe emissions'!$A$10:$A$126,'vehicles specifications'!$F110,'fuels and tailpipe emissions'!$B$10:$B$126,'vehicles specifications'!CD$2)/1000*$AQ110</f>
        <v>7.3398838506660105E-8</v>
      </c>
      <c r="CE110" s="7">
        <f>SUMIFS('fuels and tailpipe emissions'!$G$10:$G$126,'fuels and tailpipe emissions'!$A$10:$A$126,'vehicles specifications'!$F110,'fuels and tailpipe emissions'!$B$10:$B$126,'vehicles specifications'!CE$2)/1000*$AQ110</f>
        <v>1.4271996376295018E-9</v>
      </c>
      <c r="CF110" s="7">
        <f>SUMIFS('fuels and tailpipe emissions'!$G$10:$G$126,'fuels and tailpipe emissions'!$A$10:$A$126,'vehicles specifications'!$F110,'fuels and tailpipe emissions'!$B$10:$B$126,'vehicles specifications'!CF$2)/1000*$AQ110</f>
        <v>4.4175226879008398E-10</v>
      </c>
      <c r="CG110" s="7">
        <f>SUMIFS('fuels and tailpipe emissions'!$G$10:$G$126,'fuels and tailpipe emissions'!$A$10:$A$126,'vehicles specifications'!$F110,'fuels and tailpipe emissions'!$B$10:$B$126,'vehicles specifications'!CG$2)/1000*$AQ110</f>
        <v>5.4369510004933417E-10</v>
      </c>
      <c r="CH110" s="7">
        <f>SUMIFS('fuels and tailpipe emissions'!$G$10:$G$126,'fuels and tailpipe emissions'!$A$10:$A$126,'vehicles specifications'!$F110,'fuels and tailpipe emissions'!$B$10:$B$126,'vehicles specifications'!CH$2)/1000*$AQ110</f>
        <v>1.0873902000986681E-12</v>
      </c>
      <c r="CI110" s="7">
        <f>SUMIFS('fuels and tailpipe emissions'!$G$10:$G$126,'fuels and tailpipe emissions'!$A$10:$A$126,'vehicles specifications'!$F110,'fuels and tailpipe emissions'!$B$10:$B$126,'vehicles specifications'!CI$2)/1000*$AQ110</f>
        <v>2.9563421065182544E-10</v>
      </c>
      <c r="CJ110" s="7">
        <f>SUMIFS('fuels and tailpipe emissions'!$G$10:$G$126,'fuels and tailpipe emissions'!$A$10:$A$126,'vehicles specifications'!$F110,'fuels and tailpipe emissions'!$B$10:$B$126,'vehicles specifications'!CJ$2)/1000*$AQ110</f>
        <v>3.6699419253330059E-10</v>
      </c>
      <c r="CK110" s="40">
        <f>VLOOKUP($B110,'abrasion emissions'!$O$7:$R$36,2,FALSE)</f>
        <v>0.33</v>
      </c>
      <c r="CL110" s="40">
        <f>VLOOKUP($B110,'abrasion emissions'!$O$7:$R$36,3,FALSE)</f>
        <v>0.33</v>
      </c>
      <c r="CM110" s="40">
        <f>VLOOKUP($B110,'abrasion emissions'!$O$7:$R$36,4,FALSE)</f>
        <v>0.33</v>
      </c>
      <c r="CN110" s="7">
        <f>((SUMIFS('abrasion emissions'!$M$7:$M$34,'abrasion emissions'!$I$7:$I$34,"PM 2.5",'abrasion emissions'!$J$7:$J$34,"urban",'abrasion emissions'!$K$7:$K$34,"Tyre",'abrasion emissions'!$L$7:$L$34,"b")*POWER(('vehicles specifications'!$Q110/1000),(1/SUMIFS('abrasion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specifications'!$P110/1000),(1/SUMIFS('abrasion emissions'!$M$7:$M$34,'abrasion emissions'!$I$7:$I$34,"PM 10",'abrasion emissions'!$J$7:$J$34,"urban",'abrasion emissions'!$K$7:$K$34,"Tyre",'abrasion emissions'!$L$7:$L$34,"c")))))/1000000</f>
        <v>6.9928604136732344E-6</v>
      </c>
      <c r="CO110" s="7">
        <f>((SUMIFS('abrasion emissions'!$M$7:$M$34,'abrasion emissions'!$I$7:$I$34,"PM 2.5",'abrasion emissions'!$J$7:$J$34,"rural",'abrasion emissions'!$K$7:$K$34,"Tyre",'abrasion emissions'!$L$7:$L$34,"b")*POWER(('vehicles specifications'!$Q110/1000),(1/SUMIFS('abrasion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specifications'!$P110/1000),(1/SUMIFS('abrasion emissions'!$M$7:$M$34,'abrasion emissions'!$I$7:$I$34,"PM 10",'abrasion emissions'!$J$7:$J$34,"rural",'abrasion emissions'!$K$7:$K$34,"Tyre",'abrasion emissions'!$L$7:$L$34,"c")))))/1000000</f>
        <v>5.4459640330922227E-6</v>
      </c>
      <c r="CP110" s="7">
        <f>((SUMIFS('abrasion emissions'!$M$7:$M$34,'abrasion emissions'!$I$7:$I$34,"PM 2.5",'abrasion emissions'!$J$7:$J$34,"motorway",'abrasion emissions'!$K$7:$K$34,"Tyre",'abrasion emissions'!$L$7:$L$34,"b")*POWER(('vehicles specifications'!$Q110/1000),(1/SUMIFS('abrasion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specifications'!$P110/1000),(1/SUMIFS('abrasion emissions'!$M$7:$M$34,'abrasion emissions'!$I$7:$I$34,"PM 10",'abrasion emissions'!$J$7:$J$34,"motorway",'abrasion emissions'!$K$7:$K$34,"Tyre",'abrasion emissions'!$L$7:$L$34,"c")))))/1000000</f>
        <v>4.6503791209488802E-6</v>
      </c>
      <c r="CQ110" s="7">
        <f>((SUMIFS('abrasion emissions'!$M$7:$M$34,'abrasion emissions'!$I$7:$I$34,"PM 2.5",'abrasion emissions'!$J$7:$J$34,"urban",'abrasion emissions'!$K$7:$K$34,"Brake",'abrasion emissions'!$L$7:$L$34,"b")*POWER(('vehicles specifications'!$Q110/1000),(1/SUMIFS('abrasion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specifications'!$P110/1000),(1/SUMIFS('abrasion emissions'!$M$7:$M$34,'abrasion emissions'!$I$7:$I$34,"PM 10",'abrasion emissions'!$J$7:$J$34,"urban",'abrasion emissions'!$K$7:$K$34,"Brake",'abrasion emissions'!$L$7:$L$34,"c")))))/1000000</f>
        <v>6.7794296603266221E-6</v>
      </c>
      <c r="CR110" s="7">
        <f>((SUMIFS('abrasion emissions'!$M$7:$M$34,'abrasion emissions'!$I$7:$I$34,"PM 2.5",'abrasion emissions'!$J$7:$J$34,"rural",'abrasion emissions'!$K$7:$K$34,"Brake",'abrasion emissions'!$L$7:$L$34,"b")*POWER(('vehicles specifications'!$Q110/1000),(1/SUMIFS('abrasion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specifications'!$P110/1000),(1/SUMIFS('abrasion emissions'!$M$7:$M$34,'abrasion emissions'!$I$7:$I$34,"PM 10",'abrasion emissions'!$J$7:$J$34,"rural",'abrasion emissions'!$K$7:$K$34,"Brake",'abrasion emissions'!$L$7:$L$34,"c")))))/1000000</f>
        <v>2.2636090726604796E-6</v>
      </c>
      <c r="CS110" s="7">
        <f>((SUMIFS('abrasion emissions'!$M$7:$M$34,'abrasion emissions'!$I$7:$I$34,"PM 2.5",'abrasion emissions'!$J$7:$J$34,"motorway",'abrasion emissions'!$K$7:$K$34,"Brake",'abrasion emissions'!$L$7:$L$34,"b")*POWER(('vehicles specifications'!$Q110/1000),(1/SUMIFS('abrasion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specifications'!$P110/1000),(1/SUMIFS('abrasion emissions'!$M$7:$M$34,'abrasion emissions'!$I$7:$I$34,"PM 10",'abrasion emissions'!$J$7:$J$34,"motorway",'abrasion emissions'!$K$7:$K$34,"Brake",'abrasion emissions'!$L$7:$L$34,"c")))))/1000000</f>
        <v>4.3037974390835764E-7</v>
      </c>
      <c r="CT110" s="7">
        <f>((SUMIFS('abrasion emissions'!$M$7:$M$38,'abrasion emissions'!$I$7:$I$38,"PM 2.5",'abrasion emissions'!$K$7:$K$38,"Re-susp.",'abrasion emissions'!$L$7:$L$38,"b")*POWER(('vehicles specifications'!$Q110/1000),(1/SUMIFS('abrasion emissions'!$M$7:$M$38,'abrasion emissions'!$I$7:$I$38,"PM 2.5",'abrasion emissions'!$K$7:$K$38,"Re-susp.",'abrasion emissions'!$L$7:$L$38,"c"))))+
(SUMIFS('abrasion emissions'!$M$7:$M$38,'abrasion emissions'!$I$7:$I$38,"PM 10",'abrasion emissions'!$K$7:$K$38,"Re-susp.",'abrasion emissions'!$L$7:$L$38,"b")*POWER(('vehicles specifications'!$Q110/1000),(1/SUMIFS('abrasion emissions'!$M$7:$M$38,'abrasion emissions'!$I$7:$I$38,"PM 10",'abrasion emissions'!$K$7:$K$38,"Re-susp.",'abrasion emissions'!$L$7:$L$38,"c")))))/1000000</f>
        <v>4.5153168869018032E-6</v>
      </c>
      <c r="CU110" s="7">
        <f>((SUMIFS('abrasion emissions'!$M$7:$M$38,'abrasion emissions'!$I$7:$I$38,"PM 2.5",'abrasion emissions'!$K$7:$K$38,"Road",'abrasion emissions'!$L$7:$L$38,"b")*POWER(('vehicles specifications'!$Q110/1000),(1/SUMIFS('abrasion emissions'!$M$7:$M$38,'abrasion emissions'!$I$7:$I$38,"PM 2.5",'abrasion emissions'!$K$7:$K$38,"Road",'abrasion emissions'!$L$7:$L$38,"c"))))+
(SUMIFS('abrasion emissions'!$M$7:$M$38,'abrasion emissions'!$I$7:$I$38,"PM 10",'abrasion emissions'!$K$7:$K$38,"Road",'abrasion emissions'!$L$7:$L$38,"b")*POWER(('vehicles specifications'!$Q110/1000),(1/SUMIFS('abrasion emissions'!$M$7:$M$38,'abrasion emissions'!$I$7:$I$38,"PM 10",'abrasion emissions'!$K$7:$K$38,"Road",'abrasion emissions'!$L$7:$L$38,"c")))))/1000000+CT110</f>
        <v>8.4764495586081521E-6</v>
      </c>
      <c r="CV110" s="7">
        <f t="shared" si="79"/>
        <v>5.6394371773457311E-6</v>
      </c>
      <c r="CW110" s="7">
        <f t="shared" si="80"/>
        <v>3.126228097375502E-6</v>
      </c>
    </row>
    <row r="111" spans="1:101" x14ac:dyDescent="0.2">
      <c r="A111" t="str">
        <f t="shared" si="1"/>
        <v>Motorbike, gasoline, 11-35kW, EURO-5 - 2040 - CH</v>
      </c>
      <c r="B111" t="s">
        <v>622</v>
      </c>
      <c r="D111" s="19">
        <v>2040</v>
      </c>
      <c r="E111" t="s">
        <v>37</v>
      </c>
      <c r="F111" t="s">
        <v>143</v>
      </c>
      <c r="G111" t="s">
        <v>39</v>
      </c>
      <c r="H111" t="s">
        <v>35</v>
      </c>
      <c r="J111">
        <v>38500</v>
      </c>
      <c r="K111">
        <v>2405</v>
      </c>
      <c r="L111" s="2">
        <f t="shared" si="108"/>
        <v>16.008316008316008</v>
      </c>
      <c r="M111">
        <v>1.1000000000000001</v>
      </c>
      <c r="N111">
        <v>75</v>
      </c>
      <c r="O111">
        <v>6</v>
      </c>
      <c r="P111" s="2">
        <f t="shared" si="64"/>
        <v>151.88749999999999</v>
      </c>
      <c r="Q111" s="2">
        <f t="shared" si="109"/>
        <v>240.38749999999999</v>
      </c>
      <c r="R111">
        <v>20</v>
      </c>
      <c r="S111" s="2">
        <v>81</v>
      </c>
      <c r="T111" s="1">
        <v>0.05</v>
      </c>
      <c r="U111" s="2">
        <f t="shared" si="105"/>
        <v>76.95</v>
      </c>
      <c r="V111" s="2">
        <v>62</v>
      </c>
      <c r="W111" s="2">
        <v>0</v>
      </c>
      <c r="X111" s="3">
        <v>0</v>
      </c>
      <c r="Y111" s="1">
        <v>0.8</v>
      </c>
      <c r="Z111" s="3">
        <f t="shared" si="110"/>
        <v>0</v>
      </c>
      <c r="AA111" s="3" t="str">
        <f>IF(I111&lt;&gt;"",X111/INDEX('energy battery'!$B$3:$D$6,MATCH('vehicles specifications'!$D111,'energy battery'!$A$3:$A$6,0),MATCH('vehicles specifications'!$I111,'energy battery'!$B$2:$D$2,0)),"")</f>
        <v/>
      </c>
      <c r="AB111" s="3" t="str">
        <f t="shared" si="6"/>
        <v/>
      </c>
      <c r="AC111" s="3" t="str">
        <f t="shared" si="7"/>
        <v/>
      </c>
      <c r="AD111" s="3">
        <v>0</v>
      </c>
      <c r="AE111" s="3">
        <v>15</v>
      </c>
      <c r="AF111">
        <f>AE111*'fuels and tailpipe emissions'!$B$3</f>
        <v>11.25</v>
      </c>
      <c r="AG111" s="2">
        <f>AF111*'fuels and tailpipe emissions'!$C$3</f>
        <v>133.125</v>
      </c>
      <c r="AH111" s="3">
        <f t="shared" si="106"/>
        <v>1.6875</v>
      </c>
      <c r="AI111" s="3">
        <v>0</v>
      </c>
      <c r="AJ111" s="3">
        <v>0</v>
      </c>
      <c r="AK111">
        <f t="shared" si="67"/>
        <v>1.54</v>
      </c>
      <c r="AL111">
        <f t="shared" si="65"/>
        <v>1.290880875E-4</v>
      </c>
      <c r="AM111">
        <v>1.2899999999999999E-3</v>
      </c>
      <c r="AN111" s="2">
        <f t="shared" si="111"/>
        <v>76.95</v>
      </c>
      <c r="AO111" s="2">
        <f t="shared" si="112"/>
        <v>62</v>
      </c>
      <c r="AP111" s="2" t="str">
        <f t="shared" si="113"/>
        <v/>
      </c>
      <c r="AQ111" s="6">
        <v>1.4297482084109832</v>
      </c>
      <c r="AR111" s="22">
        <v>1.2E-2</v>
      </c>
      <c r="AS111" s="6" t="str">
        <f>IF($H111="BEV",SUMPRODUCT(#REF!,#REF!),"")</f>
        <v/>
      </c>
      <c r="AT111" s="2">
        <f t="shared" si="78"/>
        <v>335.19888129997145</v>
      </c>
      <c r="AU111" s="5">
        <f>IF($H111="ICEV-p",$AQ111/('fuels and tailpipe emissions'!$C$3*3.6)*'fuels and tailpipe emissions'!$D$3,"")*(1-AR111)</f>
        <v>0.10412057422341693</v>
      </c>
      <c r="AV111" s="5">
        <f>IF($H111="ICEV-p",$AQ111/('fuels and tailpipe emissions'!$C$3*3.6)*'fuels and tailpipe emissions'!$D$3,"")*AR111</f>
        <v>1.2646223589888696E-3</v>
      </c>
      <c r="AW111" s="7">
        <f>IF($H111="ICEV-p",$AQ111/('fuels and tailpipe emissions'!$C$3*3.6)*'fuels and tailpipe emissions'!$E$3,"")</f>
        <v>5.3699463226703594E-7</v>
      </c>
      <c r="AX111" s="7">
        <f>SUMIFS('fuels and tailpipe emissions'!$G$10:$G$126,'fuels and tailpipe emissions'!$A$10:$A$126,'vehicles specifications'!$F111,'fuels and tailpipe emissions'!$B$10:$B$126,'vehicles specifications'!AX$2)/1000*$AQ111</f>
        <v>1.0899556665502644E-6</v>
      </c>
      <c r="AY111" s="7">
        <f>SUMIFS('fuels and tailpipe emissions'!$G$10:$G$126,'fuels and tailpipe emissions'!$A$10:$A$126,'vehicles specifications'!$F111,'fuels and tailpipe emissions'!$B$10:$B$126,'vehicles specifications'!AY$2)/1000*$AQ111</f>
        <v>2.6875085328104543E-5</v>
      </c>
      <c r="AZ111" s="7">
        <f>SUMIFS('fuels and tailpipe emissions'!$G$10:$G$126,'fuels and tailpipe emissions'!$A$10:$A$126,'vehicles specifications'!$F111,'fuels and tailpipe emissions'!$B$10:$B$126,'vehicles specifications'!AZ$2)/1000*$AQ111</f>
        <v>1.1931985389090789E-4</v>
      </c>
      <c r="BA111" s="7">
        <f>SUMIFS('fuels and tailpipe emissions'!$G$10:$G$126,'fuels and tailpipe emissions'!$A$10:$A$126,'vehicles specifications'!$F111,'fuels and tailpipe emissions'!$B$10:$B$126,'vehicles specifications'!BA$2)/1000*$AQ111</f>
        <v>8.0827324295051251E-7</v>
      </c>
      <c r="BB111" s="7">
        <f>SUMIFS('fuels and tailpipe emissions'!$G$10:$G$126,'fuels and tailpipe emissions'!$A$10:$A$126,'vehicles specifications'!$F111,'fuels and tailpipe emissions'!$B$10:$B$126,'vehicles specifications'!BB$2)/1000*$AQ111</f>
        <v>8.0827324295051251E-7</v>
      </c>
      <c r="BC111" s="7">
        <f>SUMIFS('fuels and tailpipe emissions'!$G$10:$G$126,'fuels and tailpipe emissions'!$A$10:$A$126,'vehicles specifications'!$F111,'fuels and tailpipe emissions'!$B$10:$B$126,'vehicles specifications'!BC$2)/1000*$AQ111</f>
        <v>8.8101286215329498E-6</v>
      </c>
      <c r="BD111" s="7">
        <f>SUMIFS('fuels and tailpipe emissions'!$G$10:$G$126,'fuels and tailpipe emissions'!$A$10:$A$126,'vehicles specifications'!$F111,'fuels and tailpipe emissions'!$B$10:$B$126,'vehicles specifications'!BD$2)/1000*$AQ111</f>
        <v>2.0206831073762815E-6</v>
      </c>
      <c r="BE111" s="7">
        <f>SUMIFS('fuels and tailpipe emissions'!$G$10:$G$126,'fuels and tailpipe emissions'!$A$10:$A$126,'vehicles specifications'!$F111,'fuels and tailpipe emissions'!$B$10:$B$126,'vehicles specifications'!BE$2)/1000*$AQ111</f>
        <v>8.7895890115390312E-6</v>
      </c>
      <c r="BF111" s="7">
        <f>SUMIFS('fuels and tailpipe emissions'!$G$10:$G$126,'fuels and tailpipe emissions'!$A$10:$A$126,'vehicles specifications'!$F111,'fuels and tailpipe emissions'!$B$10:$B$126,'vehicles specifications'!BF$2)/1000*$AQ111</f>
        <v>6.1977871235211111E-7</v>
      </c>
      <c r="BG111" s="7">
        <f>SUMIFS('fuels and tailpipe emissions'!$G$10:$G$126,'fuels and tailpipe emissions'!$A$10:$A$126,'vehicles specifications'!$F111,'fuels and tailpipe emissions'!$B$10:$B$126,'vehicles specifications'!BG$2)/1000*$AQ111</f>
        <v>1.2628719844165272E-7</v>
      </c>
      <c r="BH111" s="7">
        <f>SUMIFS('fuels and tailpipe emissions'!$G$10:$G$126,'fuels and tailpipe emissions'!$A$10:$A$126,'vehicles specifications'!$F111,'fuels and tailpipe emissions'!$B$10:$B$126,'vehicles specifications'!BH$2)/1000*$AQ111</f>
        <v>1.0180691074373236E-6</v>
      </c>
      <c r="BI111" s="7">
        <f>SUMIFS('fuels and tailpipe emissions'!$G$10:$G$126,'fuels and tailpipe emissions'!$A$10:$A$126,'vehicles specifications'!$F111,'fuels and tailpipe emissions'!$B$10:$B$126,'vehicles specifications'!BI$2)/1000*$AQ111</f>
        <v>4.1771919484546673E-7</v>
      </c>
      <c r="BJ111" s="7">
        <f>SUMIFS('fuels and tailpipe emissions'!$G$10:$G$126,'fuels and tailpipe emissions'!$A$10:$A$126,'vehicles specifications'!$F111,'fuels and tailpipe emissions'!$B$10:$B$126,'vehicles specifications'!BJ$2)/1000*$AQ111</f>
        <v>3.1280367614009373E-7</v>
      </c>
      <c r="BK111" s="7">
        <f>SUMIFS('fuels and tailpipe emissions'!$G$10:$G$126,'fuels and tailpipe emissions'!$A$10:$A$126,'vehicles specifications'!$F111,'fuels and tailpipe emissions'!$B$10:$B$126,'vehicles specifications'!BK$2)/1000*$AQ111</f>
        <v>2.2148831726689864E-7</v>
      </c>
      <c r="BL111" s="7">
        <f>SUMIFS('fuels and tailpipe emissions'!$G$10:$G$126,'fuels and tailpipe emissions'!$A$10:$A$126,'vehicles specifications'!$F111,'fuels and tailpipe emissions'!$B$10:$B$126,'vehicles specifications'!BL$2)/1000*$AQ111</f>
        <v>1.4377311822588159E-7</v>
      </c>
      <c r="BM111" s="7">
        <f>SUMIFS('fuels and tailpipe emissions'!$G$10:$G$126,'fuels and tailpipe emissions'!$A$10:$A$126,'vehicles specifications'!$F111,'fuels and tailpipe emissions'!$B$10:$B$126,'vehicles specifications'!BM$2)/1000*$AQ111</f>
        <v>1.4183023824985615E-6</v>
      </c>
      <c r="BN111" s="7">
        <f>SUMIFS('fuels and tailpipe emissions'!$G$10:$G$126,'fuels and tailpipe emissions'!$A$10:$A$126,'vehicles specifications'!$F111,'fuels and tailpipe emissions'!$B$10:$B$126,'vehicles specifications'!BN$2)/1000*$AQ111</f>
        <v>7.4218015084171301E-7</v>
      </c>
      <c r="BO111" s="7">
        <f>SUMIFS('fuels and tailpipe emissions'!$G$10:$G$126,'fuels and tailpipe emissions'!$A$10:$A$126,'vehicles specifications'!$F111,'fuels and tailpipe emissions'!$B$10:$B$126,'vehicles specifications'!BO$2)/1000*$AQ111</f>
        <v>2.1371679736279698E-8</v>
      </c>
      <c r="BP111" s="7">
        <f>SUMIFS('fuels and tailpipe emissions'!$G$10:$G$126,'fuels and tailpipe emissions'!$A$10:$A$126,'vehicles specifications'!$F111,'fuels and tailpipe emissions'!$B$10:$B$126,'vehicles specifications'!BP$2)/1000*$AQ111</f>
        <v>1.0899556665502644E-6</v>
      </c>
      <c r="BQ111" s="7">
        <f>SUMIFS('fuels and tailpipe emissions'!$G$10:$G$126,'fuels and tailpipe emissions'!$A$10:$A$126,'vehicles specifications'!$F111,'fuels and tailpipe emissions'!$B$10:$B$126,'vehicles specifications'!BQ$2)/1000*$AQ111</f>
        <v>2.1332822136759185E-6</v>
      </c>
      <c r="BR111" s="7">
        <f>SUMIFS('fuels and tailpipe emissions'!$G$10:$G$126,'fuels and tailpipe emissions'!$A$10:$A$126,'vehicles specifications'!$F111,'fuels and tailpipe emissions'!$B$10:$B$126,'vehicles specifications'!BR$2)/1000*$AQ111</f>
        <v>1.0549838269818067E-6</v>
      </c>
      <c r="BS111" s="7">
        <f>SUMIFS('fuels and tailpipe emissions'!$G$10:$G$126,'fuels and tailpipe emissions'!$A$10:$A$126,'vehicles specifications'!$F111,'fuels and tailpipe emissions'!$B$10:$B$126,'vehicles specifications'!BS$2)/1000*$AQ111</f>
        <v>4.390908745817464E-7</v>
      </c>
      <c r="BT111" s="7">
        <f>SUMIFS('fuels and tailpipe emissions'!$G$10:$G$126,'fuels and tailpipe emissions'!$A$10:$A$126,'vehicles specifications'!$F111,'fuels and tailpipe emissions'!$B$10:$B$126,'vehicles specifications'!BT$2)/1000*$AQ111</f>
        <v>3.3028959592432257E-7</v>
      </c>
      <c r="BU111" s="7">
        <f>SUMIFS('fuels and tailpipe emissions'!$G$10:$G$126,'fuels and tailpipe emissions'!$A$10:$A$126,'vehicles specifications'!$F111,'fuels and tailpipe emissions'!$B$10:$B$126,'vehicles specifications'!BU$2)/1000*$AQ111</f>
        <v>1.45715998201907E-7</v>
      </c>
      <c r="BV111" s="7">
        <f>SUMIFS('fuels and tailpipe emissions'!$G$10:$G$126,'fuels and tailpipe emissions'!$A$10:$A$126,'vehicles specifications'!$F111,'fuels and tailpipe emissions'!$B$10:$B$126,'vehicles specifications'!BV$2)/1000*$AQ111</f>
        <v>4.2743359472559396E-8</v>
      </c>
      <c r="BW111" s="7">
        <f>SUMIFS('fuels and tailpipe emissions'!$G$10:$G$126,'fuels and tailpipe emissions'!$A$10:$A$126,'vehicles specifications'!$F111,'fuels and tailpipe emissions'!$B$10:$B$126,'vehicles specifications'!BW$2)/1000*$AQ111</f>
        <v>1.1851567853755105E-7</v>
      </c>
      <c r="BX111" s="7">
        <f>SUMIFS('fuels and tailpipe emissions'!$G$10:$G$126,'fuels and tailpipe emissions'!$A$10:$A$126,'vehicles specifications'!$F111,'fuels and tailpipe emissions'!$B$10:$B$126,'vehicles specifications'!BX$2)/1000*$AQ111</f>
        <v>0</v>
      </c>
      <c r="BY111" s="7">
        <f>SUMIFS('fuels and tailpipe emissions'!$G$10:$G$126,'fuels and tailpipe emissions'!$A$10:$A$126,'vehicles specifications'!$F111,'fuels and tailpipe emissions'!$B$10:$B$126,'vehicles specifications'!BY$2)/1000*$AQ111</f>
        <v>3.6914719544483105E-8</v>
      </c>
      <c r="BZ111" s="7">
        <f>SUMIFS('fuels and tailpipe emissions'!$G$10:$G$126,'fuels and tailpipe emissions'!$A$10:$A$126,'vehicles specifications'!$F111,'fuels and tailpipe emissions'!$B$10:$B$126,'vehicles specifications'!BZ$2)/1000*$AQ111</f>
        <v>1.9623087757856811E-7</v>
      </c>
      <c r="CA111" s="7">
        <f>SUMIFS('fuels and tailpipe emissions'!$G$10:$G$126,'fuels and tailpipe emissions'!$A$10:$A$126,'vehicles specifications'!$F111,'fuels and tailpipe emissions'!$B$10:$B$126,'vehicles specifications'!CA$2)/1000*$AQ111</f>
        <v>1.1707114741812285E-9</v>
      </c>
      <c r="CB111" s="7">
        <f>SUMIFS('fuels and tailpipe emissions'!$G$10:$G$126,'fuels and tailpipe emissions'!$A$10:$A$126,'vehicles specifications'!$F111,'fuels and tailpipe emissions'!$B$10:$B$126,'vehicles specifications'!CB$2)/1000*$AQ111</f>
        <v>1.0092340294665764E-11</v>
      </c>
      <c r="CC111" s="7">
        <f>SUMIFS('fuels and tailpipe emissions'!$G$10:$G$126,'fuels and tailpipe emissions'!$A$10:$A$126,'vehicles specifications'!$F111,'fuels and tailpipe emissions'!$B$10:$B$126,'vehicles specifications'!CC$2)/1000*$AQ111</f>
        <v>6.7282268631105095E-12</v>
      </c>
      <c r="CD111" s="7">
        <f>SUMIFS('fuels and tailpipe emissions'!$G$10:$G$126,'fuels and tailpipe emissions'!$A$10:$A$126,'vehicles specifications'!$F111,'fuels and tailpipe emissions'!$B$10:$B$126,'vehicles specifications'!CD$2)/1000*$AQ111</f>
        <v>7.2664850121593506E-8</v>
      </c>
      <c r="CE111" s="7">
        <f>SUMIFS('fuels and tailpipe emissions'!$G$10:$G$126,'fuels and tailpipe emissions'!$A$10:$A$126,'vehicles specifications'!$F111,'fuels and tailpipe emissions'!$B$10:$B$126,'vehicles specifications'!CE$2)/1000*$AQ111</f>
        <v>1.4129276412532068E-9</v>
      </c>
      <c r="CF111" s="7">
        <f>SUMIFS('fuels and tailpipe emissions'!$G$10:$G$126,'fuels and tailpipe emissions'!$A$10:$A$126,'vehicles specifications'!$F111,'fuels and tailpipe emissions'!$B$10:$B$126,'vehicles specifications'!CF$2)/1000*$AQ111</f>
        <v>4.3733474610218308E-10</v>
      </c>
      <c r="CG111" s="7">
        <f>SUMIFS('fuels and tailpipe emissions'!$G$10:$G$126,'fuels and tailpipe emissions'!$A$10:$A$126,'vehicles specifications'!$F111,'fuels and tailpipe emissions'!$B$10:$B$126,'vehicles specifications'!CG$2)/1000*$AQ111</f>
        <v>5.3825814904884082E-10</v>
      </c>
      <c r="CH111" s="7">
        <f>SUMIFS('fuels and tailpipe emissions'!$G$10:$G$126,'fuels and tailpipe emissions'!$A$10:$A$126,'vehicles specifications'!$F111,'fuels and tailpipe emissions'!$B$10:$B$126,'vehicles specifications'!CH$2)/1000*$AQ111</f>
        <v>1.0765162980976813E-12</v>
      </c>
      <c r="CI111" s="7">
        <f>SUMIFS('fuels and tailpipe emissions'!$G$10:$G$126,'fuels and tailpipe emissions'!$A$10:$A$126,'vehicles specifications'!$F111,'fuels and tailpipe emissions'!$B$10:$B$126,'vehicles specifications'!CI$2)/1000*$AQ111</f>
        <v>2.9267786854530714E-10</v>
      </c>
      <c r="CJ111" s="7">
        <f>SUMIFS('fuels and tailpipe emissions'!$G$10:$G$126,'fuels and tailpipe emissions'!$A$10:$A$126,'vehicles specifications'!$F111,'fuels and tailpipe emissions'!$B$10:$B$126,'vehicles specifications'!CJ$2)/1000*$AQ111</f>
        <v>3.6332425060796757E-10</v>
      </c>
      <c r="CK111" s="40">
        <f>VLOOKUP($B111,'abrasion emissions'!$O$7:$R$36,2,FALSE)</f>
        <v>0.33</v>
      </c>
      <c r="CL111" s="40">
        <f>VLOOKUP($B111,'abrasion emissions'!$O$7:$R$36,3,FALSE)</f>
        <v>0.33</v>
      </c>
      <c r="CM111" s="40">
        <f>VLOOKUP($B111,'abrasion emissions'!$O$7:$R$36,4,FALSE)</f>
        <v>0.33</v>
      </c>
      <c r="CN111" s="7">
        <f>((SUMIFS('abrasion emissions'!$M$7:$M$34,'abrasion emissions'!$I$7:$I$34,"PM 2.5",'abrasion emissions'!$J$7:$J$34,"urban",'abrasion emissions'!$K$7:$K$34,"Tyre",'abrasion emissions'!$L$7:$L$34,"b")*POWER(('vehicles specifications'!$Q111/1000),(1/SUMIFS('abrasion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specifications'!$P111/1000),(1/SUMIFS('abrasion emissions'!$M$7:$M$34,'abrasion emissions'!$I$7:$I$34,"PM 10",'abrasion emissions'!$J$7:$J$34,"urban",'abrasion emissions'!$K$7:$K$34,"Tyre",'abrasion emissions'!$L$7:$L$34,"c")))))/1000000</f>
        <v>6.968139672245422E-6</v>
      </c>
      <c r="CO111" s="7">
        <f>((SUMIFS('abrasion emissions'!$M$7:$M$34,'abrasion emissions'!$I$7:$I$34,"PM 2.5",'abrasion emissions'!$J$7:$J$34,"rural",'abrasion emissions'!$K$7:$K$34,"Tyre",'abrasion emissions'!$L$7:$L$34,"b")*POWER(('vehicles specifications'!$Q111/1000),(1/SUMIFS('abrasion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specifications'!$P111/1000),(1/SUMIFS('abrasion emissions'!$M$7:$M$34,'abrasion emissions'!$I$7:$I$34,"PM 10",'abrasion emissions'!$J$7:$J$34,"rural",'abrasion emissions'!$K$7:$K$34,"Tyre",'abrasion emissions'!$L$7:$L$34,"c")))))/1000000</f>
        <v>5.4267244609867166E-6</v>
      </c>
      <c r="CP111" s="7">
        <f>((SUMIFS('abrasion emissions'!$M$7:$M$34,'abrasion emissions'!$I$7:$I$34,"PM 2.5",'abrasion emissions'!$J$7:$J$34,"motorway",'abrasion emissions'!$K$7:$K$34,"Tyre",'abrasion emissions'!$L$7:$L$34,"b")*POWER(('vehicles specifications'!$Q111/1000),(1/SUMIFS('abrasion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specifications'!$P111/1000),(1/SUMIFS('abrasion emissions'!$M$7:$M$34,'abrasion emissions'!$I$7:$I$34,"PM 10",'abrasion emissions'!$J$7:$J$34,"motorway",'abrasion emissions'!$K$7:$K$34,"Tyre",'abrasion emissions'!$L$7:$L$34,"c")))))/1000000</f>
        <v>4.6339820093847201E-6</v>
      </c>
      <c r="CQ111" s="7">
        <f>((SUMIFS('abrasion emissions'!$M$7:$M$34,'abrasion emissions'!$I$7:$I$34,"PM 2.5",'abrasion emissions'!$J$7:$J$34,"urban",'abrasion emissions'!$K$7:$K$34,"Brake",'abrasion emissions'!$L$7:$L$34,"b")*POWER(('vehicles specifications'!$Q111/1000),(1/SUMIFS('abrasion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specifications'!$P111/1000),(1/SUMIFS('abrasion emissions'!$M$7:$M$34,'abrasion emissions'!$I$7:$I$34,"PM 10",'abrasion emissions'!$J$7:$J$34,"urban",'abrasion emissions'!$K$7:$K$34,"Brake",'abrasion emissions'!$L$7:$L$34,"c")))))/1000000</f>
        <v>6.7523119799278713E-6</v>
      </c>
      <c r="CR111" s="7">
        <f>((SUMIFS('abrasion emissions'!$M$7:$M$34,'abrasion emissions'!$I$7:$I$34,"PM 2.5",'abrasion emissions'!$J$7:$J$34,"rural",'abrasion emissions'!$K$7:$K$34,"Brake",'abrasion emissions'!$L$7:$L$34,"b")*POWER(('vehicles specifications'!$Q111/1000),(1/SUMIFS('abrasion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specifications'!$P111/1000),(1/SUMIFS('abrasion emissions'!$M$7:$M$34,'abrasion emissions'!$I$7:$I$34,"PM 10",'abrasion emissions'!$J$7:$J$34,"rural",'abrasion emissions'!$K$7:$K$34,"Brake",'abrasion emissions'!$L$7:$L$34,"c")))))/1000000</f>
        <v>2.2521644831581709E-6</v>
      </c>
      <c r="CS111" s="7">
        <f>((SUMIFS('abrasion emissions'!$M$7:$M$34,'abrasion emissions'!$I$7:$I$34,"PM 2.5",'abrasion emissions'!$J$7:$J$34,"motorway",'abrasion emissions'!$K$7:$K$34,"Brake",'abrasion emissions'!$L$7:$L$34,"b")*POWER(('vehicles specifications'!$Q111/1000),(1/SUMIFS('abrasion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specifications'!$P111/1000),(1/SUMIFS('abrasion emissions'!$M$7:$M$34,'abrasion emissions'!$I$7:$I$34,"PM 10",'abrasion emissions'!$J$7:$J$34,"motorway",'abrasion emissions'!$K$7:$K$34,"Brake",'abrasion emissions'!$L$7:$L$34,"c")))))/1000000</f>
        <v>4.2788043149073443E-7</v>
      </c>
      <c r="CT111" s="7">
        <f>((SUMIFS('abrasion emissions'!$M$7:$M$38,'abrasion emissions'!$I$7:$I$38,"PM 2.5",'abrasion emissions'!$K$7:$K$38,"Re-susp.",'abrasion emissions'!$L$7:$L$38,"b")*POWER(('vehicles specifications'!$Q111/1000),(1/SUMIFS('abrasion emissions'!$M$7:$M$38,'abrasion emissions'!$I$7:$I$38,"PM 2.5",'abrasion emissions'!$K$7:$K$38,"Re-susp.",'abrasion emissions'!$L$7:$L$38,"c"))))+
(SUMIFS('abrasion emissions'!$M$7:$M$38,'abrasion emissions'!$I$7:$I$38,"PM 10",'abrasion emissions'!$K$7:$K$38,"Re-susp.",'abrasion emissions'!$L$7:$L$38,"b")*POWER(('vehicles specifications'!$Q111/1000),(1/SUMIFS('abrasion emissions'!$M$7:$M$38,'abrasion emissions'!$I$7:$I$38,"PM 10",'abrasion emissions'!$K$7:$K$38,"Re-susp.",'abrasion emissions'!$L$7:$L$38,"c")))))/1000000</f>
        <v>4.4878307196088682E-6</v>
      </c>
      <c r="CU111" s="7">
        <f>((SUMIFS('abrasion emissions'!$M$7:$M$38,'abrasion emissions'!$I$7:$I$38,"PM 2.5",'abrasion emissions'!$K$7:$K$38,"Road",'abrasion emissions'!$L$7:$L$38,"b")*POWER(('vehicles specifications'!$Q111/1000),(1/SUMIFS('abrasion emissions'!$M$7:$M$38,'abrasion emissions'!$I$7:$I$38,"PM 2.5",'abrasion emissions'!$K$7:$K$38,"Road",'abrasion emissions'!$L$7:$L$38,"c"))))+
(SUMIFS('abrasion emissions'!$M$7:$M$38,'abrasion emissions'!$I$7:$I$38,"PM 10",'abrasion emissions'!$K$7:$K$38,"Road",'abrasion emissions'!$L$7:$L$38,"b")*POWER(('vehicles specifications'!$Q111/1000),(1/SUMIFS('abrasion emissions'!$M$7:$M$38,'abrasion emissions'!$I$7:$I$38,"PM 10",'abrasion emissions'!$K$7:$K$38,"Road",'abrasion emissions'!$L$7:$L$38,"c")))))/1000000+CT111</f>
        <v>8.4312663761640712E-6</v>
      </c>
      <c r="CV111" s="7">
        <f t="shared" si="79"/>
        <v>5.6195192270635636E-6</v>
      </c>
      <c r="CW111" s="7">
        <f t="shared" si="80"/>
        <v>3.1126777752103363E-6</v>
      </c>
    </row>
    <row r="112" spans="1:101" x14ac:dyDescent="0.2">
      <c r="A112" t="str">
        <f t="shared" si="1"/>
        <v>Motorbike, gasoline, 11-35kW, EURO-5 - 2050 - CH</v>
      </c>
      <c r="B112" t="s">
        <v>622</v>
      </c>
      <c r="D112" s="19">
        <v>2050</v>
      </c>
      <c r="E112" t="s">
        <v>37</v>
      </c>
      <c r="F112" t="s">
        <v>143</v>
      </c>
      <c r="G112" t="s">
        <v>39</v>
      </c>
      <c r="H112" t="s">
        <v>35</v>
      </c>
      <c r="J112">
        <v>38500</v>
      </c>
      <c r="K112">
        <v>2405</v>
      </c>
      <c r="L112" s="2">
        <f t="shared" si="108"/>
        <v>16.008316008316008</v>
      </c>
      <c r="M112">
        <v>1.1000000000000001</v>
      </c>
      <c r="N112">
        <v>75</v>
      </c>
      <c r="O112">
        <v>6</v>
      </c>
      <c r="P112" s="2">
        <f t="shared" si="64"/>
        <v>150.26749999999998</v>
      </c>
      <c r="Q112" s="2">
        <f t="shared" si="109"/>
        <v>238.76749999999998</v>
      </c>
      <c r="R112">
        <v>20</v>
      </c>
      <c r="S112" s="2">
        <v>81</v>
      </c>
      <c r="T112" s="1">
        <v>7.0000000000000007E-2</v>
      </c>
      <c r="U112" s="2">
        <f t="shared" si="105"/>
        <v>75.33</v>
      </c>
      <c r="V112" s="2">
        <v>62</v>
      </c>
      <c r="W112" s="2">
        <v>0</v>
      </c>
      <c r="X112" s="3">
        <v>0</v>
      </c>
      <c r="Y112" s="1">
        <v>0.8</v>
      </c>
      <c r="Z112" s="3">
        <f t="shared" si="110"/>
        <v>0</v>
      </c>
      <c r="AA112" s="3" t="str">
        <f>IF(I112&lt;&gt;"",X112/INDEX('energy battery'!$B$3:$D$6,MATCH('vehicles specifications'!$D112,'energy battery'!$A$3:$A$6,0),MATCH('vehicles specifications'!$I112,'energy battery'!$B$2:$D$2,0)),"")</f>
        <v/>
      </c>
      <c r="AB112" s="3" t="str">
        <f t="shared" si="6"/>
        <v/>
      </c>
      <c r="AC112" s="3" t="str">
        <f t="shared" si="7"/>
        <v/>
      </c>
      <c r="AD112" s="3">
        <v>0</v>
      </c>
      <c r="AE112" s="3">
        <v>15</v>
      </c>
      <c r="AF112">
        <f>AE112*'fuels and tailpipe emissions'!$B$3</f>
        <v>11.25</v>
      </c>
      <c r="AG112" s="2">
        <f>AF112*'fuels and tailpipe emissions'!$C$3</f>
        <v>133.125</v>
      </c>
      <c r="AH112" s="3">
        <f t="shared" si="106"/>
        <v>1.6875</v>
      </c>
      <c r="AI112" s="3">
        <v>0</v>
      </c>
      <c r="AJ112" s="3">
        <v>0</v>
      </c>
      <c r="AK112">
        <f t="shared" si="67"/>
        <v>1.54</v>
      </c>
      <c r="AL112">
        <f t="shared" si="65"/>
        <v>1.2821814749999999E-4</v>
      </c>
      <c r="AM112">
        <v>1.2899999999999999E-3</v>
      </c>
      <c r="AN112" s="2">
        <f t="shared" si="111"/>
        <v>75.33</v>
      </c>
      <c r="AO112" s="2">
        <f t="shared" si="112"/>
        <v>62</v>
      </c>
      <c r="AP112" s="2" t="str">
        <f t="shared" si="113"/>
        <v/>
      </c>
      <c r="AQ112" s="6">
        <v>1.4154507263268734</v>
      </c>
      <c r="AR112" s="22">
        <v>1.2E-2</v>
      </c>
      <c r="AS112" s="6" t="str">
        <f>IF($H112="BEV",SUMPRODUCT(#REF!,#REF!),"")</f>
        <v/>
      </c>
      <c r="AT112" s="2">
        <f t="shared" si="78"/>
        <v>338.58472858582974</v>
      </c>
      <c r="AU112" s="5">
        <f>IF($H112="ICEV-p",$AQ112/('fuels and tailpipe emissions'!$C$3*3.6)*'fuels and tailpipe emissions'!$D$3,"")*(1-AR112)</f>
        <v>0.10307936848118278</v>
      </c>
      <c r="AV112" s="5">
        <f>IF($H112="ICEV-p",$AQ112/('fuels and tailpipe emissions'!$C$3*3.6)*'fuels and tailpipe emissions'!$D$3,"")*AR112</f>
        <v>1.2519761353989812E-3</v>
      </c>
      <c r="AW112" s="7">
        <f>IF($H112="ICEV-p",$AQ112/('fuels and tailpipe emissions'!$C$3*3.6)*'fuels and tailpipe emissions'!$E$3,"")</f>
        <v>5.316246859443656E-7</v>
      </c>
      <c r="AX112" s="7">
        <f>SUMIFS('fuels and tailpipe emissions'!$G$10:$G$126,'fuels and tailpipe emissions'!$A$10:$A$126,'vehicles specifications'!$F112,'fuels and tailpipe emissions'!$B$10:$B$126,'vehicles specifications'!AX$2)/1000*$AQ112</f>
        <v>1.0790561098847618E-6</v>
      </c>
      <c r="AY112" s="7">
        <f>SUMIFS('fuels and tailpipe emissions'!$G$10:$G$126,'fuels and tailpipe emissions'!$A$10:$A$126,'vehicles specifications'!$F112,'fuels and tailpipe emissions'!$B$10:$B$126,'vehicles specifications'!AY$2)/1000*$AQ112</f>
        <v>2.6606334474823498E-5</v>
      </c>
      <c r="AZ112" s="7">
        <f>SUMIFS('fuels and tailpipe emissions'!$G$10:$G$126,'fuels and tailpipe emissions'!$A$10:$A$126,'vehicles specifications'!$F112,'fuels and tailpipe emissions'!$B$10:$B$126,'vehicles specifications'!AZ$2)/1000*$AQ112</f>
        <v>1.1812665535199882E-4</v>
      </c>
      <c r="BA112" s="7">
        <f>SUMIFS('fuels and tailpipe emissions'!$G$10:$G$126,'fuels and tailpipe emissions'!$A$10:$A$126,'vehicles specifications'!$F112,'fuels and tailpipe emissions'!$B$10:$B$126,'vehicles specifications'!BA$2)/1000*$AQ112</f>
        <v>8.0019051052100739E-7</v>
      </c>
      <c r="BB112" s="7">
        <f>SUMIFS('fuels and tailpipe emissions'!$G$10:$G$126,'fuels and tailpipe emissions'!$A$10:$A$126,'vehicles specifications'!$F112,'fuels and tailpipe emissions'!$B$10:$B$126,'vehicles specifications'!BB$2)/1000*$AQ112</f>
        <v>8.0019051052100739E-7</v>
      </c>
      <c r="BC112" s="7">
        <f>SUMIFS('fuels and tailpipe emissions'!$G$10:$G$126,'fuels and tailpipe emissions'!$A$10:$A$126,'vehicles specifications'!$F112,'fuels and tailpipe emissions'!$B$10:$B$126,'vehicles specifications'!BC$2)/1000*$AQ112</f>
        <v>8.7220273353176207E-6</v>
      </c>
      <c r="BD112" s="7">
        <f>SUMIFS('fuels and tailpipe emissions'!$G$10:$G$126,'fuels and tailpipe emissions'!$A$10:$A$126,'vehicles specifications'!$F112,'fuels and tailpipe emissions'!$B$10:$B$126,'vehicles specifications'!BD$2)/1000*$AQ112</f>
        <v>2.0004762763025187E-6</v>
      </c>
      <c r="BE112" s="7">
        <f>SUMIFS('fuels and tailpipe emissions'!$G$10:$G$126,'fuels and tailpipe emissions'!$A$10:$A$126,'vehicles specifications'!$F112,'fuels and tailpipe emissions'!$B$10:$B$126,'vehicles specifications'!BE$2)/1000*$AQ112</f>
        <v>8.7016931214236427E-6</v>
      </c>
      <c r="BF112" s="7">
        <f>SUMIFS('fuels and tailpipe emissions'!$G$10:$G$126,'fuels and tailpipe emissions'!$A$10:$A$126,'vehicles specifications'!$F112,'fuels and tailpipe emissions'!$B$10:$B$126,'vehicles specifications'!BF$2)/1000*$AQ112</f>
        <v>6.1358092522859004E-7</v>
      </c>
      <c r="BG112" s="7">
        <f>SUMIFS('fuels and tailpipe emissions'!$G$10:$G$126,'fuels and tailpipe emissions'!$A$10:$A$126,'vehicles specifications'!$F112,'fuels and tailpipe emissions'!$B$10:$B$126,'vehicles specifications'!BG$2)/1000*$AQ112</f>
        <v>1.2502432645723621E-7</v>
      </c>
      <c r="BH112" s="7">
        <f>SUMIFS('fuels and tailpipe emissions'!$G$10:$G$126,'fuels and tailpipe emissions'!$A$10:$A$126,'vehicles specifications'!$F112,'fuels and tailpipe emissions'!$B$10:$B$126,'vehicles specifications'!BH$2)/1000*$AQ112</f>
        <v>1.0078884163629505E-6</v>
      </c>
      <c r="BI112" s="7">
        <f>SUMIFS('fuels and tailpipe emissions'!$G$10:$G$126,'fuels and tailpipe emissions'!$A$10:$A$126,'vehicles specifications'!$F112,'fuels and tailpipe emissions'!$B$10:$B$126,'vehicles specifications'!BI$2)/1000*$AQ112</f>
        <v>4.1354200289701212E-7</v>
      </c>
      <c r="BJ112" s="7">
        <f>SUMIFS('fuels and tailpipe emissions'!$G$10:$G$126,'fuels and tailpipe emissions'!$A$10:$A$126,'vehicles specifications'!$F112,'fuels and tailpipe emissions'!$B$10:$B$126,'vehicles specifications'!BJ$2)/1000*$AQ112</f>
        <v>3.0967563937869277E-7</v>
      </c>
      <c r="BK112" s="7">
        <f>SUMIFS('fuels and tailpipe emissions'!$G$10:$G$126,'fuels and tailpipe emissions'!$A$10:$A$126,'vehicles specifications'!$F112,'fuels and tailpipe emissions'!$B$10:$B$126,'vehicles specifications'!BK$2)/1000*$AQ112</f>
        <v>2.1927343409422966E-7</v>
      </c>
      <c r="BL112" s="7">
        <f>SUMIFS('fuels and tailpipe emissions'!$G$10:$G$126,'fuels and tailpipe emissions'!$A$10:$A$126,'vehicles specifications'!$F112,'fuels and tailpipe emissions'!$B$10:$B$126,'vehicles specifications'!BL$2)/1000*$AQ112</f>
        <v>1.4233538704362279E-7</v>
      </c>
      <c r="BM112" s="7">
        <f>SUMIFS('fuels and tailpipe emissions'!$G$10:$G$126,'fuels and tailpipe emissions'!$A$10:$A$126,'vehicles specifications'!$F112,'fuels and tailpipe emissions'!$B$10:$B$126,'vehicles specifications'!BM$2)/1000*$AQ112</f>
        <v>1.404119358673576E-6</v>
      </c>
      <c r="BN112" s="7">
        <f>SUMIFS('fuels and tailpipe emissions'!$G$10:$G$126,'fuels and tailpipe emissions'!$A$10:$A$126,'vehicles specifications'!$F112,'fuels and tailpipe emissions'!$B$10:$B$126,'vehicles specifications'!BN$2)/1000*$AQ112</f>
        <v>7.3475834933329586E-7</v>
      </c>
      <c r="BO112" s="7">
        <f>SUMIFS('fuels and tailpipe emissions'!$G$10:$G$126,'fuels and tailpipe emissions'!$A$10:$A$126,'vehicles specifications'!$F112,'fuels and tailpipe emissions'!$B$10:$B$126,'vehicles specifications'!BO$2)/1000*$AQ112</f>
        <v>2.1157962938916902E-8</v>
      </c>
      <c r="BP112" s="7">
        <f>SUMIFS('fuels and tailpipe emissions'!$G$10:$G$126,'fuels and tailpipe emissions'!$A$10:$A$126,'vehicles specifications'!$F112,'fuels and tailpipe emissions'!$B$10:$B$126,'vehicles specifications'!BP$2)/1000*$AQ112</f>
        <v>1.0790561098847618E-6</v>
      </c>
      <c r="BQ112" s="7">
        <f>SUMIFS('fuels and tailpipe emissions'!$G$10:$G$126,'fuels and tailpipe emissions'!$A$10:$A$126,'vehicles specifications'!$F112,'fuels and tailpipe emissions'!$B$10:$B$126,'vehicles specifications'!BQ$2)/1000*$AQ112</f>
        <v>2.1119493915391591E-6</v>
      </c>
      <c r="BR112" s="7">
        <f>SUMIFS('fuels and tailpipe emissions'!$G$10:$G$126,'fuels and tailpipe emissions'!$A$10:$A$126,'vehicles specifications'!$F112,'fuels and tailpipe emissions'!$B$10:$B$126,'vehicles specifications'!BR$2)/1000*$AQ112</f>
        <v>1.0444339887119887E-6</v>
      </c>
      <c r="BS112" s="7">
        <f>SUMIFS('fuels and tailpipe emissions'!$G$10:$G$126,'fuels and tailpipe emissions'!$A$10:$A$126,'vehicles specifications'!$F112,'fuels and tailpipe emissions'!$B$10:$B$126,'vehicles specifications'!BS$2)/1000*$AQ112</f>
        <v>4.3469996583592895E-7</v>
      </c>
      <c r="BT112" s="7">
        <f>SUMIFS('fuels and tailpipe emissions'!$G$10:$G$126,'fuels and tailpipe emissions'!$A$10:$A$126,'vehicles specifications'!$F112,'fuels and tailpipe emissions'!$B$10:$B$126,'vehicles specifications'!BT$2)/1000*$AQ112</f>
        <v>3.2698669996507936E-7</v>
      </c>
      <c r="BU112" s="7">
        <f>SUMIFS('fuels and tailpipe emissions'!$G$10:$G$126,'fuels and tailpipe emissions'!$A$10:$A$126,'vehicles specifications'!$F112,'fuels and tailpipe emissions'!$B$10:$B$126,'vehicles specifications'!BU$2)/1000*$AQ112</f>
        <v>1.4425883821988794E-7</v>
      </c>
      <c r="BV112" s="7">
        <f>SUMIFS('fuels and tailpipe emissions'!$G$10:$G$126,'fuels and tailpipe emissions'!$A$10:$A$126,'vehicles specifications'!$F112,'fuels and tailpipe emissions'!$B$10:$B$126,'vehicles specifications'!BV$2)/1000*$AQ112</f>
        <v>4.2315925877833804E-8</v>
      </c>
      <c r="BW112" s="7">
        <f>SUMIFS('fuels and tailpipe emissions'!$G$10:$G$126,'fuels and tailpipe emissions'!$A$10:$A$126,'vehicles specifications'!$F112,'fuels and tailpipe emissions'!$B$10:$B$126,'vehicles specifications'!BW$2)/1000*$AQ112</f>
        <v>1.1733052175217554E-7</v>
      </c>
      <c r="BX112" s="7">
        <f>SUMIFS('fuels and tailpipe emissions'!$G$10:$G$126,'fuels and tailpipe emissions'!$A$10:$A$126,'vehicles specifications'!$F112,'fuels and tailpipe emissions'!$B$10:$B$126,'vehicles specifications'!BX$2)/1000*$AQ112</f>
        <v>0</v>
      </c>
      <c r="BY112" s="7">
        <f>SUMIFS('fuels and tailpipe emissions'!$G$10:$G$126,'fuels and tailpipe emissions'!$A$10:$A$126,'vehicles specifications'!$F112,'fuels and tailpipe emissions'!$B$10:$B$126,'vehicles specifications'!BY$2)/1000*$AQ112</f>
        <v>3.654557234903828E-8</v>
      </c>
      <c r="BZ112" s="7">
        <f>SUMIFS('fuels and tailpipe emissions'!$G$10:$G$126,'fuels and tailpipe emissions'!$A$10:$A$126,'vehicles specifications'!$F112,'fuels and tailpipe emissions'!$B$10:$B$126,'vehicles specifications'!BZ$2)/1000*$AQ112</f>
        <v>1.9426856880278244E-7</v>
      </c>
      <c r="CA112" s="7">
        <f>SUMIFS('fuels and tailpipe emissions'!$G$10:$G$126,'fuels and tailpipe emissions'!$A$10:$A$126,'vehicles specifications'!$F112,'fuels and tailpipe emissions'!$B$10:$B$126,'vehicles specifications'!CA$2)/1000*$AQ112</f>
        <v>1.1590043594394164E-9</v>
      </c>
      <c r="CB112" s="7">
        <f>SUMIFS('fuels and tailpipe emissions'!$G$10:$G$126,'fuels and tailpipe emissions'!$A$10:$A$126,'vehicles specifications'!$F112,'fuels and tailpipe emissions'!$B$10:$B$126,'vehicles specifications'!CB$2)/1000*$AQ112</f>
        <v>9.9914168917191075E-12</v>
      </c>
      <c r="CC112" s="7">
        <f>SUMIFS('fuels and tailpipe emissions'!$G$10:$G$126,'fuels and tailpipe emissions'!$A$10:$A$126,'vehicles specifications'!$F112,'fuels and tailpipe emissions'!$B$10:$B$126,'vehicles specifications'!CC$2)/1000*$AQ112</f>
        <v>6.6609445944794042E-12</v>
      </c>
      <c r="CD112" s="7">
        <f>SUMIFS('fuels and tailpipe emissions'!$G$10:$G$126,'fuels and tailpipe emissions'!$A$10:$A$126,'vehicles specifications'!$F112,'fuels and tailpipe emissions'!$B$10:$B$126,'vehicles specifications'!CD$2)/1000*$AQ112</f>
        <v>7.1938201620377578E-8</v>
      </c>
      <c r="CE112" s="7">
        <f>SUMIFS('fuels and tailpipe emissions'!$G$10:$G$126,'fuels and tailpipe emissions'!$A$10:$A$126,'vehicles specifications'!$F112,'fuels and tailpipe emissions'!$B$10:$B$126,'vehicles specifications'!CE$2)/1000*$AQ112</f>
        <v>1.3987983648406747E-9</v>
      </c>
      <c r="CF112" s="7">
        <f>SUMIFS('fuels and tailpipe emissions'!$G$10:$G$126,'fuels and tailpipe emissions'!$A$10:$A$126,'vehicles specifications'!$F112,'fuels and tailpipe emissions'!$B$10:$B$126,'vehicles specifications'!CF$2)/1000*$AQ112</f>
        <v>4.3296139864116131E-10</v>
      </c>
      <c r="CG112" s="7">
        <f>SUMIFS('fuels and tailpipe emissions'!$G$10:$G$126,'fuels and tailpipe emissions'!$A$10:$A$126,'vehicles specifications'!$F112,'fuels and tailpipe emissions'!$B$10:$B$126,'vehicles specifications'!CG$2)/1000*$AQ112</f>
        <v>5.328755675583524E-10</v>
      </c>
      <c r="CH112" s="7">
        <f>SUMIFS('fuels and tailpipe emissions'!$G$10:$G$126,'fuels and tailpipe emissions'!$A$10:$A$126,'vehicles specifications'!$F112,'fuels and tailpipe emissions'!$B$10:$B$126,'vehicles specifications'!CH$2)/1000*$AQ112</f>
        <v>1.0657511351167047E-12</v>
      </c>
      <c r="CI112" s="7">
        <f>SUMIFS('fuels and tailpipe emissions'!$G$10:$G$126,'fuels and tailpipe emissions'!$A$10:$A$126,'vehicles specifications'!$F112,'fuels and tailpipe emissions'!$B$10:$B$126,'vehicles specifications'!CI$2)/1000*$AQ112</f>
        <v>2.897510898598541E-10</v>
      </c>
      <c r="CJ112" s="7">
        <f>SUMIFS('fuels and tailpipe emissions'!$G$10:$G$126,'fuels and tailpipe emissions'!$A$10:$A$126,'vehicles specifications'!$F112,'fuels and tailpipe emissions'!$B$10:$B$126,'vehicles specifications'!CJ$2)/1000*$AQ112</f>
        <v>3.5969100810188791E-10</v>
      </c>
      <c r="CK112" s="40">
        <f>VLOOKUP($B112,'abrasion emissions'!$O$7:$R$36,2,FALSE)</f>
        <v>0.33</v>
      </c>
      <c r="CL112" s="40">
        <f>VLOOKUP($B112,'abrasion emissions'!$O$7:$R$36,3,FALSE)</f>
        <v>0.33</v>
      </c>
      <c r="CM112" s="40">
        <f>VLOOKUP($B112,'abrasion emissions'!$O$7:$R$36,4,FALSE)</f>
        <v>0.33</v>
      </c>
      <c r="CN112" s="7">
        <f>((SUMIFS('abrasion emissions'!$M$7:$M$34,'abrasion emissions'!$I$7:$I$34,"PM 2.5",'abrasion emissions'!$J$7:$J$34,"urban",'abrasion emissions'!$K$7:$K$34,"Tyre",'abrasion emissions'!$L$7:$L$34,"b")*POWER(('vehicles specifications'!$Q112/1000),(1/SUMIFS('abrasion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specifications'!$P112/1000),(1/SUMIFS('abrasion emissions'!$M$7:$M$34,'abrasion emissions'!$I$7:$I$34,"PM 10",'abrasion emissions'!$J$7:$J$34,"urban",'abrasion emissions'!$K$7:$K$34,"Tyre",'abrasion emissions'!$L$7:$L$34,"c")))))/1000000</f>
        <v>6.9432982284822032E-6</v>
      </c>
      <c r="CO112" s="7">
        <f>((SUMIFS('abrasion emissions'!$M$7:$M$34,'abrasion emissions'!$I$7:$I$34,"PM 2.5",'abrasion emissions'!$J$7:$J$34,"rural",'abrasion emissions'!$K$7:$K$34,"Tyre",'abrasion emissions'!$L$7:$L$34,"b")*POWER(('vehicles specifications'!$Q112/1000),(1/SUMIFS('abrasion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specifications'!$P112/1000),(1/SUMIFS('abrasion emissions'!$M$7:$M$34,'abrasion emissions'!$I$7:$I$34,"PM 10",'abrasion emissions'!$J$7:$J$34,"rural",'abrasion emissions'!$K$7:$K$34,"Tyre",'abrasion emissions'!$L$7:$L$34,"c")))))/1000000</f>
        <v>5.4073910127318179E-6</v>
      </c>
      <c r="CP112" s="7">
        <f>((SUMIFS('abrasion emissions'!$M$7:$M$34,'abrasion emissions'!$I$7:$I$34,"PM 2.5",'abrasion emissions'!$J$7:$J$34,"motorway",'abrasion emissions'!$K$7:$K$34,"Tyre",'abrasion emissions'!$L$7:$L$34,"b")*POWER(('vehicles specifications'!$Q112/1000),(1/SUMIFS('abrasion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specifications'!$P112/1000),(1/SUMIFS('abrasion emissions'!$M$7:$M$34,'abrasion emissions'!$I$7:$I$34,"PM 10",'abrasion emissions'!$J$7:$J$34,"motorway",'abrasion emissions'!$K$7:$K$34,"Tyre",'abrasion emissions'!$L$7:$L$34,"c")))))/1000000</f>
        <v>4.6175050507918053E-6</v>
      </c>
      <c r="CQ112" s="7">
        <f>((SUMIFS('abrasion emissions'!$M$7:$M$34,'abrasion emissions'!$I$7:$I$34,"PM 2.5",'abrasion emissions'!$J$7:$J$34,"urban",'abrasion emissions'!$K$7:$K$34,"Brake",'abrasion emissions'!$L$7:$L$34,"b")*POWER(('vehicles specifications'!$Q112/1000),(1/SUMIFS('abrasion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specifications'!$P112/1000),(1/SUMIFS('abrasion emissions'!$M$7:$M$34,'abrasion emissions'!$I$7:$I$34,"PM 10",'abrasion emissions'!$J$7:$J$34,"urban",'abrasion emissions'!$K$7:$K$34,"Brake",'abrasion emissions'!$L$7:$L$34,"c")))))/1000000</f>
        <v>6.7250913041549486E-6</v>
      </c>
      <c r="CR112" s="7">
        <f>((SUMIFS('abrasion emissions'!$M$7:$M$34,'abrasion emissions'!$I$7:$I$34,"PM 2.5",'abrasion emissions'!$J$7:$J$34,"rural",'abrasion emissions'!$K$7:$K$34,"Brake",'abrasion emissions'!$L$7:$L$34,"b")*POWER(('vehicles specifications'!$Q112/1000),(1/SUMIFS('abrasion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specifications'!$P112/1000),(1/SUMIFS('abrasion emissions'!$M$7:$M$34,'abrasion emissions'!$I$7:$I$34,"PM 10",'abrasion emissions'!$J$7:$J$34,"rural",'abrasion emissions'!$K$7:$K$34,"Brake",'abrasion emissions'!$L$7:$L$34,"c")))))/1000000</f>
        <v>2.2406893811279768E-6</v>
      </c>
      <c r="CS112" s="7">
        <f>((SUMIFS('abrasion emissions'!$M$7:$M$34,'abrasion emissions'!$I$7:$I$34,"PM 2.5",'abrasion emissions'!$J$7:$J$34,"motorway",'abrasion emissions'!$K$7:$K$34,"Brake",'abrasion emissions'!$L$7:$L$34,"b")*POWER(('vehicles specifications'!$Q112/1000),(1/SUMIFS('abrasion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specifications'!$P112/1000),(1/SUMIFS('abrasion emissions'!$M$7:$M$34,'abrasion emissions'!$I$7:$I$34,"PM 10",'abrasion emissions'!$J$7:$J$34,"motorway",'abrasion emissions'!$K$7:$K$34,"Brake",'abrasion emissions'!$L$7:$L$34,"c")))))/1000000</f>
        <v>4.2537653078432464E-7</v>
      </c>
      <c r="CT112" s="7">
        <f>((SUMIFS('abrasion emissions'!$M$7:$M$38,'abrasion emissions'!$I$7:$I$38,"PM 2.5",'abrasion emissions'!$K$7:$K$38,"Re-susp.",'abrasion emissions'!$L$7:$L$38,"b")*POWER(('vehicles specifications'!$Q112/1000),(1/SUMIFS('abrasion emissions'!$M$7:$M$38,'abrasion emissions'!$I$7:$I$38,"PM 2.5",'abrasion emissions'!$K$7:$K$38,"Re-susp.",'abrasion emissions'!$L$7:$L$38,"c"))))+
(SUMIFS('abrasion emissions'!$M$7:$M$38,'abrasion emissions'!$I$7:$I$38,"PM 10",'abrasion emissions'!$K$7:$K$38,"Re-susp.",'abrasion emissions'!$L$7:$L$38,"b")*POWER(('vehicles specifications'!$Q112/1000),(1/SUMIFS('abrasion emissions'!$M$7:$M$38,'abrasion emissions'!$I$7:$I$38,"PM 10",'abrasion emissions'!$K$7:$K$38,"Re-susp.",'abrasion emissions'!$L$7:$L$38,"c")))))/1000000</f>
        <v>4.4603277077000034E-6</v>
      </c>
      <c r="CU112" s="7">
        <f>((SUMIFS('abrasion emissions'!$M$7:$M$38,'abrasion emissions'!$I$7:$I$38,"PM 2.5",'abrasion emissions'!$K$7:$K$38,"Road",'abrasion emissions'!$L$7:$L$38,"b")*POWER(('vehicles specifications'!$Q112/1000),(1/SUMIFS('abrasion emissions'!$M$7:$M$38,'abrasion emissions'!$I$7:$I$38,"PM 2.5",'abrasion emissions'!$K$7:$K$38,"Road",'abrasion emissions'!$L$7:$L$38,"c"))))+
(SUMIFS('abrasion emissions'!$M$7:$M$38,'abrasion emissions'!$I$7:$I$38,"PM 10",'abrasion emissions'!$K$7:$K$38,"Road",'abrasion emissions'!$L$7:$L$38,"b")*POWER(('vehicles specifications'!$Q112/1000),(1/SUMIFS('abrasion emissions'!$M$7:$M$38,'abrasion emissions'!$I$7:$I$38,"PM 10",'abrasion emissions'!$K$7:$K$38,"Road",'abrasion emissions'!$L$7:$L$38,"c")))))/1000000+CT112</f>
        <v>8.3860265499696955E-6</v>
      </c>
      <c r="CV112" s="7">
        <f t="shared" si="79"/>
        <v>5.5995041163619232E-6</v>
      </c>
      <c r="CW112" s="7">
        <f t="shared" si="80"/>
        <v>3.0990818813021925E-6</v>
      </c>
    </row>
    <row r="113" spans="1:101" x14ac:dyDescent="0.2">
      <c r="A113" t="str">
        <f t="shared" si="1"/>
        <v>Motorbike, gasoline, &gt;35kW, EURO-3 - 2006 - CH</v>
      </c>
      <c r="B113" t="s">
        <v>629</v>
      </c>
      <c r="D113" s="19">
        <v>2006</v>
      </c>
      <c r="E113" t="s">
        <v>37</v>
      </c>
      <c r="F113" t="s">
        <v>141</v>
      </c>
      <c r="G113" t="s">
        <v>39</v>
      </c>
      <c r="H113" t="s">
        <v>35</v>
      </c>
      <c r="J113">
        <v>40500</v>
      </c>
      <c r="K113">
        <v>2896</v>
      </c>
      <c r="L113" s="2">
        <f t="shared" si="108"/>
        <v>13.984806629834255</v>
      </c>
      <c r="M113">
        <v>1.1000000000000001</v>
      </c>
      <c r="N113">
        <v>75</v>
      </c>
      <c r="O113">
        <v>6</v>
      </c>
      <c r="P113" s="2">
        <f t="shared" si="64"/>
        <v>262.07499999999999</v>
      </c>
      <c r="Q113" s="2">
        <f t="shared" si="109"/>
        <v>350.57499999999999</v>
      </c>
      <c r="R113">
        <v>91</v>
      </c>
      <c r="S113" s="2">
        <v>111</v>
      </c>
      <c r="T113" s="1">
        <v>-0.05</v>
      </c>
      <c r="U113" s="2">
        <f t="shared" si="105"/>
        <v>116.55000000000001</v>
      </c>
      <c r="V113" s="2">
        <v>130</v>
      </c>
      <c r="W113" s="2">
        <v>0</v>
      </c>
      <c r="X113" s="3">
        <v>0</v>
      </c>
      <c r="Y113" s="1">
        <v>0.8</v>
      </c>
      <c r="Z113" s="3">
        <f t="shared" si="110"/>
        <v>0</v>
      </c>
      <c r="AA113" s="3" t="str">
        <f>IF(I113&lt;&gt;"",X113/INDEX('energy battery'!$B$3:$D$6,MATCH('vehicles specifications'!$D113,'energy battery'!$A$3:$A$6,0),MATCH('vehicles specifications'!$I113,'energy battery'!$B$2:$D$2,0)),"")</f>
        <v/>
      </c>
      <c r="AB113" s="3" t="str">
        <f t="shared" si="6"/>
        <v/>
      </c>
      <c r="AC113" s="3" t="str">
        <f t="shared" si="7"/>
        <v/>
      </c>
      <c r="AD113" s="3">
        <v>0</v>
      </c>
      <c r="AE113" s="3">
        <v>18</v>
      </c>
      <c r="AF113">
        <f>AE113*'fuels and tailpipe emissions'!$B$3</f>
        <v>13.5</v>
      </c>
      <c r="AG113" s="2">
        <f>AF113*'fuels and tailpipe emissions'!$C$3</f>
        <v>159.75</v>
      </c>
      <c r="AH113" s="3">
        <f t="shared" si="106"/>
        <v>2.0249999999999999</v>
      </c>
      <c r="AI113" s="3">
        <v>0</v>
      </c>
      <c r="AJ113" s="3">
        <v>0</v>
      </c>
      <c r="AK113">
        <f t="shared" si="67"/>
        <v>1.62</v>
      </c>
      <c r="AL113">
        <f t="shared" si="65"/>
        <v>1.8825877500000001E-4</v>
      </c>
      <c r="AM113">
        <v>1.2899999999999999E-3</v>
      </c>
      <c r="AN113" s="2">
        <f t="shared" si="111"/>
        <v>116.55000000000001</v>
      </c>
      <c r="AO113" s="2">
        <f t="shared" si="112"/>
        <v>130</v>
      </c>
      <c r="AP113" s="2" t="str">
        <f t="shared" si="113"/>
        <v/>
      </c>
      <c r="AQ113" s="6">
        <v>1.9734383163842311</v>
      </c>
      <c r="AR113" s="22">
        <v>1.2E-2</v>
      </c>
      <c r="AS113" s="6" t="str">
        <f>IF($H113="BEV",SUMPRODUCT(#REF!,#REF!),"")</f>
        <v/>
      </c>
      <c r="AT113" s="2">
        <f t="shared" si="78"/>
        <v>291.42030699682999</v>
      </c>
      <c r="AU113" s="5">
        <f>IF($H113="ICEV-p",$AQ113/('fuels and tailpipe emissions'!$C$3*3.6)*'fuels and tailpipe emissions'!$D$3,"")*(1-AR113)</f>
        <v>0.14371448726960392</v>
      </c>
      <c r="AV113" s="5">
        <f>IF($H113="ICEV-p",$AQ113/('fuels and tailpipe emissions'!$C$3*3.6)*'fuels and tailpipe emissions'!$D$3,"")*AR113</f>
        <v>1.7455200882947846E-3</v>
      </c>
      <c r="AW113" s="7">
        <f>IF($H113="ICEV-p",$AQ113/('fuels and tailpipe emissions'!$C$3*3.6)*'fuels and tailpipe emissions'!$E$3,"")</f>
        <v>7.4119748972177688E-7</v>
      </c>
      <c r="AX113" s="7">
        <f>SUMIFS('fuels and tailpipe emissions'!$H$10:$H$126,'fuels and tailpipe emissions'!$A$10:$A$126,'vehicles specifications'!$F113,'fuels and tailpipe emissions'!$B$10:$B$126,'vehicles specifications'!AX$2)/1000*$AQ113</f>
        <v>7.237951507199054E-6</v>
      </c>
      <c r="AY113" s="7">
        <f>SUMIFS('fuels and tailpipe emissions'!$H$10:$H$126,'fuels and tailpipe emissions'!$A$10:$A$126,'vehicles specifications'!$F113,'fuels and tailpipe emissions'!$B$10:$B$126,'vehicles specifications'!AY$2)/1000*$AQ113</f>
        <v>1.6720380300830153E-5</v>
      </c>
      <c r="AZ113" s="7">
        <f>SUMIFS('fuels and tailpipe emissions'!$H$10:$H$126,'fuels and tailpipe emissions'!$A$10:$A$126,'vehicles specifications'!$F113,'fuels and tailpipe emissions'!$B$10:$B$126,'vehicles specifications'!AZ$2)/1000*$AQ113</f>
        <v>2.9373204293002417E-4</v>
      </c>
      <c r="BA113" s="7">
        <f>SUMIFS('fuels and tailpipe emissions'!$H$10:$H$126,'fuels and tailpipe emissions'!$A$10:$A$126,'vehicles specifications'!$F113,'fuels and tailpipe emissions'!$B$10:$B$126,'vehicles specifications'!BA$2)/1000*$AQ113</f>
        <v>8.8002001583316587E-7</v>
      </c>
      <c r="BB113" s="7">
        <f>SUMIFS('fuels and tailpipe emissions'!$H$10:$H$126,'fuels and tailpipe emissions'!$A$10:$A$126,'vehicles specifications'!$F113,'fuels and tailpipe emissions'!$B$10:$B$126,'vehicles specifications'!BB$2)/1000*$AQ113</f>
        <v>8.8002001583316587E-7</v>
      </c>
      <c r="BC113" s="7">
        <f>SUMIFS('fuels and tailpipe emissions'!$H$10:$H$126,'fuels and tailpipe emissions'!$A$10:$A$126,'vehicles specifications'!$F113,'fuels and tailpipe emissions'!$B$10:$B$126,'vehicles specifications'!BC$2)/1000*$AQ113</f>
        <v>3.1128530669022286E-5</v>
      </c>
      <c r="BD113" s="7">
        <f>SUMIFS('fuels and tailpipe emissions'!$H$10:$H$126,'fuels and tailpipe emissions'!$A$10:$A$126,'vehicles specifications'!$F113,'fuels and tailpipe emissions'!$B$10:$B$126,'vehicles specifications'!BD$2)/1000*$AQ113</f>
        <v>2.2000500395829146E-6</v>
      </c>
      <c r="BE113" s="7">
        <f>SUMIFS('fuels and tailpipe emissions'!$H$10:$H$126,'fuels and tailpipe emissions'!$A$10:$A$126,'vehicles specifications'!$F113,'fuels and tailpipe emissions'!$B$10:$B$126,'vehicles specifications'!BE$2)/1000*$AQ113</f>
        <v>5.8368079533990228E-5</v>
      </c>
      <c r="BF113" s="7">
        <f>SUMIFS('fuels and tailpipe emissions'!$H$10:$H$126,'fuels and tailpipe emissions'!$A$10:$A$126,'vehicles specifications'!$F113,'fuels and tailpipe emissions'!$B$10:$B$126,'vehicles specifications'!BF$2)/1000*$AQ113</f>
        <v>4.1156979158582854E-6</v>
      </c>
      <c r="BG113" s="7">
        <f>SUMIFS('fuels and tailpipe emissions'!$H$10:$H$126,'fuels and tailpipe emissions'!$A$10:$A$126,'vehicles specifications'!$F113,'fuels and tailpipe emissions'!$B$10:$B$126,'vehicles specifications'!BG$2)/1000*$AQ113</f>
        <v>8.3862183238491708E-7</v>
      </c>
      <c r="BH113" s="7">
        <f>SUMIFS('fuels and tailpipe emissions'!$H$10:$H$126,'fuels and tailpipe emissions'!$A$10:$A$126,'vehicles specifications'!$F113,'fuels and tailpipe emissions'!$B$10:$B$126,'vehicles specifications'!BH$2)/1000*$AQ113</f>
        <v>6.7605821564568703E-6</v>
      </c>
      <c r="BI113" s="7">
        <f>SUMIFS('fuels and tailpipe emissions'!$H$10:$H$126,'fuels and tailpipe emissions'!$A$10:$A$126,'vehicles specifications'!$F113,'fuels and tailpipe emissions'!$B$10:$B$126,'vehicles specifications'!BI$2)/1000*$AQ113</f>
        <v>2.7739029840424182E-6</v>
      </c>
      <c r="BJ113" s="7">
        <f>SUMIFS('fuels and tailpipe emissions'!$H$10:$H$126,'fuels and tailpipe emissions'!$A$10:$A$126,'vehicles specifications'!$F113,'fuels and tailpipe emissions'!$B$10:$B$126,'vehicles specifications'!BJ$2)/1000*$AQ113</f>
        <v>2.0772017694457178E-6</v>
      </c>
      <c r="BK113" s="7">
        <f>SUMIFS('fuels and tailpipe emissions'!$H$10:$H$126,'fuels and tailpipe emissions'!$A$10:$A$126,'vehicles specifications'!$F113,'fuels and tailpipe emissions'!$B$10:$B$126,'vehicles specifications'!BK$2)/1000*$AQ113</f>
        <v>1.4708136752597006E-6</v>
      </c>
      <c r="BL113" s="7">
        <f>SUMIFS('fuels and tailpipe emissions'!$H$10:$H$126,'fuels and tailpipe emissions'!$A$10:$A$126,'vehicles specifications'!$F113,'fuels and tailpipe emissions'!$B$10:$B$126,'vehicles specifications'!BL$2)/1000*$AQ113</f>
        <v>9.5473870148436736E-7</v>
      </c>
      <c r="BM113" s="7">
        <f>SUMIFS('fuels and tailpipe emissions'!$H$10:$H$126,'fuels and tailpipe emissions'!$A$10:$A$126,'vehicles specifications'!$F113,'fuels and tailpipe emissions'!$B$10:$B$126,'vehicles specifications'!BM$2)/1000*$AQ113</f>
        <v>9.4183682713998361E-6</v>
      </c>
      <c r="BN113" s="7">
        <f>SUMIFS('fuels and tailpipe emissions'!$H$10:$H$126,'fuels and tailpipe emissions'!$A$10:$A$126,'vehicles specifications'!$F113,'fuels and tailpipe emissions'!$B$10:$B$126,'vehicles specifications'!BN$2)/1000*$AQ113</f>
        <v>4.928515999554436E-6</v>
      </c>
      <c r="BO113" s="7">
        <f>SUMIFS('fuels and tailpipe emissions'!$H$10:$H$126,'fuels and tailpipe emissions'!$A$10:$A$126,'vehicles specifications'!$F113,'fuels and tailpipe emissions'!$B$10:$B$126,'vehicles specifications'!BO$2)/1000*$AQ113</f>
        <v>1.4192061778821673E-7</v>
      </c>
      <c r="BP113" s="7">
        <f>SUMIFS('fuels and tailpipe emissions'!$H$10:$H$126,'fuels and tailpipe emissions'!$A$10:$A$126,'vehicles specifications'!$F113,'fuels and tailpipe emissions'!$B$10:$B$126,'vehicles specifications'!BP$2)/1000*$AQ113</f>
        <v>7.237951507199054E-6</v>
      </c>
      <c r="BQ113" s="7">
        <f>SUMIFS('fuels and tailpipe emissions'!$H$10:$H$126,'fuels and tailpipe emissions'!$A$10:$A$126,'vehicles specifications'!$F113,'fuels and tailpipe emissions'!$B$10:$B$126,'vehicles specifications'!BQ$2)/1000*$AQ113</f>
        <v>1.4166258030132906E-5</v>
      </c>
      <c r="BR113" s="7">
        <f>SUMIFS('fuels and tailpipe emissions'!$H$10:$H$126,'fuels and tailpipe emissions'!$A$10:$A$126,'vehicles specifications'!$F113,'fuels and tailpipe emissions'!$B$10:$B$126,'vehicles specifications'!BR$2)/1000*$AQ113</f>
        <v>7.0057177690001534E-6</v>
      </c>
      <c r="BS113" s="7">
        <f>SUMIFS('fuels and tailpipe emissions'!$H$10:$H$126,'fuels and tailpipe emissions'!$A$10:$A$126,'vehicles specifications'!$F113,'fuels and tailpipe emissions'!$B$10:$B$126,'vehicles specifications'!BS$2)/1000*$AQ113</f>
        <v>2.9158236018306349E-6</v>
      </c>
      <c r="BT113" s="7">
        <f>SUMIFS('fuels and tailpipe emissions'!$H$10:$H$126,'fuels and tailpipe emissions'!$A$10:$A$126,'vehicles specifications'!$F113,'fuels and tailpipe emissions'!$B$10:$B$126,'vehicles specifications'!BT$2)/1000*$AQ113</f>
        <v>2.1933186385451676E-6</v>
      </c>
      <c r="BU113" s="7">
        <f>SUMIFS('fuels and tailpipe emissions'!$H$10:$H$126,'fuels and tailpipe emissions'!$A$10:$A$126,'vehicles specifications'!$F113,'fuels and tailpipe emissions'!$B$10:$B$126,'vehicles specifications'!BU$2)/1000*$AQ113</f>
        <v>9.6764057582875035E-7</v>
      </c>
      <c r="BV113" s="7">
        <f>SUMIFS('fuels and tailpipe emissions'!$H$10:$H$126,'fuels and tailpipe emissions'!$A$10:$A$126,'vehicles specifications'!$F113,'fuels and tailpipe emissions'!$B$10:$B$126,'vehicles specifications'!BV$2)/1000*$AQ113</f>
        <v>2.8384123557643346E-7</v>
      </c>
      <c r="BW113" s="7">
        <f>SUMIFS('fuels and tailpipe emissions'!$H$10:$H$126,'fuels and tailpipe emissions'!$A$10:$A$126,'vehicles specifications'!$F113,'fuels and tailpipe emissions'!$B$10:$B$126,'vehicles specifications'!BW$2)/1000*$AQ113</f>
        <v>7.8701433500738386E-7</v>
      </c>
      <c r="BX113" s="7">
        <f>SUMIFS('fuels and tailpipe emissions'!$H$10:$H$126,'fuels and tailpipe emissions'!$A$10:$A$126,'vehicles specifications'!$F113,'fuels and tailpipe emissions'!$B$10:$B$126,'vehicles specifications'!BX$2)/1000*$AQ113</f>
        <v>6.4509371721916699E-8</v>
      </c>
      <c r="BY113" s="7">
        <f>SUMIFS('fuels and tailpipe emissions'!$H$10:$H$126,'fuels and tailpipe emissions'!$A$10:$A$126,'vehicles specifications'!$F113,'fuels and tailpipe emissions'!$B$10:$B$126,'vehicles specifications'!BY$2)/1000*$AQ113</f>
        <v>2.4513561254328344E-7</v>
      </c>
      <c r="BZ113" s="7">
        <f>SUMIFS('fuels and tailpipe emissions'!$H$10:$H$126,'fuels and tailpipe emissions'!$A$10:$A$126,'vehicles specifications'!$F113,'fuels and tailpipe emissions'!$B$10:$B$126,'vehicles specifications'!BZ$2)/1000*$AQ113</f>
        <v>1.3030893087827173E-6</v>
      </c>
      <c r="CA113" s="7">
        <f>SUMIFS('fuels and tailpipe emissions'!$H$10:$H$126,'fuels and tailpipe emissions'!$A$10:$A$126,'vehicles specifications'!$F113,'fuels and tailpipe emissions'!$B$10:$B$126,'vehicles specifications'!CA$2)/1000*$AQ113</f>
        <v>1.6158977272981469E-9</v>
      </c>
      <c r="CB113" s="7">
        <f>SUMIFS('fuels and tailpipe emissions'!$H$10:$H$126,'fuels and tailpipe emissions'!$A$10:$A$126,'vehicles specifications'!$F113,'fuels and tailpipe emissions'!$B$10:$B$126,'vehicles specifications'!CB$2)/1000*$AQ113</f>
        <v>1.3930152821535749E-11</v>
      </c>
      <c r="CC113" s="7">
        <f>SUMIFS('fuels and tailpipe emissions'!$H$10:$H$126,'fuels and tailpipe emissions'!$A$10:$A$126,'vehicles specifications'!$F113,'fuels and tailpipe emissions'!$B$10:$B$126,'vehicles specifications'!CC$2)/1000*$AQ113</f>
        <v>9.2867685476904988E-12</v>
      </c>
      <c r="CD113" s="7">
        <f>SUMIFS('fuels and tailpipe emissions'!$H$10:$H$126,'fuels and tailpipe emissions'!$A$10:$A$126,'vehicles specifications'!$F113,'fuels and tailpipe emissions'!$B$10:$B$126,'vehicles specifications'!CD$2)/1000*$AQ113</f>
        <v>1.0029710031505739E-7</v>
      </c>
      <c r="CE113" s="7">
        <f>SUMIFS('fuels and tailpipe emissions'!$H$10:$H$126,'fuels and tailpipe emissions'!$A$10:$A$126,'vehicles specifications'!$F113,'fuels and tailpipe emissions'!$B$10:$B$126,'vehicles specifications'!CE$2)/1000*$AQ113</f>
        <v>1.9502213950150047E-9</v>
      </c>
      <c r="CF113" s="7">
        <f>SUMIFS('fuels and tailpipe emissions'!$H$10:$H$126,'fuels and tailpipe emissions'!$A$10:$A$126,'vehicles specifications'!$F113,'fuels and tailpipe emissions'!$B$10:$B$126,'vehicles specifications'!CF$2)/1000*$AQ113</f>
        <v>6.0363995559988245E-10</v>
      </c>
      <c r="CG113" s="7">
        <f>SUMIFS('fuels and tailpipe emissions'!$H$10:$H$126,'fuels and tailpipe emissions'!$A$10:$A$126,'vehicles specifications'!$F113,'fuels and tailpipe emissions'!$B$10:$B$126,'vehicles specifications'!CG$2)/1000*$AQ113</f>
        <v>7.4294148381523998E-10</v>
      </c>
      <c r="CH113" s="7">
        <f>SUMIFS('fuels and tailpipe emissions'!$H$10:$H$126,'fuels and tailpipe emissions'!$A$10:$A$126,'vehicles specifications'!$F113,'fuels and tailpipe emissions'!$B$10:$B$126,'vehicles specifications'!CH$2)/1000*$AQ113</f>
        <v>1.4858829676304797E-12</v>
      </c>
      <c r="CI113" s="7">
        <f>SUMIFS('fuels and tailpipe emissions'!$H$10:$H$126,'fuels and tailpipe emissions'!$A$10:$A$126,'vehicles specifications'!$F113,'fuels and tailpipe emissions'!$B$10:$B$126,'vehicles specifications'!CI$2)/1000*$AQ113</f>
        <v>4.0397443182453672E-10</v>
      </c>
      <c r="CJ113" s="7">
        <f>SUMIFS('fuels and tailpipe emissions'!$H$10:$H$126,'fuels and tailpipe emissions'!$A$10:$A$126,'vehicles specifications'!$F113,'fuels and tailpipe emissions'!$B$10:$B$126,'vehicles specifications'!CJ$2)/1000*$AQ113</f>
        <v>5.0148550157528711E-10</v>
      </c>
      <c r="CK113" s="40">
        <f>VLOOKUP($B113,'abrasion emissions'!$O$7:$R$36,2,FALSE)</f>
        <v>0.33</v>
      </c>
      <c r="CL113" s="40">
        <f>VLOOKUP($B113,'abrasion emissions'!$O$7:$R$36,3,FALSE)</f>
        <v>0.33</v>
      </c>
      <c r="CM113" s="40">
        <f>VLOOKUP($B113,'abrasion emissions'!$O$7:$R$36,4,FALSE)</f>
        <v>0.33</v>
      </c>
      <c r="CN113" s="7">
        <f>((SUMIFS('abrasion emissions'!$M$7:$M$34,'abrasion emissions'!$I$7:$I$34,"PM 2.5",'abrasion emissions'!$J$7:$J$34,"urban",'abrasion emissions'!$K$7:$K$34,"Tyre",'abrasion emissions'!$L$7:$L$34,"b")*POWER(('vehicles specifications'!$Q113/1000),(1/SUMIFS('abrasion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specifications'!$P113/1000),(1/SUMIFS('abrasion emissions'!$M$7:$M$34,'abrasion emissions'!$I$7:$I$34,"PM 10",'abrasion emissions'!$J$7:$J$34,"urban",'abrasion emissions'!$K$7:$K$34,"Tyre",'abrasion emissions'!$L$7:$L$34,"c")))))/1000000</f>
        <v>8.4388563951081501E-6</v>
      </c>
      <c r="CO113" s="7">
        <f>((SUMIFS('abrasion emissions'!$M$7:$M$34,'abrasion emissions'!$I$7:$I$34,"PM 2.5",'abrasion emissions'!$J$7:$J$34,"rural",'abrasion emissions'!$K$7:$K$34,"Tyre",'abrasion emissions'!$L$7:$L$34,"b")*POWER(('vehicles specifications'!$Q113/1000),(1/SUMIFS('abrasion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specifications'!$P113/1000),(1/SUMIFS('abrasion emissions'!$M$7:$M$34,'abrasion emissions'!$I$7:$I$34,"PM 10",'abrasion emissions'!$J$7:$J$34,"rural",'abrasion emissions'!$K$7:$K$34,"Tyre",'abrasion emissions'!$L$7:$L$34,"c")))))/1000000</f>
        <v>6.5714362720369016E-6</v>
      </c>
      <c r="CP113" s="7">
        <f>((SUMIFS('abrasion emissions'!$M$7:$M$34,'abrasion emissions'!$I$7:$I$34,"PM 2.5",'abrasion emissions'!$J$7:$J$34,"motorway",'abrasion emissions'!$K$7:$K$34,"Tyre",'abrasion emissions'!$L$7:$L$34,"b")*POWER(('vehicles specifications'!$Q113/1000),(1/SUMIFS('abrasion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specifications'!$P113/1000),(1/SUMIFS('abrasion emissions'!$M$7:$M$34,'abrasion emissions'!$I$7:$I$34,"PM 10",'abrasion emissions'!$J$7:$J$34,"motorway",'abrasion emissions'!$K$7:$K$34,"Tyre",'abrasion emissions'!$L$7:$L$34,"c")))))/1000000</f>
        <v>5.6097935973218272E-6</v>
      </c>
      <c r="CQ113" s="7">
        <f>((SUMIFS('abrasion emissions'!$M$7:$M$34,'abrasion emissions'!$I$7:$I$34,"PM 2.5",'abrasion emissions'!$J$7:$J$34,"urban",'abrasion emissions'!$K$7:$K$34,"Brake",'abrasion emissions'!$L$7:$L$34,"b")*POWER(('vehicles specifications'!$Q113/1000),(1/SUMIFS('abrasion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specifications'!$P113/1000),(1/SUMIFS('abrasion emissions'!$M$7:$M$34,'abrasion emissions'!$I$7:$I$34,"PM 10",'abrasion emissions'!$J$7:$J$34,"urban",'abrasion emissions'!$K$7:$K$34,"Brake",'abrasion emissions'!$L$7:$L$34,"c")))))/1000000</f>
        <v>8.4114989230631296E-6</v>
      </c>
      <c r="CR113" s="7">
        <f>((SUMIFS('abrasion emissions'!$M$7:$M$34,'abrasion emissions'!$I$7:$I$34,"PM 2.5",'abrasion emissions'!$J$7:$J$34,"rural",'abrasion emissions'!$K$7:$K$34,"Brake",'abrasion emissions'!$L$7:$L$34,"b")*POWER(('vehicles specifications'!$Q113/1000),(1/SUMIFS('abrasion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specifications'!$P113/1000),(1/SUMIFS('abrasion emissions'!$M$7:$M$34,'abrasion emissions'!$I$7:$I$34,"PM 10",'abrasion emissions'!$J$7:$J$34,"rural",'abrasion emissions'!$K$7:$K$34,"Brake",'abrasion emissions'!$L$7:$L$34,"c")))))/1000000</f>
        <v>2.9744965698354089E-6</v>
      </c>
      <c r="CS113" s="7">
        <f>((SUMIFS('abrasion emissions'!$M$7:$M$34,'abrasion emissions'!$I$7:$I$34,"PM 2.5",'abrasion emissions'!$J$7:$J$34,"motorway",'abrasion emissions'!$K$7:$K$34,"Brake",'abrasion emissions'!$L$7:$L$34,"b")*POWER(('vehicles specifications'!$Q113/1000),(1/SUMIFS('abrasion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specifications'!$P113/1000),(1/SUMIFS('abrasion emissions'!$M$7:$M$34,'abrasion emissions'!$I$7:$I$34,"PM 10",'abrasion emissions'!$J$7:$J$34,"motorway",'abrasion emissions'!$K$7:$K$34,"Brake",'abrasion emissions'!$L$7:$L$34,"c")))))/1000000</f>
        <v>5.8929941575106402E-7</v>
      </c>
      <c r="CT113" s="7">
        <f>((SUMIFS('abrasion emissions'!$M$7:$M$38,'abrasion emissions'!$I$7:$I$38,"PM 2.5",'abrasion emissions'!$K$7:$K$38,"Re-susp.",'abrasion emissions'!$L$7:$L$38,"b")*POWER(('vehicles specifications'!$Q113/1000),(1/SUMIFS('abrasion emissions'!$M$7:$M$38,'abrasion emissions'!$I$7:$I$38,"PM 2.5",'abrasion emissions'!$K$7:$K$38,"Re-susp.",'abrasion emissions'!$L$7:$L$38,"c"))))+
(SUMIFS('abrasion emissions'!$M$7:$M$38,'abrasion emissions'!$I$7:$I$38,"PM 10",'abrasion emissions'!$K$7:$K$38,"Re-susp.",'abrasion emissions'!$L$7:$L$38,"b")*POWER(('vehicles specifications'!$Q113/1000),(1/SUMIFS('abrasion emissions'!$M$7:$M$38,'abrasion emissions'!$I$7:$I$38,"PM 10",'abrasion emissions'!$K$7:$K$38,"Re-susp.",'abrasion emissions'!$L$7:$L$38,"c")))))/1000000</f>
        <v>6.3242399811616169E-6</v>
      </c>
      <c r="CU113" s="7">
        <f>((SUMIFS('abrasion emissions'!$M$7:$M$38,'abrasion emissions'!$I$7:$I$38,"PM 2.5",'abrasion emissions'!$K$7:$K$38,"Road",'abrasion emissions'!$L$7:$L$38,"b")*POWER(('vehicles specifications'!$Q113/1000),(1/SUMIFS('abrasion emissions'!$M$7:$M$38,'abrasion emissions'!$I$7:$I$38,"PM 2.5",'abrasion emissions'!$K$7:$K$38,"Road",'abrasion emissions'!$L$7:$L$38,"c"))))+
(SUMIFS('abrasion emissions'!$M$7:$M$38,'abrasion emissions'!$I$7:$I$38,"PM 10",'abrasion emissions'!$K$7:$K$38,"Road",'abrasion emissions'!$L$7:$L$38,"b")*POWER(('vehicles specifications'!$Q113/1000),(1/SUMIFS('abrasion emissions'!$M$7:$M$38,'abrasion emissions'!$I$7:$I$38,"PM 10",'abrasion emissions'!$K$7:$K$38,"Road",'abrasion emissions'!$L$7:$L$38,"c")))))/1000000+CT113</f>
        <v>1.1395557468987971E-5</v>
      </c>
      <c r="CV113" s="7">
        <f t="shared" si="79"/>
        <v>6.8046284672740703E-6</v>
      </c>
      <c r="CW113" s="7">
        <f t="shared" si="80"/>
        <v>3.9518473198543693E-6</v>
      </c>
    </row>
    <row r="114" spans="1:101" x14ac:dyDescent="0.2">
      <c r="A114" t="str">
        <f t="shared" si="1"/>
        <v>Motorbike, gasoline, &gt;35kW, EURO-4 - 2016 - CH</v>
      </c>
      <c r="B114" t="s">
        <v>630</v>
      </c>
      <c r="D114" s="19">
        <v>2016</v>
      </c>
      <c r="E114" t="s">
        <v>37</v>
      </c>
      <c r="F114" t="s">
        <v>142</v>
      </c>
      <c r="G114" t="s">
        <v>39</v>
      </c>
      <c r="H114" t="s">
        <v>35</v>
      </c>
      <c r="J114">
        <v>40500</v>
      </c>
      <c r="K114">
        <v>2896</v>
      </c>
      <c r="L114" s="2">
        <f t="shared" si="108"/>
        <v>13.984806629834255</v>
      </c>
      <c r="M114">
        <v>1.1000000000000001</v>
      </c>
      <c r="N114">
        <v>75</v>
      </c>
      <c r="O114">
        <v>6</v>
      </c>
      <c r="P114" s="2">
        <f t="shared" si="64"/>
        <v>258.745</v>
      </c>
      <c r="Q114" s="2">
        <f t="shared" si="109"/>
        <v>347.245</v>
      </c>
      <c r="R114">
        <v>91</v>
      </c>
      <c r="S114" s="2">
        <v>111</v>
      </c>
      <c r="T114" s="1">
        <v>-0.02</v>
      </c>
      <c r="U114" s="2">
        <f t="shared" si="105"/>
        <v>113.22</v>
      </c>
      <c r="V114" s="2">
        <v>130</v>
      </c>
      <c r="W114" s="2">
        <v>0</v>
      </c>
      <c r="X114" s="3">
        <v>0</v>
      </c>
      <c r="Y114" s="1">
        <v>0.8</v>
      </c>
      <c r="Z114" s="3">
        <f t="shared" si="110"/>
        <v>0</v>
      </c>
      <c r="AA114" s="3" t="str">
        <f>IF(I114&lt;&gt;"",X114/INDEX('energy battery'!$B$3:$D$6,MATCH('vehicles specifications'!$D114,'energy battery'!$A$3:$A$6,0),MATCH('vehicles specifications'!$I114,'energy battery'!$B$2:$D$2,0)),"")</f>
        <v/>
      </c>
      <c r="AB114" s="3" t="str">
        <f t="shared" si="6"/>
        <v/>
      </c>
      <c r="AC114" s="3" t="str">
        <f t="shared" si="7"/>
        <v/>
      </c>
      <c r="AD114" s="3">
        <v>0</v>
      </c>
      <c r="AE114" s="3">
        <v>18</v>
      </c>
      <c r="AF114">
        <f>AE114*'fuels and tailpipe emissions'!$B$3</f>
        <v>13.5</v>
      </c>
      <c r="AG114" s="2">
        <f>AF114*'fuels and tailpipe emissions'!$C$3</f>
        <v>159.75</v>
      </c>
      <c r="AH114" s="3">
        <f t="shared" si="106"/>
        <v>2.0249999999999999</v>
      </c>
      <c r="AI114" s="3">
        <v>0</v>
      </c>
      <c r="AJ114" s="3">
        <v>0</v>
      </c>
      <c r="AK114">
        <f t="shared" si="67"/>
        <v>1.62</v>
      </c>
      <c r="AL114">
        <f t="shared" si="65"/>
        <v>1.8647056500000001E-4</v>
      </c>
      <c r="AM114">
        <v>1.2899999999999999E-3</v>
      </c>
      <c r="AN114" s="2">
        <f t="shared" si="111"/>
        <v>113.22</v>
      </c>
      <c r="AO114" s="2">
        <f t="shared" si="112"/>
        <v>130</v>
      </c>
      <c r="AP114" s="2" t="str">
        <f t="shared" si="113"/>
        <v/>
      </c>
      <c r="AQ114" s="6">
        <v>1.953899323152704</v>
      </c>
      <c r="AR114" s="22">
        <v>1.2E-2</v>
      </c>
      <c r="AS114" s="6" t="str">
        <f>IF($H114="BEV",SUMPRODUCT(#REF!,#REF!),"")</f>
        <v/>
      </c>
      <c r="AT114" s="2">
        <f t="shared" si="78"/>
        <v>294.33451006679832</v>
      </c>
      <c r="AU114" s="5">
        <f>IF($H114="ICEV-p",$AQ114/('fuels and tailpipe emissions'!$C$3*3.6)*'fuels and tailpipe emissions'!$D$3,"")*(1-AR114)</f>
        <v>0.14229157155406327</v>
      </c>
      <c r="AV114" s="5">
        <f>IF($H114="ICEV-p",$AQ114/('fuels and tailpipe emissions'!$C$3*3.6)*'fuels and tailpipe emissions'!$D$3,"")*AR114</f>
        <v>1.7282377111829548E-3</v>
      </c>
      <c r="AW114" s="7">
        <f>IF($H114="ICEV-p",$AQ114/('fuels and tailpipe emissions'!$C$3*3.6)*'fuels and tailpipe emissions'!$E$3,"")</f>
        <v>7.3385890071463054E-7</v>
      </c>
      <c r="AX114" s="7">
        <f>SUMIFS('fuels and tailpipe emissions'!$H$10:$H$126,'fuels and tailpipe emissions'!$A$10:$A$126,'vehicles specifications'!$F114,'fuels and tailpipe emissions'!$B$10:$B$126,'vehicles specifications'!AX$2)/1000*$AQ114</f>
        <v>2.5284474658107934E-6</v>
      </c>
      <c r="AY114" s="7">
        <f>SUMIFS('fuels and tailpipe emissions'!$H$10:$H$126,'fuels and tailpipe emissions'!$A$10:$A$126,'vehicles specifications'!$F114,'fuels and tailpipe emissions'!$B$10:$B$126,'vehicles specifications'!AY$2)/1000*$AQ114</f>
        <v>2.0986931709545604E-5</v>
      </c>
      <c r="AZ114" s="7">
        <f>SUMIFS('fuels and tailpipe emissions'!$H$10:$H$126,'fuels and tailpipe emissions'!$A$10:$A$126,'vehicles specifications'!$F114,'fuels and tailpipe emissions'!$B$10:$B$126,'vehicles specifications'!AZ$2)/1000*$AQ114</f>
        <v>1.8591280332931159E-4</v>
      </c>
      <c r="BA114" s="7">
        <f>SUMIFS('fuels and tailpipe emissions'!$H$10:$H$126,'fuels and tailpipe emissions'!$A$10:$A$126,'vehicles specifications'!$F114,'fuels and tailpipe emissions'!$B$10:$B$126,'vehicles specifications'!BA$2)/1000*$AQ114</f>
        <v>1.1045753531339791E-6</v>
      </c>
      <c r="BB114" s="7">
        <f>SUMIFS('fuels and tailpipe emissions'!$H$10:$H$126,'fuels and tailpipe emissions'!$A$10:$A$126,'vehicles specifications'!$F114,'fuels and tailpipe emissions'!$B$10:$B$126,'vehicles specifications'!BB$2)/1000*$AQ114</f>
        <v>1.1045753531339791E-6</v>
      </c>
      <c r="BC114" s="7">
        <f>SUMIFS('fuels and tailpipe emissions'!$H$10:$H$126,'fuels and tailpipe emissions'!$A$10:$A$126,'vehicles specifications'!$F114,'fuels and tailpipe emissions'!$B$10:$B$126,'vehicles specifications'!BC$2)/1000*$AQ114</f>
        <v>1.3774566377073175E-5</v>
      </c>
      <c r="BD114" s="7">
        <f>SUMIFS('fuels and tailpipe emissions'!$H$10:$H$126,'fuels and tailpipe emissions'!$A$10:$A$126,'vehicles specifications'!$F114,'fuels and tailpipe emissions'!$B$10:$B$126,'vehicles specifications'!BD$2)/1000*$AQ114</f>
        <v>2.7614383828349475E-6</v>
      </c>
      <c r="BE114" s="7">
        <f>SUMIFS('fuels and tailpipe emissions'!$H$10:$H$126,'fuels and tailpipe emissions'!$A$10:$A$126,'vehicles specifications'!$F114,'fuels and tailpipe emissions'!$B$10:$B$126,'vehicles specifications'!BE$2)/1000*$AQ114</f>
        <v>2.0389833039800411E-5</v>
      </c>
      <c r="BF114" s="7">
        <f>SUMIFS('fuels and tailpipe emissions'!$H$10:$H$126,'fuels and tailpipe emissions'!$A$10:$A$126,'vehicles specifications'!$F114,'fuels and tailpipe emissions'!$B$10:$B$126,'vehicles specifications'!BF$2)/1000*$AQ114</f>
        <v>1.4377446374218237E-6</v>
      </c>
      <c r="BG114" s="7">
        <f>SUMIFS('fuels and tailpipe emissions'!$H$10:$H$126,'fuels and tailpipe emissions'!$A$10:$A$126,'vehicles specifications'!$F114,'fuels and tailpipe emissions'!$B$10:$B$126,'vehicles specifications'!BG$2)/1000*$AQ114</f>
        <v>2.9295737126150013E-7</v>
      </c>
      <c r="BH114" s="7">
        <f>SUMIFS('fuels and tailpipe emissions'!$H$10:$H$126,'fuels and tailpipe emissions'!$A$10:$A$126,'vehicles specifications'!$F114,'fuels and tailpipe emissions'!$B$10:$B$126,'vehicles specifications'!BH$2)/1000*$AQ114</f>
        <v>2.3616871160157862E-6</v>
      </c>
      <c r="BI114" s="7">
        <f>SUMIFS('fuels and tailpipe emissions'!$H$10:$H$126,'fuels and tailpipe emissions'!$A$10:$A$126,'vehicles specifications'!$F114,'fuels and tailpipe emissions'!$B$10:$B$126,'vehicles specifications'!BI$2)/1000*$AQ114</f>
        <v>9.6901284340342343E-7</v>
      </c>
      <c r="BJ114" s="7">
        <f>SUMIFS('fuels and tailpipe emissions'!$H$10:$H$126,'fuels and tailpipe emissions'!$A$10:$A$126,'vehicles specifications'!$F114,'fuels and tailpipe emissions'!$B$10:$B$126,'vehicles specifications'!BJ$2)/1000*$AQ114</f>
        <v>7.2563287343233113E-7</v>
      </c>
      <c r="BK114" s="7">
        <f>SUMIFS('fuels and tailpipe emissions'!$H$10:$H$126,'fuels and tailpipe emissions'!$A$10:$A$126,'vehicles specifications'!$F114,'fuels and tailpipe emissions'!$B$10:$B$126,'vehicles specifications'!BK$2)/1000*$AQ114</f>
        <v>5.1380215882786179E-7</v>
      </c>
      <c r="BL114" s="7">
        <f>SUMIFS('fuels and tailpipe emissions'!$H$10:$H$126,'fuels and tailpipe emissions'!$A$10:$A$126,'vehicles specifications'!$F114,'fuels and tailpipe emissions'!$B$10:$B$126,'vehicles specifications'!BL$2)/1000*$AQ114</f>
        <v>3.335206995900156E-7</v>
      </c>
      <c r="BM114" s="7">
        <f>SUMIFS('fuels and tailpipe emissions'!$H$10:$H$126,'fuels and tailpipe emissions'!$A$10:$A$126,'vehicles specifications'!$F114,'fuels and tailpipe emissions'!$B$10:$B$126,'vehicles specifications'!BM$2)/1000*$AQ114</f>
        <v>3.2901366310906936E-6</v>
      </c>
      <c r="BN114" s="7">
        <f>SUMIFS('fuels and tailpipe emissions'!$H$10:$H$126,'fuels and tailpipe emissions'!$A$10:$A$126,'vehicles specifications'!$F114,'fuels and tailpipe emissions'!$B$10:$B$126,'vehicles specifications'!BN$2)/1000*$AQ114</f>
        <v>1.7216879357214317E-6</v>
      </c>
      <c r="BO114" s="7">
        <f>SUMIFS('fuels and tailpipe emissions'!$H$10:$H$126,'fuels and tailpipe emissions'!$A$10:$A$126,'vehicles specifications'!$F114,'fuels and tailpipe emissions'!$B$10:$B$126,'vehicles specifications'!BO$2)/1000*$AQ114</f>
        <v>4.9577401290407721E-8</v>
      </c>
      <c r="BP114" s="7">
        <f>SUMIFS('fuels and tailpipe emissions'!$H$10:$H$126,'fuels and tailpipe emissions'!$A$10:$A$126,'vehicles specifications'!$F114,'fuels and tailpipe emissions'!$B$10:$B$126,'vehicles specifications'!BP$2)/1000*$AQ114</f>
        <v>2.5284474658107934E-6</v>
      </c>
      <c r="BQ114" s="7">
        <f>SUMIFS('fuels and tailpipe emissions'!$H$10:$H$126,'fuels and tailpipe emissions'!$A$10:$A$126,'vehicles specifications'!$F114,'fuels and tailpipe emissions'!$B$10:$B$126,'vehicles specifications'!BQ$2)/1000*$AQ114</f>
        <v>4.9487260560788793E-6</v>
      </c>
      <c r="BR114" s="7">
        <f>SUMIFS('fuels and tailpipe emissions'!$H$10:$H$126,'fuels and tailpipe emissions'!$A$10:$A$126,'vehicles specifications'!$F114,'fuels and tailpipe emissions'!$B$10:$B$126,'vehicles specifications'!BR$2)/1000*$AQ114</f>
        <v>2.4473208091537626E-6</v>
      </c>
      <c r="BS114" s="7">
        <f>SUMIFS('fuels and tailpipe emissions'!$H$10:$H$126,'fuels and tailpipe emissions'!$A$10:$A$126,'vehicles specifications'!$F114,'fuels and tailpipe emissions'!$B$10:$B$126,'vehicles specifications'!BS$2)/1000*$AQ114</f>
        <v>1.0185902446938312E-6</v>
      </c>
      <c r="BT114" s="7">
        <f>SUMIFS('fuels and tailpipe emissions'!$H$10:$H$126,'fuels and tailpipe emissions'!$A$10:$A$126,'vehicles specifications'!$F114,'fuels and tailpipe emissions'!$B$10:$B$126,'vehicles specifications'!BT$2)/1000*$AQ114</f>
        <v>7.6619620176084655E-7</v>
      </c>
      <c r="BU114" s="7">
        <f>SUMIFS('fuels and tailpipe emissions'!$H$10:$H$126,'fuels and tailpipe emissions'!$A$10:$A$126,'vehicles specifications'!$F114,'fuels and tailpipe emissions'!$B$10:$B$126,'vehicles specifications'!BU$2)/1000*$AQ114</f>
        <v>3.3802773607096173E-7</v>
      </c>
      <c r="BV114" s="7">
        <f>SUMIFS('fuels and tailpipe emissions'!$H$10:$H$126,'fuels and tailpipe emissions'!$A$10:$A$126,'vehicles specifications'!$F114,'fuels and tailpipe emissions'!$B$10:$B$126,'vehicles specifications'!BV$2)/1000*$AQ114</f>
        <v>9.9154802580815442E-8</v>
      </c>
      <c r="BW114" s="7">
        <f>SUMIFS('fuels and tailpipe emissions'!$H$10:$H$126,'fuels and tailpipe emissions'!$A$10:$A$126,'vehicles specifications'!$F114,'fuels and tailpipe emissions'!$B$10:$B$126,'vehicles specifications'!BW$2)/1000*$AQ114</f>
        <v>2.7492922533771551E-7</v>
      </c>
      <c r="BX114" s="7">
        <f>SUMIFS('fuels and tailpipe emissions'!$H$10:$H$126,'fuels and tailpipe emissions'!$A$10:$A$126,'vehicles specifications'!$F114,'fuels and tailpipe emissions'!$B$10:$B$126,'vehicles specifications'!BX$2)/1000*$AQ114</f>
        <v>0</v>
      </c>
      <c r="BY114" s="7">
        <f>SUMIFS('fuels and tailpipe emissions'!$H$10:$H$126,'fuels and tailpipe emissions'!$A$10:$A$126,'vehicles specifications'!$F114,'fuels and tailpipe emissions'!$B$10:$B$126,'vehicles specifications'!BY$2)/1000*$AQ114</f>
        <v>8.5633693137976965E-8</v>
      </c>
      <c r="BZ114" s="7">
        <f>SUMIFS('fuels and tailpipe emissions'!$H$10:$H$126,'fuels and tailpipe emissions'!$A$10:$A$126,'vehicles specifications'!$F114,'fuels and tailpipe emissions'!$B$10:$B$126,'vehicles specifications'!BZ$2)/1000*$AQ114</f>
        <v>4.5521068457556175E-7</v>
      </c>
      <c r="CA114" s="7">
        <f>SUMIFS('fuels and tailpipe emissions'!$H$10:$H$126,'fuels and tailpipe emissions'!$A$10:$A$126,'vehicles specifications'!$F114,'fuels and tailpipe emissions'!$B$10:$B$126,'vehicles specifications'!CA$2)/1000*$AQ114</f>
        <v>1.5998987398991553E-9</v>
      </c>
      <c r="CB114" s="7">
        <f>SUMIFS('fuels and tailpipe emissions'!$H$10:$H$126,'fuels and tailpipe emissions'!$A$10:$A$126,'vehicles specifications'!$F114,'fuels and tailpipe emissions'!$B$10:$B$126,'vehicles specifications'!CB$2)/1000*$AQ114</f>
        <v>1.3792230516372029E-11</v>
      </c>
      <c r="CC114" s="7">
        <f>SUMIFS('fuels and tailpipe emissions'!$H$10:$H$126,'fuels and tailpipe emissions'!$A$10:$A$126,'vehicles specifications'!$F114,'fuels and tailpipe emissions'!$B$10:$B$126,'vehicles specifications'!CC$2)/1000*$AQ114</f>
        <v>9.1948203442480187E-12</v>
      </c>
      <c r="CD114" s="7">
        <f>SUMIFS('fuels and tailpipe emissions'!$H$10:$H$126,'fuels and tailpipe emissions'!$A$10:$A$126,'vehicles specifications'!$F114,'fuels and tailpipe emissions'!$B$10:$B$126,'vehicles specifications'!CD$2)/1000*$AQ114</f>
        <v>9.930405971787861E-8</v>
      </c>
      <c r="CE114" s="7">
        <f>SUMIFS('fuels and tailpipe emissions'!$H$10:$H$126,'fuels and tailpipe emissions'!$A$10:$A$126,'vehicles specifications'!$F114,'fuels and tailpipe emissions'!$B$10:$B$126,'vehicles specifications'!CE$2)/1000*$AQ114</f>
        <v>1.9309122722920839E-9</v>
      </c>
      <c r="CF114" s="7">
        <f>SUMIFS('fuels and tailpipe emissions'!$H$10:$H$126,'fuels and tailpipe emissions'!$A$10:$A$126,'vehicles specifications'!$F114,'fuels and tailpipe emissions'!$B$10:$B$126,'vehicles specifications'!CF$2)/1000*$AQ114</f>
        <v>5.9766332237612127E-10</v>
      </c>
      <c r="CG114" s="7">
        <f>SUMIFS('fuels and tailpipe emissions'!$H$10:$H$126,'fuels and tailpipe emissions'!$A$10:$A$126,'vehicles specifications'!$F114,'fuels and tailpipe emissions'!$B$10:$B$126,'vehicles specifications'!CG$2)/1000*$AQ114</f>
        <v>7.3558562753984162E-10</v>
      </c>
      <c r="CH114" s="7">
        <f>SUMIFS('fuels and tailpipe emissions'!$H$10:$H$126,'fuels and tailpipe emissions'!$A$10:$A$126,'vehicles specifications'!$F114,'fuels and tailpipe emissions'!$B$10:$B$126,'vehicles specifications'!CH$2)/1000*$AQ114</f>
        <v>1.4711712550796828E-12</v>
      </c>
      <c r="CI114" s="7">
        <f>SUMIFS('fuels and tailpipe emissions'!$H$10:$H$126,'fuels and tailpipe emissions'!$A$10:$A$126,'vehicles specifications'!$F114,'fuels and tailpipe emissions'!$B$10:$B$126,'vehicles specifications'!CI$2)/1000*$AQ114</f>
        <v>3.9997468497478883E-10</v>
      </c>
      <c r="CJ114" s="7">
        <f>SUMIFS('fuels and tailpipe emissions'!$H$10:$H$126,'fuels and tailpipe emissions'!$A$10:$A$126,'vehicles specifications'!$F114,'fuels and tailpipe emissions'!$B$10:$B$126,'vehicles specifications'!CJ$2)/1000*$AQ114</f>
        <v>4.9652029858939313E-10</v>
      </c>
      <c r="CK114" s="40">
        <f>VLOOKUP($B114,'abrasion emissions'!$O$7:$R$36,2,FALSE)</f>
        <v>0.33</v>
      </c>
      <c r="CL114" s="40">
        <f>VLOOKUP($B114,'abrasion emissions'!$O$7:$R$36,3,FALSE)</f>
        <v>0.33</v>
      </c>
      <c r="CM114" s="40">
        <f>VLOOKUP($B114,'abrasion emissions'!$O$7:$R$36,4,FALSE)</f>
        <v>0.33</v>
      </c>
      <c r="CN114" s="7">
        <f>((SUMIFS('abrasion emissions'!$M$7:$M$34,'abrasion emissions'!$I$7:$I$34,"PM 2.5",'abrasion emissions'!$J$7:$J$34,"urban",'abrasion emissions'!$K$7:$K$34,"Tyre",'abrasion emissions'!$L$7:$L$34,"b")*POWER(('vehicles specifications'!$Q114/1000),(1/SUMIFS('abrasion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specifications'!$P114/1000),(1/SUMIFS('abrasion emissions'!$M$7:$M$34,'abrasion emissions'!$I$7:$I$34,"PM 10",'abrasion emissions'!$J$7:$J$34,"urban",'abrasion emissions'!$K$7:$K$34,"Tyre",'abrasion emissions'!$L$7:$L$34,"c")))))/1000000</f>
        <v>8.3993636650275864E-6</v>
      </c>
      <c r="CO114" s="7">
        <f>((SUMIFS('abrasion emissions'!$M$7:$M$34,'abrasion emissions'!$I$7:$I$34,"PM 2.5",'abrasion emissions'!$J$7:$J$34,"rural",'abrasion emissions'!$K$7:$K$34,"Tyre",'abrasion emissions'!$L$7:$L$34,"b")*POWER(('vehicles specifications'!$Q114/1000),(1/SUMIFS('abrasion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specifications'!$P114/1000),(1/SUMIFS('abrasion emissions'!$M$7:$M$34,'abrasion emissions'!$I$7:$I$34,"PM 10",'abrasion emissions'!$J$7:$J$34,"rural",'abrasion emissions'!$K$7:$K$34,"Tyre",'abrasion emissions'!$L$7:$L$34,"c")))))/1000000</f>
        <v>6.5406957792196127E-6</v>
      </c>
      <c r="CP114" s="7">
        <f>((SUMIFS('abrasion emissions'!$M$7:$M$34,'abrasion emissions'!$I$7:$I$34,"PM 2.5",'abrasion emissions'!$J$7:$J$34,"motorway",'abrasion emissions'!$K$7:$K$34,"Tyre",'abrasion emissions'!$L$7:$L$34,"b")*POWER(('vehicles specifications'!$Q114/1000),(1/SUMIFS('abrasion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specifications'!$P114/1000),(1/SUMIFS('abrasion emissions'!$M$7:$M$34,'abrasion emissions'!$I$7:$I$34,"PM 10",'abrasion emissions'!$J$7:$J$34,"motorway",'abrasion emissions'!$K$7:$K$34,"Tyre",'abrasion emissions'!$L$7:$L$34,"c")))))/1000000</f>
        <v>5.5835840939120512E-6</v>
      </c>
      <c r="CQ114" s="7">
        <f>((SUMIFS('abrasion emissions'!$M$7:$M$34,'abrasion emissions'!$I$7:$I$34,"PM 2.5",'abrasion emissions'!$J$7:$J$34,"urban",'abrasion emissions'!$K$7:$K$34,"Brake",'abrasion emissions'!$L$7:$L$34,"b")*POWER(('vehicles specifications'!$Q114/1000),(1/SUMIFS('abrasion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specifications'!$P114/1000),(1/SUMIFS('abrasion emissions'!$M$7:$M$34,'abrasion emissions'!$I$7:$I$34,"PM 10",'abrasion emissions'!$J$7:$J$34,"urban",'abrasion emissions'!$K$7:$K$34,"Brake",'abrasion emissions'!$L$7:$L$34,"c")))))/1000000</f>
        <v>8.3658294723897611E-6</v>
      </c>
      <c r="CR114" s="7">
        <f>((SUMIFS('abrasion emissions'!$M$7:$M$34,'abrasion emissions'!$I$7:$I$34,"PM 2.5",'abrasion emissions'!$J$7:$J$34,"rural",'abrasion emissions'!$K$7:$K$34,"Brake",'abrasion emissions'!$L$7:$L$34,"b")*POWER(('vehicles specifications'!$Q114/1000),(1/SUMIFS('abrasion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specifications'!$P114/1000),(1/SUMIFS('abrasion emissions'!$M$7:$M$34,'abrasion emissions'!$I$7:$I$34,"PM 10",'abrasion emissions'!$J$7:$J$34,"rural",'abrasion emissions'!$K$7:$K$34,"Brake",'abrasion emissions'!$L$7:$L$34,"c")))))/1000000</f>
        <v>2.9540485585320965E-6</v>
      </c>
      <c r="CS114" s="7">
        <f>((SUMIFS('abrasion emissions'!$M$7:$M$34,'abrasion emissions'!$I$7:$I$34,"PM 2.5",'abrasion emissions'!$J$7:$J$34,"motorway",'abrasion emissions'!$K$7:$K$34,"Brake",'abrasion emissions'!$L$7:$L$34,"b")*POWER(('vehicles specifications'!$Q114/1000),(1/SUMIFS('abrasion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specifications'!$P114/1000),(1/SUMIFS('abrasion emissions'!$M$7:$M$34,'abrasion emissions'!$I$7:$I$34,"PM 10",'abrasion emissions'!$J$7:$J$34,"motorway",'abrasion emissions'!$K$7:$K$34,"Brake",'abrasion emissions'!$L$7:$L$34,"c")))))/1000000</f>
        <v>5.8463563211009624E-7</v>
      </c>
      <c r="CT114" s="7">
        <f>((SUMIFS('abrasion emissions'!$M$7:$M$38,'abrasion emissions'!$I$7:$I$38,"PM 2.5",'abrasion emissions'!$K$7:$K$38,"Re-susp.",'abrasion emissions'!$L$7:$L$38,"b")*POWER(('vehicles specifications'!$Q114/1000),(1/SUMIFS('abrasion emissions'!$M$7:$M$38,'abrasion emissions'!$I$7:$I$38,"PM 2.5",'abrasion emissions'!$K$7:$K$38,"Re-susp.",'abrasion emissions'!$L$7:$L$38,"c"))))+
(SUMIFS('abrasion emissions'!$M$7:$M$38,'abrasion emissions'!$I$7:$I$38,"PM 10",'abrasion emissions'!$K$7:$K$38,"Re-susp.",'abrasion emissions'!$L$7:$L$38,"b")*POWER(('vehicles specifications'!$Q114/1000),(1/SUMIFS('abrasion emissions'!$M$7:$M$38,'abrasion emissions'!$I$7:$I$38,"PM 10",'abrasion emissions'!$K$7:$K$38,"Re-susp.",'abrasion emissions'!$L$7:$L$38,"c")))))/1000000</f>
        <v>6.2696054692683277E-6</v>
      </c>
      <c r="CU114" s="7">
        <f>((SUMIFS('abrasion emissions'!$M$7:$M$38,'abrasion emissions'!$I$7:$I$38,"PM 2.5",'abrasion emissions'!$K$7:$K$38,"Road",'abrasion emissions'!$L$7:$L$38,"b")*POWER(('vehicles specifications'!$Q114/1000),(1/SUMIFS('abrasion emissions'!$M$7:$M$38,'abrasion emissions'!$I$7:$I$38,"PM 2.5",'abrasion emissions'!$K$7:$K$38,"Road",'abrasion emissions'!$L$7:$L$38,"c"))))+
(SUMIFS('abrasion emissions'!$M$7:$M$38,'abrasion emissions'!$I$7:$I$38,"PM 10",'abrasion emissions'!$K$7:$K$38,"Road",'abrasion emissions'!$L$7:$L$38,"b")*POWER(('vehicles specifications'!$Q114/1000),(1/SUMIFS('abrasion emissions'!$M$7:$M$38,'abrasion emissions'!$I$7:$I$38,"PM 10",'abrasion emissions'!$K$7:$K$38,"Road",'abrasion emissions'!$L$7:$L$38,"c")))))/1000000+CT114</f>
        <v>1.1308758017520681E-5</v>
      </c>
      <c r="CV114" s="7">
        <f t="shared" si="79"/>
        <v>6.7728023675925525E-6</v>
      </c>
      <c r="CW114" s="7">
        <f t="shared" si="80"/>
        <v>3.9284895088005455E-6</v>
      </c>
    </row>
    <row r="115" spans="1:101" x14ac:dyDescent="0.2">
      <c r="A115" t="str">
        <f t="shared" si="1"/>
        <v>Motorbike, gasoline, &gt;35kW, EURO-5 - 2020 - CH</v>
      </c>
      <c r="B115" t="s">
        <v>631</v>
      </c>
      <c r="D115" s="19">
        <v>2020</v>
      </c>
      <c r="E115" t="s">
        <v>37</v>
      </c>
      <c r="F115" t="s">
        <v>143</v>
      </c>
      <c r="G115" t="s">
        <v>39</v>
      </c>
      <c r="H115" t="s">
        <v>35</v>
      </c>
      <c r="J115">
        <v>40500</v>
      </c>
      <c r="K115">
        <v>2896</v>
      </c>
      <c r="L115" s="2">
        <f t="shared" si="108"/>
        <v>13.984806629834255</v>
      </c>
      <c r="M115">
        <v>1.1000000000000001</v>
      </c>
      <c r="N115">
        <v>75</v>
      </c>
      <c r="O115">
        <v>6</v>
      </c>
      <c r="P115" s="2">
        <f t="shared" si="64"/>
        <v>256.52499999999998</v>
      </c>
      <c r="Q115" s="2">
        <f t="shared" si="109"/>
        <v>345.02499999999998</v>
      </c>
      <c r="R115">
        <v>91</v>
      </c>
      <c r="S115" s="2">
        <v>111</v>
      </c>
      <c r="T115" s="1">
        <v>0</v>
      </c>
      <c r="U115" s="2">
        <f t="shared" si="105"/>
        <v>111</v>
      </c>
      <c r="V115" s="2">
        <v>130</v>
      </c>
      <c r="W115" s="2">
        <v>0</v>
      </c>
      <c r="X115" s="3">
        <v>0</v>
      </c>
      <c r="Y115" s="1">
        <v>0.8</v>
      </c>
      <c r="Z115" s="3">
        <f t="shared" si="110"/>
        <v>0</v>
      </c>
      <c r="AA115" s="3" t="str">
        <f>IF(I115&lt;&gt;"",X115/INDEX('energy battery'!$B$3:$D$6,MATCH('vehicles specifications'!$D115,'energy battery'!$A$3:$A$6,0),MATCH('vehicles specifications'!$I115,'energy battery'!$B$2:$D$2,0)),"")</f>
        <v/>
      </c>
      <c r="AB115" s="3" t="str">
        <f t="shared" si="6"/>
        <v/>
      </c>
      <c r="AC115" s="3" t="str">
        <f t="shared" si="7"/>
        <v/>
      </c>
      <c r="AD115" s="3">
        <v>0</v>
      </c>
      <c r="AE115" s="3">
        <v>18</v>
      </c>
      <c r="AF115">
        <f>AE115*'fuels and tailpipe emissions'!$B$3</f>
        <v>13.5</v>
      </c>
      <c r="AG115" s="2">
        <f>AF115*'fuels and tailpipe emissions'!$C$3</f>
        <v>159.75</v>
      </c>
      <c r="AH115" s="3">
        <f t="shared" si="106"/>
        <v>2.0249999999999999</v>
      </c>
      <c r="AI115" s="3">
        <v>0</v>
      </c>
      <c r="AJ115" s="3">
        <v>0</v>
      </c>
      <c r="AK115">
        <f t="shared" si="67"/>
        <v>1.62</v>
      </c>
      <c r="AL115">
        <f t="shared" si="65"/>
        <v>1.8527842499999999E-4</v>
      </c>
      <c r="AM115">
        <v>1.2899999999999999E-3</v>
      </c>
      <c r="AN115" s="2">
        <f t="shared" si="111"/>
        <v>111</v>
      </c>
      <c r="AO115" s="2">
        <f t="shared" si="112"/>
        <v>130</v>
      </c>
      <c r="AP115" s="2" t="str">
        <f t="shared" si="113"/>
        <v/>
      </c>
      <c r="AQ115" s="6">
        <v>1.9343603299211769</v>
      </c>
      <c r="AR115" s="22">
        <v>1.2E-2</v>
      </c>
      <c r="AS115" s="6" t="str">
        <f>IF($H115="BEV",SUMPRODUCT(#REF!,#REF!),"")</f>
        <v/>
      </c>
      <c r="AT115" s="2">
        <f t="shared" si="78"/>
        <v>297.30758592605895</v>
      </c>
      <c r="AU115" s="5">
        <f>IF($H115="ICEV-p",$AQ115/('fuels and tailpipe emissions'!$C$3*3.6)*'fuels and tailpipe emissions'!$D$3,"")*(1-AR115)</f>
        <v>0.14086865583852268</v>
      </c>
      <c r="AV115" s="5">
        <f>IF($H115="ICEV-p",$AQ115/('fuels and tailpipe emissions'!$C$3*3.6)*'fuels and tailpipe emissions'!$D$3,"")*AR115</f>
        <v>1.7109553340711255E-3</v>
      </c>
      <c r="AW115" s="7">
        <f>IF($H115="ICEV-p",$AQ115/('fuels and tailpipe emissions'!$C$3*3.6)*'fuels and tailpipe emissions'!$E$3,"")</f>
        <v>7.265203117074842E-7</v>
      </c>
      <c r="AX115" s="7">
        <f>SUMIFS('fuels and tailpipe emissions'!$H$10:$H$126,'fuels and tailpipe emissions'!$A$10:$A$126,'vehicles specifications'!$F115,'fuels and tailpipe emissions'!$B$10:$B$126,'vehicles specifications'!AX$2)/1000*$AQ115</f>
        <v>1.4740138315818797E-6</v>
      </c>
      <c r="AY115" s="7">
        <f>SUMIFS('fuels and tailpipe emissions'!$H$10:$H$126,'fuels and tailpipe emissions'!$A$10:$A$126,'vehicles specifications'!$F115,'fuels and tailpipe emissions'!$B$10:$B$126,'vehicles specifications'!AY$2)/1000*$AQ115</f>
        <v>2.0777062392450149E-5</v>
      </c>
      <c r="AZ115" s="7">
        <f>SUMIFS('fuels and tailpipe emissions'!$H$10:$H$126,'fuels and tailpipe emissions'!$A$10:$A$126,'vehicles specifications'!$F115,'fuels and tailpipe emissions'!$B$10:$B$126,'vehicles specifications'!AZ$2)/1000*$AQ115</f>
        <v>1.6143029994865083E-4</v>
      </c>
      <c r="BA115" s="7">
        <f>SUMIFS('fuels and tailpipe emissions'!$H$10:$H$126,'fuels and tailpipe emissions'!$A$10:$A$126,'vehicles specifications'!$F115,'fuels and tailpipe emissions'!$B$10:$B$126,'vehicles specifications'!BA$2)/1000*$AQ115</f>
        <v>1.0935295996026393E-6</v>
      </c>
      <c r="BB115" s="7">
        <f>SUMIFS('fuels and tailpipe emissions'!$H$10:$H$126,'fuels and tailpipe emissions'!$A$10:$A$126,'vehicles specifications'!$F115,'fuels and tailpipe emissions'!$B$10:$B$126,'vehicles specifications'!BB$2)/1000*$AQ115</f>
        <v>1.0935295996026393E-6</v>
      </c>
      <c r="BC115" s="7">
        <f>SUMIFS('fuels and tailpipe emissions'!$H$10:$H$126,'fuels and tailpipe emissions'!$A$10:$A$126,'vehicles specifications'!$F115,'fuels and tailpipe emissions'!$B$10:$B$126,'vehicles specifications'!BC$2)/1000*$AQ115</f>
        <v>9.2040080028458703E-6</v>
      </c>
      <c r="BD115" s="7">
        <f>SUMIFS('fuels and tailpipe emissions'!$H$10:$H$126,'fuels and tailpipe emissions'!$A$10:$A$126,'vehicles specifications'!$F115,'fuels and tailpipe emissions'!$B$10:$B$126,'vehicles specifications'!BD$2)/1000*$AQ115</f>
        <v>2.7338239990065983E-6</v>
      </c>
      <c r="BE115" s="7">
        <f>SUMIFS('fuels and tailpipe emissions'!$H$10:$H$126,'fuels and tailpipe emissions'!$A$10:$A$126,'vehicles specifications'!$F115,'fuels and tailpipe emissions'!$B$10:$B$126,'vehicles specifications'!BE$2)/1000*$AQ115</f>
        <v>1.18866997755373E-5</v>
      </c>
      <c r="BF115" s="7">
        <f>SUMIFS('fuels and tailpipe emissions'!$H$10:$H$126,'fuels and tailpipe emissions'!$A$10:$A$126,'vehicles specifications'!$F115,'fuels and tailpipe emissions'!$B$10:$B$126,'vehicles specifications'!BF$2)/1000*$AQ115</f>
        <v>8.381647277622453E-7</v>
      </c>
      <c r="BG115" s="7">
        <f>SUMIFS('fuels and tailpipe emissions'!$H$10:$H$126,'fuels and tailpipe emissions'!$A$10:$A$126,'vehicles specifications'!$F115,'fuels and tailpipe emissions'!$B$10:$B$126,'vehicles specifications'!BG$2)/1000*$AQ115</f>
        <v>1.7078591631519106E-7</v>
      </c>
      <c r="BH115" s="7">
        <f>SUMIFS('fuels and tailpipe emissions'!$H$10:$H$126,'fuels and tailpipe emissions'!$A$10:$A$126,'vehicles specifications'!$F115,'fuels and tailpipe emissions'!$B$10:$B$126,'vehicles specifications'!BH$2)/1000*$AQ115</f>
        <v>1.3767972330640017E-6</v>
      </c>
      <c r="BI115" s="7">
        <f>SUMIFS('fuels and tailpipe emissions'!$H$10:$H$126,'fuels and tailpipe emissions'!$A$10:$A$126,'vehicles specifications'!$F115,'fuels and tailpipe emissions'!$B$10:$B$126,'vehicles specifications'!BI$2)/1000*$AQ115</f>
        <v>5.6490726165793968E-7</v>
      </c>
      <c r="BJ115" s="7">
        <f>SUMIFS('fuels and tailpipe emissions'!$H$10:$H$126,'fuels and tailpipe emissions'!$A$10:$A$126,'vehicles specifications'!$F115,'fuels and tailpipe emissions'!$B$10:$B$126,'vehicles specifications'!BJ$2)/1000*$AQ115</f>
        <v>4.2302357733455016E-7</v>
      </c>
      <c r="BK115" s="7">
        <f>SUMIFS('fuels and tailpipe emissions'!$H$10:$H$126,'fuels and tailpipe emissions'!$A$10:$A$126,'vehicles specifications'!$F115,'fuels and tailpipe emissions'!$B$10:$B$126,'vehicles specifications'!BK$2)/1000*$AQ115</f>
        <v>2.9953222246048898E-7</v>
      </c>
      <c r="BL115" s="7">
        <f>SUMIFS('fuels and tailpipe emissions'!$H$10:$H$126,'fuels and tailpipe emissions'!$A$10:$A$126,'vehicles specifications'!$F115,'fuels and tailpipe emissions'!$B$10:$B$126,'vehicles specifications'!BL$2)/1000*$AQ115</f>
        <v>1.9443319703575599E-7</v>
      </c>
      <c r="BM115" s="7">
        <f>SUMIFS('fuels and tailpipe emissions'!$H$10:$H$126,'fuels and tailpipe emissions'!$A$10:$A$126,'vehicles specifications'!$F115,'fuels and tailpipe emissions'!$B$10:$B$126,'vehicles specifications'!BM$2)/1000*$AQ115</f>
        <v>1.9180572140013763E-6</v>
      </c>
      <c r="BN115" s="7">
        <f>SUMIFS('fuels and tailpipe emissions'!$H$10:$H$126,'fuels and tailpipe emissions'!$A$10:$A$126,'vehicles specifications'!$F115,'fuels and tailpipe emissions'!$B$10:$B$126,'vehicles specifications'!BN$2)/1000*$AQ115</f>
        <v>1.0036956928061999E-6</v>
      </c>
      <c r="BO115" s="7">
        <f>SUMIFS('fuels and tailpipe emissions'!$H$10:$H$126,'fuels and tailpipe emissions'!$A$10:$A$126,'vehicles specifications'!$F115,'fuels and tailpipe emissions'!$B$10:$B$126,'vehicles specifications'!BO$2)/1000*$AQ115</f>
        <v>2.8902231991801569E-8</v>
      </c>
      <c r="BP115" s="7">
        <f>SUMIFS('fuels and tailpipe emissions'!$H$10:$H$126,'fuels and tailpipe emissions'!$A$10:$A$126,'vehicles specifications'!$F115,'fuels and tailpipe emissions'!$B$10:$B$126,'vehicles specifications'!BP$2)/1000*$AQ115</f>
        <v>1.4740138315818797E-6</v>
      </c>
      <c r="BQ115" s="7">
        <f>SUMIFS('fuels and tailpipe emissions'!$H$10:$H$126,'fuels and tailpipe emissions'!$A$10:$A$126,'vehicles specifications'!$F115,'fuels and tailpipe emissions'!$B$10:$B$126,'vehicles specifications'!BQ$2)/1000*$AQ115</f>
        <v>2.8849682479089193E-6</v>
      </c>
      <c r="BR115" s="7">
        <f>SUMIFS('fuels and tailpipe emissions'!$H$10:$H$126,'fuels and tailpipe emissions'!$A$10:$A$126,'vehicles specifications'!$F115,'fuels and tailpipe emissions'!$B$10:$B$126,'vehicles specifications'!BR$2)/1000*$AQ115</f>
        <v>1.42671927014075E-6</v>
      </c>
      <c r="BS115" s="7">
        <f>SUMIFS('fuels and tailpipe emissions'!$H$10:$H$126,'fuels and tailpipe emissions'!$A$10:$A$126,'vehicles specifications'!$F115,'fuels and tailpipe emissions'!$B$10:$B$126,'vehicles specifications'!BS$2)/1000*$AQ115</f>
        <v>5.9380949364974125E-7</v>
      </c>
      <c r="BT115" s="7">
        <f>SUMIFS('fuels and tailpipe emissions'!$H$10:$H$126,'fuels and tailpipe emissions'!$A$10:$A$126,'vehicles specifications'!$F115,'fuels and tailpipe emissions'!$B$10:$B$126,'vehicles specifications'!BT$2)/1000*$AQ115</f>
        <v>4.4667085805511511E-7</v>
      </c>
      <c r="BU115" s="7">
        <f>SUMIFS('fuels and tailpipe emissions'!$H$10:$H$126,'fuels and tailpipe emissions'!$A$10:$A$126,'vehicles specifications'!$F115,'fuels and tailpipe emissions'!$B$10:$B$126,'vehicles specifications'!BU$2)/1000*$AQ115</f>
        <v>1.970606726713743E-7</v>
      </c>
      <c r="BV115" s="7">
        <f>SUMIFS('fuels and tailpipe emissions'!$H$10:$H$126,'fuels and tailpipe emissions'!$A$10:$A$126,'vehicles specifications'!$F115,'fuels and tailpipe emissions'!$B$10:$B$126,'vehicles specifications'!BV$2)/1000*$AQ115</f>
        <v>5.7804463983603138E-8</v>
      </c>
      <c r="BW115" s="7">
        <f>SUMIFS('fuels and tailpipe emissions'!$H$10:$H$126,'fuels and tailpipe emissions'!$A$10:$A$126,'vehicles specifications'!$F115,'fuels and tailpipe emissions'!$B$10:$B$126,'vehicles specifications'!BW$2)/1000*$AQ115</f>
        <v>1.6027601377271776E-7</v>
      </c>
      <c r="BX115" s="7">
        <f>SUMIFS('fuels and tailpipe emissions'!$H$10:$H$126,'fuels and tailpipe emissions'!$A$10:$A$126,'vehicles specifications'!$F115,'fuels and tailpipe emissions'!$B$10:$B$126,'vehicles specifications'!BX$2)/1000*$AQ115</f>
        <v>0</v>
      </c>
      <c r="BY115" s="7">
        <f>SUMIFS('fuels and tailpipe emissions'!$H$10:$H$126,'fuels and tailpipe emissions'!$A$10:$A$126,'vehicles specifications'!$F115,'fuels and tailpipe emissions'!$B$10:$B$126,'vehicles specifications'!BY$2)/1000*$AQ115</f>
        <v>4.992203707674815E-8</v>
      </c>
      <c r="BZ115" s="7">
        <f>SUMIFS('fuels and tailpipe emissions'!$H$10:$H$126,'fuels and tailpipe emissions'!$A$10:$A$126,'vehicles specifications'!$F115,'fuels and tailpipe emissions'!$B$10:$B$126,'vehicles specifications'!BZ$2)/1000*$AQ115</f>
        <v>2.6537503919745075E-7</v>
      </c>
      <c r="CA115" s="7">
        <f>SUMIFS('fuels and tailpipe emissions'!$H$10:$H$126,'fuels and tailpipe emissions'!$A$10:$A$126,'vehicles specifications'!$F115,'fuels and tailpipe emissions'!$B$10:$B$126,'vehicles specifications'!CA$2)/1000*$AQ115</f>
        <v>1.5838997525001637E-9</v>
      </c>
      <c r="CB115" s="7">
        <f>SUMIFS('fuels and tailpipe emissions'!$H$10:$H$126,'fuels and tailpipe emissions'!$A$10:$A$126,'vehicles specifications'!$F115,'fuels and tailpipe emissions'!$B$10:$B$126,'vehicles specifications'!CB$2)/1000*$AQ115</f>
        <v>1.3654308211208309E-11</v>
      </c>
      <c r="CC115" s="7">
        <f>SUMIFS('fuels and tailpipe emissions'!$H$10:$H$126,'fuels and tailpipe emissions'!$A$10:$A$126,'vehicles specifications'!$F115,'fuels and tailpipe emissions'!$B$10:$B$126,'vehicles specifications'!CC$2)/1000*$AQ115</f>
        <v>9.1028721408055385E-12</v>
      </c>
      <c r="CD115" s="7">
        <f>SUMIFS('fuels and tailpipe emissions'!$H$10:$H$126,'fuels and tailpipe emissions'!$A$10:$A$126,'vehicles specifications'!$F115,'fuels and tailpipe emissions'!$B$10:$B$126,'vehicles specifications'!CD$2)/1000*$AQ115</f>
        <v>9.8311019120699828E-8</v>
      </c>
      <c r="CE115" s="7">
        <f>SUMIFS('fuels and tailpipe emissions'!$H$10:$H$126,'fuels and tailpipe emissions'!$A$10:$A$126,'vehicles specifications'!$F115,'fuels and tailpipe emissions'!$B$10:$B$126,'vehicles specifications'!CE$2)/1000*$AQ115</f>
        <v>1.911603149569163E-9</v>
      </c>
      <c r="CF115" s="7">
        <f>SUMIFS('fuels and tailpipe emissions'!$H$10:$H$126,'fuels and tailpipe emissions'!$A$10:$A$126,'vehicles specifications'!$F115,'fuels and tailpipe emissions'!$B$10:$B$126,'vehicles specifications'!CF$2)/1000*$AQ115</f>
        <v>5.9168668915236E-10</v>
      </c>
      <c r="CG115" s="7">
        <f>SUMIFS('fuels and tailpipe emissions'!$H$10:$H$126,'fuels and tailpipe emissions'!$A$10:$A$126,'vehicles specifications'!$F115,'fuels and tailpipe emissions'!$B$10:$B$126,'vehicles specifications'!CG$2)/1000*$AQ115</f>
        <v>7.2822977126444316E-10</v>
      </c>
      <c r="CH115" s="7">
        <f>SUMIFS('fuels and tailpipe emissions'!$H$10:$H$126,'fuels and tailpipe emissions'!$A$10:$A$126,'vehicles specifications'!$F115,'fuels and tailpipe emissions'!$B$10:$B$126,'vehicles specifications'!CH$2)/1000*$AQ115</f>
        <v>1.4564595425288861E-12</v>
      </c>
      <c r="CI115" s="7">
        <f>SUMIFS('fuels and tailpipe emissions'!$H$10:$H$126,'fuels and tailpipe emissions'!$A$10:$A$126,'vehicles specifications'!$F115,'fuels and tailpipe emissions'!$B$10:$B$126,'vehicles specifications'!CI$2)/1000*$AQ115</f>
        <v>3.9597493812504094E-10</v>
      </c>
      <c r="CJ115" s="7">
        <f>SUMIFS('fuels and tailpipe emissions'!$H$10:$H$126,'fuels and tailpipe emissions'!$A$10:$A$126,'vehicles specifications'!$F115,'fuels and tailpipe emissions'!$B$10:$B$126,'vehicles specifications'!CJ$2)/1000*$AQ115</f>
        <v>4.9155509560349916E-10</v>
      </c>
      <c r="CK115" s="40">
        <f>VLOOKUP($B115,'abrasion emissions'!$O$7:$R$36,2,FALSE)</f>
        <v>0.33</v>
      </c>
      <c r="CL115" s="40">
        <f>VLOOKUP($B115,'abrasion emissions'!$O$7:$R$36,3,FALSE)</f>
        <v>0.33</v>
      </c>
      <c r="CM115" s="40">
        <f>VLOOKUP($B115,'abrasion emissions'!$O$7:$R$36,4,FALSE)</f>
        <v>0.33</v>
      </c>
      <c r="CN115" s="7">
        <f>((SUMIFS('abrasion emissions'!$M$7:$M$34,'abrasion emissions'!$I$7:$I$34,"PM 2.5",'abrasion emissions'!$J$7:$J$34,"urban",'abrasion emissions'!$K$7:$K$34,"Tyre",'abrasion emissions'!$L$7:$L$34,"b")*POWER(('vehicles specifications'!$Q115/1000),(1/SUMIFS('abrasion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specifications'!$P115/1000),(1/SUMIFS('abrasion emissions'!$M$7:$M$34,'abrasion emissions'!$I$7:$I$34,"PM 10",'abrasion emissions'!$J$7:$J$34,"urban",'abrasion emissions'!$K$7:$K$34,"Tyre",'abrasion emissions'!$L$7:$L$34,"c")))))/1000000</f>
        <v>8.3728975795597335E-6</v>
      </c>
      <c r="CO115" s="7">
        <f>((SUMIFS('abrasion emissions'!$M$7:$M$34,'abrasion emissions'!$I$7:$I$34,"PM 2.5",'abrasion emissions'!$J$7:$J$34,"rural",'abrasion emissions'!$K$7:$K$34,"Tyre",'abrasion emissions'!$L$7:$L$34,"b")*POWER(('vehicles specifications'!$Q115/1000),(1/SUMIFS('abrasion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specifications'!$P115/1000),(1/SUMIFS('abrasion emissions'!$M$7:$M$34,'abrasion emissions'!$I$7:$I$34,"PM 10",'abrasion emissions'!$J$7:$J$34,"rural",'abrasion emissions'!$K$7:$K$34,"Tyre",'abrasion emissions'!$L$7:$L$34,"c")))))/1000000</f>
        <v>6.5200950595079898E-6</v>
      </c>
      <c r="CP115" s="7">
        <f>((SUMIFS('abrasion emissions'!$M$7:$M$34,'abrasion emissions'!$I$7:$I$34,"PM 2.5",'abrasion emissions'!$J$7:$J$34,"motorway",'abrasion emissions'!$K$7:$K$34,"Tyre",'abrasion emissions'!$L$7:$L$34,"b")*POWER(('vehicles specifications'!$Q115/1000),(1/SUMIFS('abrasion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specifications'!$P115/1000),(1/SUMIFS('abrasion emissions'!$M$7:$M$34,'abrasion emissions'!$I$7:$I$34,"PM 10",'abrasion emissions'!$J$7:$J$34,"motorway",'abrasion emissions'!$K$7:$K$34,"Tyre",'abrasion emissions'!$L$7:$L$34,"c")))))/1000000</f>
        <v>5.5660199310237594E-6</v>
      </c>
      <c r="CQ115" s="7">
        <f>((SUMIFS('abrasion emissions'!$M$7:$M$34,'abrasion emissions'!$I$7:$I$34,"PM 2.5",'abrasion emissions'!$J$7:$J$34,"urban",'abrasion emissions'!$K$7:$K$34,"Brake",'abrasion emissions'!$L$7:$L$34,"b")*POWER(('vehicles specifications'!$Q115/1000),(1/SUMIFS('abrasion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specifications'!$P115/1000),(1/SUMIFS('abrasion emissions'!$M$7:$M$34,'abrasion emissions'!$I$7:$I$34,"PM 10",'abrasion emissions'!$J$7:$J$34,"urban",'abrasion emissions'!$K$7:$K$34,"Brake",'abrasion emissions'!$L$7:$L$34,"c")))))/1000000</f>
        <v>8.335255798831221E-6</v>
      </c>
      <c r="CR115" s="7">
        <f>((SUMIFS('abrasion emissions'!$M$7:$M$34,'abrasion emissions'!$I$7:$I$34,"PM 2.5",'abrasion emissions'!$J$7:$J$34,"rural",'abrasion emissions'!$K$7:$K$34,"Brake",'abrasion emissions'!$L$7:$L$34,"b")*POWER(('vehicles specifications'!$Q115/1000),(1/SUMIFS('abrasion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specifications'!$P115/1000),(1/SUMIFS('abrasion emissions'!$M$7:$M$34,'abrasion emissions'!$I$7:$I$34,"PM 10",'abrasion emissions'!$J$7:$J$34,"rural",'abrasion emissions'!$K$7:$K$34,"Brake",'abrasion emissions'!$L$7:$L$34,"c")))))/1000000</f>
        <v>2.9403764280959344E-6</v>
      </c>
      <c r="CS115" s="7">
        <f>((SUMIFS('abrasion emissions'!$M$7:$M$34,'abrasion emissions'!$I$7:$I$34,"PM 2.5",'abrasion emissions'!$J$7:$J$34,"motorway",'abrasion emissions'!$K$7:$K$34,"Brake",'abrasion emissions'!$L$7:$L$34,"b")*POWER(('vehicles specifications'!$Q115/1000),(1/SUMIFS('abrasion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specifications'!$P115/1000),(1/SUMIFS('abrasion emissions'!$M$7:$M$34,'abrasion emissions'!$I$7:$I$34,"PM 10",'abrasion emissions'!$J$7:$J$34,"motorway",'abrasion emissions'!$K$7:$K$34,"Brake",'abrasion emissions'!$L$7:$L$34,"c")))))/1000000</f>
        <v>5.8152012269883543E-7</v>
      </c>
      <c r="CT115" s="7">
        <f>((SUMIFS('abrasion emissions'!$M$7:$M$38,'abrasion emissions'!$I$7:$I$38,"PM 2.5",'abrasion emissions'!$K$7:$K$38,"Re-susp.",'abrasion emissions'!$L$7:$L$38,"b")*POWER(('vehicles specifications'!$Q115/1000),(1/SUMIFS('abrasion emissions'!$M$7:$M$38,'abrasion emissions'!$I$7:$I$38,"PM 2.5",'abrasion emissions'!$K$7:$K$38,"Re-susp.",'abrasion emissions'!$L$7:$L$38,"c"))))+
(SUMIFS('abrasion emissions'!$M$7:$M$38,'abrasion emissions'!$I$7:$I$38,"PM 10",'abrasion emissions'!$K$7:$K$38,"Re-susp.",'abrasion emissions'!$L$7:$L$38,"b")*POWER(('vehicles specifications'!$Q115/1000),(1/SUMIFS('abrasion emissions'!$M$7:$M$38,'abrasion emissions'!$I$7:$I$38,"PM 10",'abrasion emissions'!$K$7:$K$38,"Re-susp.",'abrasion emissions'!$L$7:$L$38,"c")))))/1000000</f>
        <v>6.233156019018277E-6</v>
      </c>
      <c r="CU115" s="7">
        <f>((SUMIFS('abrasion emissions'!$M$7:$M$38,'abrasion emissions'!$I$7:$I$38,"PM 2.5",'abrasion emissions'!$K$7:$K$38,"Road",'abrasion emissions'!$L$7:$L$38,"b")*POWER(('vehicles specifications'!$Q115/1000),(1/SUMIFS('abrasion emissions'!$M$7:$M$38,'abrasion emissions'!$I$7:$I$38,"PM 2.5",'abrasion emissions'!$K$7:$K$38,"Road",'abrasion emissions'!$L$7:$L$38,"c"))))+
(SUMIFS('abrasion emissions'!$M$7:$M$38,'abrasion emissions'!$I$7:$I$38,"PM 10",'abrasion emissions'!$K$7:$K$38,"Road",'abrasion emissions'!$L$7:$L$38,"b")*POWER(('vehicles specifications'!$Q115/1000),(1/SUMIFS('abrasion emissions'!$M$7:$M$38,'abrasion emissions'!$I$7:$I$38,"PM 10",'abrasion emissions'!$K$7:$K$38,"Road",'abrasion emissions'!$L$7:$L$38,"c")))))/1000000+CT115</f>
        <v>1.1250808142206311E-5</v>
      </c>
      <c r="CV115" s="7">
        <f t="shared" si="79"/>
        <v>6.7514741481301901E-6</v>
      </c>
      <c r="CW115" s="7">
        <f t="shared" si="80"/>
        <v>3.9128602753765776E-6</v>
      </c>
    </row>
    <row r="116" spans="1:101" x14ac:dyDescent="0.2">
      <c r="A116" t="str">
        <f t="shared" ref="A116:A166" si="114">B116&amp;" - "&amp;D116&amp;" - "&amp;IF(I116&lt;&gt;"",I116&amp;" - "&amp;E116,E116)</f>
        <v>Motorbike, gasoline, &gt;35kW, EURO-5 - 2030 - CH</v>
      </c>
      <c r="B116" t="s">
        <v>631</v>
      </c>
      <c r="D116" s="19">
        <v>2030</v>
      </c>
      <c r="E116" t="s">
        <v>37</v>
      </c>
      <c r="F116" t="s">
        <v>143</v>
      </c>
      <c r="G116" t="s">
        <v>39</v>
      </c>
      <c r="H116" t="s">
        <v>35</v>
      </c>
      <c r="J116">
        <v>40500</v>
      </c>
      <c r="K116">
        <v>2896</v>
      </c>
      <c r="L116" s="2">
        <f t="shared" si="108"/>
        <v>13.984806629834255</v>
      </c>
      <c r="M116">
        <v>1.1000000000000001</v>
      </c>
      <c r="N116">
        <v>75</v>
      </c>
      <c r="O116">
        <v>6</v>
      </c>
      <c r="P116" s="2">
        <f t="shared" si="64"/>
        <v>253.19500000000002</v>
      </c>
      <c r="Q116" s="2">
        <f t="shared" si="109"/>
        <v>341.69500000000005</v>
      </c>
      <c r="R116">
        <v>91</v>
      </c>
      <c r="S116" s="2">
        <v>111</v>
      </c>
      <c r="T116" s="1">
        <v>0.03</v>
      </c>
      <c r="U116" s="2">
        <f t="shared" si="105"/>
        <v>107.67</v>
      </c>
      <c r="V116" s="2">
        <v>130</v>
      </c>
      <c r="W116" s="2">
        <v>0</v>
      </c>
      <c r="X116" s="3">
        <v>0</v>
      </c>
      <c r="Y116" s="1">
        <v>0.8</v>
      </c>
      <c r="Z116" s="3">
        <f t="shared" si="110"/>
        <v>0</v>
      </c>
      <c r="AA116" s="3" t="str">
        <f>IF(I116&lt;&gt;"",X116/INDEX('energy battery'!$B$3:$D$6,MATCH('vehicles specifications'!$D116,'energy battery'!$A$3:$A$6,0),MATCH('vehicles specifications'!$I116,'energy battery'!$B$2:$D$2,0)),"")</f>
        <v/>
      </c>
      <c r="AB116" s="3" t="str">
        <f t="shared" ref="AB116:AB166" si="115">IF(AA116&lt;&gt;"",0.3*AA116,"")</f>
        <v/>
      </c>
      <c r="AC116" s="3" t="str">
        <f t="shared" ref="AC116:AC166" si="116">IF(AA116&lt;&gt;"",AB116+AA116,"")</f>
        <v/>
      </c>
      <c r="AD116" s="3">
        <v>0</v>
      </c>
      <c r="AE116" s="3">
        <v>18</v>
      </c>
      <c r="AF116">
        <f>AE116*'fuels and tailpipe emissions'!$B$3</f>
        <v>13.5</v>
      </c>
      <c r="AG116" s="2">
        <f>AF116*'fuels and tailpipe emissions'!$C$3</f>
        <v>159.75</v>
      </c>
      <c r="AH116" s="3">
        <f t="shared" si="106"/>
        <v>2.0249999999999999</v>
      </c>
      <c r="AI116" s="3">
        <v>0</v>
      </c>
      <c r="AJ116" s="3">
        <v>0</v>
      </c>
      <c r="AK116">
        <f t="shared" si="67"/>
        <v>1.62</v>
      </c>
      <c r="AL116">
        <f t="shared" si="65"/>
        <v>1.8349021500000003E-4</v>
      </c>
      <c r="AM116">
        <v>1.2899999999999999E-3</v>
      </c>
      <c r="AN116" s="2">
        <f t="shared" si="111"/>
        <v>107.67</v>
      </c>
      <c r="AO116" s="2">
        <f t="shared" si="112"/>
        <v>130</v>
      </c>
      <c r="AP116" s="2" t="str">
        <f t="shared" si="113"/>
        <v/>
      </c>
      <c r="AQ116" s="6">
        <v>1.9150167266219651</v>
      </c>
      <c r="AR116" s="22">
        <v>1.2E-2</v>
      </c>
      <c r="AS116" s="6" t="str">
        <f>IF($H116="BEV",SUMPRODUCT(#REF!,#REF!),"")</f>
        <v/>
      </c>
      <c r="AT116" s="2">
        <f t="shared" si="78"/>
        <v>300.31069285460501</v>
      </c>
      <c r="AU116" s="5">
        <f>IF($H116="ICEV-p",$AQ116/('fuels and tailpipe emissions'!$C$3*3.6)*'fuels and tailpipe emissions'!$D$3,"")*(1-AR116)</f>
        <v>0.13945996928013743</v>
      </c>
      <c r="AV116" s="5">
        <f>IF($H116="ICEV-p",$AQ116/('fuels and tailpipe emissions'!$C$3*3.6)*'fuels and tailpipe emissions'!$D$3,"")*AR116</f>
        <v>1.6938457807304144E-3</v>
      </c>
      <c r="AW116" s="7">
        <f>IF($H116="ICEV-p",$AQ116/('fuels and tailpipe emissions'!$C$3*3.6)*'fuels and tailpipe emissions'!$E$3,"")</f>
        <v>7.1925510859040943E-7</v>
      </c>
      <c r="AX116" s="7">
        <f>SUMIFS('fuels and tailpipe emissions'!$H$10:$H$126,'fuels and tailpipe emissions'!$A$10:$A$126,'vehicles specifications'!$F116,'fuels and tailpipe emissions'!$B$10:$B$126,'vehicles specifications'!AX$2)/1000*$AQ116</f>
        <v>1.459273693266061E-6</v>
      </c>
      <c r="AY116" s="7">
        <f>SUMIFS('fuels and tailpipe emissions'!$H$10:$H$126,'fuels and tailpipe emissions'!$A$10:$A$126,'vehicles specifications'!$F116,'fuels and tailpipe emissions'!$B$10:$B$126,'vehicles specifications'!AY$2)/1000*$AQ116</f>
        <v>2.0569291768525646E-5</v>
      </c>
      <c r="AZ116" s="7">
        <f>SUMIFS('fuels and tailpipe emissions'!$H$10:$H$126,'fuels and tailpipe emissions'!$A$10:$A$126,'vehicles specifications'!$F116,'fuels and tailpipe emissions'!$B$10:$B$126,'vehicles specifications'!AZ$2)/1000*$AQ116</f>
        <v>1.5981599694916431E-4</v>
      </c>
      <c r="BA116" s="7">
        <f>SUMIFS('fuels and tailpipe emissions'!$H$10:$H$126,'fuels and tailpipe emissions'!$A$10:$A$126,'vehicles specifications'!$F116,'fuels and tailpipe emissions'!$B$10:$B$126,'vehicles specifications'!BA$2)/1000*$AQ116</f>
        <v>1.0825943036066128E-6</v>
      </c>
      <c r="BB116" s="7">
        <f>SUMIFS('fuels and tailpipe emissions'!$H$10:$H$126,'fuels and tailpipe emissions'!$A$10:$A$126,'vehicles specifications'!$F116,'fuels and tailpipe emissions'!$B$10:$B$126,'vehicles specifications'!BB$2)/1000*$AQ116</f>
        <v>1.0825943036066128E-6</v>
      </c>
      <c r="BC116" s="7">
        <f>SUMIFS('fuels and tailpipe emissions'!$H$10:$H$126,'fuels and tailpipe emissions'!$A$10:$A$126,'vehicles specifications'!$F116,'fuels and tailpipe emissions'!$B$10:$B$126,'vehicles specifications'!BC$2)/1000*$AQ116</f>
        <v>9.1119679228174102E-6</v>
      </c>
      <c r="BD116" s="7">
        <f>SUMIFS('fuels and tailpipe emissions'!$H$10:$H$126,'fuels and tailpipe emissions'!$A$10:$A$126,'vehicles specifications'!$F116,'fuels and tailpipe emissions'!$B$10:$B$126,'vehicles specifications'!BD$2)/1000*$AQ116</f>
        <v>2.7064857590165319E-6</v>
      </c>
      <c r="BE116" s="7">
        <f>SUMIFS('fuels and tailpipe emissions'!$H$10:$H$126,'fuels and tailpipe emissions'!$A$10:$A$126,'vehicles specifications'!$F116,'fuels and tailpipe emissions'!$B$10:$B$126,'vehicles specifications'!BE$2)/1000*$AQ116</f>
        <v>1.1767832777781926E-5</v>
      </c>
      <c r="BF116" s="7">
        <f>SUMIFS('fuels and tailpipe emissions'!$H$10:$H$126,'fuels and tailpipe emissions'!$A$10:$A$126,'vehicles specifications'!$F116,'fuels and tailpipe emissions'!$B$10:$B$126,'vehicles specifications'!BF$2)/1000*$AQ116</f>
        <v>8.2978308048462282E-7</v>
      </c>
      <c r="BG116" s="7">
        <f>SUMIFS('fuels and tailpipe emissions'!$H$10:$H$126,'fuels and tailpipe emissions'!$A$10:$A$126,'vehicles specifications'!$F116,'fuels and tailpipe emissions'!$B$10:$B$126,'vehicles specifications'!BG$2)/1000*$AQ116</f>
        <v>1.6907805715203913E-7</v>
      </c>
      <c r="BH116" s="7">
        <f>SUMIFS('fuels and tailpipe emissions'!$H$10:$H$126,'fuels and tailpipe emissions'!$A$10:$A$126,'vehicles specifications'!$F116,'fuels and tailpipe emissions'!$B$10:$B$126,'vehicles specifications'!BH$2)/1000*$AQ116</f>
        <v>1.3630292607333617E-6</v>
      </c>
      <c r="BI116" s="7">
        <f>SUMIFS('fuels and tailpipe emissions'!$H$10:$H$126,'fuels and tailpipe emissions'!$A$10:$A$126,'vehicles specifications'!$F116,'fuels and tailpipe emissions'!$B$10:$B$126,'vehicles specifications'!BI$2)/1000*$AQ116</f>
        <v>5.5925818904136034E-7</v>
      </c>
      <c r="BJ116" s="7">
        <f>SUMIFS('fuels and tailpipe emissions'!$H$10:$H$126,'fuels and tailpipe emissions'!$A$10:$A$126,'vehicles specifications'!$F116,'fuels and tailpipe emissions'!$B$10:$B$126,'vehicles specifications'!BJ$2)/1000*$AQ116</f>
        <v>4.1879334156120465E-7</v>
      </c>
      <c r="BK116" s="7">
        <f>SUMIFS('fuels and tailpipe emissions'!$H$10:$H$126,'fuels and tailpipe emissions'!$A$10:$A$126,'vehicles specifications'!$F116,'fuels and tailpipe emissions'!$B$10:$B$126,'vehicles specifications'!BK$2)/1000*$AQ116</f>
        <v>2.9653690023588408E-7</v>
      </c>
      <c r="BL116" s="7">
        <f>SUMIFS('fuels and tailpipe emissions'!$H$10:$H$126,'fuels and tailpipe emissions'!$A$10:$A$126,'vehicles specifications'!$F116,'fuels and tailpipe emissions'!$B$10:$B$126,'vehicles specifications'!BL$2)/1000*$AQ116</f>
        <v>1.9248886506539842E-7</v>
      </c>
      <c r="BM116" s="7">
        <f>SUMIFS('fuels and tailpipe emissions'!$H$10:$H$126,'fuels and tailpipe emissions'!$A$10:$A$126,'vehicles specifications'!$F116,'fuels and tailpipe emissions'!$B$10:$B$126,'vehicles specifications'!BM$2)/1000*$AQ116</f>
        <v>1.8988766418613624E-6</v>
      </c>
      <c r="BN116" s="7">
        <f>SUMIFS('fuels and tailpipe emissions'!$H$10:$H$126,'fuels and tailpipe emissions'!$A$10:$A$126,'vehicles specifications'!$F116,'fuels and tailpipe emissions'!$B$10:$B$126,'vehicles specifications'!BN$2)/1000*$AQ116</f>
        <v>9.9365873587813773E-7</v>
      </c>
      <c r="BO116" s="7">
        <f>SUMIFS('fuels and tailpipe emissions'!$H$10:$H$126,'fuels and tailpipe emissions'!$A$10:$A$126,'vehicles specifications'!$F116,'fuels and tailpipe emissions'!$B$10:$B$126,'vehicles specifications'!BO$2)/1000*$AQ116</f>
        <v>2.8613209671883554E-8</v>
      </c>
      <c r="BP116" s="7">
        <f>SUMIFS('fuels and tailpipe emissions'!$H$10:$H$126,'fuels and tailpipe emissions'!$A$10:$A$126,'vehicles specifications'!$F116,'fuels and tailpipe emissions'!$B$10:$B$126,'vehicles specifications'!BP$2)/1000*$AQ116</f>
        <v>1.459273693266061E-6</v>
      </c>
      <c r="BQ116" s="7">
        <f>SUMIFS('fuels and tailpipe emissions'!$H$10:$H$126,'fuels and tailpipe emissions'!$A$10:$A$126,'vehicles specifications'!$F116,'fuels and tailpipe emissions'!$B$10:$B$126,'vehicles specifications'!BQ$2)/1000*$AQ116</f>
        <v>2.8561185654298302E-6</v>
      </c>
      <c r="BR116" s="7">
        <f>SUMIFS('fuels and tailpipe emissions'!$H$10:$H$126,'fuels and tailpipe emissions'!$A$10:$A$126,'vehicles specifications'!$F116,'fuels and tailpipe emissions'!$B$10:$B$126,'vehicles specifications'!BR$2)/1000*$AQ116</f>
        <v>1.4124520774393426E-6</v>
      </c>
      <c r="BS116" s="7">
        <f>SUMIFS('fuels and tailpipe emissions'!$H$10:$H$126,'fuels and tailpipe emissions'!$A$10:$A$126,'vehicles specifications'!$F116,'fuels and tailpipe emissions'!$B$10:$B$126,'vehicles specifications'!BS$2)/1000*$AQ116</f>
        <v>5.878713987132438E-7</v>
      </c>
      <c r="BT116" s="7">
        <f>SUMIFS('fuels and tailpipe emissions'!$H$10:$H$126,'fuels and tailpipe emissions'!$A$10:$A$126,'vehicles specifications'!$F116,'fuels and tailpipe emissions'!$B$10:$B$126,'vehicles specifications'!BT$2)/1000*$AQ116</f>
        <v>4.4220414947456396E-7</v>
      </c>
      <c r="BU116" s="7">
        <f>SUMIFS('fuels and tailpipe emissions'!$H$10:$H$126,'fuels and tailpipe emissions'!$A$10:$A$126,'vehicles specifications'!$F116,'fuels and tailpipe emissions'!$B$10:$B$126,'vehicles specifications'!BU$2)/1000*$AQ116</f>
        <v>1.9509006594466054E-7</v>
      </c>
      <c r="BV116" s="7">
        <f>SUMIFS('fuels and tailpipe emissions'!$H$10:$H$126,'fuels and tailpipe emissions'!$A$10:$A$126,'vehicles specifications'!$F116,'fuels and tailpipe emissions'!$B$10:$B$126,'vehicles specifications'!BV$2)/1000*$AQ116</f>
        <v>5.7226419343767108E-8</v>
      </c>
      <c r="BW116" s="7">
        <f>SUMIFS('fuels and tailpipe emissions'!$H$10:$H$126,'fuels and tailpipe emissions'!$A$10:$A$126,'vehicles specifications'!$F116,'fuels and tailpipe emissions'!$B$10:$B$126,'vehicles specifications'!BW$2)/1000*$AQ116</f>
        <v>1.5867325363499058E-7</v>
      </c>
      <c r="BX116" s="7">
        <f>SUMIFS('fuels and tailpipe emissions'!$H$10:$H$126,'fuels and tailpipe emissions'!$A$10:$A$126,'vehicles specifications'!$F116,'fuels and tailpipe emissions'!$B$10:$B$126,'vehicles specifications'!BX$2)/1000*$AQ116</f>
        <v>0</v>
      </c>
      <c r="BY116" s="7">
        <f>SUMIFS('fuels and tailpipe emissions'!$H$10:$H$126,'fuels and tailpipe emissions'!$A$10:$A$126,'vehicles specifications'!$F116,'fuels and tailpipe emissions'!$B$10:$B$126,'vehicles specifications'!BY$2)/1000*$AQ116</f>
        <v>4.9422816705980673E-8</v>
      </c>
      <c r="BZ116" s="7">
        <f>SUMIFS('fuels and tailpipe emissions'!$H$10:$H$126,'fuels and tailpipe emissions'!$A$10:$A$126,'vehicles specifications'!$F116,'fuels and tailpipe emissions'!$B$10:$B$126,'vehicles specifications'!BZ$2)/1000*$AQ116</f>
        <v>2.6272128880547621E-7</v>
      </c>
      <c r="CA116" s="7">
        <f>SUMIFS('fuels and tailpipe emissions'!$H$10:$H$126,'fuels and tailpipe emissions'!$A$10:$A$126,'vehicles specifications'!$F116,'fuels and tailpipe emissions'!$B$10:$B$126,'vehicles specifications'!CA$2)/1000*$AQ116</f>
        <v>1.5680607549751621E-9</v>
      </c>
      <c r="CB116" s="7">
        <f>SUMIFS('fuels and tailpipe emissions'!$H$10:$H$126,'fuels and tailpipe emissions'!$A$10:$A$126,'vehicles specifications'!$F116,'fuels and tailpipe emissions'!$B$10:$B$126,'vehicles specifications'!CB$2)/1000*$AQ116</f>
        <v>1.3517765129096225E-11</v>
      </c>
      <c r="CC116" s="7">
        <f>SUMIFS('fuels and tailpipe emissions'!$H$10:$H$126,'fuels and tailpipe emissions'!$A$10:$A$126,'vehicles specifications'!$F116,'fuels and tailpipe emissions'!$B$10:$B$126,'vehicles specifications'!CC$2)/1000*$AQ116</f>
        <v>9.0118434193974832E-12</v>
      </c>
      <c r="CD116" s="7">
        <f>SUMIFS('fuels and tailpipe emissions'!$H$10:$H$126,'fuels and tailpipe emissions'!$A$10:$A$126,'vehicles specifications'!$F116,'fuels and tailpipe emissions'!$B$10:$B$126,'vehicles specifications'!CD$2)/1000*$AQ116</f>
        <v>9.7327908929492816E-8</v>
      </c>
      <c r="CE116" s="7">
        <f>SUMIFS('fuels and tailpipe emissions'!$H$10:$H$126,'fuels and tailpipe emissions'!$A$10:$A$126,'vehicles specifications'!$F116,'fuels and tailpipe emissions'!$B$10:$B$126,'vehicles specifications'!CE$2)/1000*$AQ116</f>
        <v>1.8924871180734711E-9</v>
      </c>
      <c r="CF116" s="7">
        <f>SUMIFS('fuels and tailpipe emissions'!$H$10:$H$126,'fuels and tailpipe emissions'!$A$10:$A$126,'vehicles specifications'!$F116,'fuels and tailpipe emissions'!$B$10:$B$126,'vehicles specifications'!CF$2)/1000*$AQ116</f>
        <v>5.8576982226083646E-10</v>
      </c>
      <c r="CG116" s="7">
        <f>SUMIFS('fuels and tailpipe emissions'!$H$10:$H$126,'fuels and tailpipe emissions'!$A$10:$A$126,'vehicles specifications'!$F116,'fuels and tailpipe emissions'!$B$10:$B$126,'vehicles specifications'!CG$2)/1000*$AQ116</f>
        <v>7.2094747355179865E-10</v>
      </c>
      <c r="CH116" s="7">
        <f>SUMIFS('fuels and tailpipe emissions'!$H$10:$H$126,'fuels and tailpipe emissions'!$A$10:$A$126,'vehicles specifications'!$F116,'fuels and tailpipe emissions'!$B$10:$B$126,'vehicles specifications'!CH$2)/1000*$AQ116</f>
        <v>1.4418949471035971E-12</v>
      </c>
      <c r="CI116" s="7">
        <f>SUMIFS('fuels and tailpipe emissions'!$H$10:$H$126,'fuels and tailpipe emissions'!$A$10:$A$126,'vehicles specifications'!$F116,'fuels and tailpipe emissions'!$B$10:$B$126,'vehicles specifications'!CI$2)/1000*$AQ116</f>
        <v>3.9201518874379051E-10</v>
      </c>
      <c r="CJ116" s="7">
        <f>SUMIFS('fuels and tailpipe emissions'!$H$10:$H$126,'fuels and tailpipe emissions'!$A$10:$A$126,'vehicles specifications'!$F116,'fuels and tailpipe emissions'!$B$10:$B$126,'vehicles specifications'!CJ$2)/1000*$AQ116</f>
        <v>4.8663954464746423E-10</v>
      </c>
      <c r="CK116" s="40">
        <f>VLOOKUP($B116,'abrasion emissions'!$O$7:$R$36,2,FALSE)</f>
        <v>0.33</v>
      </c>
      <c r="CL116" s="40">
        <f>VLOOKUP($B116,'abrasion emissions'!$O$7:$R$36,3,FALSE)</f>
        <v>0.33</v>
      </c>
      <c r="CM116" s="40">
        <f>VLOOKUP($B116,'abrasion emissions'!$O$7:$R$36,4,FALSE)</f>
        <v>0.33</v>
      </c>
      <c r="CN116" s="7">
        <f>((SUMIFS('abrasion emissions'!$M$7:$M$34,'abrasion emissions'!$I$7:$I$34,"PM 2.5",'abrasion emissions'!$J$7:$J$34,"urban",'abrasion emissions'!$K$7:$K$34,"Tyre",'abrasion emissions'!$L$7:$L$34,"b")*POWER(('vehicles specifications'!$Q116/1000),(1/SUMIFS('abrasion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specifications'!$P116/1000),(1/SUMIFS('abrasion emissions'!$M$7:$M$34,'abrasion emissions'!$I$7:$I$34,"PM 10",'abrasion emissions'!$J$7:$J$34,"urban",'abrasion emissions'!$K$7:$K$34,"Tyre",'abrasion emissions'!$L$7:$L$34,"c")))))/1000000</f>
        <v>8.3329887624736449E-6</v>
      </c>
      <c r="CO116" s="7">
        <f>((SUMIFS('abrasion emissions'!$M$7:$M$34,'abrasion emissions'!$I$7:$I$34,"PM 2.5",'abrasion emissions'!$J$7:$J$34,"rural",'abrasion emissions'!$K$7:$K$34,"Tyre",'abrasion emissions'!$L$7:$L$34,"b")*POWER(('vehicles specifications'!$Q116/1000),(1/SUMIFS('abrasion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specifications'!$P116/1000),(1/SUMIFS('abrasion emissions'!$M$7:$M$34,'abrasion emissions'!$I$7:$I$34,"PM 10",'abrasion emissions'!$J$7:$J$34,"rural",'abrasion emissions'!$K$7:$K$34,"Tyre",'abrasion emissions'!$L$7:$L$34,"c")))))/1000000</f>
        <v>6.4890308339444193E-6</v>
      </c>
      <c r="CP116" s="7">
        <f>((SUMIFS('abrasion emissions'!$M$7:$M$34,'abrasion emissions'!$I$7:$I$34,"PM 2.5",'abrasion emissions'!$J$7:$J$34,"motorway",'abrasion emissions'!$K$7:$K$34,"Tyre",'abrasion emissions'!$L$7:$L$34,"b")*POWER(('vehicles specifications'!$Q116/1000),(1/SUMIFS('abrasion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specifications'!$P116/1000),(1/SUMIFS('abrasion emissions'!$M$7:$M$34,'abrasion emissions'!$I$7:$I$34,"PM 10",'abrasion emissions'!$J$7:$J$34,"motorway",'abrasion emissions'!$K$7:$K$34,"Tyre",'abrasion emissions'!$L$7:$L$34,"c")))))/1000000</f>
        <v>5.5395347693418289E-6</v>
      </c>
      <c r="CQ116" s="7">
        <f>((SUMIFS('abrasion emissions'!$M$7:$M$34,'abrasion emissions'!$I$7:$I$34,"PM 2.5",'abrasion emissions'!$J$7:$J$34,"urban",'abrasion emissions'!$K$7:$K$34,"Brake",'abrasion emissions'!$L$7:$L$34,"b")*POWER(('vehicles specifications'!$Q116/1000),(1/SUMIFS('abrasion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specifications'!$P116/1000),(1/SUMIFS('abrasion emissions'!$M$7:$M$34,'abrasion emissions'!$I$7:$I$34,"PM 10",'abrasion emissions'!$J$7:$J$34,"urban",'abrasion emissions'!$K$7:$K$34,"Brake",'abrasion emissions'!$L$7:$L$34,"c")))))/1000000</f>
        <v>8.2892014946113247E-6</v>
      </c>
      <c r="CR116" s="7">
        <f>((SUMIFS('abrasion emissions'!$M$7:$M$34,'abrasion emissions'!$I$7:$I$34,"PM 2.5",'abrasion emissions'!$J$7:$J$34,"rural",'abrasion emissions'!$K$7:$K$34,"Brake",'abrasion emissions'!$L$7:$L$34,"b")*POWER(('vehicles specifications'!$Q116/1000),(1/SUMIFS('abrasion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specifications'!$P116/1000),(1/SUMIFS('abrasion emissions'!$M$7:$M$34,'abrasion emissions'!$I$7:$I$34,"PM 10",'abrasion emissions'!$J$7:$J$34,"rural",'abrasion emissions'!$K$7:$K$34,"Brake",'abrasion emissions'!$L$7:$L$34,"c")))))/1000000</f>
        <v>2.9198072690787368E-6</v>
      </c>
      <c r="CS116" s="7">
        <f>((SUMIFS('abrasion emissions'!$M$7:$M$34,'abrasion emissions'!$I$7:$I$34,"PM 2.5",'abrasion emissions'!$J$7:$J$34,"motorway",'abrasion emissions'!$K$7:$K$34,"Brake",'abrasion emissions'!$L$7:$L$34,"b")*POWER(('vehicles specifications'!$Q116/1000),(1/SUMIFS('abrasion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specifications'!$P116/1000),(1/SUMIFS('abrasion emissions'!$M$7:$M$34,'abrasion emissions'!$I$7:$I$34,"PM 10",'abrasion emissions'!$J$7:$J$34,"motorway",'abrasion emissions'!$K$7:$K$34,"Brake",'abrasion emissions'!$L$7:$L$34,"c")))))/1000000</f>
        <v>5.7683726513333103E-7</v>
      </c>
      <c r="CT116" s="7">
        <f>((SUMIFS('abrasion emissions'!$M$7:$M$38,'abrasion emissions'!$I$7:$I$38,"PM 2.5",'abrasion emissions'!$K$7:$K$38,"Re-susp.",'abrasion emissions'!$L$7:$L$38,"b")*POWER(('vehicles specifications'!$Q116/1000),(1/SUMIFS('abrasion emissions'!$M$7:$M$38,'abrasion emissions'!$I$7:$I$38,"PM 2.5",'abrasion emissions'!$K$7:$K$38,"Re-susp.",'abrasion emissions'!$L$7:$L$38,"c"))))+
(SUMIFS('abrasion emissions'!$M$7:$M$38,'abrasion emissions'!$I$7:$I$38,"PM 10",'abrasion emissions'!$K$7:$K$38,"Re-susp.",'abrasion emissions'!$L$7:$L$38,"b")*POWER(('vehicles specifications'!$Q116/1000),(1/SUMIFS('abrasion emissions'!$M$7:$M$38,'abrasion emissions'!$I$7:$I$38,"PM 10",'abrasion emissions'!$K$7:$K$38,"Re-susp.",'abrasion emissions'!$L$7:$L$38,"c")))))/1000000</f>
        <v>6.1784418083983486E-6</v>
      </c>
      <c r="CU116" s="7">
        <f>((SUMIFS('abrasion emissions'!$M$7:$M$38,'abrasion emissions'!$I$7:$I$38,"PM 2.5",'abrasion emissions'!$K$7:$K$38,"Road",'abrasion emissions'!$L$7:$L$38,"b")*POWER(('vehicles specifications'!$Q116/1000),(1/SUMIFS('abrasion emissions'!$M$7:$M$38,'abrasion emissions'!$I$7:$I$38,"PM 2.5",'abrasion emissions'!$K$7:$K$38,"Road",'abrasion emissions'!$L$7:$L$38,"c"))))+
(SUMIFS('abrasion emissions'!$M$7:$M$38,'abrasion emissions'!$I$7:$I$38,"PM 10",'abrasion emissions'!$K$7:$K$38,"Road",'abrasion emissions'!$L$7:$L$38,"b")*POWER(('vehicles specifications'!$Q116/1000),(1/SUMIFS('abrasion emissions'!$M$7:$M$38,'abrasion emissions'!$I$7:$I$38,"PM 10",'abrasion emissions'!$K$7:$K$38,"Road",'abrasion emissions'!$L$7:$L$38,"c")))))/1000000+CT116</f>
        <v>1.1163756613204765E-5</v>
      </c>
      <c r="CV116" s="7">
        <f t="shared" si="79"/>
        <v>6.7193129407007649E-6</v>
      </c>
      <c r="CW116" s="7">
        <f t="shared" si="80"/>
        <v>3.8893291895117198E-6</v>
      </c>
    </row>
    <row r="117" spans="1:101" x14ac:dyDescent="0.2">
      <c r="A117" t="str">
        <f t="shared" si="114"/>
        <v>Motorbike, gasoline, &gt;35kW, EURO-5 - 2040 - CH</v>
      </c>
      <c r="B117" t="s">
        <v>631</v>
      </c>
      <c r="D117" s="19">
        <v>2040</v>
      </c>
      <c r="E117" t="s">
        <v>37</v>
      </c>
      <c r="F117" t="s">
        <v>143</v>
      </c>
      <c r="G117" t="s">
        <v>39</v>
      </c>
      <c r="H117" t="s">
        <v>35</v>
      </c>
      <c r="J117">
        <v>40500</v>
      </c>
      <c r="K117">
        <v>2896</v>
      </c>
      <c r="L117" s="2">
        <f t="shared" si="108"/>
        <v>13.984806629834255</v>
      </c>
      <c r="M117">
        <v>1.1000000000000001</v>
      </c>
      <c r="N117">
        <v>75</v>
      </c>
      <c r="O117">
        <v>6</v>
      </c>
      <c r="P117" s="2">
        <f t="shared" si="64"/>
        <v>250.97499999999999</v>
      </c>
      <c r="Q117" s="2">
        <f t="shared" si="109"/>
        <v>339.47500000000002</v>
      </c>
      <c r="R117">
        <v>91</v>
      </c>
      <c r="S117" s="2">
        <v>111</v>
      </c>
      <c r="T117" s="1">
        <v>0.05</v>
      </c>
      <c r="U117" s="2">
        <f t="shared" si="105"/>
        <v>105.44999999999999</v>
      </c>
      <c r="V117" s="2">
        <v>130</v>
      </c>
      <c r="W117" s="2">
        <v>0</v>
      </c>
      <c r="X117" s="3">
        <v>0</v>
      </c>
      <c r="Y117" s="1">
        <v>0.8</v>
      </c>
      <c r="Z117" s="3">
        <f t="shared" si="110"/>
        <v>0</v>
      </c>
      <c r="AA117" s="3" t="str">
        <f>IF(I117&lt;&gt;"",X117/INDEX('energy battery'!$B$3:$D$6,MATCH('vehicles specifications'!$D117,'energy battery'!$A$3:$A$6,0),MATCH('vehicles specifications'!$I117,'energy battery'!$B$2:$D$2,0)),"")</f>
        <v/>
      </c>
      <c r="AB117" s="3" t="str">
        <f t="shared" si="115"/>
        <v/>
      </c>
      <c r="AC117" s="3" t="str">
        <f t="shared" si="116"/>
        <v/>
      </c>
      <c r="AD117" s="3">
        <v>0</v>
      </c>
      <c r="AE117" s="3">
        <v>18</v>
      </c>
      <c r="AF117">
        <f>AE117*'fuels and tailpipe emissions'!$B$3</f>
        <v>13.5</v>
      </c>
      <c r="AG117" s="2">
        <f>AF117*'fuels and tailpipe emissions'!$C$3</f>
        <v>159.75</v>
      </c>
      <c r="AH117" s="3">
        <f t="shared" si="106"/>
        <v>2.0249999999999999</v>
      </c>
      <c r="AI117" s="3">
        <v>0</v>
      </c>
      <c r="AJ117" s="3">
        <v>0</v>
      </c>
      <c r="AK117">
        <f t="shared" si="67"/>
        <v>1.62</v>
      </c>
      <c r="AL117">
        <f t="shared" si="65"/>
        <v>1.8229807500000001E-4</v>
      </c>
      <c r="AM117">
        <v>1.2899999999999999E-3</v>
      </c>
      <c r="AN117" s="2">
        <f t="shared" si="111"/>
        <v>105.44999999999999</v>
      </c>
      <c r="AO117" s="2">
        <f t="shared" si="112"/>
        <v>130</v>
      </c>
      <c r="AP117" s="2" t="str">
        <f t="shared" si="113"/>
        <v/>
      </c>
      <c r="AQ117" s="6">
        <v>1.8958665593557453</v>
      </c>
      <c r="AR117" s="22">
        <v>1.2E-2</v>
      </c>
      <c r="AS117" s="6" t="str">
        <f>IF($H117="BEV",SUMPRODUCT(#REF!,#REF!),"")</f>
        <v/>
      </c>
      <c r="AT117" s="2">
        <f t="shared" si="78"/>
        <v>303.34413419657068</v>
      </c>
      <c r="AU117" s="5">
        <f>IF($H117="ICEV-p",$AQ117/('fuels and tailpipe emissions'!$C$3*3.6)*'fuels and tailpipe emissions'!$D$3,"")*(1-AR117)</f>
        <v>0.13806536958733606</v>
      </c>
      <c r="AV117" s="5">
        <f>IF($H117="ICEV-p",$AQ117/('fuels and tailpipe emissions'!$C$3*3.6)*'fuels and tailpipe emissions'!$D$3,"")*AR117</f>
        <v>1.6769073229231102E-3</v>
      </c>
      <c r="AW117" s="7">
        <f>IF($H117="ICEV-p",$AQ117/('fuels and tailpipe emissions'!$C$3*3.6)*'fuels and tailpipe emissions'!$E$3,"")</f>
        <v>7.1206255750450526E-7</v>
      </c>
      <c r="AX117" s="7">
        <f>SUMIFS('fuels and tailpipe emissions'!$H$10:$H$126,'fuels and tailpipe emissions'!$A$10:$A$126,'vehicles specifications'!$F117,'fuels and tailpipe emissions'!$B$10:$B$126,'vehicles specifications'!AX$2)/1000*$AQ117</f>
        <v>1.4446809563334003E-6</v>
      </c>
      <c r="AY117" s="7">
        <f>SUMIFS('fuels and tailpipe emissions'!$H$10:$H$126,'fuels and tailpipe emissions'!$A$10:$A$126,'vehicles specifications'!$F117,'fuels and tailpipe emissions'!$B$10:$B$126,'vehicles specifications'!AY$2)/1000*$AQ117</f>
        <v>2.0363598850840388E-5</v>
      </c>
      <c r="AZ117" s="7">
        <f>SUMIFS('fuels and tailpipe emissions'!$H$10:$H$126,'fuels and tailpipe emissions'!$A$10:$A$126,'vehicles specifications'!$F117,'fuels and tailpipe emissions'!$B$10:$B$126,'vehicles specifications'!AZ$2)/1000*$AQ117</f>
        <v>1.5821783697967266E-4</v>
      </c>
      <c r="BA117" s="7">
        <f>SUMIFS('fuels and tailpipe emissions'!$H$10:$H$126,'fuels and tailpipe emissions'!$A$10:$A$126,'vehicles specifications'!$F117,'fuels and tailpipe emissions'!$B$10:$B$126,'vehicles specifications'!BA$2)/1000*$AQ117</f>
        <v>1.0717683605705466E-6</v>
      </c>
      <c r="BB117" s="7">
        <f>SUMIFS('fuels and tailpipe emissions'!$H$10:$H$126,'fuels and tailpipe emissions'!$A$10:$A$126,'vehicles specifications'!$F117,'fuels and tailpipe emissions'!$B$10:$B$126,'vehicles specifications'!BB$2)/1000*$AQ117</f>
        <v>1.0717683605705466E-6</v>
      </c>
      <c r="BC117" s="7">
        <f>SUMIFS('fuels and tailpipe emissions'!$H$10:$H$126,'fuels and tailpipe emissions'!$A$10:$A$126,'vehicles specifications'!$F117,'fuels and tailpipe emissions'!$B$10:$B$126,'vehicles specifications'!BC$2)/1000*$AQ117</f>
        <v>9.0208482435892366E-6</v>
      </c>
      <c r="BD117" s="7">
        <f>SUMIFS('fuels and tailpipe emissions'!$H$10:$H$126,'fuels and tailpipe emissions'!$A$10:$A$126,'vehicles specifications'!$F117,'fuels and tailpipe emissions'!$B$10:$B$126,'vehicles specifications'!BD$2)/1000*$AQ117</f>
        <v>2.6794209014263668E-6</v>
      </c>
      <c r="BE117" s="7">
        <f>SUMIFS('fuels and tailpipe emissions'!$H$10:$H$126,'fuels and tailpipe emissions'!$A$10:$A$126,'vehicles specifications'!$F117,'fuels and tailpipe emissions'!$B$10:$B$126,'vehicles specifications'!BE$2)/1000*$AQ117</f>
        <v>1.1650154450004105E-5</v>
      </c>
      <c r="BF117" s="7">
        <f>SUMIFS('fuels and tailpipe emissions'!$H$10:$H$126,'fuels and tailpipe emissions'!$A$10:$A$126,'vehicles specifications'!$F117,'fuels and tailpipe emissions'!$B$10:$B$126,'vehicles specifications'!BF$2)/1000*$AQ117</f>
        <v>8.2148524967977661E-7</v>
      </c>
      <c r="BG117" s="7">
        <f>SUMIFS('fuels and tailpipe emissions'!$H$10:$H$126,'fuels and tailpipe emissions'!$A$10:$A$126,'vehicles specifications'!$F117,'fuels and tailpipe emissions'!$B$10:$B$126,'vehicles specifications'!BG$2)/1000*$AQ117</f>
        <v>1.6738727658051873E-7</v>
      </c>
      <c r="BH117" s="7">
        <f>SUMIFS('fuels and tailpipe emissions'!$H$10:$H$126,'fuels and tailpipe emissions'!$A$10:$A$126,'vehicles specifications'!$F117,'fuels and tailpipe emissions'!$B$10:$B$126,'vehicles specifications'!BH$2)/1000*$AQ117</f>
        <v>1.3493989681260279E-6</v>
      </c>
      <c r="BI117" s="7">
        <f>SUMIFS('fuels and tailpipe emissions'!$H$10:$H$126,'fuels and tailpipe emissions'!$A$10:$A$126,'vehicles specifications'!$F117,'fuels and tailpipe emissions'!$B$10:$B$126,'vehicles specifications'!BI$2)/1000*$AQ117</f>
        <v>5.5366560715094662E-7</v>
      </c>
      <c r="BJ117" s="7">
        <f>SUMIFS('fuels and tailpipe emissions'!$H$10:$H$126,'fuels and tailpipe emissions'!$A$10:$A$126,'vehicles specifications'!$F117,'fuels and tailpipe emissions'!$B$10:$B$126,'vehicles specifications'!BJ$2)/1000*$AQ117</f>
        <v>4.1460540814559257E-7</v>
      </c>
      <c r="BK117" s="7">
        <f>SUMIFS('fuels and tailpipe emissions'!$H$10:$H$126,'fuels and tailpipe emissions'!$A$10:$A$126,'vehicles specifications'!$F117,'fuels and tailpipe emissions'!$B$10:$B$126,'vehicles specifications'!BK$2)/1000*$AQ117</f>
        <v>2.9357153123352523E-7</v>
      </c>
      <c r="BL117" s="7">
        <f>SUMIFS('fuels and tailpipe emissions'!$H$10:$H$126,'fuels and tailpipe emissions'!$A$10:$A$126,'vehicles specifications'!$F117,'fuels and tailpipe emissions'!$B$10:$B$126,'vehicles specifications'!BL$2)/1000*$AQ117</f>
        <v>1.9056397641474442E-7</v>
      </c>
      <c r="BM117" s="7">
        <f>SUMIFS('fuels and tailpipe emissions'!$H$10:$H$126,'fuels and tailpipe emissions'!$A$10:$A$126,'vehicles specifications'!$F117,'fuels and tailpipe emissions'!$B$10:$B$126,'vehicles specifications'!BM$2)/1000*$AQ117</f>
        <v>1.8798878754427487E-6</v>
      </c>
      <c r="BN117" s="7">
        <f>SUMIFS('fuels and tailpipe emissions'!$H$10:$H$126,'fuels and tailpipe emissions'!$A$10:$A$126,'vehicles specifications'!$F117,'fuels and tailpipe emissions'!$B$10:$B$126,'vehicles specifications'!BN$2)/1000*$AQ117</f>
        <v>9.8372214851935643E-7</v>
      </c>
      <c r="BO117" s="7">
        <f>SUMIFS('fuels and tailpipe emissions'!$H$10:$H$126,'fuels and tailpipe emissions'!$A$10:$A$126,'vehicles specifications'!$F117,'fuels and tailpipe emissions'!$B$10:$B$126,'vehicles specifications'!BO$2)/1000*$AQ117</f>
        <v>2.8327077575164717E-8</v>
      </c>
      <c r="BP117" s="7">
        <f>SUMIFS('fuels and tailpipe emissions'!$H$10:$H$126,'fuels and tailpipe emissions'!$A$10:$A$126,'vehicles specifications'!$F117,'fuels and tailpipe emissions'!$B$10:$B$126,'vehicles specifications'!BP$2)/1000*$AQ117</f>
        <v>1.4446809563334003E-6</v>
      </c>
      <c r="BQ117" s="7">
        <f>SUMIFS('fuels and tailpipe emissions'!$H$10:$H$126,'fuels and tailpipe emissions'!$A$10:$A$126,'vehicles specifications'!$F117,'fuels and tailpipe emissions'!$B$10:$B$126,'vehicles specifications'!BQ$2)/1000*$AQ117</f>
        <v>2.8275573797755318E-6</v>
      </c>
      <c r="BR117" s="7">
        <f>SUMIFS('fuels and tailpipe emissions'!$H$10:$H$126,'fuels and tailpipe emissions'!$A$10:$A$126,'vehicles specifications'!$F117,'fuels and tailpipe emissions'!$B$10:$B$126,'vehicles specifications'!BR$2)/1000*$AQ117</f>
        <v>1.3983275566649491E-6</v>
      </c>
      <c r="BS117" s="7">
        <f>SUMIFS('fuels and tailpipe emissions'!$H$10:$H$126,'fuels and tailpipe emissions'!$A$10:$A$126,'vehicles specifications'!$F117,'fuels and tailpipe emissions'!$B$10:$B$126,'vehicles specifications'!BS$2)/1000*$AQ117</f>
        <v>5.819926847261114E-7</v>
      </c>
      <c r="BT117" s="7">
        <f>SUMIFS('fuels and tailpipe emissions'!$H$10:$H$126,'fuels and tailpipe emissions'!$A$10:$A$126,'vehicles specifications'!$F117,'fuels and tailpipe emissions'!$B$10:$B$126,'vehicles specifications'!BT$2)/1000*$AQ117</f>
        <v>4.3778210797981829E-7</v>
      </c>
      <c r="BU117" s="7">
        <f>SUMIFS('fuels and tailpipe emissions'!$H$10:$H$126,'fuels and tailpipe emissions'!$A$10:$A$126,'vehicles specifications'!$F117,'fuels and tailpipe emissions'!$B$10:$B$126,'vehicles specifications'!BU$2)/1000*$AQ117</f>
        <v>1.9313916528521392E-7</v>
      </c>
      <c r="BV117" s="7">
        <f>SUMIFS('fuels and tailpipe emissions'!$H$10:$H$126,'fuels and tailpipe emissions'!$A$10:$A$126,'vehicles specifications'!$F117,'fuels and tailpipe emissions'!$B$10:$B$126,'vehicles specifications'!BV$2)/1000*$AQ117</f>
        <v>5.6654155150329434E-8</v>
      </c>
      <c r="BW117" s="7">
        <f>SUMIFS('fuels and tailpipe emissions'!$H$10:$H$126,'fuels and tailpipe emissions'!$A$10:$A$126,'vehicles specifications'!$F117,'fuels and tailpipe emissions'!$B$10:$B$126,'vehicles specifications'!BW$2)/1000*$AQ117</f>
        <v>1.5708652109864066E-7</v>
      </c>
      <c r="BX117" s="7">
        <f>SUMIFS('fuels and tailpipe emissions'!$H$10:$H$126,'fuels and tailpipe emissions'!$A$10:$A$126,'vehicles specifications'!$F117,'fuels and tailpipe emissions'!$B$10:$B$126,'vehicles specifications'!BX$2)/1000*$AQ117</f>
        <v>0</v>
      </c>
      <c r="BY117" s="7">
        <f>SUMIFS('fuels and tailpipe emissions'!$H$10:$H$126,'fuels and tailpipe emissions'!$A$10:$A$126,'vehicles specifications'!$F117,'fuels and tailpipe emissions'!$B$10:$B$126,'vehicles specifications'!BY$2)/1000*$AQ117</f>
        <v>4.8928588538920863E-8</v>
      </c>
      <c r="BZ117" s="7">
        <f>SUMIFS('fuels and tailpipe emissions'!$H$10:$H$126,'fuels and tailpipe emissions'!$A$10:$A$126,'vehicles specifications'!$F117,'fuels and tailpipe emissions'!$B$10:$B$126,'vehicles specifications'!BZ$2)/1000*$AQ117</f>
        <v>2.6009407591742145E-7</v>
      </c>
      <c r="CA117" s="7">
        <f>SUMIFS('fuels and tailpipe emissions'!$H$10:$H$126,'fuels and tailpipe emissions'!$A$10:$A$126,'vehicles specifications'!$F117,'fuels and tailpipe emissions'!$B$10:$B$126,'vehicles specifications'!CA$2)/1000*$AQ117</f>
        <v>1.5523801474254103E-9</v>
      </c>
      <c r="CB117" s="7">
        <f>SUMIFS('fuels and tailpipe emissions'!$H$10:$H$126,'fuels and tailpipe emissions'!$A$10:$A$126,'vehicles specifications'!$F117,'fuels and tailpipe emissions'!$B$10:$B$126,'vehicles specifications'!CB$2)/1000*$AQ117</f>
        <v>1.3382587477805262E-11</v>
      </c>
      <c r="CC117" s="7">
        <f>SUMIFS('fuels and tailpipe emissions'!$H$10:$H$126,'fuels and tailpipe emissions'!$A$10:$A$126,'vehicles specifications'!$F117,'fuels and tailpipe emissions'!$B$10:$B$126,'vehicles specifications'!CC$2)/1000*$AQ117</f>
        <v>8.9217249852035084E-12</v>
      </c>
      <c r="CD117" s="7">
        <f>SUMIFS('fuels and tailpipe emissions'!$H$10:$H$126,'fuels and tailpipe emissions'!$A$10:$A$126,'vehicles specifications'!$F117,'fuels and tailpipe emissions'!$B$10:$B$126,'vehicles specifications'!CD$2)/1000*$AQ117</f>
        <v>9.635462984019789E-8</v>
      </c>
      <c r="CE117" s="7">
        <f>SUMIFS('fuels and tailpipe emissions'!$H$10:$H$126,'fuels and tailpipe emissions'!$A$10:$A$126,'vehicles specifications'!$F117,'fuels and tailpipe emissions'!$B$10:$B$126,'vehicles specifications'!CE$2)/1000*$AQ117</f>
        <v>1.8735622468927363E-9</v>
      </c>
      <c r="CF117" s="7">
        <f>SUMIFS('fuels and tailpipe emissions'!$H$10:$H$126,'fuels and tailpipe emissions'!$A$10:$A$126,'vehicles specifications'!$F117,'fuels and tailpipe emissions'!$B$10:$B$126,'vehicles specifications'!CF$2)/1000*$AQ117</f>
        <v>5.7991212403822797E-10</v>
      </c>
      <c r="CG117" s="7">
        <f>SUMIFS('fuels and tailpipe emissions'!$H$10:$H$126,'fuels and tailpipe emissions'!$A$10:$A$126,'vehicles specifications'!$F117,'fuels and tailpipe emissions'!$B$10:$B$126,'vehicles specifications'!CG$2)/1000*$AQ117</f>
        <v>7.137379988162807E-10</v>
      </c>
      <c r="CH117" s="7">
        <f>SUMIFS('fuels and tailpipe emissions'!$H$10:$H$126,'fuels and tailpipe emissions'!$A$10:$A$126,'vehicles specifications'!$F117,'fuels and tailpipe emissions'!$B$10:$B$126,'vehicles specifications'!CH$2)/1000*$AQ117</f>
        <v>1.427475997632561E-12</v>
      </c>
      <c r="CI117" s="7">
        <f>SUMIFS('fuels and tailpipe emissions'!$H$10:$H$126,'fuels and tailpipe emissions'!$A$10:$A$126,'vehicles specifications'!$F117,'fuels and tailpipe emissions'!$B$10:$B$126,'vehicles specifications'!CI$2)/1000*$AQ117</f>
        <v>3.8809503685635257E-10</v>
      </c>
      <c r="CJ117" s="7">
        <f>SUMIFS('fuels and tailpipe emissions'!$H$10:$H$126,'fuels and tailpipe emissions'!$A$10:$A$126,'vehicles specifications'!$F117,'fuels and tailpipe emissions'!$B$10:$B$126,'vehicles specifications'!CJ$2)/1000*$AQ117</f>
        <v>4.8177314920098949E-10</v>
      </c>
      <c r="CK117" s="40">
        <f>VLOOKUP($B117,'abrasion emissions'!$O$7:$R$36,2,FALSE)</f>
        <v>0.33</v>
      </c>
      <c r="CL117" s="40">
        <f>VLOOKUP($B117,'abrasion emissions'!$O$7:$R$36,3,FALSE)</f>
        <v>0.33</v>
      </c>
      <c r="CM117" s="40">
        <f>VLOOKUP($B117,'abrasion emissions'!$O$7:$R$36,4,FALSE)</f>
        <v>0.33</v>
      </c>
      <c r="CN117" s="7">
        <f>((SUMIFS('abrasion emissions'!$M$7:$M$34,'abrasion emissions'!$I$7:$I$34,"PM 2.5",'abrasion emissions'!$J$7:$J$34,"urban",'abrasion emissions'!$K$7:$K$34,"Tyre",'abrasion emissions'!$L$7:$L$34,"b")*POWER(('vehicles specifications'!$Q117/1000),(1/SUMIFS('abrasion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specifications'!$P117/1000),(1/SUMIFS('abrasion emissions'!$M$7:$M$34,'abrasion emissions'!$I$7:$I$34,"PM 10",'abrasion emissions'!$J$7:$J$34,"urban",'abrasion emissions'!$K$7:$K$34,"Tyre",'abrasion emissions'!$L$7:$L$34,"c")))))/1000000</f>
        <v>8.3062411237614483E-6</v>
      </c>
      <c r="CO117" s="7">
        <f>((SUMIFS('abrasion emissions'!$M$7:$M$34,'abrasion emissions'!$I$7:$I$34,"PM 2.5",'abrasion emissions'!$J$7:$J$34,"rural",'abrasion emissions'!$K$7:$K$34,"Tyre",'abrasion emissions'!$L$7:$L$34,"b")*POWER(('vehicles specifications'!$Q117/1000),(1/SUMIFS('abrasion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specifications'!$P117/1000),(1/SUMIFS('abrasion emissions'!$M$7:$M$34,'abrasion emissions'!$I$7:$I$34,"PM 10",'abrasion emissions'!$J$7:$J$34,"rural",'abrasion emissions'!$K$7:$K$34,"Tyre",'abrasion emissions'!$L$7:$L$34,"c")))))/1000000</f>
        <v>6.4682110556774452E-6</v>
      </c>
      <c r="CP117" s="7">
        <f>((SUMIFS('abrasion emissions'!$M$7:$M$34,'abrasion emissions'!$I$7:$I$34,"PM 2.5",'abrasion emissions'!$J$7:$J$34,"motorway",'abrasion emissions'!$K$7:$K$34,"Tyre",'abrasion emissions'!$L$7:$L$34,"b")*POWER(('vehicles specifications'!$Q117/1000),(1/SUMIFS('abrasion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specifications'!$P117/1000),(1/SUMIFS('abrasion emissions'!$M$7:$M$34,'abrasion emissions'!$I$7:$I$34,"PM 10",'abrasion emissions'!$J$7:$J$34,"motorway",'abrasion emissions'!$K$7:$K$34,"Tyre",'abrasion emissions'!$L$7:$L$34,"c")))))/1000000</f>
        <v>5.5217840817449345E-6</v>
      </c>
      <c r="CQ117" s="7">
        <f>((SUMIFS('abrasion emissions'!$M$7:$M$34,'abrasion emissions'!$I$7:$I$34,"PM 2.5",'abrasion emissions'!$J$7:$J$34,"urban",'abrasion emissions'!$K$7:$K$34,"Brake",'abrasion emissions'!$L$7:$L$34,"b")*POWER(('vehicles specifications'!$Q117/1000),(1/SUMIFS('abrasion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specifications'!$P117/1000),(1/SUMIFS('abrasion emissions'!$M$7:$M$34,'abrasion emissions'!$I$7:$I$34,"PM 10",'abrasion emissions'!$J$7:$J$34,"urban",'abrasion emissions'!$K$7:$K$34,"Brake",'abrasion emissions'!$L$7:$L$34,"c")))))/1000000</f>
        <v>8.2583677972300274E-6</v>
      </c>
      <c r="CR117" s="7">
        <f>((SUMIFS('abrasion emissions'!$M$7:$M$34,'abrasion emissions'!$I$7:$I$34,"PM 2.5",'abrasion emissions'!$J$7:$J$34,"rural",'abrasion emissions'!$K$7:$K$34,"Brake",'abrasion emissions'!$L$7:$L$34,"b")*POWER(('vehicles specifications'!$Q117/1000),(1/SUMIFS('abrasion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specifications'!$P117/1000),(1/SUMIFS('abrasion emissions'!$M$7:$M$34,'abrasion emissions'!$I$7:$I$34,"PM 10",'abrasion emissions'!$J$7:$J$34,"rural",'abrasion emissions'!$K$7:$K$34,"Brake",'abrasion emissions'!$L$7:$L$34,"c")))))/1000000</f>
        <v>2.9060533897886684E-6</v>
      </c>
      <c r="CS117" s="7">
        <f>((SUMIFS('abrasion emissions'!$M$7:$M$34,'abrasion emissions'!$I$7:$I$34,"PM 2.5",'abrasion emissions'!$J$7:$J$34,"motorway",'abrasion emissions'!$K$7:$K$34,"Brake",'abrasion emissions'!$L$7:$L$34,"b")*POWER(('vehicles specifications'!$Q117/1000),(1/SUMIFS('abrasion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specifications'!$P117/1000),(1/SUMIFS('abrasion emissions'!$M$7:$M$34,'abrasion emissions'!$I$7:$I$34,"PM 10",'abrasion emissions'!$J$7:$J$34,"motorway",'abrasion emissions'!$K$7:$K$34,"Brake",'abrasion emissions'!$L$7:$L$34,"c")))))/1000000</f>
        <v>5.7370889718126504E-7</v>
      </c>
      <c r="CT117" s="7">
        <f>((SUMIFS('abrasion emissions'!$M$7:$M$38,'abrasion emissions'!$I$7:$I$38,"PM 2.5",'abrasion emissions'!$K$7:$K$38,"Re-susp.",'abrasion emissions'!$L$7:$L$38,"b")*POWER(('vehicles specifications'!$Q117/1000),(1/SUMIFS('abrasion emissions'!$M$7:$M$38,'abrasion emissions'!$I$7:$I$38,"PM 2.5",'abrasion emissions'!$K$7:$K$38,"Re-susp.",'abrasion emissions'!$L$7:$L$38,"c"))))+
(SUMIFS('abrasion emissions'!$M$7:$M$38,'abrasion emissions'!$I$7:$I$38,"PM 10",'abrasion emissions'!$K$7:$K$38,"Re-susp.",'abrasion emissions'!$L$7:$L$38,"b")*POWER(('vehicles specifications'!$Q117/1000),(1/SUMIFS('abrasion emissions'!$M$7:$M$38,'abrasion emissions'!$I$7:$I$38,"PM 10",'abrasion emissions'!$K$7:$K$38,"Re-susp.",'abrasion emissions'!$L$7:$L$38,"c")))))/1000000</f>
        <v>6.1419387572808959E-6</v>
      </c>
      <c r="CU117" s="7">
        <f>((SUMIFS('abrasion emissions'!$M$7:$M$38,'abrasion emissions'!$I$7:$I$38,"PM 2.5",'abrasion emissions'!$K$7:$K$38,"Road",'abrasion emissions'!$L$7:$L$38,"b")*POWER(('vehicles specifications'!$Q117/1000),(1/SUMIFS('abrasion emissions'!$M$7:$M$38,'abrasion emissions'!$I$7:$I$38,"PM 2.5",'abrasion emissions'!$K$7:$K$38,"Road",'abrasion emissions'!$L$7:$L$38,"c"))))+
(SUMIFS('abrasion emissions'!$M$7:$M$38,'abrasion emissions'!$I$7:$I$38,"PM 10",'abrasion emissions'!$K$7:$K$38,"Road",'abrasion emissions'!$L$7:$L$38,"b")*POWER(('vehicles specifications'!$Q117/1000),(1/SUMIFS('abrasion emissions'!$M$7:$M$38,'abrasion emissions'!$I$7:$I$38,"PM 10",'abrasion emissions'!$K$7:$K$38,"Road",'abrasion emissions'!$L$7:$L$38,"c")))))/1000000+CT117</f>
        <v>1.1105636978500829E-5</v>
      </c>
      <c r="CV117" s="7">
        <f t="shared" si="79"/>
        <v>6.6977579661906636E-6</v>
      </c>
      <c r="CW117" s="7">
        <f t="shared" si="80"/>
        <v>3.8735829277859865E-6</v>
      </c>
    </row>
    <row r="118" spans="1:101" x14ac:dyDescent="0.2">
      <c r="A118" t="str">
        <f t="shared" si="114"/>
        <v>Motorbike, gasoline, &gt;35kW, EURO-5 - 2050 - CH</v>
      </c>
      <c r="B118" t="s">
        <v>631</v>
      </c>
      <c r="D118" s="19">
        <v>2050</v>
      </c>
      <c r="E118" t="s">
        <v>37</v>
      </c>
      <c r="F118" t="s">
        <v>143</v>
      </c>
      <c r="G118" t="s">
        <v>39</v>
      </c>
      <c r="H118" t="s">
        <v>35</v>
      </c>
      <c r="J118">
        <v>40500</v>
      </c>
      <c r="K118">
        <v>2896</v>
      </c>
      <c r="L118" s="2">
        <f t="shared" si="108"/>
        <v>13.984806629834255</v>
      </c>
      <c r="M118">
        <v>1.1000000000000001</v>
      </c>
      <c r="N118">
        <v>75</v>
      </c>
      <c r="O118">
        <v>6</v>
      </c>
      <c r="P118" s="2">
        <f t="shared" si="64"/>
        <v>248.755</v>
      </c>
      <c r="Q118" s="2">
        <f t="shared" si="109"/>
        <v>337.255</v>
      </c>
      <c r="R118">
        <v>91</v>
      </c>
      <c r="S118" s="2">
        <v>111</v>
      </c>
      <c r="T118" s="1">
        <v>7.0000000000000007E-2</v>
      </c>
      <c r="U118" s="2">
        <f t="shared" si="105"/>
        <v>103.22999999999999</v>
      </c>
      <c r="V118" s="2">
        <v>130</v>
      </c>
      <c r="W118" s="2">
        <v>0</v>
      </c>
      <c r="X118" s="3">
        <v>0</v>
      </c>
      <c r="Y118" s="1">
        <v>0.8</v>
      </c>
      <c r="Z118" s="3">
        <f t="shared" si="110"/>
        <v>0</v>
      </c>
      <c r="AA118" s="3" t="str">
        <f>IF(I118&lt;&gt;"",X118/INDEX('energy battery'!$B$3:$D$6,MATCH('vehicles specifications'!$D118,'energy battery'!$A$3:$A$6,0),MATCH('vehicles specifications'!$I118,'energy battery'!$B$2:$D$2,0)),"")</f>
        <v/>
      </c>
      <c r="AB118" s="3" t="str">
        <f t="shared" si="115"/>
        <v/>
      </c>
      <c r="AC118" s="3" t="str">
        <f t="shared" si="116"/>
        <v/>
      </c>
      <c r="AD118" s="3">
        <v>0</v>
      </c>
      <c r="AE118" s="3">
        <v>18</v>
      </c>
      <c r="AF118">
        <f>AE118*'fuels and tailpipe emissions'!$B$3</f>
        <v>13.5</v>
      </c>
      <c r="AG118" s="2">
        <f>AF118*'fuels and tailpipe emissions'!$C$3</f>
        <v>159.75</v>
      </c>
      <c r="AH118" s="3">
        <f t="shared" si="106"/>
        <v>2.0249999999999999</v>
      </c>
      <c r="AI118" s="3">
        <v>0</v>
      </c>
      <c r="AJ118" s="3">
        <v>0</v>
      </c>
      <c r="AK118">
        <f t="shared" si="67"/>
        <v>1.62</v>
      </c>
      <c r="AL118">
        <f t="shared" si="65"/>
        <v>1.8110593499999999E-4</v>
      </c>
      <c r="AM118">
        <v>1.2899999999999999E-3</v>
      </c>
      <c r="AN118" s="2">
        <f t="shared" si="111"/>
        <v>103.22999999999999</v>
      </c>
      <c r="AO118" s="2">
        <f t="shared" si="112"/>
        <v>130</v>
      </c>
      <c r="AP118" s="2" t="str">
        <f t="shared" si="113"/>
        <v/>
      </c>
      <c r="AQ118" s="6">
        <v>1.8769078937621879</v>
      </c>
      <c r="AR118" s="22">
        <v>1.2E-2</v>
      </c>
      <c r="AS118" s="6" t="str">
        <f>IF($H118="BEV",SUMPRODUCT(#REF!,#REF!),"")</f>
        <v/>
      </c>
      <c r="AT118" s="2">
        <f t="shared" si="78"/>
        <v>306.40821636017245</v>
      </c>
      <c r="AU118" s="5">
        <f>IF($H118="ICEV-p",$AQ118/('fuels and tailpipe emissions'!$C$3*3.6)*'fuels and tailpipe emissions'!$D$3,"")*(1-AR118)</f>
        <v>0.13668471589146269</v>
      </c>
      <c r="AV118" s="5">
        <f>IF($H118="ICEV-p",$AQ118/('fuels and tailpipe emissions'!$C$3*3.6)*'fuels and tailpipe emissions'!$D$3,"")*AR118</f>
        <v>1.6601382496938789E-3</v>
      </c>
      <c r="AW118" s="7">
        <f>IF($H118="ICEV-p",$AQ118/('fuels and tailpipe emissions'!$C$3*3.6)*'fuels and tailpipe emissions'!$E$3,"")</f>
        <v>7.0494193192946013E-7</v>
      </c>
      <c r="AX118" s="7">
        <f>SUMIFS('fuels and tailpipe emissions'!$H$10:$H$126,'fuels and tailpipe emissions'!$A$10:$A$126,'vehicles specifications'!$F118,'fuels and tailpipe emissions'!$B$10:$B$126,'vehicles specifications'!AX$2)/1000*$AQ118</f>
        <v>1.4302341467700663E-6</v>
      </c>
      <c r="AY118" s="7">
        <f>SUMIFS('fuels and tailpipe emissions'!$H$10:$H$126,'fuels and tailpipe emissions'!$A$10:$A$126,'vehicles specifications'!$F118,'fuels and tailpipe emissions'!$B$10:$B$126,'vehicles specifications'!AY$2)/1000*$AQ118</f>
        <v>2.0159962862331985E-5</v>
      </c>
      <c r="AZ118" s="7">
        <f>SUMIFS('fuels and tailpipe emissions'!$H$10:$H$126,'fuels and tailpipe emissions'!$A$10:$A$126,'vehicles specifications'!$F118,'fuels and tailpipe emissions'!$B$10:$B$126,'vehicles specifications'!AZ$2)/1000*$AQ118</f>
        <v>1.5663565860987594E-4</v>
      </c>
      <c r="BA118" s="7">
        <f>SUMIFS('fuels and tailpipe emissions'!$H$10:$H$126,'fuels and tailpipe emissions'!$A$10:$A$126,'vehicles specifications'!$F118,'fuels and tailpipe emissions'!$B$10:$B$126,'vehicles specifications'!BA$2)/1000*$AQ118</f>
        <v>1.0610506769648412E-6</v>
      </c>
      <c r="BB118" s="7">
        <f>SUMIFS('fuels and tailpipe emissions'!$H$10:$H$126,'fuels and tailpipe emissions'!$A$10:$A$126,'vehicles specifications'!$F118,'fuels and tailpipe emissions'!$B$10:$B$126,'vehicles specifications'!BB$2)/1000*$AQ118</f>
        <v>1.0610506769648412E-6</v>
      </c>
      <c r="BC118" s="7">
        <f>SUMIFS('fuels and tailpipe emissions'!$H$10:$H$126,'fuels and tailpipe emissions'!$A$10:$A$126,'vehicles specifications'!$F118,'fuels and tailpipe emissions'!$B$10:$B$126,'vehicles specifications'!BC$2)/1000*$AQ118</f>
        <v>8.9306397611533445E-6</v>
      </c>
      <c r="BD118" s="7">
        <f>SUMIFS('fuels and tailpipe emissions'!$H$10:$H$126,'fuels and tailpipe emissions'!$A$10:$A$126,'vehicles specifications'!$F118,'fuels and tailpipe emissions'!$B$10:$B$126,'vehicles specifications'!BD$2)/1000*$AQ118</f>
        <v>2.6526266924121032E-6</v>
      </c>
      <c r="BE118" s="7">
        <f>SUMIFS('fuels and tailpipe emissions'!$H$10:$H$126,'fuels and tailpipe emissions'!$A$10:$A$126,'vehicles specifications'!$F118,'fuels and tailpipe emissions'!$B$10:$B$126,'vehicles specifications'!BE$2)/1000*$AQ118</f>
        <v>1.1533652905504065E-5</v>
      </c>
      <c r="BF118" s="7">
        <f>SUMIFS('fuels and tailpipe emissions'!$H$10:$H$126,'fuels and tailpipe emissions'!$A$10:$A$126,'vehicles specifications'!$F118,'fuels and tailpipe emissions'!$B$10:$B$126,'vehicles specifications'!BF$2)/1000*$AQ118</f>
        <v>8.132703971829788E-7</v>
      </c>
      <c r="BG118" s="7">
        <f>SUMIFS('fuels and tailpipe emissions'!$H$10:$H$126,'fuels and tailpipe emissions'!$A$10:$A$126,'vehicles specifications'!$F118,'fuels and tailpipe emissions'!$B$10:$B$126,'vehicles specifications'!BG$2)/1000*$AQ118</f>
        <v>1.6571340381471356E-7</v>
      </c>
      <c r="BH118" s="7">
        <f>SUMIFS('fuels and tailpipe emissions'!$H$10:$H$126,'fuels and tailpipe emissions'!$A$10:$A$126,'vehicles specifications'!$F118,'fuels and tailpipe emissions'!$B$10:$B$126,'vehicles specifications'!BH$2)/1000*$AQ118</f>
        <v>1.3359049784447677E-6</v>
      </c>
      <c r="BI118" s="7">
        <f>SUMIFS('fuels and tailpipe emissions'!$H$10:$H$126,'fuels and tailpipe emissions'!$A$10:$A$126,'vehicles specifications'!$F118,'fuels and tailpipe emissions'!$B$10:$B$126,'vehicles specifications'!BI$2)/1000*$AQ118</f>
        <v>5.4812895107943716E-7</v>
      </c>
      <c r="BJ118" s="7">
        <f>SUMIFS('fuels and tailpipe emissions'!$H$10:$H$126,'fuels and tailpipe emissions'!$A$10:$A$126,'vehicles specifications'!$F118,'fuels and tailpipe emissions'!$B$10:$B$126,'vehicles specifications'!BJ$2)/1000*$AQ118</f>
        <v>4.1045935406413667E-7</v>
      </c>
      <c r="BK118" s="7">
        <f>SUMIFS('fuels and tailpipe emissions'!$H$10:$H$126,'fuels and tailpipe emissions'!$A$10:$A$126,'vehicles specifications'!$F118,'fuels and tailpipe emissions'!$B$10:$B$126,'vehicles specifications'!BK$2)/1000*$AQ118</f>
        <v>2.9063581592118997E-7</v>
      </c>
      <c r="BL118" s="7">
        <f>SUMIFS('fuels and tailpipe emissions'!$H$10:$H$126,'fuels and tailpipe emissions'!$A$10:$A$126,'vehicles specifications'!$F118,'fuels and tailpipe emissions'!$B$10:$B$126,'vehicles specifications'!BL$2)/1000*$AQ118</f>
        <v>1.8865833665059698E-7</v>
      </c>
      <c r="BM118" s="7">
        <f>SUMIFS('fuels and tailpipe emissions'!$H$10:$H$126,'fuels and tailpipe emissions'!$A$10:$A$126,'vehicles specifications'!$F118,'fuels and tailpipe emissions'!$B$10:$B$126,'vehicles specifications'!BM$2)/1000*$AQ118</f>
        <v>1.8610889966883214E-6</v>
      </c>
      <c r="BN118" s="7">
        <f>SUMIFS('fuels and tailpipe emissions'!$H$10:$H$126,'fuels and tailpipe emissions'!$A$10:$A$126,'vehicles specifications'!$F118,'fuels and tailpipe emissions'!$B$10:$B$126,'vehicles specifications'!BN$2)/1000*$AQ118</f>
        <v>9.7388492703416292E-7</v>
      </c>
      <c r="BO118" s="7">
        <f>SUMIFS('fuels and tailpipe emissions'!$H$10:$H$126,'fuels and tailpipe emissions'!$A$10:$A$126,'vehicles specifications'!$F118,'fuels and tailpipe emissions'!$B$10:$B$126,'vehicles specifications'!BO$2)/1000*$AQ118</f>
        <v>2.804380679941307E-8</v>
      </c>
      <c r="BP118" s="7">
        <f>SUMIFS('fuels and tailpipe emissions'!$H$10:$H$126,'fuels and tailpipe emissions'!$A$10:$A$126,'vehicles specifications'!$F118,'fuels and tailpipe emissions'!$B$10:$B$126,'vehicles specifications'!BP$2)/1000*$AQ118</f>
        <v>1.4302341467700663E-6</v>
      </c>
      <c r="BQ118" s="7">
        <f>SUMIFS('fuels and tailpipe emissions'!$H$10:$H$126,'fuels and tailpipe emissions'!$A$10:$A$126,'vehicles specifications'!$F118,'fuels and tailpipe emissions'!$B$10:$B$126,'vehicles specifications'!BQ$2)/1000*$AQ118</f>
        <v>2.7992818059777767E-6</v>
      </c>
      <c r="BR118" s="7">
        <f>SUMIFS('fuels and tailpipe emissions'!$H$10:$H$126,'fuels and tailpipe emissions'!$A$10:$A$126,'vehicles specifications'!$F118,'fuels and tailpipe emissions'!$B$10:$B$126,'vehicles specifications'!BR$2)/1000*$AQ118</f>
        <v>1.3843442810982995E-6</v>
      </c>
      <c r="BS118" s="7">
        <f>SUMIFS('fuels and tailpipe emissions'!$H$10:$H$126,'fuels and tailpipe emissions'!$A$10:$A$126,'vehicles specifications'!$F118,'fuels and tailpipe emissions'!$B$10:$B$126,'vehicles specifications'!BS$2)/1000*$AQ118</f>
        <v>5.761727578788502E-7</v>
      </c>
      <c r="BT118" s="7">
        <f>SUMIFS('fuels and tailpipe emissions'!$H$10:$H$126,'fuels and tailpipe emissions'!$A$10:$A$126,'vehicles specifications'!$F118,'fuels and tailpipe emissions'!$B$10:$B$126,'vehicles specifications'!BT$2)/1000*$AQ118</f>
        <v>4.3340428690002014E-7</v>
      </c>
      <c r="BU118" s="7">
        <f>SUMIFS('fuels and tailpipe emissions'!$H$10:$H$126,'fuels and tailpipe emissions'!$A$10:$A$126,'vehicles specifications'!$F118,'fuels and tailpipe emissions'!$B$10:$B$126,'vehicles specifications'!BU$2)/1000*$AQ118</f>
        <v>1.9120777363236179E-7</v>
      </c>
      <c r="BV118" s="7">
        <f>SUMIFS('fuels and tailpipe emissions'!$H$10:$H$126,'fuels and tailpipe emissions'!$A$10:$A$126,'vehicles specifications'!$F118,'fuels and tailpipe emissions'!$B$10:$B$126,'vehicles specifications'!BV$2)/1000*$AQ118</f>
        <v>5.608761359882614E-8</v>
      </c>
      <c r="BW118" s="7">
        <f>SUMIFS('fuels and tailpipe emissions'!$H$10:$H$126,'fuels and tailpipe emissions'!$A$10:$A$126,'vehicles specifications'!$F118,'fuels and tailpipe emissions'!$B$10:$B$126,'vehicles specifications'!BW$2)/1000*$AQ118</f>
        <v>1.5551565588765426E-7</v>
      </c>
      <c r="BX118" s="7">
        <f>SUMIFS('fuels and tailpipe emissions'!$H$10:$H$126,'fuels and tailpipe emissions'!$A$10:$A$126,'vehicles specifications'!$F118,'fuels and tailpipe emissions'!$B$10:$B$126,'vehicles specifications'!BX$2)/1000*$AQ118</f>
        <v>0</v>
      </c>
      <c r="BY118" s="7">
        <f>SUMIFS('fuels and tailpipe emissions'!$H$10:$H$126,'fuels and tailpipe emissions'!$A$10:$A$126,'vehicles specifications'!$F118,'fuels and tailpipe emissions'!$B$10:$B$126,'vehicles specifications'!BY$2)/1000*$AQ118</f>
        <v>4.843930265353165E-8</v>
      </c>
      <c r="BZ118" s="7">
        <f>SUMIFS('fuels and tailpipe emissions'!$H$10:$H$126,'fuels and tailpipe emissions'!$A$10:$A$126,'vehicles specifications'!$F118,'fuels and tailpipe emissions'!$B$10:$B$126,'vehicles specifications'!BZ$2)/1000*$AQ118</f>
        <v>2.5749313515824725E-7</v>
      </c>
      <c r="CA118" s="7">
        <f>SUMIFS('fuels and tailpipe emissions'!$H$10:$H$126,'fuels and tailpipe emissions'!$A$10:$A$126,'vehicles specifications'!$F118,'fuels and tailpipe emissions'!$B$10:$B$126,'vehicles specifications'!CA$2)/1000*$AQ118</f>
        <v>1.5368563459511563E-9</v>
      </c>
      <c r="CB118" s="7">
        <f>SUMIFS('fuels and tailpipe emissions'!$H$10:$H$126,'fuels and tailpipe emissions'!$A$10:$A$126,'vehicles specifications'!$F118,'fuels and tailpipe emissions'!$B$10:$B$126,'vehicles specifications'!CB$2)/1000*$AQ118</f>
        <v>1.324876160302721E-11</v>
      </c>
      <c r="CC118" s="7">
        <f>SUMIFS('fuels and tailpipe emissions'!$H$10:$H$126,'fuels and tailpipe emissions'!$A$10:$A$126,'vehicles specifications'!$F118,'fuels and tailpipe emissions'!$B$10:$B$126,'vehicles specifications'!CC$2)/1000*$AQ118</f>
        <v>8.8325077353514733E-12</v>
      </c>
      <c r="CD118" s="7">
        <f>SUMIFS('fuels and tailpipe emissions'!$H$10:$H$126,'fuels and tailpipe emissions'!$A$10:$A$126,'vehicles specifications'!$F118,'fuels and tailpipe emissions'!$B$10:$B$126,'vehicles specifications'!CD$2)/1000*$AQ118</f>
        <v>9.539108354179591E-8</v>
      </c>
      <c r="CE118" s="7">
        <f>SUMIFS('fuels and tailpipe emissions'!$H$10:$H$126,'fuels and tailpipe emissions'!$A$10:$A$126,'vehicles specifications'!$F118,'fuels and tailpipe emissions'!$B$10:$B$126,'vehicles specifications'!CE$2)/1000*$AQ118</f>
        <v>1.854826624423809E-9</v>
      </c>
      <c r="CF118" s="7">
        <f>SUMIFS('fuels and tailpipe emissions'!$H$10:$H$126,'fuels and tailpipe emissions'!$A$10:$A$126,'vehicles specifications'!$F118,'fuels and tailpipe emissions'!$B$10:$B$126,'vehicles specifications'!CF$2)/1000*$AQ118</f>
        <v>5.741130027978458E-10</v>
      </c>
      <c r="CG118" s="7">
        <f>SUMIFS('fuels and tailpipe emissions'!$H$10:$H$126,'fuels and tailpipe emissions'!$A$10:$A$126,'vehicles specifications'!$F118,'fuels and tailpipe emissions'!$B$10:$B$126,'vehicles specifications'!CG$2)/1000*$AQ118</f>
        <v>7.0660061882811791E-10</v>
      </c>
      <c r="CH118" s="7">
        <f>SUMIFS('fuels and tailpipe emissions'!$H$10:$H$126,'fuels and tailpipe emissions'!$A$10:$A$126,'vehicles specifications'!$F118,'fuels and tailpipe emissions'!$B$10:$B$126,'vehicles specifications'!CH$2)/1000*$AQ118</f>
        <v>1.4132012376562355E-12</v>
      </c>
      <c r="CI118" s="7">
        <f>SUMIFS('fuels and tailpipe emissions'!$H$10:$H$126,'fuels and tailpipe emissions'!$A$10:$A$126,'vehicles specifications'!$F118,'fuels and tailpipe emissions'!$B$10:$B$126,'vehicles specifications'!CI$2)/1000*$AQ118</f>
        <v>3.8421408648778908E-10</v>
      </c>
      <c r="CJ118" s="7">
        <f>SUMIFS('fuels and tailpipe emissions'!$H$10:$H$126,'fuels and tailpipe emissions'!$A$10:$A$126,'vehicles specifications'!$F118,'fuels and tailpipe emissions'!$B$10:$B$126,'vehicles specifications'!CJ$2)/1000*$AQ118</f>
        <v>4.7695541770897962E-10</v>
      </c>
      <c r="CK118" s="40">
        <f>VLOOKUP($B118,'abrasion emissions'!$O$7:$R$36,2,FALSE)</f>
        <v>0.33</v>
      </c>
      <c r="CL118" s="40">
        <f>VLOOKUP($B118,'abrasion emissions'!$O$7:$R$36,3,FALSE)</f>
        <v>0.33</v>
      </c>
      <c r="CM118" s="40">
        <f>VLOOKUP($B118,'abrasion emissions'!$O$7:$R$36,4,FALSE)</f>
        <v>0.33</v>
      </c>
      <c r="CN118" s="7">
        <f>((SUMIFS('abrasion emissions'!$M$7:$M$34,'abrasion emissions'!$I$7:$I$34,"PM 2.5",'abrasion emissions'!$J$7:$J$34,"urban",'abrasion emissions'!$K$7:$K$34,"Tyre",'abrasion emissions'!$L$7:$L$34,"b")*POWER(('vehicles specifications'!$Q118/1000),(1/SUMIFS('abrasion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specifications'!$P118/1000),(1/SUMIFS('abrasion emissions'!$M$7:$M$34,'abrasion emissions'!$I$7:$I$34,"PM 10",'abrasion emissions'!$J$7:$J$34,"urban",'abrasion emissions'!$K$7:$K$34,"Tyre",'abrasion emissions'!$L$7:$L$34,"c")))))/1000000</f>
        <v>8.2793784659779021E-6</v>
      </c>
      <c r="CO118" s="7">
        <f>((SUMIFS('abrasion emissions'!$M$7:$M$34,'abrasion emissions'!$I$7:$I$34,"PM 2.5",'abrasion emissions'!$J$7:$J$34,"rural",'abrasion emissions'!$K$7:$K$34,"Tyre",'abrasion emissions'!$L$7:$L$34,"b")*POWER(('vehicles specifications'!$Q118/1000),(1/SUMIFS('abrasion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specifications'!$P118/1000),(1/SUMIFS('abrasion emissions'!$M$7:$M$34,'abrasion emissions'!$I$7:$I$34,"PM 10",'abrasion emissions'!$J$7:$J$34,"rural",'abrasion emissions'!$K$7:$K$34,"Tyre",'abrasion emissions'!$L$7:$L$34,"c")))))/1000000</f>
        <v>6.4473017892561255E-6</v>
      </c>
      <c r="CP118" s="7">
        <f>((SUMIFS('abrasion emissions'!$M$7:$M$34,'abrasion emissions'!$I$7:$I$34,"PM 2.5",'abrasion emissions'!$J$7:$J$34,"motorway",'abrasion emissions'!$K$7:$K$34,"Tyre",'abrasion emissions'!$L$7:$L$34,"b")*POWER(('vehicles specifications'!$Q118/1000),(1/SUMIFS('abrasion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specifications'!$P118/1000),(1/SUMIFS('abrasion emissions'!$M$7:$M$34,'abrasion emissions'!$I$7:$I$34,"PM 10",'abrasion emissions'!$J$7:$J$34,"motorway",'abrasion emissions'!$K$7:$K$34,"Tyre",'abrasion emissions'!$L$7:$L$34,"c")))))/1000000</f>
        <v>5.5039571985410661E-6</v>
      </c>
      <c r="CQ118" s="7">
        <f>((SUMIFS('abrasion emissions'!$M$7:$M$34,'abrasion emissions'!$I$7:$I$34,"PM 2.5",'abrasion emissions'!$J$7:$J$34,"urban",'abrasion emissions'!$K$7:$K$34,"Brake",'abrasion emissions'!$L$7:$L$34,"b")*POWER(('vehicles specifications'!$Q118/1000),(1/SUMIFS('abrasion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specifications'!$P118/1000),(1/SUMIFS('abrasion emissions'!$M$7:$M$34,'abrasion emissions'!$I$7:$I$34,"PM 10",'abrasion emissions'!$J$7:$J$34,"urban",'abrasion emissions'!$K$7:$K$34,"Brake",'abrasion emissions'!$L$7:$L$34,"c")))))/1000000</f>
        <v>8.2274281044295216E-6</v>
      </c>
      <c r="CR118" s="7">
        <f>((SUMIFS('abrasion emissions'!$M$7:$M$34,'abrasion emissions'!$I$7:$I$34,"PM 2.5",'abrasion emissions'!$J$7:$J$34,"rural",'abrasion emissions'!$K$7:$K$34,"Brake",'abrasion emissions'!$L$7:$L$34,"b")*POWER(('vehicles specifications'!$Q118/1000),(1/SUMIFS('abrasion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specifications'!$P118/1000),(1/SUMIFS('abrasion emissions'!$M$7:$M$34,'abrasion emissions'!$I$7:$I$34,"PM 10",'abrasion emissions'!$J$7:$J$34,"rural",'abrasion emissions'!$K$7:$K$34,"Brake",'abrasion emissions'!$L$7:$L$34,"c")))))/1000000</f>
        <v>2.8922662463300942E-6</v>
      </c>
      <c r="CS118" s="7">
        <f>((SUMIFS('abrasion emissions'!$M$7:$M$34,'abrasion emissions'!$I$7:$I$34,"PM 2.5",'abrasion emissions'!$J$7:$J$34,"motorway",'abrasion emissions'!$K$7:$K$34,"Brake",'abrasion emissions'!$L$7:$L$34,"b")*POWER(('vehicles specifications'!$Q118/1000),(1/SUMIFS('abrasion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specifications'!$P118/1000),(1/SUMIFS('abrasion emissions'!$M$7:$M$34,'abrasion emissions'!$I$7:$I$34,"PM 10",'abrasion emissions'!$J$7:$J$34,"motorway",'abrasion emissions'!$K$7:$K$34,"Brake",'abrasion emissions'!$L$7:$L$34,"c")))))/1000000</f>
        <v>5.7057530406188664E-7</v>
      </c>
      <c r="CT118" s="7">
        <f>((SUMIFS('abrasion emissions'!$M$7:$M$38,'abrasion emissions'!$I$7:$I$38,"PM 2.5",'abrasion emissions'!$K$7:$K$38,"Re-susp.",'abrasion emissions'!$L$7:$L$38,"b")*POWER(('vehicles specifications'!$Q118/1000),(1/SUMIFS('abrasion emissions'!$M$7:$M$38,'abrasion emissions'!$I$7:$I$38,"PM 2.5",'abrasion emissions'!$K$7:$K$38,"Re-susp.",'abrasion emissions'!$L$7:$L$38,"c"))))+
(SUMIFS('abrasion emissions'!$M$7:$M$38,'abrasion emissions'!$I$7:$I$38,"PM 10",'abrasion emissions'!$K$7:$K$38,"Re-susp.",'abrasion emissions'!$L$7:$L$38,"b")*POWER(('vehicles specifications'!$Q118/1000),(1/SUMIFS('abrasion emissions'!$M$7:$M$38,'abrasion emissions'!$I$7:$I$38,"PM 10",'abrasion emissions'!$K$7:$K$38,"Re-susp.",'abrasion emissions'!$L$7:$L$38,"c")))))/1000000</f>
        <v>6.1054139984541615E-6</v>
      </c>
      <c r="CU118" s="7">
        <f>((SUMIFS('abrasion emissions'!$M$7:$M$38,'abrasion emissions'!$I$7:$I$38,"PM 2.5",'abrasion emissions'!$K$7:$K$38,"Road",'abrasion emissions'!$L$7:$L$38,"b")*POWER(('vehicles specifications'!$Q118/1000),(1/SUMIFS('abrasion emissions'!$M$7:$M$38,'abrasion emissions'!$I$7:$I$38,"PM 2.5",'abrasion emissions'!$K$7:$K$38,"Road",'abrasion emissions'!$L$7:$L$38,"c"))))+
(SUMIFS('abrasion emissions'!$M$7:$M$38,'abrasion emissions'!$I$7:$I$38,"PM 10",'abrasion emissions'!$K$7:$K$38,"Road",'abrasion emissions'!$L$7:$L$38,"b")*POWER(('vehicles specifications'!$Q118/1000),(1/SUMIFS('abrasion emissions'!$M$7:$M$38,'abrasion emissions'!$I$7:$I$38,"PM 10",'abrasion emissions'!$K$7:$K$38,"Road",'abrasion emissions'!$L$7:$L$38,"c")))))/1000000+CT118</f>
        <v>1.104744846368179E-5</v>
      </c>
      <c r="CV118" s="7">
        <f t="shared" si="79"/>
        <v>6.6761103597457815E-6</v>
      </c>
      <c r="CW118" s="7">
        <f t="shared" si="80"/>
        <v>3.8577889860910961E-6</v>
      </c>
    </row>
    <row r="119" spans="1:101" x14ac:dyDescent="0.2">
      <c r="A119" t="str">
        <f t="shared" ref="A119:A150" si="117">B119&amp;" - "&amp;D119&amp;" - "&amp;IF(I119&lt;&gt;"",I119&amp;" - "&amp;E119,E119)</f>
        <v>Motorbike, electric, &lt;4kW - 2020 - NMC - CH</v>
      </c>
      <c r="B119" t="s">
        <v>492</v>
      </c>
      <c r="D119" s="19">
        <v>2020</v>
      </c>
      <c r="E119" t="s">
        <v>37</v>
      </c>
      <c r="F119" t="s">
        <v>140</v>
      </c>
      <c r="G119" t="s">
        <v>39</v>
      </c>
      <c r="H119" t="s">
        <v>32</v>
      </c>
      <c r="I119" t="s">
        <v>43</v>
      </c>
      <c r="J119">
        <v>25000</v>
      </c>
      <c r="K119">
        <v>1776</v>
      </c>
      <c r="L119" s="2">
        <f t="shared" ref="L119:L150" si="118">J119/K119</f>
        <v>14.076576576576576</v>
      </c>
      <c r="M119">
        <v>1.1000000000000001</v>
      </c>
      <c r="N119">
        <v>75</v>
      </c>
      <c r="O119">
        <v>6</v>
      </c>
      <c r="P119" s="2">
        <f t="shared" ref="P119:P150" si="119">SUM(U119,V119,W119,AC119,AF119,AH119)</f>
        <v>76.7</v>
      </c>
      <c r="Q119" s="2">
        <f t="shared" ref="Q119:Q150" si="120">P119+(M119*N119)+O119</f>
        <v>165.2</v>
      </c>
      <c r="R119">
        <v>2.5</v>
      </c>
      <c r="S119" s="2">
        <v>53</v>
      </c>
      <c r="T119" s="1">
        <v>0</v>
      </c>
      <c r="U119" s="2">
        <f t="shared" si="105"/>
        <v>53</v>
      </c>
      <c r="V119" s="2">
        <v>4.5</v>
      </c>
      <c r="W119" s="2">
        <v>7.5</v>
      </c>
      <c r="X119" s="3">
        <v>1.8</v>
      </c>
      <c r="Y119" s="1">
        <v>0.8</v>
      </c>
      <c r="Z119" s="3">
        <f t="shared" ref="Z119:Z150" si="121">Y119*X119</f>
        <v>1.4400000000000002</v>
      </c>
      <c r="AA119" s="3">
        <f>IF(I119&lt;&gt;"",X119/INDEX('energy battery'!$B$3:$D$6,MATCH('vehicles specifications'!$D119,'energy battery'!$A$3:$A$6,0),MATCH('vehicles specifications'!$I119,'energy battery'!$B$2:$D$2,0)),"")</f>
        <v>9</v>
      </c>
      <c r="AB119" s="3">
        <f t="shared" si="115"/>
        <v>2.6999999999999997</v>
      </c>
      <c r="AC119" s="3">
        <f t="shared" ref="AC119:AC150" si="122">IF(AA119&lt;&gt;"",AB119+AA119,"")</f>
        <v>11.7</v>
      </c>
      <c r="AD119" s="3">
        <v>1</v>
      </c>
      <c r="AE119" s="3">
        <v>0</v>
      </c>
      <c r="AF119">
        <f>AE119*'fuels and tailpipe emissions'!$B$3</f>
        <v>0</v>
      </c>
      <c r="AG119">
        <v>0</v>
      </c>
      <c r="AH119" s="3">
        <v>0</v>
      </c>
      <c r="AI119" s="3">
        <v>3</v>
      </c>
      <c r="AJ119" s="3">
        <v>1</v>
      </c>
      <c r="AK119">
        <f t="shared" si="67"/>
        <v>1</v>
      </c>
      <c r="AL119">
        <f t="shared" ref="AL119:AL150" si="123">0.000537/1000*Q119</f>
        <v>8.8712400000000001E-5</v>
      </c>
      <c r="AM119">
        <v>1.2899999999999999E-3</v>
      </c>
      <c r="AN119" s="2">
        <f t="shared" ref="AN119:AN150" si="124">U119</f>
        <v>53</v>
      </c>
      <c r="AO119" s="2">
        <f t="shared" ref="AO119:AO150" si="125">SUM(V119:W119)</f>
        <v>12</v>
      </c>
      <c r="AP119" s="2">
        <f t="shared" ref="AP119:AP150" si="126">AC119</f>
        <v>11.7</v>
      </c>
      <c r="AQ119" s="6" t="s">
        <v>85</v>
      </c>
      <c r="AR119" s="22"/>
      <c r="AS119" s="6">
        <v>0.121</v>
      </c>
      <c r="AT119" s="2">
        <f t="shared" si="78"/>
        <v>42.842975206611577</v>
      </c>
      <c r="AU119" s="5">
        <v>0</v>
      </c>
      <c r="AV119" s="5">
        <v>0</v>
      </c>
      <c r="AW119" s="7">
        <v>0</v>
      </c>
      <c r="AX119" s="7">
        <v>0</v>
      </c>
      <c r="AY119" s="7">
        <v>0</v>
      </c>
      <c r="AZ119" s="7">
        <v>0</v>
      </c>
      <c r="BA119" s="7">
        <v>0</v>
      </c>
      <c r="BB119" s="7">
        <v>0</v>
      </c>
      <c r="BC119" s="7">
        <v>0</v>
      </c>
      <c r="BD119" s="7">
        <v>0</v>
      </c>
      <c r="BE119" s="7">
        <v>0</v>
      </c>
      <c r="BF119" s="7">
        <v>0</v>
      </c>
      <c r="BG119" s="7">
        <v>0</v>
      </c>
      <c r="BH119" s="7">
        <v>0</v>
      </c>
      <c r="BI119" s="7">
        <v>0</v>
      </c>
      <c r="BJ119" s="7">
        <v>0</v>
      </c>
      <c r="BK119" s="7">
        <v>0</v>
      </c>
      <c r="BL119" s="7">
        <v>0</v>
      </c>
      <c r="BM119" s="7">
        <v>0</v>
      </c>
      <c r="BN119" s="7">
        <v>0</v>
      </c>
      <c r="BO119" s="7">
        <v>0</v>
      </c>
      <c r="BP119" s="7">
        <v>0</v>
      </c>
      <c r="BQ119" s="7">
        <v>0</v>
      </c>
      <c r="BR119" s="7">
        <v>0</v>
      </c>
      <c r="BS119" s="7">
        <v>0</v>
      </c>
      <c r="BT119" s="7">
        <v>0</v>
      </c>
      <c r="BU119" s="7">
        <v>0</v>
      </c>
      <c r="BV119" s="7">
        <v>0</v>
      </c>
      <c r="BW119" s="7">
        <v>0</v>
      </c>
      <c r="BX119" s="7">
        <v>0</v>
      </c>
      <c r="BY119" s="7">
        <v>0</v>
      </c>
      <c r="BZ119" s="7">
        <v>0</v>
      </c>
      <c r="CA119" s="7">
        <v>0</v>
      </c>
      <c r="CB119" s="7">
        <v>0</v>
      </c>
      <c r="CC119" s="7">
        <v>0</v>
      </c>
      <c r="CD119" s="7">
        <v>0</v>
      </c>
      <c r="CE119" s="7">
        <v>0</v>
      </c>
      <c r="CF119" s="7">
        <v>0</v>
      </c>
      <c r="CG119" s="7">
        <v>0</v>
      </c>
      <c r="CH119" s="7">
        <v>0</v>
      </c>
      <c r="CI119" s="7">
        <v>0</v>
      </c>
      <c r="CJ119" s="7">
        <v>0</v>
      </c>
      <c r="CK119" s="40">
        <f>VLOOKUP($B119,'abrasion emissions'!$O$7:$R$36,2,FALSE)</f>
        <v>0.33</v>
      </c>
      <c r="CL119" s="40">
        <f>VLOOKUP($B119,'abrasion emissions'!$O$7:$R$36,3,FALSE)</f>
        <v>0.33</v>
      </c>
      <c r="CM119" s="40">
        <f>VLOOKUP($B119,'abrasion emissions'!$O$7:$R$36,4,FALSE)</f>
        <v>0.33</v>
      </c>
      <c r="CN119" s="7">
        <f>((SUMIFS('abrasion emissions'!$M$7:$M$34,'abrasion emissions'!$I$7:$I$34,"PM 2.5",'abrasion emissions'!$J$7:$J$34,"urban",'abrasion emissions'!$K$7:$K$34,"Tyre",'abrasion emissions'!$L$7:$L$34,"b")*POWER(('vehicles specifications'!$Q119/1000),(1/SUMIFS('abrasion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specifications'!$P119/1000),(1/SUMIFS('abrasion emissions'!$M$7:$M$34,'abrasion emissions'!$I$7:$I$34,"PM 10",'abrasion emissions'!$J$7:$J$34,"urban",'abrasion emissions'!$K$7:$K$34,"Tyre",'abrasion emissions'!$L$7:$L$34,"c")))))/1000000</f>
        <v>5.6472983541835316E-6</v>
      </c>
      <c r="CO119" s="7">
        <f>((SUMIFS('abrasion emissions'!$M$7:$M$34,'abrasion emissions'!$I$7:$I$34,"PM 2.5",'abrasion emissions'!$J$7:$J$34,"rural",'abrasion emissions'!$K$7:$K$34,"Tyre",'abrasion emissions'!$L$7:$L$34,"b")*POWER(('vehicles specifications'!$Q119/1000),(1/SUMIFS('abrasion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specifications'!$P119/1000),(1/SUMIFS('abrasion emissions'!$M$7:$M$34,'abrasion emissions'!$I$7:$I$34,"PM 10",'abrasion emissions'!$J$7:$J$34,"rural",'abrasion emissions'!$K$7:$K$34,"Tyre",'abrasion emissions'!$L$7:$L$34,"c")))))/1000000</f>
        <v>4.3988625873444564E-6</v>
      </c>
      <c r="CP119" s="7">
        <f>((SUMIFS('abrasion emissions'!$M$7:$M$34,'abrasion emissions'!$I$7:$I$34,"PM 2.5",'abrasion emissions'!$J$7:$J$34,"motorway",'abrasion emissions'!$K$7:$K$34,"Tyre",'abrasion emissions'!$L$7:$L$34,"b")*POWER(('vehicles specifications'!$Q119/1000),(1/SUMIFS('abrasion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specifications'!$P119/1000),(1/SUMIFS('abrasion emissions'!$M$7:$M$34,'abrasion emissions'!$I$7:$I$34,"PM 10",'abrasion emissions'!$J$7:$J$34,"motorway",'abrasion emissions'!$K$7:$K$34,"Tyre",'abrasion emissions'!$L$7:$L$34,"c")))))/1000000</f>
        <v>3.7582728287999042E-6</v>
      </c>
      <c r="CQ119" s="7">
        <f>((SUMIFS('abrasion emissions'!$M$7:$M$34,'abrasion emissions'!$I$7:$I$34,"PM 2.5",'abrasion emissions'!$J$7:$J$34,"urban",'abrasion emissions'!$K$7:$K$34,"Brake",'abrasion emissions'!$L$7:$L$34,"b")*POWER(('vehicles specifications'!$Q119/1000),(1/SUMIFS('abrasion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specifications'!$P119/1000),(1/SUMIFS('abrasion emissions'!$M$7:$M$34,'abrasion emissions'!$I$7:$I$34,"PM 10",'abrasion emissions'!$J$7:$J$34,"urban",'abrasion emissions'!$K$7:$K$34,"Brake",'abrasion emissions'!$L$7:$L$34,"c")))))/1000000</f>
        <v>5.3511930056293722E-6</v>
      </c>
      <c r="CR119" s="7">
        <f>((SUMIFS('abrasion emissions'!$M$7:$M$34,'abrasion emissions'!$I$7:$I$34,"PM 2.5",'abrasion emissions'!$J$7:$J$34,"rural",'abrasion emissions'!$K$7:$K$34,"Brake",'abrasion emissions'!$L$7:$L$34,"b")*POWER(('vehicles specifications'!$Q119/1000),(1/SUMIFS('abrasion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specifications'!$P119/1000),(1/SUMIFS('abrasion emissions'!$M$7:$M$34,'abrasion emissions'!$I$7:$I$34,"PM 10",'abrasion emissions'!$J$7:$J$34,"rural",'abrasion emissions'!$K$7:$K$34,"Brake",'abrasion emissions'!$L$7:$L$34,"c")))))/1000000</f>
        <v>1.679773020902114E-6</v>
      </c>
      <c r="CS119" s="7">
        <f>((SUMIFS('abrasion emissions'!$M$7:$M$34,'abrasion emissions'!$I$7:$I$34,"PM 2.5",'abrasion emissions'!$J$7:$J$34,"motorway",'abrasion emissions'!$K$7:$K$34,"Brake",'abrasion emissions'!$L$7:$L$34,"b")*POWER(('vehicles specifications'!$Q119/1000),(1/SUMIFS('abrasion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specifications'!$P119/1000),(1/SUMIFS('abrasion emissions'!$M$7:$M$34,'abrasion emissions'!$I$7:$I$34,"PM 10",'abrasion emissions'!$J$7:$J$34,"motorway",'abrasion emissions'!$K$7:$K$34,"Brake",'abrasion emissions'!$L$7:$L$34,"c")))))/1000000</f>
        <v>3.0579428045108337E-7</v>
      </c>
      <c r="CT119" s="7">
        <f>((SUMIFS('abrasion emissions'!$M$7:$M$38,'abrasion emissions'!$I$7:$I$38,"PM 2.5",'abrasion emissions'!$K$7:$K$38,"Re-susp.",'abrasion emissions'!$L$7:$L$38,"b")*POWER(('vehicles specifications'!$Q119/1000),(1/SUMIFS('abrasion emissions'!$M$7:$M$38,'abrasion emissions'!$I$7:$I$38,"PM 2.5",'abrasion emissions'!$K$7:$K$38,"Re-susp.",'abrasion emissions'!$L$7:$L$38,"c"))))+
(SUMIFS('abrasion emissions'!$M$7:$M$38,'abrasion emissions'!$I$7:$I$38,"PM 10",'abrasion emissions'!$K$7:$K$38,"Re-susp.",'abrasion emissions'!$L$7:$L$38,"b")*POWER(('vehicles specifications'!$Q119/1000),(1/SUMIFS('abrasion emissions'!$M$7:$M$38,'abrasion emissions'!$I$7:$I$38,"PM 10",'abrasion emissions'!$K$7:$K$38,"Re-susp.",'abrasion emissions'!$L$7:$L$38,"c")))))/1000000</f>
        <v>3.1911255201409019E-6</v>
      </c>
      <c r="CU119" s="7">
        <f>((SUMIFS('abrasion emissions'!$M$7:$M$38,'abrasion emissions'!$I$7:$I$38,"PM 2.5",'abrasion emissions'!$K$7:$K$38,"Road",'abrasion emissions'!$L$7:$L$38,"b")*POWER(('vehicles specifications'!$Q119/1000),(1/SUMIFS('abrasion emissions'!$M$7:$M$38,'abrasion emissions'!$I$7:$I$38,"PM 2.5",'abrasion emissions'!$K$7:$K$38,"Road",'abrasion emissions'!$L$7:$L$38,"c"))))+
(SUMIFS('abrasion emissions'!$M$7:$M$38,'abrasion emissions'!$I$7:$I$38,"PM 10",'abrasion emissions'!$K$7:$K$38,"Road",'abrasion emissions'!$L$7:$L$38,"b")*POWER(('vehicles specifications'!$Q119/1000),(1/SUMIFS('abrasion emissions'!$M$7:$M$38,'abrasion emissions'!$I$7:$I$38,"PM 10",'abrasion emissions'!$K$7:$K$38,"Road",'abrasion emissions'!$L$7:$L$38,"c")))))/1000000+CT119</f>
        <v>6.2620810940496784E-6</v>
      </c>
      <c r="CV119" s="7">
        <f t="shared" si="79"/>
        <v>4.5554631442082041E-6</v>
      </c>
      <c r="CW119" s="7">
        <f t="shared" si="80"/>
        <v>2.4211309013042481E-6</v>
      </c>
    </row>
    <row r="120" spans="1:101" x14ac:dyDescent="0.2">
      <c r="A120" t="str">
        <f t="shared" si="117"/>
        <v>Motorbike, electric, &lt;4kW - 2030 - NMC - CH</v>
      </c>
      <c r="B120" t="s">
        <v>492</v>
      </c>
      <c r="D120" s="19">
        <v>2030</v>
      </c>
      <c r="E120" t="s">
        <v>37</v>
      </c>
      <c r="F120" t="s">
        <v>140</v>
      </c>
      <c r="G120" t="s">
        <v>39</v>
      </c>
      <c r="H120" t="s">
        <v>32</v>
      </c>
      <c r="I120" t="s">
        <v>43</v>
      </c>
      <c r="J120">
        <v>25000</v>
      </c>
      <c r="K120">
        <v>1776</v>
      </c>
      <c r="L120" s="2">
        <f t="shared" si="118"/>
        <v>14.076576576576576</v>
      </c>
      <c r="M120">
        <v>1.1000000000000001</v>
      </c>
      <c r="N120">
        <v>75</v>
      </c>
      <c r="O120">
        <v>6</v>
      </c>
      <c r="P120" s="2">
        <f t="shared" si="119"/>
        <v>77.276666666666671</v>
      </c>
      <c r="Q120" s="2">
        <f t="shared" si="120"/>
        <v>165.77666666666667</v>
      </c>
      <c r="R120">
        <v>2.5</v>
      </c>
      <c r="S120" s="2">
        <v>53</v>
      </c>
      <c r="T120" s="1">
        <v>0.03</v>
      </c>
      <c r="U120" s="2">
        <f t="shared" si="105"/>
        <v>51.41</v>
      </c>
      <c r="V120" s="2">
        <v>4.5</v>
      </c>
      <c r="W120" s="2">
        <v>7.5</v>
      </c>
      <c r="X120" s="3">
        <v>3.2</v>
      </c>
      <c r="Y120" s="1">
        <v>0.8</v>
      </c>
      <c r="Z120" s="3">
        <f t="shared" si="121"/>
        <v>2.5600000000000005</v>
      </c>
      <c r="AA120" s="3">
        <f>IF(I120&lt;&gt;"",X120/INDEX('energy battery'!$B$3:$D$6,MATCH('vehicles specifications'!$D120,'energy battery'!$A$3:$A$6,0),MATCH('vehicles specifications'!$I120,'energy battery'!$B$2:$D$2,0)),"")</f>
        <v>10.666666666666668</v>
      </c>
      <c r="AB120" s="3">
        <f t="shared" si="115"/>
        <v>3.2</v>
      </c>
      <c r="AC120" s="3">
        <f t="shared" si="122"/>
        <v>13.866666666666667</v>
      </c>
      <c r="AD120" s="3">
        <v>0.5</v>
      </c>
      <c r="AE120" s="3">
        <v>0</v>
      </c>
      <c r="AF120">
        <f>AE120*'fuels and tailpipe emissions'!$B$3</f>
        <v>0</v>
      </c>
      <c r="AG120">
        <v>0</v>
      </c>
      <c r="AH120" s="3">
        <v>0</v>
      </c>
      <c r="AI120" s="3">
        <v>3</v>
      </c>
      <c r="AJ120" s="3">
        <v>1</v>
      </c>
      <c r="AK120">
        <f t="shared" si="67"/>
        <v>1</v>
      </c>
      <c r="AL120">
        <f t="shared" si="123"/>
        <v>8.9022070000000007E-5</v>
      </c>
      <c r="AM120">
        <v>1.2899999999999999E-3</v>
      </c>
      <c r="AN120" s="2">
        <f t="shared" si="124"/>
        <v>51.41</v>
      </c>
      <c r="AO120" s="2">
        <f t="shared" si="125"/>
        <v>12</v>
      </c>
      <c r="AP120" s="2">
        <f t="shared" si="126"/>
        <v>13.866666666666667</v>
      </c>
      <c r="AQ120" s="6" t="s">
        <v>85</v>
      </c>
      <c r="AR120" s="22"/>
      <c r="AS120" s="6">
        <v>0.121</v>
      </c>
      <c r="AT120" s="2">
        <f t="shared" si="78"/>
        <v>76.165289256198363</v>
      </c>
      <c r="AU120" s="5">
        <v>0</v>
      </c>
      <c r="AV120" s="5">
        <v>0</v>
      </c>
      <c r="AW120" s="7">
        <v>0</v>
      </c>
      <c r="AX120" s="7">
        <v>0</v>
      </c>
      <c r="AY120" s="7">
        <v>0</v>
      </c>
      <c r="AZ120" s="7">
        <v>0</v>
      </c>
      <c r="BA120" s="7">
        <v>0</v>
      </c>
      <c r="BB120" s="7">
        <v>0</v>
      </c>
      <c r="BC120" s="7">
        <v>0</v>
      </c>
      <c r="BD120" s="7">
        <v>0</v>
      </c>
      <c r="BE120" s="7">
        <v>0</v>
      </c>
      <c r="BF120" s="7">
        <v>0</v>
      </c>
      <c r="BG120" s="7">
        <v>0</v>
      </c>
      <c r="BH120" s="7">
        <v>0</v>
      </c>
      <c r="BI120" s="7">
        <v>0</v>
      </c>
      <c r="BJ120" s="7">
        <v>0</v>
      </c>
      <c r="BK120" s="7">
        <v>0</v>
      </c>
      <c r="BL120" s="7">
        <v>0</v>
      </c>
      <c r="BM120" s="7">
        <v>0</v>
      </c>
      <c r="BN120" s="7">
        <v>0</v>
      </c>
      <c r="BO120" s="7">
        <v>0</v>
      </c>
      <c r="BP120" s="7">
        <v>0</v>
      </c>
      <c r="BQ120" s="7">
        <v>0</v>
      </c>
      <c r="BR120" s="7">
        <v>0</v>
      </c>
      <c r="BS120" s="7">
        <v>0</v>
      </c>
      <c r="BT120" s="7">
        <v>0</v>
      </c>
      <c r="BU120" s="7">
        <v>0</v>
      </c>
      <c r="BV120" s="7">
        <v>0</v>
      </c>
      <c r="BW120" s="7">
        <v>0</v>
      </c>
      <c r="BX120" s="7">
        <v>0</v>
      </c>
      <c r="BY120" s="7">
        <v>0</v>
      </c>
      <c r="BZ120" s="7">
        <v>0</v>
      </c>
      <c r="CA120" s="7">
        <v>0</v>
      </c>
      <c r="CB120" s="7">
        <v>0</v>
      </c>
      <c r="CC120" s="7">
        <v>0</v>
      </c>
      <c r="CD120" s="7">
        <v>0</v>
      </c>
      <c r="CE120" s="7">
        <v>0</v>
      </c>
      <c r="CF120" s="7">
        <v>0</v>
      </c>
      <c r="CG120" s="7">
        <v>0</v>
      </c>
      <c r="CH120" s="7">
        <v>0</v>
      </c>
      <c r="CI120" s="7">
        <v>0</v>
      </c>
      <c r="CJ120" s="7">
        <v>0</v>
      </c>
      <c r="CK120" s="40">
        <f>VLOOKUP($B120,'abrasion emissions'!$O$7:$R$36,2,FALSE)</f>
        <v>0.33</v>
      </c>
      <c r="CL120" s="40">
        <f>VLOOKUP($B120,'abrasion emissions'!$O$7:$R$36,3,FALSE)</f>
        <v>0.33</v>
      </c>
      <c r="CM120" s="40">
        <f>VLOOKUP($B120,'abrasion emissions'!$O$7:$R$36,4,FALSE)</f>
        <v>0.33</v>
      </c>
      <c r="CN120" s="7">
        <f>((SUMIFS('abrasion emissions'!$M$7:$M$34,'abrasion emissions'!$I$7:$I$34,"PM 2.5",'abrasion emissions'!$J$7:$J$34,"urban",'abrasion emissions'!$K$7:$K$34,"Tyre",'abrasion emissions'!$L$7:$L$34,"b")*POWER(('vehicles specifications'!$Q120/1000),(1/SUMIFS('abrasion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specifications'!$P120/1000),(1/SUMIFS('abrasion emissions'!$M$7:$M$34,'abrasion emissions'!$I$7:$I$34,"PM 10",'abrasion emissions'!$J$7:$J$34,"urban",'abrasion emissions'!$K$7:$K$34,"Tyre",'abrasion emissions'!$L$7:$L$34,"c")))))/1000000</f>
        <v>5.659176301253236E-6</v>
      </c>
      <c r="CO120" s="7">
        <f>((SUMIFS('abrasion emissions'!$M$7:$M$34,'abrasion emissions'!$I$7:$I$34,"PM 2.5",'abrasion emissions'!$J$7:$J$34,"rural",'abrasion emissions'!$K$7:$K$34,"Tyre",'abrasion emissions'!$L$7:$L$34,"b")*POWER(('vehicles specifications'!$Q120/1000),(1/SUMIFS('abrasion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specifications'!$P120/1000),(1/SUMIFS('abrasion emissions'!$M$7:$M$34,'abrasion emissions'!$I$7:$I$34,"PM 10",'abrasion emissions'!$J$7:$J$34,"rural",'abrasion emissions'!$K$7:$K$34,"Tyre",'abrasion emissions'!$L$7:$L$34,"c")))))/1000000</f>
        <v>4.4081045239699584E-6</v>
      </c>
      <c r="CP120" s="7">
        <f>((SUMIFS('abrasion emissions'!$M$7:$M$34,'abrasion emissions'!$I$7:$I$34,"PM 2.5",'abrasion emissions'!$J$7:$J$34,"motorway",'abrasion emissions'!$K$7:$K$34,"Tyre",'abrasion emissions'!$L$7:$L$34,"b")*POWER(('vehicles specifications'!$Q120/1000),(1/SUMIFS('abrasion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specifications'!$P120/1000),(1/SUMIFS('abrasion emissions'!$M$7:$M$34,'abrasion emissions'!$I$7:$I$34,"PM 10",'abrasion emissions'!$J$7:$J$34,"motorway",'abrasion emissions'!$K$7:$K$34,"Tyre",'abrasion emissions'!$L$7:$L$34,"c")))))/1000000</f>
        <v>3.7661433554494425E-6</v>
      </c>
      <c r="CQ120" s="7">
        <f>((SUMIFS('abrasion emissions'!$M$7:$M$34,'abrasion emissions'!$I$7:$I$34,"PM 2.5",'abrasion emissions'!$J$7:$J$34,"urban",'abrasion emissions'!$K$7:$K$34,"Brake",'abrasion emissions'!$L$7:$L$34,"b")*POWER(('vehicles specifications'!$Q120/1000),(1/SUMIFS('abrasion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specifications'!$P120/1000),(1/SUMIFS('abrasion emissions'!$M$7:$M$34,'abrasion emissions'!$I$7:$I$34,"PM 10",'abrasion emissions'!$J$7:$J$34,"urban",'abrasion emissions'!$K$7:$K$34,"Brake",'abrasion emissions'!$L$7:$L$34,"c")))))/1000000</f>
        <v>5.363314896447151E-6</v>
      </c>
      <c r="CR120" s="7">
        <f>((SUMIFS('abrasion emissions'!$M$7:$M$34,'abrasion emissions'!$I$7:$I$34,"PM 2.5",'abrasion emissions'!$J$7:$J$34,"rural",'abrasion emissions'!$K$7:$K$34,"Brake",'abrasion emissions'!$L$7:$L$34,"b")*POWER(('vehicles specifications'!$Q120/1000),(1/SUMIFS('abrasion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specifications'!$P120/1000),(1/SUMIFS('abrasion emissions'!$M$7:$M$34,'abrasion emissions'!$I$7:$I$34,"PM 10",'abrasion emissions'!$J$7:$J$34,"rural",'abrasion emissions'!$K$7:$K$34,"Brake",'abrasion emissions'!$L$7:$L$34,"c")))))/1000000</f>
        <v>1.6845507492488338E-6</v>
      </c>
      <c r="CS120" s="7">
        <f>((SUMIFS('abrasion emissions'!$M$7:$M$34,'abrasion emissions'!$I$7:$I$34,"PM 2.5",'abrasion emissions'!$J$7:$J$34,"motorway",'abrasion emissions'!$K$7:$K$34,"Brake",'abrasion emissions'!$L$7:$L$34,"b")*POWER(('vehicles specifications'!$Q120/1000),(1/SUMIFS('abrasion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specifications'!$P120/1000),(1/SUMIFS('abrasion emissions'!$M$7:$M$34,'abrasion emissions'!$I$7:$I$34,"PM 10",'abrasion emissions'!$J$7:$J$34,"motorway",'abrasion emissions'!$K$7:$K$34,"Brake",'abrasion emissions'!$L$7:$L$34,"c")))))/1000000</f>
        <v>3.0678676285680688E-7</v>
      </c>
      <c r="CT120" s="7">
        <f>((SUMIFS('abrasion emissions'!$M$7:$M$38,'abrasion emissions'!$I$7:$I$38,"PM 2.5",'abrasion emissions'!$K$7:$K$38,"Re-susp.",'abrasion emissions'!$L$7:$L$38,"b")*POWER(('vehicles specifications'!$Q120/1000),(1/SUMIFS('abrasion emissions'!$M$7:$M$38,'abrasion emissions'!$I$7:$I$38,"PM 2.5",'abrasion emissions'!$K$7:$K$38,"Re-susp.",'abrasion emissions'!$L$7:$L$38,"c"))))+
(SUMIFS('abrasion emissions'!$M$7:$M$38,'abrasion emissions'!$I$7:$I$38,"PM 10",'abrasion emissions'!$K$7:$K$38,"Re-susp.",'abrasion emissions'!$L$7:$L$38,"b")*POWER(('vehicles specifications'!$Q120/1000),(1/SUMIFS('abrasion emissions'!$M$7:$M$38,'abrasion emissions'!$I$7:$I$38,"PM 10",'abrasion emissions'!$K$7:$K$38,"Re-susp.",'abrasion emissions'!$L$7:$L$38,"c")))))/1000000</f>
        <v>3.2012505702254139E-6</v>
      </c>
      <c r="CU120" s="7">
        <f>((SUMIFS('abrasion emissions'!$M$7:$M$38,'abrasion emissions'!$I$7:$I$38,"PM 2.5",'abrasion emissions'!$K$7:$K$38,"Road",'abrasion emissions'!$L$7:$L$38,"b")*POWER(('vehicles specifications'!$Q120/1000),(1/SUMIFS('abrasion emissions'!$M$7:$M$38,'abrasion emissions'!$I$7:$I$38,"PM 2.5",'abrasion emissions'!$K$7:$K$38,"Road",'abrasion emissions'!$L$7:$L$38,"c"))))+
(SUMIFS('abrasion emissions'!$M$7:$M$38,'abrasion emissions'!$I$7:$I$38,"PM 10",'abrasion emissions'!$K$7:$K$38,"Road",'abrasion emissions'!$L$7:$L$38,"b")*POWER(('vehicles specifications'!$Q120/1000),(1/SUMIFS('abrasion emissions'!$M$7:$M$38,'abrasion emissions'!$I$7:$I$38,"PM 10",'abrasion emissions'!$K$7:$K$38,"Road",'abrasion emissions'!$L$7:$L$38,"c")))))/1000000+CT120</f>
        <v>6.279348553390259E-6</v>
      </c>
      <c r="CV120" s="7">
        <f t="shared" si="79"/>
        <v>4.5650299796219703E-6</v>
      </c>
      <c r="CW120" s="7">
        <f t="shared" si="80"/>
        <v>2.4270352948224213E-6</v>
      </c>
    </row>
    <row r="121" spans="1:101" x14ac:dyDescent="0.2">
      <c r="A121" t="str">
        <f t="shared" si="117"/>
        <v>Motorbike, electric, &lt;4kW - 2040 - NMC - CH</v>
      </c>
      <c r="B121" t="s">
        <v>492</v>
      </c>
      <c r="D121" s="19">
        <v>2040</v>
      </c>
      <c r="E121" t="s">
        <v>37</v>
      </c>
      <c r="F121" t="s">
        <v>140</v>
      </c>
      <c r="G121" t="s">
        <v>39</v>
      </c>
      <c r="H121" t="s">
        <v>32</v>
      </c>
      <c r="I121" t="s">
        <v>43</v>
      </c>
      <c r="J121">
        <v>25000</v>
      </c>
      <c r="K121">
        <v>1776</v>
      </c>
      <c r="L121" s="2">
        <f t="shared" si="118"/>
        <v>14.076576576576576</v>
      </c>
      <c r="M121">
        <v>1.1000000000000001</v>
      </c>
      <c r="N121">
        <v>75</v>
      </c>
      <c r="O121">
        <v>6</v>
      </c>
      <c r="P121" s="2">
        <f t="shared" si="119"/>
        <v>76.974999999999994</v>
      </c>
      <c r="Q121" s="2">
        <f t="shared" si="120"/>
        <v>165.47499999999999</v>
      </c>
      <c r="R121">
        <v>2.5</v>
      </c>
      <c r="S121" s="2">
        <v>53</v>
      </c>
      <c r="T121" s="1">
        <v>0.05</v>
      </c>
      <c r="U121" s="2">
        <f t="shared" si="105"/>
        <v>50.349999999999994</v>
      </c>
      <c r="V121" s="2">
        <v>4.5</v>
      </c>
      <c r="W121" s="2">
        <v>7.5</v>
      </c>
      <c r="X121" s="3">
        <v>4.5</v>
      </c>
      <c r="Y121" s="1">
        <v>0.8</v>
      </c>
      <c r="Z121" s="3">
        <f t="shared" si="121"/>
        <v>3.6</v>
      </c>
      <c r="AA121" s="3">
        <f>IF(I121&lt;&gt;"",X121/INDEX('energy battery'!$B$3:$D$6,MATCH('vehicles specifications'!$D121,'energy battery'!$A$3:$A$6,0),MATCH('vehicles specifications'!$I121,'energy battery'!$B$2:$D$2,0)),"")</f>
        <v>11.25</v>
      </c>
      <c r="AB121" s="3">
        <f t="shared" si="115"/>
        <v>3.375</v>
      </c>
      <c r="AC121" s="3">
        <f t="shared" si="122"/>
        <v>14.625</v>
      </c>
      <c r="AD121" s="3">
        <v>0.25</v>
      </c>
      <c r="AE121" s="3">
        <v>0</v>
      </c>
      <c r="AF121">
        <f>AE121*'fuels and tailpipe emissions'!$B$3</f>
        <v>0</v>
      </c>
      <c r="AG121">
        <v>0</v>
      </c>
      <c r="AH121" s="3">
        <v>0</v>
      </c>
      <c r="AI121" s="3">
        <v>3</v>
      </c>
      <c r="AJ121" s="3">
        <v>1</v>
      </c>
      <c r="AK121">
        <f t="shared" si="67"/>
        <v>1</v>
      </c>
      <c r="AL121">
        <f t="shared" si="123"/>
        <v>8.8860074999999998E-5</v>
      </c>
      <c r="AM121">
        <v>1.2899999999999999E-3</v>
      </c>
      <c r="AN121" s="2">
        <f t="shared" si="124"/>
        <v>50.349999999999994</v>
      </c>
      <c r="AO121" s="2">
        <f t="shared" si="125"/>
        <v>12</v>
      </c>
      <c r="AP121" s="2">
        <f t="shared" si="126"/>
        <v>14.625</v>
      </c>
      <c r="AQ121" s="6" t="s">
        <v>85</v>
      </c>
      <c r="AR121" s="22"/>
      <c r="AS121" s="6">
        <v>0.121</v>
      </c>
      <c r="AT121" s="2">
        <f t="shared" si="78"/>
        <v>107.10743801652892</v>
      </c>
      <c r="AU121" s="5">
        <v>0</v>
      </c>
      <c r="AV121" s="5">
        <v>0</v>
      </c>
      <c r="AW121" s="7">
        <v>0</v>
      </c>
      <c r="AX121" s="7">
        <v>0</v>
      </c>
      <c r="AY121" s="7">
        <v>0</v>
      </c>
      <c r="AZ121" s="7">
        <v>0</v>
      </c>
      <c r="BA121" s="7">
        <v>0</v>
      </c>
      <c r="BB121" s="7">
        <v>0</v>
      </c>
      <c r="BC121" s="7">
        <v>0</v>
      </c>
      <c r="BD121" s="7">
        <v>0</v>
      </c>
      <c r="BE121" s="7">
        <v>0</v>
      </c>
      <c r="BF121" s="7">
        <v>0</v>
      </c>
      <c r="BG121" s="7">
        <v>0</v>
      </c>
      <c r="BH121" s="7">
        <v>0</v>
      </c>
      <c r="BI121" s="7">
        <v>0</v>
      </c>
      <c r="BJ121" s="7">
        <v>0</v>
      </c>
      <c r="BK121" s="7">
        <v>0</v>
      </c>
      <c r="BL121" s="7">
        <v>0</v>
      </c>
      <c r="BM121" s="7">
        <v>0</v>
      </c>
      <c r="BN121" s="7">
        <v>0</v>
      </c>
      <c r="BO121" s="7">
        <v>0</v>
      </c>
      <c r="BP121" s="7">
        <v>0</v>
      </c>
      <c r="BQ121" s="7">
        <v>0</v>
      </c>
      <c r="BR121" s="7">
        <v>0</v>
      </c>
      <c r="BS121" s="7">
        <v>0</v>
      </c>
      <c r="BT121" s="7">
        <v>0</v>
      </c>
      <c r="BU121" s="7">
        <v>0</v>
      </c>
      <c r="BV121" s="7">
        <v>0</v>
      </c>
      <c r="BW121" s="7">
        <v>0</v>
      </c>
      <c r="BX121" s="7">
        <v>0</v>
      </c>
      <c r="BY121" s="7">
        <v>0</v>
      </c>
      <c r="BZ121" s="7">
        <v>0</v>
      </c>
      <c r="CA121" s="7">
        <v>0</v>
      </c>
      <c r="CB121" s="7">
        <v>0</v>
      </c>
      <c r="CC121" s="7">
        <v>0</v>
      </c>
      <c r="CD121" s="7">
        <v>0</v>
      </c>
      <c r="CE121" s="7">
        <v>0</v>
      </c>
      <c r="CF121" s="7">
        <v>0</v>
      </c>
      <c r="CG121" s="7">
        <v>0</v>
      </c>
      <c r="CH121" s="7">
        <v>0</v>
      </c>
      <c r="CI121" s="7">
        <v>0</v>
      </c>
      <c r="CJ121" s="7">
        <v>0</v>
      </c>
      <c r="CK121" s="40">
        <f>VLOOKUP($B121,'abrasion emissions'!$O$7:$R$36,2,FALSE)</f>
        <v>0.33</v>
      </c>
      <c r="CL121" s="40">
        <f>VLOOKUP($B121,'abrasion emissions'!$O$7:$R$36,3,FALSE)</f>
        <v>0.33</v>
      </c>
      <c r="CM121" s="40">
        <f>VLOOKUP($B121,'abrasion emissions'!$O$7:$R$36,4,FALSE)</f>
        <v>0.33</v>
      </c>
      <c r="CN121" s="7">
        <f>((SUMIFS('abrasion emissions'!$M$7:$M$34,'abrasion emissions'!$I$7:$I$34,"PM 2.5",'abrasion emissions'!$J$7:$J$34,"urban",'abrasion emissions'!$K$7:$K$34,"Tyre",'abrasion emissions'!$L$7:$L$34,"b")*POWER(('vehicles specifications'!$Q121/1000),(1/SUMIFS('abrasion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specifications'!$P121/1000),(1/SUMIFS('abrasion emissions'!$M$7:$M$34,'abrasion emissions'!$I$7:$I$34,"PM 10",'abrasion emissions'!$J$7:$J$34,"urban",'abrasion emissions'!$K$7:$K$34,"Tyre",'abrasion emissions'!$L$7:$L$34,"c")))))/1000000</f>
        <v>5.6529673610133226E-6</v>
      </c>
      <c r="CO121" s="7">
        <f>((SUMIFS('abrasion emissions'!$M$7:$M$34,'abrasion emissions'!$I$7:$I$34,"PM 2.5",'abrasion emissions'!$J$7:$J$34,"rural",'abrasion emissions'!$K$7:$K$34,"Tyre",'abrasion emissions'!$L$7:$L$34,"b")*POWER(('vehicles specifications'!$Q121/1000),(1/SUMIFS('abrasion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specifications'!$P121/1000),(1/SUMIFS('abrasion emissions'!$M$7:$M$34,'abrasion emissions'!$I$7:$I$34,"PM 10",'abrasion emissions'!$J$7:$J$34,"rural",'abrasion emissions'!$K$7:$K$34,"Tyre",'abrasion emissions'!$L$7:$L$34,"c")))))/1000000</f>
        <v>4.4032734973734583E-6</v>
      </c>
      <c r="CP121" s="7">
        <f>((SUMIFS('abrasion emissions'!$M$7:$M$34,'abrasion emissions'!$I$7:$I$34,"PM 2.5",'abrasion emissions'!$J$7:$J$34,"motorway",'abrasion emissions'!$K$7:$K$34,"Tyre",'abrasion emissions'!$L$7:$L$34,"b")*POWER(('vehicles specifications'!$Q121/1000),(1/SUMIFS('abrasion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specifications'!$P121/1000),(1/SUMIFS('abrasion emissions'!$M$7:$M$34,'abrasion emissions'!$I$7:$I$34,"PM 10",'abrasion emissions'!$J$7:$J$34,"motorway",'abrasion emissions'!$K$7:$K$34,"Tyre",'abrasion emissions'!$L$7:$L$34,"c")))))/1000000</f>
        <v>3.7620291946392282E-6</v>
      </c>
      <c r="CQ121" s="7">
        <f>((SUMIFS('abrasion emissions'!$M$7:$M$34,'abrasion emissions'!$I$7:$I$34,"PM 2.5",'abrasion emissions'!$J$7:$J$34,"urban",'abrasion emissions'!$K$7:$K$34,"Brake",'abrasion emissions'!$L$7:$L$34,"b")*POWER(('vehicles specifications'!$Q121/1000),(1/SUMIFS('abrasion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specifications'!$P121/1000),(1/SUMIFS('abrasion emissions'!$M$7:$M$34,'abrasion emissions'!$I$7:$I$34,"PM 10",'abrasion emissions'!$J$7:$J$34,"urban",'abrasion emissions'!$K$7:$K$34,"Brake",'abrasion emissions'!$L$7:$L$34,"c")))))/1000000</f>
        <v>5.3569771884283161E-6</v>
      </c>
      <c r="CR121" s="7">
        <f>((SUMIFS('abrasion emissions'!$M$7:$M$34,'abrasion emissions'!$I$7:$I$34,"PM 2.5",'abrasion emissions'!$J$7:$J$34,"rural",'abrasion emissions'!$K$7:$K$34,"Brake",'abrasion emissions'!$L$7:$L$34,"b")*POWER(('vehicles specifications'!$Q121/1000),(1/SUMIFS('abrasion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specifications'!$P121/1000),(1/SUMIFS('abrasion emissions'!$M$7:$M$34,'abrasion emissions'!$I$7:$I$34,"PM 10",'abrasion emissions'!$J$7:$J$34,"rural",'abrasion emissions'!$K$7:$K$34,"Brake",'abrasion emissions'!$L$7:$L$34,"c")))))/1000000</f>
        <v>1.6820523805501958E-6</v>
      </c>
      <c r="CS121" s="7">
        <f>((SUMIFS('abrasion emissions'!$M$7:$M$34,'abrasion emissions'!$I$7:$I$34,"PM 2.5",'abrasion emissions'!$J$7:$J$34,"motorway",'abrasion emissions'!$K$7:$K$34,"Brake",'abrasion emissions'!$L$7:$L$34,"b")*POWER(('vehicles specifications'!$Q121/1000),(1/SUMIFS('abrasion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specifications'!$P121/1000),(1/SUMIFS('abrasion emissions'!$M$7:$M$34,'abrasion emissions'!$I$7:$I$34,"PM 10",'abrasion emissions'!$J$7:$J$34,"motorway",'abrasion emissions'!$K$7:$K$34,"Brake",'abrasion emissions'!$L$7:$L$34,"c")))))/1000000</f>
        <v>3.062677106110383E-7</v>
      </c>
      <c r="CT121" s="7">
        <f>((SUMIFS('abrasion emissions'!$M$7:$M$38,'abrasion emissions'!$I$7:$I$38,"PM 2.5",'abrasion emissions'!$K$7:$K$38,"Re-susp.",'abrasion emissions'!$L$7:$L$38,"b")*POWER(('vehicles specifications'!$Q121/1000),(1/SUMIFS('abrasion emissions'!$M$7:$M$38,'abrasion emissions'!$I$7:$I$38,"PM 2.5",'abrasion emissions'!$K$7:$K$38,"Re-susp.",'abrasion emissions'!$L$7:$L$38,"c"))))+
(SUMIFS('abrasion emissions'!$M$7:$M$38,'abrasion emissions'!$I$7:$I$38,"PM 10",'abrasion emissions'!$K$7:$K$38,"Re-susp.",'abrasion emissions'!$L$7:$L$38,"b")*POWER(('vehicles specifications'!$Q121/1000),(1/SUMIFS('abrasion emissions'!$M$7:$M$38,'abrasion emissions'!$I$7:$I$38,"PM 10",'abrasion emissions'!$K$7:$K$38,"Re-susp.",'abrasion emissions'!$L$7:$L$38,"c")))))/1000000</f>
        <v>3.1959543400666284E-6</v>
      </c>
      <c r="CU121" s="7">
        <f>((SUMIFS('abrasion emissions'!$M$7:$M$38,'abrasion emissions'!$I$7:$I$38,"PM 2.5",'abrasion emissions'!$K$7:$K$38,"Road",'abrasion emissions'!$L$7:$L$38,"b")*POWER(('vehicles specifications'!$Q121/1000),(1/SUMIFS('abrasion emissions'!$M$7:$M$38,'abrasion emissions'!$I$7:$I$38,"PM 2.5",'abrasion emissions'!$K$7:$K$38,"Road",'abrasion emissions'!$L$7:$L$38,"c"))))+
(SUMIFS('abrasion emissions'!$M$7:$M$38,'abrasion emissions'!$I$7:$I$38,"PM 10",'abrasion emissions'!$K$7:$K$38,"Road",'abrasion emissions'!$L$7:$L$38,"b")*POWER(('vehicles specifications'!$Q121/1000),(1/SUMIFS('abrasion emissions'!$M$7:$M$38,'abrasion emissions'!$I$7:$I$38,"PM 10",'abrasion emissions'!$K$7:$K$38,"Road",'abrasion emissions'!$L$7:$L$38,"c")))))/1000000+CT121</f>
        <v>6.2703170110420856E-6</v>
      </c>
      <c r="CV121" s="7">
        <f t="shared" si="79"/>
        <v>4.5600291174985831E-6</v>
      </c>
      <c r="CW121" s="7">
        <f t="shared" si="80"/>
        <v>2.4239481022645517E-6</v>
      </c>
    </row>
    <row r="122" spans="1:101" x14ac:dyDescent="0.2">
      <c r="A122" t="str">
        <f t="shared" si="117"/>
        <v>Motorbike, electric, &lt;4kW - 2050 - NMC - CH</v>
      </c>
      <c r="B122" t="s">
        <v>492</v>
      </c>
      <c r="D122" s="19">
        <v>2050</v>
      </c>
      <c r="E122" t="s">
        <v>37</v>
      </c>
      <c r="F122" t="s">
        <v>140</v>
      </c>
      <c r="G122" t="s">
        <v>39</v>
      </c>
      <c r="H122" t="s">
        <v>32</v>
      </c>
      <c r="I122" t="s">
        <v>43</v>
      </c>
      <c r="J122">
        <v>25000</v>
      </c>
      <c r="K122">
        <v>1776</v>
      </c>
      <c r="L122" s="2">
        <f t="shared" si="118"/>
        <v>14.076576576576576</v>
      </c>
      <c r="M122">
        <v>1.1000000000000001</v>
      </c>
      <c r="N122">
        <v>75</v>
      </c>
      <c r="O122">
        <v>6</v>
      </c>
      <c r="P122" s="2">
        <f t="shared" si="119"/>
        <v>76.89</v>
      </c>
      <c r="Q122" s="2">
        <f t="shared" si="120"/>
        <v>165.39</v>
      </c>
      <c r="R122">
        <v>2.5</v>
      </c>
      <c r="S122" s="2">
        <v>53</v>
      </c>
      <c r="T122" s="1">
        <v>7.0000000000000007E-2</v>
      </c>
      <c r="U122" s="2">
        <f t="shared" si="105"/>
        <v>49.29</v>
      </c>
      <c r="V122" s="2">
        <v>4.5</v>
      </c>
      <c r="W122" s="2">
        <v>7.5</v>
      </c>
      <c r="X122" s="3">
        <v>6</v>
      </c>
      <c r="Y122" s="1">
        <v>0.8</v>
      </c>
      <c r="Z122" s="3">
        <f t="shared" si="121"/>
        <v>4.8000000000000007</v>
      </c>
      <c r="AA122" s="3">
        <f>IF(I122&lt;&gt;"",X122/INDEX('energy battery'!$B$3:$D$6,MATCH('vehicles specifications'!$D122,'energy battery'!$A$3:$A$6,0),MATCH('vehicles specifications'!$I122,'energy battery'!$B$2:$D$2,0)),"")</f>
        <v>12</v>
      </c>
      <c r="AB122" s="3">
        <f t="shared" si="115"/>
        <v>3.5999999999999996</v>
      </c>
      <c r="AC122" s="3">
        <f t="shared" si="122"/>
        <v>15.6</v>
      </c>
      <c r="AD122" s="3">
        <v>0</v>
      </c>
      <c r="AE122" s="3">
        <v>0</v>
      </c>
      <c r="AF122">
        <f>AE122*'fuels and tailpipe emissions'!$B$3</f>
        <v>0</v>
      </c>
      <c r="AG122">
        <v>0</v>
      </c>
      <c r="AH122" s="3">
        <v>0</v>
      </c>
      <c r="AI122" s="3">
        <v>3</v>
      </c>
      <c r="AJ122" s="3">
        <v>1</v>
      </c>
      <c r="AK122">
        <f t="shared" si="67"/>
        <v>1</v>
      </c>
      <c r="AL122">
        <f t="shared" si="123"/>
        <v>8.8814429999999997E-5</v>
      </c>
      <c r="AM122">
        <v>1.2899999999999999E-3</v>
      </c>
      <c r="AN122" s="2">
        <f t="shared" si="124"/>
        <v>49.29</v>
      </c>
      <c r="AO122" s="2">
        <f t="shared" si="125"/>
        <v>12</v>
      </c>
      <c r="AP122" s="2">
        <f t="shared" si="126"/>
        <v>15.6</v>
      </c>
      <c r="AQ122" s="6" t="s">
        <v>85</v>
      </c>
      <c r="AR122" s="22"/>
      <c r="AS122" s="6">
        <v>0.121</v>
      </c>
      <c r="AT122" s="2">
        <f t="shared" si="78"/>
        <v>142.80991735537191</v>
      </c>
      <c r="AU122" s="5">
        <v>0</v>
      </c>
      <c r="AV122" s="5">
        <v>0</v>
      </c>
      <c r="AW122" s="7">
        <v>0</v>
      </c>
      <c r="AX122" s="7">
        <v>0</v>
      </c>
      <c r="AY122" s="7">
        <v>0</v>
      </c>
      <c r="AZ122" s="7">
        <v>0</v>
      </c>
      <c r="BA122" s="7">
        <v>0</v>
      </c>
      <c r="BB122" s="7">
        <v>0</v>
      </c>
      <c r="BC122" s="7">
        <v>0</v>
      </c>
      <c r="BD122" s="7">
        <v>0</v>
      </c>
      <c r="BE122" s="7">
        <v>0</v>
      </c>
      <c r="BF122" s="7">
        <v>0</v>
      </c>
      <c r="BG122" s="7">
        <v>0</v>
      </c>
      <c r="BH122" s="7">
        <v>0</v>
      </c>
      <c r="BI122" s="7">
        <v>0</v>
      </c>
      <c r="BJ122" s="7">
        <v>0</v>
      </c>
      <c r="BK122" s="7">
        <v>0</v>
      </c>
      <c r="BL122" s="7">
        <v>0</v>
      </c>
      <c r="BM122" s="7">
        <v>0</v>
      </c>
      <c r="BN122" s="7">
        <v>0</v>
      </c>
      <c r="BO122" s="7">
        <v>0</v>
      </c>
      <c r="BP122" s="7">
        <v>0</v>
      </c>
      <c r="BQ122" s="7">
        <v>0</v>
      </c>
      <c r="BR122" s="7">
        <v>0</v>
      </c>
      <c r="BS122" s="7">
        <v>0</v>
      </c>
      <c r="BT122" s="7">
        <v>0</v>
      </c>
      <c r="BU122" s="7">
        <v>0</v>
      </c>
      <c r="BV122" s="7">
        <v>0</v>
      </c>
      <c r="BW122" s="7">
        <v>0</v>
      </c>
      <c r="BX122" s="7">
        <v>0</v>
      </c>
      <c r="BY122" s="7">
        <v>0</v>
      </c>
      <c r="BZ122" s="7">
        <v>0</v>
      </c>
      <c r="CA122" s="7">
        <v>0</v>
      </c>
      <c r="CB122" s="7">
        <v>0</v>
      </c>
      <c r="CC122" s="7">
        <v>0</v>
      </c>
      <c r="CD122" s="7">
        <v>0</v>
      </c>
      <c r="CE122" s="7">
        <v>0</v>
      </c>
      <c r="CF122" s="7">
        <v>0</v>
      </c>
      <c r="CG122" s="7">
        <v>0</v>
      </c>
      <c r="CH122" s="7">
        <v>0</v>
      </c>
      <c r="CI122" s="7">
        <v>0</v>
      </c>
      <c r="CJ122" s="7">
        <v>0</v>
      </c>
      <c r="CK122" s="40">
        <f>VLOOKUP($B122,'abrasion emissions'!$O$7:$R$36,2,FALSE)</f>
        <v>0.33</v>
      </c>
      <c r="CL122" s="40">
        <f>VLOOKUP($B122,'abrasion emissions'!$O$7:$R$36,3,FALSE)</f>
        <v>0.33</v>
      </c>
      <c r="CM122" s="40">
        <f>VLOOKUP($B122,'abrasion emissions'!$O$7:$R$36,4,FALSE)</f>
        <v>0.33</v>
      </c>
      <c r="CN122" s="7">
        <f>((SUMIFS('abrasion emissions'!$M$7:$M$34,'abrasion emissions'!$I$7:$I$34,"PM 2.5",'abrasion emissions'!$J$7:$J$34,"urban",'abrasion emissions'!$K$7:$K$34,"Tyre",'abrasion emissions'!$L$7:$L$34,"b")*POWER(('vehicles specifications'!$Q122/1000),(1/SUMIFS('abrasion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specifications'!$P122/1000),(1/SUMIFS('abrasion emissions'!$M$7:$M$34,'abrasion emissions'!$I$7:$I$34,"PM 10",'abrasion emissions'!$J$7:$J$34,"urban",'abrasion emissions'!$K$7:$K$34,"Tyre",'abrasion emissions'!$L$7:$L$34,"c")))))/1000000</f>
        <v>5.6512160332706273E-6</v>
      </c>
      <c r="CO122" s="7">
        <f>((SUMIFS('abrasion emissions'!$M$7:$M$34,'abrasion emissions'!$I$7:$I$34,"PM 2.5",'abrasion emissions'!$J$7:$J$34,"rural",'abrasion emissions'!$K$7:$K$34,"Tyre",'abrasion emissions'!$L$7:$L$34,"b")*POWER(('vehicles specifications'!$Q122/1000),(1/SUMIFS('abrasion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specifications'!$P122/1000),(1/SUMIFS('abrasion emissions'!$M$7:$M$34,'abrasion emissions'!$I$7:$I$34,"PM 10",'abrasion emissions'!$J$7:$J$34,"rural",'abrasion emissions'!$K$7:$K$34,"Tyre",'abrasion emissions'!$L$7:$L$34,"c")))))/1000000</f>
        <v>4.4019108330439076E-6</v>
      </c>
      <c r="CP122" s="7">
        <f>((SUMIFS('abrasion emissions'!$M$7:$M$34,'abrasion emissions'!$I$7:$I$34,"PM 2.5",'abrasion emissions'!$J$7:$J$34,"motorway",'abrasion emissions'!$K$7:$K$34,"Tyre",'abrasion emissions'!$L$7:$L$34,"b")*POWER(('vehicles specifications'!$Q122/1000),(1/SUMIFS('abrasion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specifications'!$P122/1000),(1/SUMIFS('abrasion emissions'!$M$7:$M$34,'abrasion emissions'!$I$7:$I$34,"PM 10",'abrasion emissions'!$J$7:$J$34,"motorway",'abrasion emissions'!$K$7:$K$34,"Tyre",'abrasion emissions'!$L$7:$L$34,"c")))))/1000000</f>
        <v>3.760868737027827E-6</v>
      </c>
      <c r="CQ122" s="7">
        <f>((SUMIFS('abrasion emissions'!$M$7:$M$34,'abrasion emissions'!$I$7:$I$34,"PM 2.5",'abrasion emissions'!$J$7:$J$34,"urban",'abrasion emissions'!$K$7:$K$34,"Brake",'abrasion emissions'!$L$7:$L$34,"b")*POWER(('vehicles specifications'!$Q122/1000),(1/SUMIFS('abrasion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specifications'!$P122/1000),(1/SUMIFS('abrasion emissions'!$M$7:$M$34,'abrasion emissions'!$I$7:$I$34,"PM 10",'abrasion emissions'!$J$7:$J$34,"urban",'abrasion emissions'!$K$7:$K$34,"Brake",'abrasion emissions'!$L$7:$L$34,"c")))))/1000000</f>
        <v>5.3551900351475154E-6</v>
      </c>
      <c r="CR122" s="7">
        <f>((SUMIFS('abrasion emissions'!$M$7:$M$34,'abrasion emissions'!$I$7:$I$34,"PM 2.5",'abrasion emissions'!$J$7:$J$34,"rural",'abrasion emissions'!$K$7:$K$34,"Brake",'abrasion emissions'!$L$7:$L$34,"b")*POWER(('vehicles specifications'!$Q122/1000),(1/SUMIFS('abrasion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specifications'!$P122/1000),(1/SUMIFS('abrasion emissions'!$M$7:$M$34,'abrasion emissions'!$I$7:$I$34,"PM 10",'abrasion emissions'!$J$7:$J$34,"rural",'abrasion emissions'!$K$7:$K$34,"Brake",'abrasion emissions'!$L$7:$L$34,"c")))))/1000000</f>
        <v>1.6813480390255736E-6</v>
      </c>
      <c r="CS122" s="7">
        <f>((SUMIFS('abrasion emissions'!$M$7:$M$34,'abrasion emissions'!$I$7:$I$34,"PM 2.5",'abrasion emissions'!$J$7:$J$34,"motorway",'abrasion emissions'!$K$7:$K$34,"Brake",'abrasion emissions'!$L$7:$L$34,"b")*POWER(('vehicles specifications'!$Q122/1000),(1/SUMIFS('abrasion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specifications'!$P122/1000),(1/SUMIFS('abrasion emissions'!$M$7:$M$34,'abrasion emissions'!$I$7:$I$34,"PM 10",'abrasion emissions'!$J$7:$J$34,"motorway",'abrasion emissions'!$K$7:$K$34,"Brake",'abrasion emissions'!$L$7:$L$34,"c")))))/1000000</f>
        <v>3.0612140427140868E-7</v>
      </c>
      <c r="CT122" s="7">
        <f>((SUMIFS('abrasion emissions'!$M$7:$M$38,'abrasion emissions'!$I$7:$I$38,"PM 2.5",'abrasion emissions'!$K$7:$K$38,"Re-susp.",'abrasion emissions'!$L$7:$L$38,"b")*POWER(('vehicles specifications'!$Q122/1000),(1/SUMIFS('abrasion emissions'!$M$7:$M$38,'abrasion emissions'!$I$7:$I$38,"PM 2.5",'abrasion emissions'!$K$7:$K$38,"Re-susp.",'abrasion emissions'!$L$7:$L$38,"c"))))+
(SUMIFS('abrasion emissions'!$M$7:$M$38,'abrasion emissions'!$I$7:$I$38,"PM 10",'abrasion emissions'!$K$7:$K$38,"Re-susp.",'abrasion emissions'!$L$7:$L$38,"b")*POWER(('vehicles specifications'!$Q122/1000),(1/SUMIFS('abrasion emissions'!$M$7:$M$38,'abrasion emissions'!$I$7:$I$38,"PM 10",'abrasion emissions'!$K$7:$K$38,"Re-susp.",'abrasion emissions'!$L$7:$L$38,"c")))))/1000000</f>
        <v>3.194461873679645E-6</v>
      </c>
      <c r="CU122" s="7">
        <f>((SUMIFS('abrasion emissions'!$M$7:$M$38,'abrasion emissions'!$I$7:$I$38,"PM 2.5",'abrasion emissions'!$K$7:$K$38,"Road",'abrasion emissions'!$L$7:$L$38,"b")*POWER(('vehicles specifications'!$Q122/1000),(1/SUMIFS('abrasion emissions'!$M$7:$M$38,'abrasion emissions'!$I$7:$I$38,"PM 2.5",'abrasion emissions'!$K$7:$K$38,"Road",'abrasion emissions'!$L$7:$L$38,"c"))))+
(SUMIFS('abrasion emissions'!$M$7:$M$38,'abrasion emissions'!$I$7:$I$38,"PM 10",'abrasion emissions'!$K$7:$K$38,"Road",'abrasion emissions'!$L$7:$L$38,"b")*POWER(('vehicles specifications'!$Q122/1000),(1/SUMIFS('abrasion emissions'!$M$7:$M$38,'abrasion emissions'!$I$7:$I$38,"PM 10",'abrasion emissions'!$K$7:$K$38,"Road",'abrasion emissions'!$L$7:$L$38,"c")))))/1000000+CT122</f>
        <v>6.267771643595028E-6</v>
      </c>
      <c r="CV122" s="7">
        <f t="shared" si="79"/>
        <v>4.5586185491029798E-6</v>
      </c>
      <c r="CW122" s="7">
        <f t="shared" si="80"/>
        <v>2.4230776278866842E-6</v>
      </c>
    </row>
    <row r="123" spans="1:101" x14ac:dyDescent="0.2">
      <c r="A123" t="str">
        <f t="shared" si="117"/>
        <v>Motorbike, electric, 4-11kW - 2020 - NMC - CH</v>
      </c>
      <c r="B123" t="s">
        <v>493</v>
      </c>
      <c r="D123" s="19">
        <v>2020</v>
      </c>
      <c r="E123" t="s">
        <v>37</v>
      </c>
      <c r="F123" t="s">
        <v>140</v>
      </c>
      <c r="G123" t="s">
        <v>39</v>
      </c>
      <c r="H123" t="s">
        <v>32</v>
      </c>
      <c r="I123" t="s">
        <v>43</v>
      </c>
      <c r="J123">
        <v>25000</v>
      </c>
      <c r="K123">
        <v>1776</v>
      </c>
      <c r="L123" s="2">
        <f t="shared" si="118"/>
        <v>14.076576576576576</v>
      </c>
      <c r="M123">
        <v>1.1000000000000001</v>
      </c>
      <c r="N123">
        <v>75</v>
      </c>
      <c r="O123">
        <v>6</v>
      </c>
      <c r="P123" s="2">
        <f t="shared" si="119"/>
        <v>117.00074044049273</v>
      </c>
      <c r="Q123" s="2">
        <f t="shared" si="120"/>
        <v>205.50074044049273</v>
      </c>
      <c r="R123">
        <v>4.7</v>
      </c>
      <c r="S123" s="2">
        <v>65.433826960328489</v>
      </c>
      <c r="T123" s="1">
        <v>0</v>
      </c>
      <c r="U123" s="2">
        <f t="shared" si="105"/>
        <v>65.433826960328489</v>
      </c>
      <c r="V123" s="2">
        <f>S123*0.2</f>
        <v>13.086765392065699</v>
      </c>
      <c r="W123" s="2">
        <f>U123*0.3</f>
        <v>19.630148088098547</v>
      </c>
      <c r="X123" s="3">
        <v>2.9</v>
      </c>
      <c r="Y123" s="1">
        <v>0.8</v>
      </c>
      <c r="Z123" s="3">
        <f t="shared" si="121"/>
        <v>2.3199999999999998</v>
      </c>
      <c r="AA123" s="3">
        <f>IF(I123&lt;&gt;"",X123/INDEX('energy battery'!$B$3:$D$6,MATCH('vehicles specifications'!$D123,'energy battery'!$A$3:$A$6,0),MATCH('vehicles specifications'!$I123,'energy battery'!$B$2:$D$2,0)),"")</f>
        <v>14.499999999999998</v>
      </c>
      <c r="AB123" s="3">
        <f t="shared" si="115"/>
        <v>4.3499999999999996</v>
      </c>
      <c r="AC123" s="3">
        <f t="shared" si="122"/>
        <v>18.849999999999998</v>
      </c>
      <c r="AD123" s="3">
        <v>1</v>
      </c>
      <c r="AE123" s="3">
        <v>0</v>
      </c>
      <c r="AF123">
        <f>AE123*'fuels and tailpipe emissions'!$B$3</f>
        <v>0</v>
      </c>
      <c r="AG123">
        <v>0</v>
      </c>
      <c r="AH123" s="3">
        <v>0</v>
      </c>
      <c r="AI123" s="3">
        <v>3</v>
      </c>
      <c r="AJ123" s="3">
        <v>1</v>
      </c>
      <c r="AK123">
        <f t="shared" si="67"/>
        <v>1</v>
      </c>
      <c r="AL123">
        <f t="shared" si="123"/>
        <v>1.103538976165446E-4</v>
      </c>
      <c r="AM123">
        <v>1.2899999999999999E-3</v>
      </c>
      <c r="AN123" s="2">
        <f t="shared" si="124"/>
        <v>65.433826960328489</v>
      </c>
      <c r="AO123" s="2">
        <f t="shared" si="125"/>
        <v>32.716913480164244</v>
      </c>
      <c r="AP123" s="2">
        <f t="shared" si="126"/>
        <v>18.849999999999998</v>
      </c>
      <c r="AQ123" s="6" t="s">
        <v>85</v>
      </c>
      <c r="AR123" s="22"/>
      <c r="AS123" s="6">
        <v>0.182</v>
      </c>
      <c r="AT123" s="2">
        <f t="shared" si="78"/>
        <v>45.890109890109891</v>
      </c>
      <c r="AU123" s="5">
        <v>0</v>
      </c>
      <c r="AV123" s="5">
        <v>0</v>
      </c>
      <c r="AW123" s="7">
        <v>0</v>
      </c>
      <c r="AX123" s="7">
        <v>0</v>
      </c>
      <c r="AY123" s="7">
        <v>0</v>
      </c>
      <c r="AZ123" s="7">
        <v>0</v>
      </c>
      <c r="BA123" s="7">
        <v>0</v>
      </c>
      <c r="BB123" s="7">
        <v>0</v>
      </c>
      <c r="BC123" s="7">
        <v>0</v>
      </c>
      <c r="BD123" s="7">
        <v>0</v>
      </c>
      <c r="BE123" s="7">
        <v>0</v>
      </c>
      <c r="BF123" s="7">
        <v>0</v>
      </c>
      <c r="BG123" s="7">
        <v>0</v>
      </c>
      <c r="BH123" s="7">
        <v>0</v>
      </c>
      <c r="BI123" s="7">
        <v>0</v>
      </c>
      <c r="BJ123" s="7">
        <v>0</v>
      </c>
      <c r="BK123" s="7">
        <v>0</v>
      </c>
      <c r="BL123" s="7">
        <v>0</v>
      </c>
      <c r="BM123" s="7">
        <v>0</v>
      </c>
      <c r="BN123" s="7">
        <v>0</v>
      </c>
      <c r="BO123" s="7">
        <v>0</v>
      </c>
      <c r="BP123" s="7">
        <v>0</v>
      </c>
      <c r="BQ123" s="7">
        <v>0</v>
      </c>
      <c r="BR123" s="7">
        <v>0</v>
      </c>
      <c r="BS123" s="7">
        <v>0</v>
      </c>
      <c r="BT123" s="7">
        <v>0</v>
      </c>
      <c r="BU123" s="7">
        <v>0</v>
      </c>
      <c r="BV123" s="7">
        <v>0</v>
      </c>
      <c r="BW123" s="7">
        <v>0</v>
      </c>
      <c r="BX123" s="7">
        <v>0</v>
      </c>
      <c r="BY123" s="7">
        <v>0</v>
      </c>
      <c r="BZ123" s="7">
        <v>0</v>
      </c>
      <c r="CA123" s="7">
        <v>0</v>
      </c>
      <c r="CB123" s="7">
        <v>0</v>
      </c>
      <c r="CC123" s="7">
        <v>0</v>
      </c>
      <c r="CD123" s="7">
        <v>0</v>
      </c>
      <c r="CE123" s="7">
        <v>0</v>
      </c>
      <c r="CF123" s="7">
        <v>0</v>
      </c>
      <c r="CG123" s="7">
        <v>0</v>
      </c>
      <c r="CH123" s="7">
        <v>0</v>
      </c>
      <c r="CI123" s="7">
        <v>0</v>
      </c>
      <c r="CJ123" s="7">
        <v>0</v>
      </c>
      <c r="CK123" s="40">
        <f>VLOOKUP($B123,'abrasion emissions'!$O$7:$R$36,2,FALSE)</f>
        <v>0.33</v>
      </c>
      <c r="CL123" s="40">
        <f>VLOOKUP($B123,'abrasion emissions'!$O$7:$R$36,3,FALSE)</f>
        <v>0.33</v>
      </c>
      <c r="CM123" s="40">
        <f>VLOOKUP($B123,'abrasion emissions'!$O$7:$R$36,4,FALSE)</f>
        <v>0.33</v>
      </c>
      <c r="CN123" s="7">
        <f>((SUMIFS('abrasion emissions'!$M$7:$M$34,'abrasion emissions'!$I$7:$I$34,"PM 2.5",'abrasion emissions'!$J$7:$J$34,"urban",'abrasion emissions'!$K$7:$K$34,"Tyre",'abrasion emissions'!$L$7:$L$34,"b")*POWER(('vehicles specifications'!$Q123/1000),(1/SUMIFS('abrasion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specifications'!$P123/1000),(1/SUMIFS('abrasion emissions'!$M$7:$M$34,'abrasion emissions'!$I$7:$I$34,"PM 10",'abrasion emissions'!$J$7:$J$34,"urban",'abrasion emissions'!$K$7:$K$34,"Tyre",'abrasion emissions'!$L$7:$L$34,"c")))))/1000000</f>
        <v>6.4032058944577471E-6</v>
      </c>
      <c r="CO123" s="7">
        <f>((SUMIFS('abrasion emissions'!$M$7:$M$34,'abrasion emissions'!$I$7:$I$34,"PM 2.5",'abrasion emissions'!$J$7:$J$34,"rural",'abrasion emissions'!$K$7:$K$34,"Tyre",'abrasion emissions'!$L$7:$L$34,"b")*POWER(('vehicles specifications'!$Q123/1000),(1/SUMIFS('abrasion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specifications'!$P123/1000),(1/SUMIFS('abrasion emissions'!$M$7:$M$34,'abrasion emissions'!$I$7:$I$34,"PM 10",'abrasion emissions'!$J$7:$J$34,"rural",'abrasion emissions'!$K$7:$K$34,"Tyre",'abrasion emissions'!$L$7:$L$34,"c")))))/1000000</f>
        <v>4.9870687432281838E-6</v>
      </c>
      <c r="CP123" s="7">
        <f>((SUMIFS('abrasion emissions'!$M$7:$M$34,'abrasion emissions'!$I$7:$I$34,"PM 2.5",'abrasion emissions'!$J$7:$J$34,"motorway",'abrasion emissions'!$K$7:$K$34,"Tyre",'abrasion emissions'!$L$7:$L$34,"b")*POWER(('vehicles specifications'!$Q123/1000),(1/SUMIFS('abrasion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specifications'!$P123/1000),(1/SUMIFS('abrasion emissions'!$M$7:$M$34,'abrasion emissions'!$I$7:$I$34,"PM 10",'abrasion emissions'!$J$7:$J$34,"motorway",'abrasion emissions'!$K$7:$K$34,"Tyre",'abrasion emissions'!$L$7:$L$34,"c")))))/1000000</f>
        <v>4.2593287971455628E-6</v>
      </c>
      <c r="CQ123" s="7">
        <f>((SUMIFS('abrasion emissions'!$M$7:$M$34,'abrasion emissions'!$I$7:$I$34,"PM 2.5",'abrasion emissions'!$J$7:$J$34,"urban",'abrasion emissions'!$K$7:$K$34,"Brake",'abrasion emissions'!$L$7:$L$34,"b")*POWER(('vehicles specifications'!$Q123/1000),(1/SUMIFS('abrasion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specifications'!$P123/1000),(1/SUMIFS('abrasion emissions'!$M$7:$M$34,'abrasion emissions'!$I$7:$I$34,"PM 10",'abrasion emissions'!$J$7:$J$34,"urban",'abrasion emissions'!$K$7:$K$34,"Brake",'abrasion emissions'!$L$7:$L$34,"c")))))/1000000</f>
        <v>6.1409243643120408E-6</v>
      </c>
      <c r="CR123" s="7">
        <f>((SUMIFS('abrasion emissions'!$M$7:$M$34,'abrasion emissions'!$I$7:$I$34,"PM 2.5",'abrasion emissions'!$J$7:$J$34,"rural",'abrasion emissions'!$K$7:$K$34,"Brake",'abrasion emissions'!$L$7:$L$34,"b")*POWER(('vehicles specifications'!$Q123/1000),(1/SUMIFS('abrasion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specifications'!$P123/1000),(1/SUMIFS('abrasion emissions'!$M$7:$M$34,'abrasion emissions'!$I$7:$I$34,"PM 10",'abrasion emissions'!$J$7:$J$34,"rural",'abrasion emissions'!$K$7:$K$34,"Brake",'abrasion emissions'!$L$7:$L$34,"c")))))/1000000</f>
        <v>1.9976599220836484E-6</v>
      </c>
      <c r="CS123" s="7">
        <f>((SUMIFS('abrasion emissions'!$M$7:$M$34,'abrasion emissions'!$I$7:$I$34,"PM 2.5",'abrasion emissions'!$J$7:$J$34,"motorway",'abrasion emissions'!$K$7:$K$34,"Brake",'abrasion emissions'!$L$7:$L$34,"b")*POWER(('vehicles specifications'!$Q123/1000),(1/SUMIFS('abrasion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specifications'!$P123/1000),(1/SUMIFS('abrasion emissions'!$M$7:$M$34,'abrasion emissions'!$I$7:$I$34,"PM 10",'abrasion emissions'!$J$7:$J$34,"motorway",'abrasion emissions'!$K$7:$K$34,"Brake",'abrasion emissions'!$L$7:$L$34,"c")))))/1000000</f>
        <v>3.7285634134669242E-7</v>
      </c>
      <c r="CT123" s="7">
        <f>((SUMIFS('abrasion emissions'!$M$7:$M$38,'abrasion emissions'!$I$7:$I$38,"PM 2.5",'abrasion emissions'!$K$7:$K$38,"Re-susp.",'abrasion emissions'!$L$7:$L$38,"b")*POWER(('vehicles specifications'!$Q123/1000),(1/SUMIFS('abrasion emissions'!$M$7:$M$38,'abrasion emissions'!$I$7:$I$38,"PM 2.5",'abrasion emissions'!$K$7:$K$38,"Re-susp.",'abrasion emissions'!$L$7:$L$38,"c"))))+
(SUMIFS('abrasion emissions'!$M$7:$M$38,'abrasion emissions'!$I$7:$I$38,"PM 10",'abrasion emissions'!$K$7:$K$38,"Re-susp.",'abrasion emissions'!$L$7:$L$38,"b")*POWER(('vehicles specifications'!$Q123/1000),(1/SUMIFS('abrasion emissions'!$M$7:$M$38,'abrasion emissions'!$I$7:$I$38,"PM 10",'abrasion emissions'!$K$7:$K$38,"Re-susp.",'abrasion emissions'!$L$7:$L$38,"c")))))/1000000</f>
        <v>3.8916049665569578E-6</v>
      </c>
      <c r="CU123" s="7">
        <f>((SUMIFS('abrasion emissions'!$M$7:$M$38,'abrasion emissions'!$I$7:$I$38,"PM 2.5",'abrasion emissions'!$K$7:$K$38,"Road",'abrasion emissions'!$L$7:$L$38,"b")*POWER(('vehicles specifications'!$Q123/1000),(1/SUMIFS('abrasion emissions'!$M$7:$M$38,'abrasion emissions'!$I$7:$I$38,"PM 2.5",'abrasion emissions'!$K$7:$K$38,"Road",'abrasion emissions'!$L$7:$L$38,"c"))))+
(SUMIFS('abrasion emissions'!$M$7:$M$38,'abrasion emissions'!$I$7:$I$38,"PM 10",'abrasion emissions'!$K$7:$K$38,"Road",'abrasion emissions'!$L$7:$L$38,"b")*POWER(('vehicles specifications'!$Q123/1000),(1/SUMIFS('abrasion emissions'!$M$7:$M$38,'abrasion emissions'!$I$7:$I$38,"PM 10",'abrasion emissions'!$K$7:$K$38,"Road",'abrasion emissions'!$L$7:$L$38,"c")))))/1000000+CT123</f>
        <v>7.4436279381371631E-6</v>
      </c>
      <c r="CV123" s="7">
        <f t="shared" si="79"/>
        <v>5.1643691334943926E-6</v>
      </c>
      <c r="CW123" s="7">
        <f t="shared" si="80"/>
        <v>2.8087754071549858E-6</v>
      </c>
    </row>
    <row r="124" spans="1:101" x14ac:dyDescent="0.2">
      <c r="A124" t="str">
        <f t="shared" si="117"/>
        <v>Motorbike, electric, 4-11kW - 2030 - NMC - CH</v>
      </c>
      <c r="B124" t="s">
        <v>493</v>
      </c>
      <c r="D124" s="19">
        <v>2030</v>
      </c>
      <c r="E124" t="s">
        <v>37</v>
      </c>
      <c r="F124" t="s">
        <v>140</v>
      </c>
      <c r="G124" t="s">
        <v>39</v>
      </c>
      <c r="H124" t="s">
        <v>32</v>
      </c>
      <c r="I124" t="s">
        <v>43</v>
      </c>
      <c r="J124">
        <v>25000</v>
      </c>
      <c r="K124">
        <v>1776</v>
      </c>
      <c r="L124" s="2">
        <f t="shared" si="118"/>
        <v>14.076576576576576</v>
      </c>
      <c r="M124">
        <v>1.1000000000000001</v>
      </c>
      <c r="N124">
        <v>75</v>
      </c>
      <c r="O124">
        <v>6</v>
      </c>
      <c r="P124" s="2">
        <f t="shared" si="119"/>
        <v>117.26548785570658</v>
      </c>
      <c r="Q124" s="2">
        <f t="shared" si="120"/>
        <v>205.76548785570657</v>
      </c>
      <c r="R124">
        <v>4.7</v>
      </c>
      <c r="S124" s="2">
        <v>65.433826960328489</v>
      </c>
      <c r="T124" s="1">
        <v>0.03</v>
      </c>
      <c r="U124" s="2">
        <f t="shared" si="105"/>
        <v>63.470812151518629</v>
      </c>
      <c r="V124" s="2">
        <f t="shared" ref="V124:V126" si="127">S124*0.2</f>
        <v>13.086765392065699</v>
      </c>
      <c r="W124" s="2">
        <f t="shared" ref="W124:W126" si="128">U124*0.3</f>
        <v>19.041243645455587</v>
      </c>
      <c r="X124" s="3">
        <v>5</v>
      </c>
      <c r="Y124" s="1">
        <v>0.8</v>
      </c>
      <c r="Z124" s="3">
        <f t="shared" si="121"/>
        <v>4</v>
      </c>
      <c r="AA124" s="3">
        <f>IF(I124&lt;&gt;"",X124/INDEX('energy battery'!$B$3:$D$6,MATCH('vehicles specifications'!$D124,'energy battery'!$A$3:$A$6,0),MATCH('vehicles specifications'!$I124,'energy battery'!$B$2:$D$2,0)),"")</f>
        <v>16.666666666666668</v>
      </c>
      <c r="AB124" s="3">
        <f t="shared" si="115"/>
        <v>5</v>
      </c>
      <c r="AC124" s="3">
        <f t="shared" si="122"/>
        <v>21.666666666666668</v>
      </c>
      <c r="AD124" s="3">
        <v>0.5</v>
      </c>
      <c r="AE124" s="3">
        <v>0</v>
      </c>
      <c r="AF124">
        <f>AE124*'fuels and tailpipe emissions'!$B$3</f>
        <v>0</v>
      </c>
      <c r="AG124">
        <v>0</v>
      </c>
      <c r="AH124" s="3">
        <v>0</v>
      </c>
      <c r="AI124" s="3">
        <v>3</v>
      </c>
      <c r="AJ124" s="3">
        <v>1</v>
      </c>
      <c r="AK124">
        <f t="shared" ref="AK124:AK166" si="129">J124/25000</f>
        <v>1</v>
      </c>
      <c r="AL124">
        <f t="shared" si="123"/>
        <v>1.1049606697851443E-4</v>
      </c>
      <c r="AM124">
        <v>1.2899999999999999E-3</v>
      </c>
      <c r="AN124" s="2">
        <f t="shared" si="124"/>
        <v>63.470812151518629</v>
      </c>
      <c r="AO124" s="2">
        <f t="shared" si="125"/>
        <v>32.128009037521288</v>
      </c>
      <c r="AP124" s="2">
        <f t="shared" si="126"/>
        <v>21.666666666666668</v>
      </c>
      <c r="AQ124" s="6" t="s">
        <v>85</v>
      </c>
      <c r="AR124" s="22"/>
      <c r="AS124" s="6">
        <v>0.182</v>
      </c>
      <c r="AT124" s="2">
        <f t="shared" si="78"/>
        <v>79.120879120879124</v>
      </c>
      <c r="AU124" s="5">
        <v>0</v>
      </c>
      <c r="AV124" s="5">
        <v>0</v>
      </c>
      <c r="AW124" s="7">
        <v>0</v>
      </c>
      <c r="AX124" s="7">
        <v>0</v>
      </c>
      <c r="AY124" s="7">
        <v>0</v>
      </c>
      <c r="AZ124" s="7">
        <v>0</v>
      </c>
      <c r="BA124" s="7">
        <v>0</v>
      </c>
      <c r="BB124" s="7">
        <v>0</v>
      </c>
      <c r="BC124" s="7">
        <v>0</v>
      </c>
      <c r="BD124" s="7">
        <v>0</v>
      </c>
      <c r="BE124" s="7">
        <v>0</v>
      </c>
      <c r="BF124" s="7">
        <v>0</v>
      </c>
      <c r="BG124" s="7">
        <v>0</v>
      </c>
      <c r="BH124" s="7">
        <v>0</v>
      </c>
      <c r="BI124" s="7">
        <v>0</v>
      </c>
      <c r="BJ124" s="7">
        <v>0</v>
      </c>
      <c r="BK124" s="7">
        <v>0</v>
      </c>
      <c r="BL124" s="7">
        <v>0</v>
      </c>
      <c r="BM124" s="7">
        <v>0</v>
      </c>
      <c r="BN124" s="7">
        <v>0</v>
      </c>
      <c r="BO124" s="7">
        <v>0</v>
      </c>
      <c r="BP124" s="7">
        <v>0</v>
      </c>
      <c r="BQ124" s="7">
        <v>0</v>
      </c>
      <c r="BR124" s="7">
        <v>0</v>
      </c>
      <c r="BS124" s="7">
        <v>0</v>
      </c>
      <c r="BT124" s="7">
        <v>0</v>
      </c>
      <c r="BU124" s="7">
        <v>0</v>
      </c>
      <c r="BV124" s="7">
        <v>0</v>
      </c>
      <c r="BW124" s="7">
        <v>0</v>
      </c>
      <c r="BX124" s="7">
        <v>0</v>
      </c>
      <c r="BY124" s="7">
        <v>0</v>
      </c>
      <c r="BZ124" s="7">
        <v>0</v>
      </c>
      <c r="CA124" s="7">
        <v>0</v>
      </c>
      <c r="CB124" s="7">
        <v>0</v>
      </c>
      <c r="CC124" s="7">
        <v>0</v>
      </c>
      <c r="CD124" s="7">
        <v>0</v>
      </c>
      <c r="CE124" s="7">
        <v>0</v>
      </c>
      <c r="CF124" s="7">
        <v>0</v>
      </c>
      <c r="CG124" s="7">
        <v>0</v>
      </c>
      <c r="CH124" s="7">
        <v>0</v>
      </c>
      <c r="CI124" s="7">
        <v>0</v>
      </c>
      <c r="CJ124" s="7">
        <v>0</v>
      </c>
      <c r="CK124" s="40">
        <f>VLOOKUP($B124,'abrasion emissions'!$O$7:$R$36,2,FALSE)</f>
        <v>0.33</v>
      </c>
      <c r="CL124" s="40">
        <f>VLOOKUP($B124,'abrasion emissions'!$O$7:$R$36,3,FALSE)</f>
        <v>0.33</v>
      </c>
      <c r="CM124" s="40">
        <f>VLOOKUP($B124,'abrasion emissions'!$O$7:$R$36,4,FALSE)</f>
        <v>0.33</v>
      </c>
      <c r="CN124" s="7">
        <f>((SUMIFS('abrasion emissions'!$M$7:$M$34,'abrasion emissions'!$I$7:$I$34,"PM 2.5",'abrasion emissions'!$J$7:$J$34,"urban",'abrasion emissions'!$K$7:$K$34,"Tyre",'abrasion emissions'!$L$7:$L$34,"b")*POWER(('vehicles specifications'!$Q124/1000),(1/SUMIFS('abrasion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specifications'!$P124/1000),(1/SUMIFS('abrasion emissions'!$M$7:$M$34,'abrasion emissions'!$I$7:$I$34,"PM 10",'abrasion emissions'!$J$7:$J$34,"urban",'abrasion emissions'!$K$7:$K$34,"Tyre",'abrasion emissions'!$L$7:$L$34,"c")))))/1000000</f>
        <v>6.4077570646184653E-6</v>
      </c>
      <c r="CO124" s="7">
        <f>((SUMIFS('abrasion emissions'!$M$7:$M$34,'abrasion emissions'!$I$7:$I$34,"PM 2.5",'abrasion emissions'!$J$7:$J$34,"rural",'abrasion emissions'!$K$7:$K$34,"Tyre",'abrasion emissions'!$L$7:$L$34,"b")*POWER(('vehicles specifications'!$Q124/1000),(1/SUMIFS('abrasion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specifications'!$P124/1000),(1/SUMIFS('abrasion emissions'!$M$7:$M$34,'abrasion emissions'!$I$7:$I$34,"PM 10",'abrasion emissions'!$J$7:$J$34,"rural",'abrasion emissions'!$K$7:$K$34,"Tyre",'abrasion emissions'!$L$7:$L$34,"c")))))/1000000</f>
        <v>4.9906104980945508E-6</v>
      </c>
      <c r="CP124" s="7">
        <f>((SUMIFS('abrasion emissions'!$M$7:$M$34,'abrasion emissions'!$I$7:$I$34,"PM 2.5",'abrasion emissions'!$J$7:$J$34,"motorway",'abrasion emissions'!$K$7:$K$34,"Tyre",'abrasion emissions'!$L$7:$L$34,"b")*POWER(('vehicles specifications'!$Q124/1000),(1/SUMIFS('abrasion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specifications'!$P124/1000),(1/SUMIFS('abrasion emissions'!$M$7:$M$34,'abrasion emissions'!$I$7:$I$34,"PM 10",'abrasion emissions'!$J$7:$J$34,"motorway",'abrasion emissions'!$K$7:$K$34,"Tyre",'abrasion emissions'!$L$7:$L$34,"c")))))/1000000</f>
        <v>4.2623465036546672E-6</v>
      </c>
      <c r="CQ124" s="7">
        <f>((SUMIFS('abrasion emissions'!$M$7:$M$34,'abrasion emissions'!$I$7:$I$34,"PM 2.5",'abrasion emissions'!$J$7:$J$34,"urban",'abrasion emissions'!$K$7:$K$34,"Brake",'abrasion emissions'!$L$7:$L$34,"b")*POWER(('vehicles specifications'!$Q124/1000),(1/SUMIFS('abrasion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specifications'!$P124/1000),(1/SUMIFS('abrasion emissions'!$M$7:$M$34,'abrasion emissions'!$I$7:$I$34,"PM 10",'abrasion emissions'!$J$7:$J$34,"urban",'abrasion emissions'!$K$7:$K$34,"Brake",'abrasion emissions'!$L$7:$L$34,"c")))))/1000000</f>
        <v>6.1457827649448985E-6</v>
      </c>
      <c r="CR124" s="7">
        <f>((SUMIFS('abrasion emissions'!$M$7:$M$34,'abrasion emissions'!$I$7:$I$34,"PM 2.5",'abrasion emissions'!$J$7:$J$34,"rural",'abrasion emissions'!$K$7:$K$34,"Brake",'abrasion emissions'!$L$7:$L$34,"b")*POWER(('vehicles specifications'!$Q124/1000),(1/SUMIFS('abrasion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specifications'!$P124/1000),(1/SUMIFS('abrasion emissions'!$M$7:$M$34,'abrasion emissions'!$I$7:$I$34,"PM 10",'abrasion emissions'!$J$7:$J$34,"rural",'abrasion emissions'!$K$7:$K$34,"Brake",'abrasion emissions'!$L$7:$L$34,"c")))))/1000000</f>
        <v>1.9996548522128435E-6</v>
      </c>
      <c r="CS124" s="7">
        <f>((SUMIFS('abrasion emissions'!$M$7:$M$34,'abrasion emissions'!$I$7:$I$34,"PM 2.5",'abrasion emissions'!$J$7:$J$34,"motorway",'abrasion emissions'!$K$7:$K$34,"Brake",'abrasion emissions'!$L$7:$L$34,"b")*POWER(('vehicles specifications'!$Q124/1000),(1/SUMIFS('abrasion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specifications'!$P124/1000),(1/SUMIFS('abrasion emissions'!$M$7:$M$34,'abrasion emissions'!$I$7:$I$34,"PM 10",'abrasion emissions'!$J$7:$J$34,"motorway",'abrasion emissions'!$K$7:$K$34,"Brake",'abrasion emissions'!$L$7:$L$34,"c")))))/1000000</f>
        <v>3.7328332344647303E-7</v>
      </c>
      <c r="CT124" s="7">
        <f>((SUMIFS('abrasion emissions'!$M$7:$M$38,'abrasion emissions'!$I$7:$I$38,"PM 2.5",'abrasion emissions'!$K$7:$K$38,"Re-susp.",'abrasion emissions'!$L$7:$L$38,"b")*POWER(('vehicles specifications'!$Q124/1000),(1/SUMIFS('abrasion emissions'!$M$7:$M$38,'abrasion emissions'!$I$7:$I$38,"PM 2.5",'abrasion emissions'!$K$7:$K$38,"Re-susp.",'abrasion emissions'!$L$7:$L$38,"c"))))+
(SUMIFS('abrasion emissions'!$M$7:$M$38,'abrasion emissions'!$I$7:$I$38,"PM 10",'abrasion emissions'!$K$7:$K$38,"Re-susp.",'abrasion emissions'!$L$7:$L$38,"b")*POWER(('vehicles specifications'!$Q124/1000),(1/SUMIFS('abrasion emissions'!$M$7:$M$38,'abrasion emissions'!$I$7:$I$38,"PM 10",'abrasion emissions'!$K$7:$K$38,"Re-susp.",'abrasion emissions'!$L$7:$L$38,"c")))))/1000000</f>
        <v>3.8961624907284815E-6</v>
      </c>
      <c r="CU124" s="7">
        <f>((SUMIFS('abrasion emissions'!$M$7:$M$38,'abrasion emissions'!$I$7:$I$38,"PM 2.5",'abrasion emissions'!$K$7:$K$38,"Road",'abrasion emissions'!$L$7:$L$38,"b")*POWER(('vehicles specifications'!$Q124/1000),(1/SUMIFS('abrasion emissions'!$M$7:$M$38,'abrasion emissions'!$I$7:$I$38,"PM 2.5",'abrasion emissions'!$K$7:$K$38,"Road",'abrasion emissions'!$L$7:$L$38,"c"))))+
(SUMIFS('abrasion emissions'!$M$7:$M$38,'abrasion emissions'!$I$7:$I$38,"PM 10",'abrasion emissions'!$K$7:$K$38,"Road",'abrasion emissions'!$L$7:$L$38,"b")*POWER(('vehicles specifications'!$Q124/1000),(1/SUMIFS('abrasion emissions'!$M$7:$M$38,'abrasion emissions'!$I$7:$I$38,"PM 10",'abrasion emissions'!$K$7:$K$38,"Road",'abrasion emissions'!$L$7:$L$38,"c")))))/1000000+CT124</f>
        <v>7.451235531118589E-6</v>
      </c>
      <c r="CV124" s="7">
        <f t="shared" si="79"/>
        <v>5.1680356419013357E-6</v>
      </c>
      <c r="CW124" s="7">
        <f t="shared" si="80"/>
        <v>2.8111779103993913E-6</v>
      </c>
    </row>
    <row r="125" spans="1:101" x14ac:dyDescent="0.2">
      <c r="A125" t="str">
        <f t="shared" si="117"/>
        <v>Motorbike, electric, 4-11kW - 2040 - NMC - CH</v>
      </c>
      <c r="B125" t="s">
        <v>493</v>
      </c>
      <c r="D125" s="19">
        <v>2040</v>
      </c>
      <c r="E125" t="s">
        <v>37</v>
      </c>
      <c r="F125" t="s">
        <v>140</v>
      </c>
      <c r="G125" t="s">
        <v>39</v>
      </c>
      <c r="H125" t="s">
        <v>32</v>
      </c>
      <c r="I125" t="s">
        <v>43</v>
      </c>
      <c r="J125">
        <v>25000</v>
      </c>
      <c r="K125">
        <v>1776</v>
      </c>
      <c r="L125" s="2">
        <f t="shared" si="118"/>
        <v>14.076576576576576</v>
      </c>
      <c r="M125">
        <v>1.1000000000000001</v>
      </c>
      <c r="N125">
        <v>75</v>
      </c>
      <c r="O125">
        <v>6</v>
      </c>
      <c r="P125" s="2">
        <f t="shared" si="119"/>
        <v>116.64754168807137</v>
      </c>
      <c r="Q125" s="2">
        <f t="shared" si="120"/>
        <v>205.14754168807139</v>
      </c>
      <c r="R125">
        <v>4.7</v>
      </c>
      <c r="S125" s="2">
        <v>65.433826960328489</v>
      </c>
      <c r="T125" s="1">
        <v>0.05</v>
      </c>
      <c r="U125" s="2">
        <f t="shared" si="105"/>
        <v>62.162135612312063</v>
      </c>
      <c r="V125" s="2">
        <f t="shared" si="127"/>
        <v>13.086765392065699</v>
      </c>
      <c r="W125" s="2">
        <f t="shared" si="128"/>
        <v>18.648640683693618</v>
      </c>
      <c r="X125" s="3">
        <v>7</v>
      </c>
      <c r="Y125" s="1">
        <v>0.8</v>
      </c>
      <c r="Z125" s="3">
        <f t="shared" si="121"/>
        <v>5.6000000000000005</v>
      </c>
      <c r="AA125" s="3">
        <f>IF(I125&lt;&gt;"",X125/INDEX('energy battery'!$B$3:$D$6,MATCH('vehicles specifications'!$D125,'energy battery'!$A$3:$A$6,0),MATCH('vehicles specifications'!$I125,'energy battery'!$B$2:$D$2,0)),"")</f>
        <v>17.5</v>
      </c>
      <c r="AB125" s="3">
        <f t="shared" si="115"/>
        <v>5.25</v>
      </c>
      <c r="AC125" s="3">
        <f t="shared" si="122"/>
        <v>22.75</v>
      </c>
      <c r="AD125" s="3">
        <v>0.25</v>
      </c>
      <c r="AE125" s="3">
        <v>0</v>
      </c>
      <c r="AF125">
        <f>AE125*'fuels and tailpipe emissions'!$B$3</f>
        <v>0</v>
      </c>
      <c r="AG125">
        <v>0</v>
      </c>
      <c r="AH125" s="3">
        <v>0</v>
      </c>
      <c r="AI125" s="3">
        <v>3</v>
      </c>
      <c r="AJ125" s="3">
        <v>1</v>
      </c>
      <c r="AK125">
        <f t="shared" si="129"/>
        <v>1</v>
      </c>
      <c r="AL125">
        <f t="shared" si="123"/>
        <v>1.1016422988649433E-4</v>
      </c>
      <c r="AM125">
        <v>1.2899999999999999E-3</v>
      </c>
      <c r="AN125" s="2">
        <f t="shared" si="124"/>
        <v>62.162135612312063</v>
      </c>
      <c r="AO125" s="2">
        <f t="shared" si="125"/>
        <v>31.735406075759315</v>
      </c>
      <c r="AP125" s="2">
        <f t="shared" si="126"/>
        <v>22.75</v>
      </c>
      <c r="AQ125" s="6" t="s">
        <v>85</v>
      </c>
      <c r="AR125" s="22"/>
      <c r="AS125" s="6">
        <v>0.182</v>
      </c>
      <c r="AT125" s="2">
        <f t="shared" si="78"/>
        <v>110.76923076923079</v>
      </c>
      <c r="AU125" s="5">
        <v>0</v>
      </c>
      <c r="AV125" s="5">
        <v>0</v>
      </c>
      <c r="AW125" s="7">
        <v>0</v>
      </c>
      <c r="AX125" s="7">
        <v>0</v>
      </c>
      <c r="AY125" s="7">
        <v>0</v>
      </c>
      <c r="AZ125" s="7">
        <v>0</v>
      </c>
      <c r="BA125" s="7">
        <v>0</v>
      </c>
      <c r="BB125" s="7">
        <v>0</v>
      </c>
      <c r="BC125" s="7">
        <v>0</v>
      </c>
      <c r="BD125" s="7">
        <v>0</v>
      </c>
      <c r="BE125" s="7">
        <v>0</v>
      </c>
      <c r="BF125" s="7">
        <v>0</v>
      </c>
      <c r="BG125" s="7">
        <v>0</v>
      </c>
      <c r="BH125" s="7">
        <v>0</v>
      </c>
      <c r="BI125" s="7">
        <v>0</v>
      </c>
      <c r="BJ125" s="7">
        <v>0</v>
      </c>
      <c r="BK125" s="7">
        <v>0</v>
      </c>
      <c r="BL125" s="7">
        <v>0</v>
      </c>
      <c r="BM125" s="7">
        <v>0</v>
      </c>
      <c r="BN125" s="7">
        <v>0</v>
      </c>
      <c r="BO125" s="7">
        <v>0</v>
      </c>
      <c r="BP125" s="7">
        <v>0</v>
      </c>
      <c r="BQ125" s="7">
        <v>0</v>
      </c>
      <c r="BR125" s="7">
        <v>0</v>
      </c>
      <c r="BS125" s="7">
        <v>0</v>
      </c>
      <c r="BT125" s="7">
        <v>0</v>
      </c>
      <c r="BU125" s="7">
        <v>0</v>
      </c>
      <c r="BV125" s="7">
        <v>0</v>
      </c>
      <c r="BW125" s="7">
        <v>0</v>
      </c>
      <c r="BX125" s="7">
        <v>0</v>
      </c>
      <c r="BY125" s="7">
        <v>0</v>
      </c>
      <c r="BZ125" s="7">
        <v>0</v>
      </c>
      <c r="CA125" s="7">
        <v>0</v>
      </c>
      <c r="CB125" s="7">
        <v>0</v>
      </c>
      <c r="CC125" s="7">
        <v>0</v>
      </c>
      <c r="CD125" s="7">
        <v>0</v>
      </c>
      <c r="CE125" s="7">
        <v>0</v>
      </c>
      <c r="CF125" s="7">
        <v>0</v>
      </c>
      <c r="CG125" s="7">
        <v>0</v>
      </c>
      <c r="CH125" s="7">
        <v>0</v>
      </c>
      <c r="CI125" s="7">
        <v>0</v>
      </c>
      <c r="CJ125" s="7">
        <v>0</v>
      </c>
      <c r="CK125" s="40">
        <f>VLOOKUP($B125,'abrasion emissions'!$O$7:$R$36,2,FALSE)</f>
        <v>0.33</v>
      </c>
      <c r="CL125" s="40">
        <f>VLOOKUP($B125,'abrasion emissions'!$O$7:$R$36,3,FALSE)</f>
        <v>0.33</v>
      </c>
      <c r="CM125" s="40">
        <f>VLOOKUP($B125,'abrasion emissions'!$O$7:$R$36,4,FALSE)</f>
        <v>0.33</v>
      </c>
      <c r="CN125" s="7">
        <f>((SUMIFS('abrasion emissions'!$M$7:$M$34,'abrasion emissions'!$I$7:$I$34,"PM 2.5",'abrasion emissions'!$J$7:$J$34,"urban",'abrasion emissions'!$K$7:$K$34,"Tyre",'abrasion emissions'!$L$7:$L$34,"b")*POWER(('vehicles specifications'!$Q125/1000),(1/SUMIFS('abrasion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specifications'!$P125/1000),(1/SUMIFS('abrasion emissions'!$M$7:$M$34,'abrasion emissions'!$I$7:$I$34,"PM 10",'abrasion emissions'!$J$7:$J$34,"urban",'abrasion emissions'!$K$7:$K$34,"Tyre",'abrasion emissions'!$L$7:$L$34,"c")))))/1000000</f>
        <v>6.3971271017223438E-6</v>
      </c>
      <c r="CO125" s="7">
        <f>((SUMIFS('abrasion emissions'!$M$7:$M$34,'abrasion emissions'!$I$7:$I$34,"PM 2.5",'abrasion emissions'!$J$7:$J$34,"rural",'abrasion emissions'!$K$7:$K$34,"Tyre",'abrasion emissions'!$L$7:$L$34,"b")*POWER(('vehicles specifications'!$Q125/1000),(1/SUMIFS('abrasion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specifications'!$P125/1000),(1/SUMIFS('abrasion emissions'!$M$7:$M$34,'abrasion emissions'!$I$7:$I$34,"PM 10",'abrasion emissions'!$J$7:$J$34,"rural",'abrasion emissions'!$K$7:$K$34,"Tyre",'abrasion emissions'!$L$7:$L$34,"c")))))/1000000</f>
        <v>4.9823381854988199E-6</v>
      </c>
      <c r="CP125" s="7">
        <f>((SUMIFS('abrasion emissions'!$M$7:$M$34,'abrasion emissions'!$I$7:$I$34,"PM 2.5",'abrasion emissions'!$J$7:$J$34,"motorway",'abrasion emissions'!$K$7:$K$34,"Tyre",'abrasion emissions'!$L$7:$L$34,"b")*POWER(('vehicles specifications'!$Q125/1000),(1/SUMIFS('abrasion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specifications'!$P125/1000),(1/SUMIFS('abrasion emissions'!$M$7:$M$34,'abrasion emissions'!$I$7:$I$34,"PM 10",'abrasion emissions'!$J$7:$J$34,"motorway",'abrasion emissions'!$K$7:$K$34,"Tyre",'abrasion emissions'!$L$7:$L$34,"c")))))/1000000</f>
        <v>4.2552981978569041E-6</v>
      </c>
      <c r="CQ125" s="7">
        <f>((SUMIFS('abrasion emissions'!$M$7:$M$34,'abrasion emissions'!$I$7:$I$34,"PM 2.5",'abrasion emissions'!$J$7:$J$34,"urban",'abrasion emissions'!$K$7:$K$34,"Brake",'abrasion emissions'!$L$7:$L$34,"b")*POWER(('vehicles specifications'!$Q125/1000),(1/SUMIFS('abrasion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specifications'!$P125/1000),(1/SUMIFS('abrasion emissions'!$M$7:$M$34,'abrasion emissions'!$I$7:$I$34,"PM 10",'abrasion emissions'!$J$7:$J$34,"urban",'abrasion emissions'!$K$7:$K$34,"Brake",'abrasion emissions'!$L$7:$L$34,"c")))))/1000000</f>
        <v>6.1344370045756962E-6</v>
      </c>
      <c r="CR125" s="7">
        <f>((SUMIFS('abrasion emissions'!$M$7:$M$34,'abrasion emissions'!$I$7:$I$34,"PM 2.5",'abrasion emissions'!$J$7:$J$34,"rural",'abrasion emissions'!$K$7:$K$34,"Brake",'abrasion emissions'!$L$7:$L$34,"b")*POWER(('vehicles specifications'!$Q125/1000),(1/SUMIFS('abrasion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specifications'!$P125/1000),(1/SUMIFS('abrasion emissions'!$M$7:$M$34,'abrasion emissions'!$I$7:$I$34,"PM 10",'abrasion emissions'!$J$7:$J$34,"rural",'abrasion emissions'!$K$7:$K$34,"Brake",'abrasion emissions'!$L$7:$L$34,"c")))))/1000000</f>
        <v>1.9949968285058141E-6</v>
      </c>
      <c r="CS125" s="7">
        <f>((SUMIFS('abrasion emissions'!$M$7:$M$34,'abrasion emissions'!$I$7:$I$34,"PM 2.5",'abrasion emissions'!$J$7:$J$34,"motorway",'abrasion emissions'!$K$7:$K$34,"Brake",'abrasion emissions'!$L$7:$L$34,"b")*POWER(('vehicles specifications'!$Q125/1000),(1/SUMIFS('abrasion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specifications'!$P125/1000),(1/SUMIFS('abrasion emissions'!$M$7:$M$34,'abrasion emissions'!$I$7:$I$34,"PM 10",'abrasion emissions'!$J$7:$J$34,"motorway",'abrasion emissions'!$K$7:$K$34,"Brake",'abrasion emissions'!$L$7:$L$34,"c")))))/1000000</f>
        <v>3.7228646124235908E-7</v>
      </c>
      <c r="CT125" s="7">
        <f>((SUMIFS('abrasion emissions'!$M$7:$M$38,'abrasion emissions'!$I$7:$I$38,"PM 2.5",'abrasion emissions'!$K$7:$K$38,"Re-susp.",'abrasion emissions'!$L$7:$L$38,"b")*POWER(('vehicles specifications'!$Q125/1000),(1/SUMIFS('abrasion emissions'!$M$7:$M$38,'abrasion emissions'!$I$7:$I$38,"PM 2.5",'abrasion emissions'!$K$7:$K$38,"Re-susp.",'abrasion emissions'!$L$7:$L$38,"c"))))+
(SUMIFS('abrasion emissions'!$M$7:$M$38,'abrasion emissions'!$I$7:$I$38,"PM 10",'abrasion emissions'!$K$7:$K$38,"Re-susp.",'abrasion emissions'!$L$7:$L$38,"b")*POWER(('vehicles specifications'!$Q125/1000),(1/SUMIFS('abrasion emissions'!$M$7:$M$38,'abrasion emissions'!$I$7:$I$38,"PM 10",'abrasion emissions'!$K$7:$K$38,"Re-susp.",'abrasion emissions'!$L$7:$L$38,"c")))))/1000000</f>
        <v>3.8855239556511092E-6</v>
      </c>
      <c r="CU125" s="7">
        <f>((SUMIFS('abrasion emissions'!$M$7:$M$38,'abrasion emissions'!$I$7:$I$38,"PM 2.5",'abrasion emissions'!$K$7:$K$38,"Road",'abrasion emissions'!$L$7:$L$38,"b")*POWER(('vehicles specifications'!$Q125/1000),(1/SUMIFS('abrasion emissions'!$M$7:$M$38,'abrasion emissions'!$I$7:$I$38,"PM 2.5",'abrasion emissions'!$K$7:$K$38,"Road",'abrasion emissions'!$L$7:$L$38,"c"))))+
(SUMIFS('abrasion emissions'!$M$7:$M$38,'abrasion emissions'!$I$7:$I$38,"PM 10",'abrasion emissions'!$K$7:$K$38,"Road",'abrasion emissions'!$L$7:$L$38,"b")*POWER(('vehicles specifications'!$Q125/1000),(1/SUMIFS('abrasion emissions'!$M$7:$M$38,'abrasion emissions'!$I$7:$I$38,"PM 10",'abrasion emissions'!$K$7:$K$38,"Road",'abrasion emissions'!$L$7:$L$38,"c")))))/1000000+CT125</f>
        <v>7.4334757992131559E-6</v>
      </c>
      <c r="CV125" s="7">
        <f t="shared" si="79"/>
        <v>5.1594719500757633E-6</v>
      </c>
      <c r="CW125" s="7">
        <f t="shared" si="80"/>
        <v>2.805567697126877E-6</v>
      </c>
    </row>
    <row r="126" spans="1:101" x14ac:dyDescent="0.2">
      <c r="A126" t="str">
        <f t="shared" si="117"/>
        <v>Motorbike, electric, 4-11kW - 2050 - NMC - CH</v>
      </c>
      <c r="B126" t="s">
        <v>493</v>
      </c>
      <c r="D126" s="19">
        <v>2050</v>
      </c>
      <c r="E126" t="s">
        <v>37</v>
      </c>
      <c r="F126" t="s">
        <v>140</v>
      </c>
      <c r="G126" t="s">
        <v>39</v>
      </c>
      <c r="H126" t="s">
        <v>32</v>
      </c>
      <c r="I126" t="s">
        <v>43</v>
      </c>
      <c r="J126">
        <v>25000</v>
      </c>
      <c r="K126">
        <v>1776</v>
      </c>
      <c r="L126" s="2">
        <f t="shared" si="118"/>
        <v>14.076576576576576</v>
      </c>
      <c r="M126">
        <v>1.1000000000000001</v>
      </c>
      <c r="N126">
        <v>75</v>
      </c>
      <c r="O126">
        <v>6</v>
      </c>
      <c r="P126" s="2">
        <f t="shared" si="119"/>
        <v>116.89626218710283</v>
      </c>
      <c r="Q126" s="2">
        <f t="shared" si="120"/>
        <v>205.39626218710282</v>
      </c>
      <c r="R126">
        <v>4.7</v>
      </c>
      <c r="S126" s="2">
        <v>65.433826960328489</v>
      </c>
      <c r="T126" s="1">
        <v>7.0000000000000007E-2</v>
      </c>
      <c r="U126" s="2">
        <f t="shared" si="105"/>
        <v>60.853459073105491</v>
      </c>
      <c r="V126" s="2">
        <f t="shared" si="127"/>
        <v>13.086765392065699</v>
      </c>
      <c r="W126" s="2">
        <f t="shared" si="128"/>
        <v>18.256037721931648</v>
      </c>
      <c r="X126" s="3">
        <v>9.5</v>
      </c>
      <c r="Y126" s="1">
        <v>0.8</v>
      </c>
      <c r="Z126" s="3">
        <f t="shared" si="121"/>
        <v>7.6000000000000005</v>
      </c>
      <c r="AA126" s="3">
        <f>IF(I126&lt;&gt;"",X126/INDEX('energy battery'!$B$3:$D$6,MATCH('vehicles specifications'!$D126,'energy battery'!$A$3:$A$6,0),MATCH('vehicles specifications'!$I126,'energy battery'!$B$2:$D$2,0)),"")</f>
        <v>19</v>
      </c>
      <c r="AB126" s="3">
        <f t="shared" si="115"/>
        <v>5.7</v>
      </c>
      <c r="AC126" s="3">
        <f t="shared" si="122"/>
        <v>24.7</v>
      </c>
      <c r="AD126" s="3">
        <v>0</v>
      </c>
      <c r="AE126" s="3">
        <v>0</v>
      </c>
      <c r="AF126">
        <f>AE126*'fuels and tailpipe emissions'!$B$3</f>
        <v>0</v>
      </c>
      <c r="AG126">
        <v>0</v>
      </c>
      <c r="AH126" s="3">
        <v>0</v>
      </c>
      <c r="AI126" s="3">
        <v>3</v>
      </c>
      <c r="AJ126" s="3">
        <v>1</v>
      </c>
      <c r="AK126">
        <f t="shared" si="129"/>
        <v>1</v>
      </c>
      <c r="AL126">
        <f t="shared" si="123"/>
        <v>1.1029779279447421E-4</v>
      </c>
      <c r="AM126">
        <v>1.2899999999999999E-3</v>
      </c>
      <c r="AN126" s="2">
        <f t="shared" si="124"/>
        <v>60.853459073105491</v>
      </c>
      <c r="AO126" s="2">
        <f t="shared" si="125"/>
        <v>31.342803113997348</v>
      </c>
      <c r="AP126" s="2">
        <f t="shared" si="126"/>
        <v>24.7</v>
      </c>
      <c r="AQ126" s="6" t="s">
        <v>85</v>
      </c>
      <c r="AR126" s="22"/>
      <c r="AS126" s="6">
        <v>0.182</v>
      </c>
      <c r="AT126" s="2">
        <f t="shared" si="78"/>
        <v>150.32967032967034</v>
      </c>
      <c r="AU126" s="5">
        <v>0</v>
      </c>
      <c r="AV126" s="5">
        <v>0</v>
      </c>
      <c r="AW126" s="7">
        <v>0</v>
      </c>
      <c r="AX126" s="7">
        <v>0</v>
      </c>
      <c r="AY126" s="7">
        <v>0</v>
      </c>
      <c r="AZ126" s="7">
        <v>0</v>
      </c>
      <c r="BA126" s="7">
        <v>0</v>
      </c>
      <c r="BB126" s="7">
        <v>0</v>
      </c>
      <c r="BC126" s="7">
        <v>0</v>
      </c>
      <c r="BD126" s="7">
        <v>0</v>
      </c>
      <c r="BE126" s="7">
        <v>0</v>
      </c>
      <c r="BF126" s="7">
        <v>0</v>
      </c>
      <c r="BG126" s="7">
        <v>0</v>
      </c>
      <c r="BH126" s="7">
        <v>0</v>
      </c>
      <c r="BI126" s="7">
        <v>0</v>
      </c>
      <c r="BJ126" s="7">
        <v>0</v>
      </c>
      <c r="BK126" s="7">
        <v>0</v>
      </c>
      <c r="BL126" s="7">
        <v>0</v>
      </c>
      <c r="BM126" s="7">
        <v>0</v>
      </c>
      <c r="BN126" s="7">
        <v>0</v>
      </c>
      <c r="BO126" s="7">
        <v>0</v>
      </c>
      <c r="BP126" s="7">
        <v>0</v>
      </c>
      <c r="BQ126" s="7">
        <v>0</v>
      </c>
      <c r="BR126" s="7">
        <v>0</v>
      </c>
      <c r="BS126" s="7">
        <v>0</v>
      </c>
      <c r="BT126" s="7">
        <v>0</v>
      </c>
      <c r="BU126" s="7">
        <v>0</v>
      </c>
      <c r="BV126" s="7">
        <v>0</v>
      </c>
      <c r="BW126" s="7">
        <v>0</v>
      </c>
      <c r="BX126" s="7">
        <v>0</v>
      </c>
      <c r="BY126" s="7">
        <v>0</v>
      </c>
      <c r="BZ126" s="7">
        <v>0</v>
      </c>
      <c r="CA126" s="7">
        <v>0</v>
      </c>
      <c r="CB126" s="7">
        <v>0</v>
      </c>
      <c r="CC126" s="7">
        <v>0</v>
      </c>
      <c r="CD126" s="7">
        <v>0</v>
      </c>
      <c r="CE126" s="7">
        <v>0</v>
      </c>
      <c r="CF126" s="7">
        <v>0</v>
      </c>
      <c r="CG126" s="7">
        <v>0</v>
      </c>
      <c r="CH126" s="7">
        <v>0</v>
      </c>
      <c r="CI126" s="7">
        <v>0</v>
      </c>
      <c r="CJ126" s="7">
        <v>0</v>
      </c>
      <c r="CK126" s="40">
        <f>VLOOKUP($B126,'abrasion emissions'!$O$7:$R$36,2,FALSE)</f>
        <v>0.33</v>
      </c>
      <c r="CL126" s="40">
        <f>VLOOKUP($B126,'abrasion emissions'!$O$7:$R$36,3,FALSE)</f>
        <v>0.33</v>
      </c>
      <c r="CM126" s="40">
        <f>VLOOKUP($B126,'abrasion emissions'!$O$7:$R$36,4,FALSE)</f>
        <v>0.33</v>
      </c>
      <c r="CN126" s="7">
        <f>((SUMIFS('abrasion emissions'!$M$7:$M$34,'abrasion emissions'!$I$7:$I$34,"PM 2.5",'abrasion emissions'!$J$7:$J$34,"urban",'abrasion emissions'!$K$7:$K$34,"Tyre",'abrasion emissions'!$L$7:$L$34,"b")*POWER(('vehicles specifications'!$Q126/1000),(1/SUMIFS('abrasion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specifications'!$P126/1000),(1/SUMIFS('abrasion emissions'!$M$7:$M$34,'abrasion emissions'!$I$7:$I$34,"PM 10",'abrasion emissions'!$J$7:$J$34,"urban",'abrasion emissions'!$K$7:$K$34,"Tyre",'abrasion emissions'!$L$7:$L$34,"c")))))/1000000</f>
        <v>6.4014085973713807E-6</v>
      </c>
      <c r="CO126" s="7">
        <f>((SUMIFS('abrasion emissions'!$M$7:$M$34,'abrasion emissions'!$I$7:$I$34,"PM 2.5",'abrasion emissions'!$J$7:$J$34,"rural",'abrasion emissions'!$K$7:$K$34,"Tyre",'abrasion emissions'!$L$7:$L$34,"b")*POWER(('vehicles specifications'!$Q126/1000),(1/SUMIFS('abrasion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specifications'!$P126/1000),(1/SUMIFS('abrasion emissions'!$M$7:$M$34,'abrasion emissions'!$I$7:$I$34,"PM 10",'abrasion emissions'!$J$7:$J$34,"rural",'abrasion emissions'!$K$7:$K$34,"Tyre",'abrasion emissions'!$L$7:$L$34,"c")))))/1000000</f>
        <v>4.9856700739084942E-6</v>
      </c>
      <c r="CP126" s="7">
        <f>((SUMIFS('abrasion emissions'!$M$7:$M$34,'abrasion emissions'!$I$7:$I$34,"PM 2.5",'abrasion emissions'!$J$7:$J$34,"motorway",'abrasion emissions'!$K$7:$K$34,"Tyre",'abrasion emissions'!$L$7:$L$34,"b")*POWER(('vehicles specifications'!$Q126/1000),(1/SUMIFS('abrasion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specifications'!$P126/1000),(1/SUMIFS('abrasion emissions'!$M$7:$M$34,'abrasion emissions'!$I$7:$I$34,"PM 10",'abrasion emissions'!$J$7:$J$34,"motorway",'abrasion emissions'!$K$7:$K$34,"Tyre",'abrasion emissions'!$L$7:$L$34,"c")))))/1000000</f>
        <v>4.2581370810117798E-6</v>
      </c>
      <c r="CQ126" s="7">
        <f>((SUMIFS('abrasion emissions'!$M$7:$M$34,'abrasion emissions'!$I$7:$I$34,"PM 2.5",'abrasion emissions'!$J$7:$J$34,"urban",'abrasion emissions'!$K$7:$K$34,"Brake",'abrasion emissions'!$L$7:$L$34,"b")*POWER(('vehicles specifications'!$Q126/1000),(1/SUMIFS('abrasion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specifications'!$P126/1000),(1/SUMIFS('abrasion emissions'!$M$7:$M$34,'abrasion emissions'!$I$7:$I$34,"PM 10",'abrasion emissions'!$J$7:$J$34,"urban",'abrasion emissions'!$K$7:$K$34,"Brake",'abrasion emissions'!$L$7:$L$34,"c")))))/1000000</f>
        <v>6.1390060546103967E-6</v>
      </c>
      <c r="CR126" s="7">
        <f>((SUMIFS('abrasion emissions'!$M$7:$M$34,'abrasion emissions'!$I$7:$I$34,"PM 2.5",'abrasion emissions'!$J$7:$J$34,"rural",'abrasion emissions'!$K$7:$K$34,"Brake",'abrasion emissions'!$L$7:$L$34,"b")*POWER(('vehicles specifications'!$Q126/1000),(1/SUMIFS('abrasion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specifications'!$P126/1000),(1/SUMIFS('abrasion emissions'!$M$7:$M$34,'abrasion emissions'!$I$7:$I$34,"PM 10",'abrasion emissions'!$J$7:$J$34,"rural",'abrasion emissions'!$K$7:$K$34,"Brake",'abrasion emissions'!$L$7:$L$34,"c")))))/1000000</f>
        <v>1.9968723616785491E-6</v>
      </c>
      <c r="CS126" s="7">
        <f>((SUMIFS('abrasion emissions'!$M$7:$M$34,'abrasion emissions'!$I$7:$I$34,"PM 2.5",'abrasion emissions'!$J$7:$J$34,"motorway",'abrasion emissions'!$K$7:$K$34,"Brake",'abrasion emissions'!$L$7:$L$34,"b")*POWER(('vehicles specifications'!$Q126/1000),(1/SUMIFS('abrasion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specifications'!$P126/1000),(1/SUMIFS('abrasion emissions'!$M$7:$M$34,'abrasion emissions'!$I$7:$I$34,"PM 10",'abrasion emissions'!$J$7:$J$34,"motorway",'abrasion emissions'!$K$7:$K$34,"Brake",'abrasion emissions'!$L$7:$L$34,"c")))))/1000000</f>
        <v>3.7268779662713471E-7</v>
      </c>
      <c r="CT126" s="7">
        <f>((SUMIFS('abrasion emissions'!$M$7:$M$38,'abrasion emissions'!$I$7:$I$38,"PM 2.5",'abrasion emissions'!$K$7:$K$38,"Re-susp.",'abrasion emissions'!$L$7:$L$38,"b")*POWER(('vehicles specifications'!$Q126/1000),(1/SUMIFS('abrasion emissions'!$M$7:$M$38,'abrasion emissions'!$I$7:$I$38,"PM 2.5",'abrasion emissions'!$K$7:$K$38,"Re-susp.",'abrasion emissions'!$L$7:$L$38,"c"))))+
(SUMIFS('abrasion emissions'!$M$7:$M$38,'abrasion emissions'!$I$7:$I$38,"PM 10",'abrasion emissions'!$K$7:$K$38,"Re-susp.",'abrasion emissions'!$L$7:$L$38,"b")*POWER(('vehicles specifications'!$Q126/1000),(1/SUMIFS('abrasion emissions'!$M$7:$M$38,'abrasion emissions'!$I$7:$I$38,"PM 10",'abrasion emissions'!$K$7:$K$38,"Re-susp.",'abrasion emissions'!$L$7:$L$38,"c")))))/1000000</f>
        <v>3.8898062670544316E-6</v>
      </c>
      <c r="CU126" s="7">
        <f>((SUMIFS('abrasion emissions'!$M$7:$M$38,'abrasion emissions'!$I$7:$I$38,"PM 2.5",'abrasion emissions'!$K$7:$K$38,"Road",'abrasion emissions'!$L$7:$L$38,"b")*POWER(('vehicles specifications'!$Q126/1000),(1/SUMIFS('abrasion emissions'!$M$7:$M$38,'abrasion emissions'!$I$7:$I$38,"PM 2.5",'abrasion emissions'!$K$7:$K$38,"Road",'abrasion emissions'!$L$7:$L$38,"c"))))+
(SUMIFS('abrasion emissions'!$M$7:$M$38,'abrasion emissions'!$I$7:$I$38,"PM 10",'abrasion emissions'!$K$7:$K$38,"Road",'abrasion emissions'!$L$7:$L$38,"b")*POWER(('vehicles specifications'!$Q126/1000),(1/SUMIFS('abrasion emissions'!$M$7:$M$38,'abrasion emissions'!$I$7:$I$38,"PM 10",'abrasion emissions'!$K$7:$K$38,"Road",'abrasion emissions'!$L$7:$L$38,"c")))))/1000000+CT126</f>
        <v>7.4406252182883539E-6</v>
      </c>
      <c r="CV126" s="7">
        <f t="shared" si="79"/>
        <v>5.1629211982562471E-6</v>
      </c>
      <c r="CW126" s="7">
        <f t="shared" si="80"/>
        <v>2.8078268502623069E-6</v>
      </c>
    </row>
    <row r="127" spans="1:101" x14ac:dyDescent="0.2">
      <c r="A127" t="str">
        <f t="shared" si="117"/>
        <v>Motorbike, electric, 11-35kW - 2020 - NMC - CH</v>
      </c>
      <c r="B127" t="s">
        <v>494</v>
      </c>
      <c r="D127" s="19">
        <v>2020</v>
      </c>
      <c r="E127" t="s">
        <v>37</v>
      </c>
      <c r="F127" t="s">
        <v>140</v>
      </c>
      <c r="G127" t="s">
        <v>39</v>
      </c>
      <c r="H127" t="s">
        <v>32</v>
      </c>
      <c r="I127" t="s">
        <v>43</v>
      </c>
      <c r="J127">
        <v>38500</v>
      </c>
      <c r="K127">
        <v>2405</v>
      </c>
      <c r="L127" s="2">
        <f t="shared" si="118"/>
        <v>16.008316008316008</v>
      </c>
      <c r="M127">
        <v>1.1000000000000001</v>
      </c>
      <c r="N127">
        <v>75</v>
      </c>
      <c r="O127">
        <v>6</v>
      </c>
      <c r="P127" s="2">
        <f t="shared" si="119"/>
        <v>165.64999999999998</v>
      </c>
      <c r="Q127" s="2">
        <f t="shared" si="120"/>
        <v>254.14999999999998</v>
      </c>
      <c r="R127">
        <v>14</v>
      </c>
      <c r="S127" s="2">
        <v>81</v>
      </c>
      <c r="T127" s="1">
        <v>0</v>
      </c>
      <c r="U127" s="2">
        <f t="shared" si="105"/>
        <v>81</v>
      </c>
      <c r="V127" s="2">
        <v>13</v>
      </c>
      <c r="W127" s="2">
        <v>19</v>
      </c>
      <c r="X127" s="3">
        <v>8.1</v>
      </c>
      <c r="Y127" s="1">
        <v>0.8</v>
      </c>
      <c r="Z127" s="3">
        <f t="shared" si="121"/>
        <v>6.48</v>
      </c>
      <c r="AA127" s="3">
        <f>IF(I127&lt;&gt;"",X127/INDEX('energy battery'!$B$3:$D$6,MATCH('vehicles specifications'!$D127,'energy battery'!$A$3:$A$6,0),MATCH('vehicles specifications'!$I127,'energy battery'!$B$2:$D$2,0)),"")</f>
        <v>40.499999999999993</v>
      </c>
      <c r="AB127" s="3">
        <f t="shared" si="115"/>
        <v>12.149999999999997</v>
      </c>
      <c r="AC127" s="3">
        <f t="shared" si="122"/>
        <v>52.649999999999991</v>
      </c>
      <c r="AD127" s="3">
        <v>1</v>
      </c>
      <c r="AE127" s="3">
        <v>0</v>
      </c>
      <c r="AF127">
        <f>AE127*'fuels and tailpipe emissions'!$B$3</f>
        <v>0</v>
      </c>
      <c r="AG127">
        <v>0</v>
      </c>
      <c r="AH127" s="3">
        <v>0</v>
      </c>
      <c r="AI127" s="3">
        <v>5</v>
      </c>
      <c r="AJ127" s="3">
        <v>1</v>
      </c>
      <c r="AK127">
        <f t="shared" si="129"/>
        <v>1.54</v>
      </c>
      <c r="AL127">
        <f t="shared" si="123"/>
        <v>1.3647854999999999E-4</v>
      </c>
      <c r="AM127">
        <v>1.2899999999999999E-3</v>
      </c>
      <c r="AN127" s="2">
        <f t="shared" si="124"/>
        <v>81</v>
      </c>
      <c r="AO127" s="2">
        <f t="shared" si="125"/>
        <v>32</v>
      </c>
      <c r="AP127" s="2">
        <f t="shared" si="126"/>
        <v>52.649999999999991</v>
      </c>
      <c r="AQ127" s="6" t="s">
        <v>85</v>
      </c>
      <c r="AR127" s="22"/>
      <c r="AS127" s="6">
        <v>0.24635579913730349</v>
      </c>
      <c r="AT127" s="2">
        <f t="shared" si="78"/>
        <v>94.692311208791224</v>
      </c>
      <c r="AU127" s="5">
        <v>0</v>
      </c>
      <c r="AV127" s="5">
        <v>0</v>
      </c>
      <c r="AW127" s="7">
        <v>0</v>
      </c>
      <c r="AX127" s="7">
        <v>0</v>
      </c>
      <c r="AY127" s="7">
        <v>0</v>
      </c>
      <c r="AZ127" s="7">
        <v>0</v>
      </c>
      <c r="BA127" s="7">
        <v>0</v>
      </c>
      <c r="BB127" s="7">
        <v>0</v>
      </c>
      <c r="BC127" s="7">
        <v>0</v>
      </c>
      <c r="BD127" s="7">
        <v>0</v>
      </c>
      <c r="BE127" s="7">
        <v>0</v>
      </c>
      <c r="BF127" s="7">
        <v>0</v>
      </c>
      <c r="BG127" s="7">
        <v>0</v>
      </c>
      <c r="BH127" s="7">
        <v>0</v>
      </c>
      <c r="BI127" s="7">
        <v>0</v>
      </c>
      <c r="BJ127" s="7">
        <v>0</v>
      </c>
      <c r="BK127" s="7">
        <v>0</v>
      </c>
      <c r="BL127" s="7">
        <v>0</v>
      </c>
      <c r="BM127" s="7">
        <v>0</v>
      </c>
      <c r="BN127" s="7">
        <v>0</v>
      </c>
      <c r="BO127" s="7">
        <v>0</v>
      </c>
      <c r="BP127" s="7">
        <v>0</v>
      </c>
      <c r="BQ127" s="7">
        <v>0</v>
      </c>
      <c r="BR127" s="7">
        <v>0</v>
      </c>
      <c r="BS127" s="7">
        <v>0</v>
      </c>
      <c r="BT127" s="7">
        <v>0</v>
      </c>
      <c r="BU127" s="7">
        <v>0</v>
      </c>
      <c r="BV127" s="7">
        <v>0</v>
      </c>
      <c r="BW127" s="7">
        <v>0</v>
      </c>
      <c r="BX127" s="7">
        <v>0</v>
      </c>
      <c r="BY127" s="7">
        <v>0</v>
      </c>
      <c r="BZ127" s="7">
        <v>0</v>
      </c>
      <c r="CA127" s="7">
        <v>0</v>
      </c>
      <c r="CB127" s="7">
        <v>0</v>
      </c>
      <c r="CC127" s="7">
        <v>0</v>
      </c>
      <c r="CD127" s="7">
        <v>0</v>
      </c>
      <c r="CE127" s="7">
        <v>0</v>
      </c>
      <c r="CF127" s="7">
        <v>0</v>
      </c>
      <c r="CG127" s="7">
        <v>0</v>
      </c>
      <c r="CH127" s="7">
        <v>0</v>
      </c>
      <c r="CI127" s="7">
        <v>0</v>
      </c>
      <c r="CJ127" s="7">
        <v>0</v>
      </c>
      <c r="CK127" s="40">
        <f>VLOOKUP($B127,'abrasion emissions'!$O$7:$R$36,2,FALSE)</f>
        <v>0.33</v>
      </c>
      <c r="CL127" s="40">
        <f>VLOOKUP($B127,'abrasion emissions'!$O$7:$R$36,3,FALSE)</f>
        <v>0.33</v>
      </c>
      <c r="CM127" s="40">
        <f>VLOOKUP($B127,'abrasion emissions'!$O$7:$R$36,4,FALSE)</f>
        <v>0.33</v>
      </c>
      <c r="CN127" s="7">
        <f>((SUMIFS('abrasion emissions'!$M$7:$M$34,'abrasion emissions'!$I$7:$I$34,"PM 2.5",'abrasion emissions'!$J$7:$J$34,"urban",'abrasion emissions'!$K$7:$K$34,"Tyre",'abrasion emissions'!$L$7:$L$34,"b")*POWER(('vehicles specifications'!$Q127/1000),(1/SUMIFS('abrasion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specifications'!$P127/1000),(1/SUMIFS('abrasion emissions'!$M$7:$M$34,'abrasion emissions'!$I$7:$I$34,"PM 10",'abrasion emissions'!$J$7:$J$34,"urban",'abrasion emissions'!$K$7:$K$34,"Tyre",'abrasion emissions'!$L$7:$L$34,"c")))))/1000000</f>
        <v>7.1744727596507793E-6</v>
      </c>
      <c r="CO127" s="7">
        <f>((SUMIFS('abrasion emissions'!$M$7:$M$34,'abrasion emissions'!$I$7:$I$34,"PM 2.5",'abrasion emissions'!$J$7:$J$34,"rural",'abrasion emissions'!$K$7:$K$34,"Tyre",'abrasion emissions'!$L$7:$L$34,"b")*POWER(('vehicles specifications'!$Q127/1000),(1/SUMIFS('abrasion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specifications'!$P127/1000),(1/SUMIFS('abrasion emissions'!$M$7:$M$34,'abrasion emissions'!$I$7:$I$34,"PM 10",'abrasion emissions'!$J$7:$J$34,"rural",'abrasion emissions'!$K$7:$K$34,"Tyre",'abrasion emissions'!$L$7:$L$34,"c")))))/1000000</f>
        <v>5.5873105174768598E-6</v>
      </c>
      <c r="CP127" s="7">
        <f>((SUMIFS('abrasion emissions'!$M$7:$M$34,'abrasion emissions'!$I$7:$I$34,"PM 2.5",'abrasion emissions'!$J$7:$J$34,"motorway",'abrasion emissions'!$K$7:$K$34,"Tyre",'abrasion emissions'!$L$7:$L$34,"b")*POWER(('vehicles specifications'!$Q127/1000),(1/SUMIFS('abrasion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specifications'!$P127/1000),(1/SUMIFS('abrasion emissions'!$M$7:$M$34,'abrasion emissions'!$I$7:$I$34,"PM 10",'abrasion emissions'!$J$7:$J$34,"motorway",'abrasion emissions'!$K$7:$K$34,"Tyre",'abrasion emissions'!$L$7:$L$34,"c")))))/1000000</f>
        <v>4.7708477103774614E-6</v>
      </c>
      <c r="CQ127" s="7">
        <f>((SUMIFS('abrasion emissions'!$M$7:$M$34,'abrasion emissions'!$I$7:$I$34,"PM 2.5",'abrasion emissions'!$J$7:$J$34,"urban",'abrasion emissions'!$K$7:$K$34,"Brake",'abrasion emissions'!$L$7:$L$34,"b")*POWER(('vehicles specifications'!$Q127/1000),(1/SUMIFS('abrasion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specifications'!$P127/1000),(1/SUMIFS('abrasion emissions'!$M$7:$M$34,'abrasion emissions'!$I$7:$I$34,"PM 10",'abrasion emissions'!$J$7:$J$34,"urban",'abrasion emissions'!$K$7:$K$34,"Brake",'abrasion emissions'!$L$7:$L$34,"c")))))/1000000</f>
        <v>6.9795306998355551E-6</v>
      </c>
      <c r="CR127" s="7">
        <f>((SUMIFS('abrasion emissions'!$M$7:$M$34,'abrasion emissions'!$I$7:$I$34,"PM 2.5",'abrasion emissions'!$J$7:$J$34,"rural",'abrasion emissions'!$K$7:$K$34,"Brake",'abrasion emissions'!$L$7:$L$34,"b")*POWER(('vehicles specifications'!$Q127/1000),(1/SUMIFS('abrasion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specifications'!$P127/1000),(1/SUMIFS('abrasion emissions'!$M$7:$M$34,'abrasion emissions'!$I$7:$I$34,"PM 10",'abrasion emissions'!$J$7:$J$34,"rural",'abrasion emissions'!$K$7:$K$34,"Brake",'abrasion emissions'!$L$7:$L$34,"c")))))/1000000</f>
        <v>2.3484520788296964E-6</v>
      </c>
      <c r="CS127" s="7">
        <f>((SUMIFS('abrasion emissions'!$M$7:$M$34,'abrasion emissions'!$I$7:$I$34,"PM 2.5",'abrasion emissions'!$J$7:$J$34,"motorway",'abrasion emissions'!$K$7:$K$34,"Brake",'abrasion emissions'!$L$7:$L$34,"b")*POWER(('vehicles specifications'!$Q127/1000),(1/SUMIFS('abrasion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specifications'!$P127/1000),(1/SUMIFS('abrasion emissions'!$M$7:$M$34,'abrasion emissions'!$I$7:$I$34,"PM 10",'abrasion emissions'!$J$7:$J$34,"motorway",'abrasion emissions'!$K$7:$K$34,"Brake",'abrasion emissions'!$L$7:$L$34,"c")))))/1000000</f>
        <v>4.4897150341750749E-7</v>
      </c>
      <c r="CT127" s="7">
        <f>((SUMIFS('abrasion emissions'!$M$7:$M$38,'abrasion emissions'!$I$7:$I$38,"PM 2.5",'abrasion emissions'!$K$7:$K$38,"Re-susp.",'abrasion emissions'!$L$7:$L$38,"b")*POWER(('vehicles specifications'!$Q127/1000),(1/SUMIFS('abrasion emissions'!$M$7:$M$38,'abrasion emissions'!$I$7:$I$38,"PM 2.5",'abrasion emissions'!$K$7:$K$38,"Re-susp.",'abrasion emissions'!$L$7:$L$38,"c"))))+
(SUMIFS('abrasion emissions'!$M$7:$M$38,'abrasion emissions'!$I$7:$I$38,"PM 10",'abrasion emissions'!$K$7:$K$38,"Re-susp.",'abrasion emissions'!$L$7:$L$38,"b")*POWER(('vehicles specifications'!$Q127/1000),(1/SUMIFS('abrasion emissions'!$M$7:$M$38,'abrasion emissions'!$I$7:$I$38,"PM 10",'abrasion emissions'!$K$7:$K$38,"Re-susp.",'abrasion emissions'!$L$7:$L$38,"c")))))/1000000</f>
        <v>4.7208117109762081E-6</v>
      </c>
      <c r="CU127" s="7">
        <f>((SUMIFS('abrasion emissions'!$M$7:$M$38,'abrasion emissions'!$I$7:$I$38,"PM 2.5",'abrasion emissions'!$K$7:$K$38,"Road",'abrasion emissions'!$L$7:$L$38,"b")*POWER(('vehicles specifications'!$Q127/1000),(1/SUMIFS('abrasion emissions'!$M$7:$M$38,'abrasion emissions'!$I$7:$I$38,"PM 2.5",'abrasion emissions'!$K$7:$K$38,"Road",'abrasion emissions'!$L$7:$L$38,"c"))))+
(SUMIFS('abrasion emissions'!$M$7:$M$38,'abrasion emissions'!$I$7:$I$38,"PM 10",'abrasion emissions'!$K$7:$K$38,"Road",'abrasion emissions'!$L$7:$L$38,"b")*POWER(('vehicles specifications'!$Q127/1000),(1/SUMIFS('abrasion emissions'!$M$7:$M$38,'abrasion emissions'!$I$7:$I$38,"PM 10",'abrasion emissions'!$K$7:$K$38,"Road",'abrasion emissions'!$L$7:$L$38,"c")))))/1000000+CT127</f>
        <v>8.8133578199366445E-6</v>
      </c>
      <c r="CV127" s="7">
        <f t="shared" si="79"/>
        <v>5.7857682258766833E-6</v>
      </c>
      <c r="CW127" s="7">
        <f t="shared" si="80"/>
        <v>3.2263949130873107E-6</v>
      </c>
    </row>
    <row r="128" spans="1:101" x14ac:dyDescent="0.2">
      <c r="A128" t="str">
        <f t="shared" si="117"/>
        <v>Motorbike, electric, 11-35kW - 2030 - NMC - CH</v>
      </c>
      <c r="B128" t="s">
        <v>494</v>
      </c>
      <c r="D128" s="19">
        <v>2030</v>
      </c>
      <c r="E128" t="s">
        <v>37</v>
      </c>
      <c r="F128" t="s">
        <v>140</v>
      </c>
      <c r="G128" t="s">
        <v>39</v>
      </c>
      <c r="H128" t="s">
        <v>32</v>
      </c>
      <c r="I128" t="s">
        <v>43</v>
      </c>
      <c r="J128">
        <v>38500</v>
      </c>
      <c r="K128">
        <v>2405</v>
      </c>
      <c r="L128" s="2">
        <f t="shared" si="118"/>
        <v>16.008316008316008</v>
      </c>
      <c r="M128">
        <v>1.1000000000000001</v>
      </c>
      <c r="N128">
        <v>75</v>
      </c>
      <c r="O128">
        <v>6</v>
      </c>
      <c r="P128" s="2">
        <f t="shared" si="119"/>
        <v>166.03666666666666</v>
      </c>
      <c r="Q128" s="2">
        <f t="shared" si="120"/>
        <v>254.53666666666666</v>
      </c>
      <c r="R128">
        <v>14</v>
      </c>
      <c r="S128" s="2">
        <v>81</v>
      </c>
      <c r="T128" s="1">
        <v>0.03</v>
      </c>
      <c r="U128" s="2">
        <f t="shared" si="105"/>
        <v>78.569999999999993</v>
      </c>
      <c r="V128" s="2">
        <v>13</v>
      </c>
      <c r="W128" s="2">
        <v>19</v>
      </c>
      <c r="X128" s="3">
        <v>12.8</v>
      </c>
      <c r="Y128" s="1">
        <v>0.8</v>
      </c>
      <c r="Z128" s="3">
        <f t="shared" si="121"/>
        <v>10.240000000000002</v>
      </c>
      <c r="AA128" s="3">
        <f>IF(I128&lt;&gt;"",X128/INDEX('energy battery'!$B$3:$D$6,MATCH('vehicles specifications'!$D128,'energy battery'!$A$3:$A$6,0),MATCH('vehicles specifications'!$I128,'energy battery'!$B$2:$D$2,0)),"")</f>
        <v>42.666666666666671</v>
      </c>
      <c r="AB128" s="3">
        <f t="shared" si="115"/>
        <v>12.8</v>
      </c>
      <c r="AC128" s="3">
        <f t="shared" si="122"/>
        <v>55.466666666666669</v>
      </c>
      <c r="AD128" s="3">
        <v>0.5</v>
      </c>
      <c r="AE128" s="3">
        <v>0</v>
      </c>
      <c r="AF128">
        <f>AE128*'fuels and tailpipe emissions'!$B$3</f>
        <v>0</v>
      </c>
      <c r="AG128">
        <v>0</v>
      </c>
      <c r="AH128" s="3">
        <v>0</v>
      </c>
      <c r="AI128" s="3">
        <v>5</v>
      </c>
      <c r="AJ128" s="3">
        <v>1</v>
      </c>
      <c r="AK128">
        <f t="shared" si="129"/>
        <v>1.54</v>
      </c>
      <c r="AL128">
        <f t="shared" si="123"/>
        <v>1.3668618999999998E-4</v>
      </c>
      <c r="AM128">
        <v>1.2899999999999999E-3</v>
      </c>
      <c r="AN128" s="2">
        <f t="shared" si="124"/>
        <v>78.569999999999993</v>
      </c>
      <c r="AO128" s="2">
        <f t="shared" si="125"/>
        <v>32</v>
      </c>
      <c r="AP128" s="2">
        <f t="shared" si="126"/>
        <v>55.466666666666669</v>
      </c>
      <c r="AQ128" s="6" t="s">
        <v>85</v>
      </c>
      <c r="AR128" s="22"/>
      <c r="AS128" s="6">
        <v>0.24635579913730349</v>
      </c>
      <c r="AT128" s="2">
        <f t="shared" si="78"/>
        <v>149.63723252747255</v>
      </c>
      <c r="AU128" s="5">
        <v>0</v>
      </c>
      <c r="AV128" s="5">
        <v>0</v>
      </c>
      <c r="AW128" s="7">
        <v>0</v>
      </c>
      <c r="AX128" s="7">
        <v>0</v>
      </c>
      <c r="AY128" s="7">
        <v>0</v>
      </c>
      <c r="AZ128" s="7">
        <v>0</v>
      </c>
      <c r="BA128" s="7">
        <v>0</v>
      </c>
      <c r="BB128" s="7">
        <v>0</v>
      </c>
      <c r="BC128" s="7">
        <v>0</v>
      </c>
      <c r="BD128" s="7">
        <v>0</v>
      </c>
      <c r="BE128" s="7">
        <v>0</v>
      </c>
      <c r="BF128" s="7">
        <v>0</v>
      </c>
      <c r="BG128" s="7">
        <v>0</v>
      </c>
      <c r="BH128" s="7">
        <v>0</v>
      </c>
      <c r="BI128" s="7">
        <v>0</v>
      </c>
      <c r="BJ128" s="7">
        <v>0</v>
      </c>
      <c r="BK128" s="7">
        <v>0</v>
      </c>
      <c r="BL128" s="7">
        <v>0</v>
      </c>
      <c r="BM128" s="7">
        <v>0</v>
      </c>
      <c r="BN128" s="7">
        <v>0</v>
      </c>
      <c r="BO128" s="7">
        <v>0</v>
      </c>
      <c r="BP128" s="7">
        <v>0</v>
      </c>
      <c r="BQ128" s="7">
        <v>0</v>
      </c>
      <c r="BR128" s="7">
        <v>0</v>
      </c>
      <c r="BS128" s="7">
        <v>0</v>
      </c>
      <c r="BT128" s="7">
        <v>0</v>
      </c>
      <c r="BU128" s="7">
        <v>0</v>
      </c>
      <c r="BV128" s="7">
        <v>0</v>
      </c>
      <c r="BW128" s="7">
        <v>0</v>
      </c>
      <c r="BX128" s="7">
        <v>0</v>
      </c>
      <c r="BY128" s="7">
        <v>0</v>
      </c>
      <c r="BZ128" s="7">
        <v>0</v>
      </c>
      <c r="CA128" s="7">
        <v>0</v>
      </c>
      <c r="CB128" s="7">
        <v>0</v>
      </c>
      <c r="CC128" s="7">
        <v>0</v>
      </c>
      <c r="CD128" s="7">
        <v>0</v>
      </c>
      <c r="CE128" s="7">
        <v>0</v>
      </c>
      <c r="CF128" s="7">
        <v>0</v>
      </c>
      <c r="CG128" s="7">
        <v>0</v>
      </c>
      <c r="CH128" s="7">
        <v>0</v>
      </c>
      <c r="CI128" s="7">
        <v>0</v>
      </c>
      <c r="CJ128" s="7">
        <v>0</v>
      </c>
      <c r="CK128" s="40">
        <f>VLOOKUP($B128,'abrasion emissions'!$O$7:$R$36,2,FALSE)</f>
        <v>0.33</v>
      </c>
      <c r="CL128" s="40">
        <f>VLOOKUP($B128,'abrasion emissions'!$O$7:$R$36,3,FALSE)</f>
        <v>0.33</v>
      </c>
      <c r="CM128" s="40">
        <f>VLOOKUP($B128,'abrasion emissions'!$O$7:$R$36,4,FALSE)</f>
        <v>0.33</v>
      </c>
      <c r="CN128" s="7">
        <f>((SUMIFS('abrasion emissions'!$M$7:$M$34,'abrasion emissions'!$I$7:$I$34,"PM 2.5",'abrasion emissions'!$J$7:$J$34,"urban",'abrasion emissions'!$K$7:$K$34,"Tyre",'abrasion emissions'!$L$7:$L$34,"b")*POWER(('vehicles specifications'!$Q128/1000),(1/SUMIFS('abrasion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specifications'!$P128/1000),(1/SUMIFS('abrasion emissions'!$M$7:$M$34,'abrasion emissions'!$I$7:$I$34,"PM 10",'abrasion emissions'!$J$7:$J$34,"urban",'abrasion emissions'!$K$7:$K$34,"Tyre",'abrasion emissions'!$L$7:$L$34,"c")))))/1000000</f>
        <v>7.1801535228005072E-6</v>
      </c>
      <c r="CO128" s="7">
        <f>((SUMIFS('abrasion emissions'!$M$7:$M$34,'abrasion emissions'!$I$7:$I$34,"PM 2.5",'abrasion emissions'!$J$7:$J$34,"rural",'abrasion emissions'!$K$7:$K$34,"Tyre",'abrasion emissions'!$L$7:$L$34,"b")*POWER(('vehicles specifications'!$Q128/1000),(1/SUMIFS('abrasion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specifications'!$P128/1000),(1/SUMIFS('abrasion emissions'!$M$7:$M$34,'abrasion emissions'!$I$7:$I$34,"PM 10",'abrasion emissions'!$J$7:$J$34,"rural",'abrasion emissions'!$K$7:$K$34,"Tyre",'abrasion emissions'!$L$7:$L$34,"c")))))/1000000</f>
        <v>5.5917318312942094E-6</v>
      </c>
      <c r="CP128" s="7">
        <f>((SUMIFS('abrasion emissions'!$M$7:$M$34,'abrasion emissions'!$I$7:$I$34,"PM 2.5",'abrasion emissions'!$J$7:$J$34,"motorway",'abrasion emissions'!$K$7:$K$34,"Tyre",'abrasion emissions'!$L$7:$L$34,"b")*POWER(('vehicles specifications'!$Q128/1000),(1/SUMIFS('abrasion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specifications'!$P128/1000),(1/SUMIFS('abrasion emissions'!$M$7:$M$34,'abrasion emissions'!$I$7:$I$34,"PM 10",'abrasion emissions'!$J$7:$J$34,"motorway",'abrasion emissions'!$K$7:$K$34,"Tyre",'abrasion emissions'!$L$7:$L$34,"c")))))/1000000</f>
        <v>4.7746160925158934E-6</v>
      </c>
      <c r="CQ128" s="7">
        <f>((SUMIFS('abrasion emissions'!$M$7:$M$34,'abrasion emissions'!$I$7:$I$34,"PM 2.5",'abrasion emissions'!$J$7:$J$34,"urban",'abrasion emissions'!$K$7:$K$34,"Brake",'abrasion emissions'!$L$7:$L$34,"b")*POWER(('vehicles specifications'!$Q128/1000),(1/SUMIFS('abrasion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specifications'!$P128/1000),(1/SUMIFS('abrasion emissions'!$M$7:$M$34,'abrasion emissions'!$I$7:$I$34,"PM 10",'abrasion emissions'!$J$7:$J$34,"urban",'abrasion emissions'!$K$7:$K$34,"Brake",'abrasion emissions'!$L$7:$L$34,"c")))))/1000000</f>
        <v>6.9858143570140925E-6</v>
      </c>
      <c r="CR128" s="7">
        <f>((SUMIFS('abrasion emissions'!$M$7:$M$34,'abrasion emissions'!$I$7:$I$34,"PM 2.5",'abrasion emissions'!$J$7:$J$34,"rural",'abrasion emissions'!$K$7:$K$34,"Brake",'abrasion emissions'!$L$7:$L$34,"b")*POWER(('vehicles specifications'!$Q128/1000),(1/SUMIFS('abrasion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specifications'!$P128/1000),(1/SUMIFS('abrasion emissions'!$M$7:$M$34,'abrasion emissions'!$I$7:$I$34,"PM 10",'abrasion emissions'!$J$7:$J$34,"rural",'abrasion emissions'!$K$7:$K$34,"Brake",'abrasion emissions'!$L$7:$L$34,"c")))))/1000000</f>
        <v>2.3511274593329272E-6</v>
      </c>
      <c r="CS128" s="7">
        <f>((SUMIFS('abrasion emissions'!$M$7:$M$34,'abrasion emissions'!$I$7:$I$34,"PM 2.5",'abrasion emissions'!$J$7:$J$34,"motorway",'abrasion emissions'!$K$7:$K$34,"Brake",'abrasion emissions'!$L$7:$L$34,"b")*POWER(('vehicles specifications'!$Q128/1000),(1/SUMIFS('abrasion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specifications'!$P128/1000),(1/SUMIFS('abrasion emissions'!$M$7:$M$34,'abrasion emissions'!$I$7:$I$34,"PM 10",'abrasion emissions'!$J$7:$J$34,"motorway",'abrasion emissions'!$K$7:$K$34,"Brake",'abrasion emissions'!$L$7:$L$34,"c")))))/1000000</f>
        <v>4.4955955462242896E-7</v>
      </c>
      <c r="CT128" s="7">
        <f>((SUMIFS('abrasion emissions'!$M$7:$M$38,'abrasion emissions'!$I$7:$I$38,"PM 2.5",'abrasion emissions'!$K$7:$K$38,"Re-susp.",'abrasion emissions'!$L$7:$L$38,"b")*POWER(('vehicles specifications'!$Q128/1000),(1/SUMIFS('abrasion emissions'!$M$7:$M$38,'abrasion emissions'!$I$7:$I$38,"PM 2.5",'abrasion emissions'!$K$7:$K$38,"Re-susp.",'abrasion emissions'!$L$7:$L$38,"c"))))+
(SUMIFS('abrasion emissions'!$M$7:$M$38,'abrasion emissions'!$I$7:$I$38,"PM 10",'abrasion emissions'!$K$7:$K$38,"Re-susp.",'abrasion emissions'!$L$7:$L$38,"b")*POWER(('vehicles specifications'!$Q128/1000),(1/SUMIFS('abrasion emissions'!$M$7:$M$38,'abrasion emissions'!$I$7:$I$38,"PM 10",'abrasion emissions'!$K$7:$K$38,"Re-susp.",'abrasion emissions'!$L$7:$L$38,"c")))))/1000000</f>
        <v>4.7273406196870027E-6</v>
      </c>
      <c r="CU128" s="7">
        <f>((SUMIFS('abrasion emissions'!$M$7:$M$38,'abrasion emissions'!$I$7:$I$38,"PM 2.5",'abrasion emissions'!$K$7:$K$38,"Road",'abrasion emissions'!$L$7:$L$38,"b")*POWER(('vehicles specifications'!$Q128/1000),(1/SUMIFS('abrasion emissions'!$M$7:$M$38,'abrasion emissions'!$I$7:$I$38,"PM 2.5",'abrasion emissions'!$K$7:$K$38,"Road",'abrasion emissions'!$L$7:$L$38,"c"))))+
(SUMIFS('abrasion emissions'!$M$7:$M$38,'abrasion emissions'!$I$7:$I$38,"PM 10",'abrasion emissions'!$K$7:$K$38,"Road",'abrasion emissions'!$L$7:$L$38,"b")*POWER(('vehicles specifications'!$Q128/1000),(1/SUMIFS('abrasion emissions'!$M$7:$M$38,'abrasion emissions'!$I$7:$I$38,"PM 10",'abrasion emissions'!$K$7:$K$38,"Road",'abrasion emissions'!$L$7:$L$38,"c")))))/1000000+CT128</f>
        <v>8.8240366405718536E-6</v>
      </c>
      <c r="CV128" s="7">
        <f t="shared" si="79"/>
        <v>5.7903454773815019E-6</v>
      </c>
      <c r="CW128" s="7">
        <f t="shared" si="80"/>
        <v>3.2295454524199181E-6</v>
      </c>
    </row>
    <row r="129" spans="1:101" x14ac:dyDescent="0.2">
      <c r="A129" t="str">
        <f t="shared" si="117"/>
        <v>Motorbike, electric, 11-35kW - 2040 - NMC - CH</v>
      </c>
      <c r="B129" t="s">
        <v>494</v>
      </c>
      <c r="D129" s="19">
        <v>2040</v>
      </c>
      <c r="E129" t="s">
        <v>37</v>
      </c>
      <c r="F129" t="s">
        <v>140</v>
      </c>
      <c r="G129" t="s">
        <v>39</v>
      </c>
      <c r="H129" t="s">
        <v>32</v>
      </c>
      <c r="I129" t="s">
        <v>43</v>
      </c>
      <c r="J129">
        <v>38500</v>
      </c>
      <c r="K129">
        <v>2405</v>
      </c>
      <c r="L129" s="2">
        <f t="shared" si="118"/>
        <v>16.008316008316008</v>
      </c>
      <c r="M129">
        <v>1.1000000000000001</v>
      </c>
      <c r="N129">
        <v>75</v>
      </c>
      <c r="O129">
        <v>6</v>
      </c>
      <c r="P129" s="2">
        <f t="shared" si="119"/>
        <v>166.8</v>
      </c>
      <c r="Q129" s="2">
        <f t="shared" si="120"/>
        <v>255.3</v>
      </c>
      <c r="R129">
        <v>14</v>
      </c>
      <c r="S129" s="2">
        <v>81</v>
      </c>
      <c r="T129" s="1">
        <v>0.05</v>
      </c>
      <c r="U129" s="2">
        <f t="shared" si="105"/>
        <v>76.95</v>
      </c>
      <c r="V129" s="2">
        <v>13</v>
      </c>
      <c r="W129" s="2">
        <v>19</v>
      </c>
      <c r="X129" s="3">
        <v>17.8</v>
      </c>
      <c r="Y129" s="1">
        <v>0.8</v>
      </c>
      <c r="Z129" s="3">
        <f t="shared" si="121"/>
        <v>14.240000000000002</v>
      </c>
      <c r="AA129" s="3">
        <f>IF(I129&lt;&gt;"",X129/INDEX('energy battery'!$B$3:$D$6,MATCH('vehicles specifications'!$D129,'energy battery'!$A$3:$A$6,0),MATCH('vehicles specifications'!$I129,'energy battery'!$B$2:$D$2,0)),"")</f>
        <v>44.5</v>
      </c>
      <c r="AB129" s="3">
        <f t="shared" si="115"/>
        <v>13.35</v>
      </c>
      <c r="AC129" s="3">
        <f t="shared" si="122"/>
        <v>57.85</v>
      </c>
      <c r="AD129" s="3">
        <v>0.25</v>
      </c>
      <c r="AE129" s="3">
        <v>0</v>
      </c>
      <c r="AF129">
        <f>AE129*'fuels and tailpipe emissions'!$B$3</f>
        <v>0</v>
      </c>
      <c r="AG129">
        <v>0</v>
      </c>
      <c r="AH129" s="3">
        <v>0</v>
      </c>
      <c r="AI129" s="3">
        <v>5</v>
      </c>
      <c r="AJ129" s="3">
        <v>1</v>
      </c>
      <c r="AK129">
        <f t="shared" si="129"/>
        <v>1.54</v>
      </c>
      <c r="AL129">
        <f t="shared" si="123"/>
        <v>1.370961E-4</v>
      </c>
      <c r="AM129">
        <v>1.2899999999999999E-3</v>
      </c>
      <c r="AN129" s="2">
        <f t="shared" si="124"/>
        <v>76.95</v>
      </c>
      <c r="AO129" s="2">
        <f t="shared" si="125"/>
        <v>32</v>
      </c>
      <c r="AP129" s="2">
        <f t="shared" si="126"/>
        <v>57.85</v>
      </c>
      <c r="AQ129" s="6" t="s">
        <v>85</v>
      </c>
      <c r="AR129" s="22"/>
      <c r="AS129" s="6">
        <v>0.24635579913730349</v>
      </c>
      <c r="AT129" s="2">
        <f t="shared" si="78"/>
        <v>208.08927648351653</v>
      </c>
      <c r="AU129" s="5">
        <v>0</v>
      </c>
      <c r="AV129" s="5">
        <v>0</v>
      </c>
      <c r="AW129" s="7">
        <v>0</v>
      </c>
      <c r="AX129" s="7">
        <v>0</v>
      </c>
      <c r="AY129" s="7">
        <v>0</v>
      </c>
      <c r="AZ129" s="7">
        <v>0</v>
      </c>
      <c r="BA129" s="7">
        <v>0</v>
      </c>
      <c r="BB129" s="7">
        <v>0</v>
      </c>
      <c r="BC129" s="7">
        <v>0</v>
      </c>
      <c r="BD129" s="7">
        <v>0</v>
      </c>
      <c r="BE129" s="7">
        <v>0</v>
      </c>
      <c r="BF129" s="7">
        <v>0</v>
      </c>
      <c r="BG129" s="7">
        <v>0</v>
      </c>
      <c r="BH129" s="7">
        <v>0</v>
      </c>
      <c r="BI129" s="7">
        <v>0</v>
      </c>
      <c r="BJ129" s="7">
        <v>0</v>
      </c>
      <c r="BK129" s="7">
        <v>0</v>
      </c>
      <c r="BL129" s="7">
        <v>0</v>
      </c>
      <c r="BM129" s="7">
        <v>0</v>
      </c>
      <c r="BN129" s="7">
        <v>0</v>
      </c>
      <c r="BO129" s="7">
        <v>0</v>
      </c>
      <c r="BP129" s="7">
        <v>0</v>
      </c>
      <c r="BQ129" s="7">
        <v>0</v>
      </c>
      <c r="BR129" s="7">
        <v>0</v>
      </c>
      <c r="BS129" s="7">
        <v>0</v>
      </c>
      <c r="BT129" s="7">
        <v>0</v>
      </c>
      <c r="BU129" s="7">
        <v>0</v>
      </c>
      <c r="BV129" s="7">
        <v>0</v>
      </c>
      <c r="BW129" s="7">
        <v>0</v>
      </c>
      <c r="BX129" s="7">
        <v>0</v>
      </c>
      <c r="BY129" s="7">
        <v>0</v>
      </c>
      <c r="BZ129" s="7">
        <v>0</v>
      </c>
      <c r="CA129" s="7">
        <v>0</v>
      </c>
      <c r="CB129" s="7">
        <v>0</v>
      </c>
      <c r="CC129" s="7">
        <v>0</v>
      </c>
      <c r="CD129" s="7">
        <v>0</v>
      </c>
      <c r="CE129" s="7">
        <v>0</v>
      </c>
      <c r="CF129" s="7">
        <v>0</v>
      </c>
      <c r="CG129" s="7">
        <v>0</v>
      </c>
      <c r="CH129" s="7">
        <v>0</v>
      </c>
      <c r="CI129" s="7">
        <v>0</v>
      </c>
      <c r="CJ129" s="7">
        <v>0</v>
      </c>
      <c r="CK129" s="40">
        <f>VLOOKUP($B129,'abrasion emissions'!$O$7:$R$36,2,FALSE)</f>
        <v>0.33</v>
      </c>
      <c r="CL129" s="40">
        <f>VLOOKUP($B129,'abrasion emissions'!$O$7:$R$36,3,FALSE)</f>
        <v>0.33</v>
      </c>
      <c r="CM129" s="40">
        <f>VLOOKUP($B129,'abrasion emissions'!$O$7:$R$36,4,FALSE)</f>
        <v>0.33</v>
      </c>
      <c r="CN129" s="7">
        <f>((SUMIFS('abrasion emissions'!$M$7:$M$34,'abrasion emissions'!$I$7:$I$34,"PM 2.5",'abrasion emissions'!$J$7:$J$34,"urban",'abrasion emissions'!$K$7:$K$34,"Tyre",'abrasion emissions'!$L$7:$L$34,"b")*POWER(('vehicles specifications'!$Q129/1000),(1/SUMIFS('abrasion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specifications'!$P129/1000),(1/SUMIFS('abrasion emissions'!$M$7:$M$34,'abrasion emissions'!$I$7:$I$34,"PM 10",'abrasion emissions'!$J$7:$J$34,"urban",'abrasion emissions'!$K$7:$K$34,"Tyre",'abrasion emissions'!$L$7:$L$34,"c")))))/1000000</f>
        <v>7.191350224974304E-6</v>
      </c>
      <c r="CO129" s="7">
        <f>((SUMIFS('abrasion emissions'!$M$7:$M$34,'abrasion emissions'!$I$7:$I$34,"PM 2.5",'abrasion emissions'!$J$7:$J$34,"rural",'abrasion emissions'!$K$7:$K$34,"Tyre",'abrasion emissions'!$L$7:$L$34,"b")*POWER(('vehicles specifications'!$Q129/1000),(1/SUMIFS('abrasion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specifications'!$P129/1000),(1/SUMIFS('abrasion emissions'!$M$7:$M$34,'abrasion emissions'!$I$7:$I$34,"PM 10",'abrasion emissions'!$J$7:$J$34,"rural",'abrasion emissions'!$K$7:$K$34,"Tyre",'abrasion emissions'!$L$7:$L$34,"c")))))/1000000</f>
        <v>5.6004461857878812E-6</v>
      </c>
      <c r="CP129" s="7">
        <f>((SUMIFS('abrasion emissions'!$M$7:$M$34,'abrasion emissions'!$I$7:$I$34,"PM 2.5",'abrasion emissions'!$J$7:$J$34,"motorway",'abrasion emissions'!$K$7:$K$34,"Tyre",'abrasion emissions'!$L$7:$L$34,"b")*POWER(('vehicles specifications'!$Q129/1000),(1/SUMIFS('abrasion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specifications'!$P129/1000),(1/SUMIFS('abrasion emissions'!$M$7:$M$34,'abrasion emissions'!$I$7:$I$34,"PM 10",'abrasion emissions'!$J$7:$J$34,"motorway",'abrasion emissions'!$K$7:$K$34,"Tyre",'abrasion emissions'!$L$7:$L$34,"c")))))/1000000</f>
        <v>4.7820435488367323E-6</v>
      </c>
      <c r="CQ129" s="7">
        <f>((SUMIFS('abrasion emissions'!$M$7:$M$34,'abrasion emissions'!$I$7:$I$34,"PM 2.5",'abrasion emissions'!$J$7:$J$34,"urban",'abrasion emissions'!$K$7:$K$34,"Brake",'abrasion emissions'!$L$7:$L$34,"b")*POWER(('vehicles specifications'!$Q129/1000),(1/SUMIFS('abrasion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specifications'!$P129/1000),(1/SUMIFS('abrasion emissions'!$M$7:$M$34,'abrasion emissions'!$I$7:$I$34,"PM 10",'abrasion emissions'!$J$7:$J$34,"urban",'abrasion emissions'!$K$7:$K$34,"Brake",'abrasion emissions'!$L$7:$L$34,"c")))))/1000000</f>
        <v>6.9982036556431788E-6</v>
      </c>
      <c r="CR129" s="7">
        <f>((SUMIFS('abrasion emissions'!$M$7:$M$34,'abrasion emissions'!$I$7:$I$34,"PM 2.5",'abrasion emissions'!$J$7:$J$34,"rural",'abrasion emissions'!$K$7:$K$34,"Brake",'abrasion emissions'!$L$7:$L$34,"b")*POWER(('vehicles specifications'!$Q129/1000),(1/SUMIFS('abrasion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specifications'!$P129/1000),(1/SUMIFS('abrasion emissions'!$M$7:$M$34,'abrasion emissions'!$I$7:$I$34,"PM 10",'abrasion emissions'!$J$7:$J$34,"rural",'abrasion emissions'!$K$7:$K$34,"Brake",'abrasion emissions'!$L$7:$L$34,"c")))))/1000000</f>
        <v>2.3564043884212742E-6</v>
      </c>
      <c r="CS129" s="7">
        <f>((SUMIFS('abrasion emissions'!$M$7:$M$34,'abrasion emissions'!$I$7:$I$34,"PM 2.5",'abrasion emissions'!$J$7:$J$34,"motorway",'abrasion emissions'!$K$7:$K$34,"Brake",'abrasion emissions'!$L$7:$L$34,"b")*POWER(('vehicles specifications'!$Q129/1000),(1/SUMIFS('abrasion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specifications'!$P129/1000),(1/SUMIFS('abrasion emissions'!$M$7:$M$34,'abrasion emissions'!$I$7:$I$34,"PM 10",'abrasion emissions'!$J$7:$J$34,"motorway",'abrasion emissions'!$K$7:$K$34,"Brake",'abrasion emissions'!$L$7:$L$34,"c")))))/1000000</f>
        <v>4.5071974549913653E-7</v>
      </c>
      <c r="CT129" s="7">
        <f>((SUMIFS('abrasion emissions'!$M$7:$M$38,'abrasion emissions'!$I$7:$I$38,"PM 2.5",'abrasion emissions'!$K$7:$K$38,"Re-susp.",'abrasion emissions'!$L$7:$L$38,"b")*POWER(('vehicles specifications'!$Q129/1000),(1/SUMIFS('abrasion emissions'!$M$7:$M$38,'abrasion emissions'!$I$7:$I$38,"PM 2.5",'abrasion emissions'!$K$7:$K$38,"Re-susp.",'abrasion emissions'!$L$7:$L$38,"c"))))+
(SUMIFS('abrasion emissions'!$M$7:$M$38,'abrasion emissions'!$I$7:$I$38,"PM 10",'abrasion emissions'!$K$7:$K$38,"Re-susp.",'abrasion emissions'!$L$7:$L$38,"b")*POWER(('vehicles specifications'!$Q129/1000),(1/SUMIFS('abrasion emissions'!$M$7:$M$38,'abrasion emissions'!$I$7:$I$38,"PM 10",'abrasion emissions'!$K$7:$K$38,"Re-susp.",'abrasion emissions'!$L$7:$L$38,"c")))))/1000000</f>
        <v>4.7402269406922841E-6</v>
      </c>
      <c r="CU129" s="7">
        <f>((SUMIFS('abrasion emissions'!$M$7:$M$38,'abrasion emissions'!$I$7:$I$38,"PM 2.5",'abrasion emissions'!$K$7:$K$38,"Road",'abrasion emissions'!$L$7:$L$38,"b")*POWER(('vehicles specifications'!$Q129/1000),(1/SUMIFS('abrasion emissions'!$M$7:$M$38,'abrasion emissions'!$I$7:$I$38,"PM 2.5",'abrasion emissions'!$K$7:$K$38,"Road",'abrasion emissions'!$L$7:$L$38,"c"))))+
(SUMIFS('abrasion emissions'!$M$7:$M$38,'abrasion emissions'!$I$7:$I$38,"PM 10",'abrasion emissions'!$K$7:$K$38,"Road",'abrasion emissions'!$L$7:$L$38,"b")*POWER(('vehicles specifications'!$Q129/1000),(1/SUMIFS('abrasion emissions'!$M$7:$M$38,'abrasion emissions'!$I$7:$I$38,"PM 10",'abrasion emissions'!$K$7:$K$38,"Road",'abrasion emissions'!$L$7:$L$38,"c")))))/1000000+CT129</f>
        <v>8.845109296756298E-6</v>
      </c>
      <c r="CV129" s="7">
        <f t="shared" si="79"/>
        <v>5.7993671866676433E-6</v>
      </c>
      <c r="CW129" s="7">
        <f t="shared" si="80"/>
        <v>3.2357581705559849E-6</v>
      </c>
    </row>
    <row r="130" spans="1:101" x14ac:dyDescent="0.2">
      <c r="A130" t="str">
        <f t="shared" si="117"/>
        <v>Motorbike, electric, 11-35kW - 2050 - NMC - CH</v>
      </c>
      <c r="B130" t="s">
        <v>494</v>
      </c>
      <c r="D130" s="19">
        <v>2050</v>
      </c>
      <c r="E130" t="s">
        <v>37</v>
      </c>
      <c r="F130" t="s">
        <v>140</v>
      </c>
      <c r="G130" t="s">
        <v>39</v>
      </c>
      <c r="H130" t="s">
        <v>32</v>
      </c>
      <c r="I130" t="s">
        <v>43</v>
      </c>
      <c r="J130">
        <v>38500</v>
      </c>
      <c r="K130">
        <v>2405</v>
      </c>
      <c r="L130" s="2">
        <f t="shared" si="118"/>
        <v>16.008316008316008</v>
      </c>
      <c r="M130">
        <v>1.1000000000000001</v>
      </c>
      <c r="N130">
        <v>75</v>
      </c>
      <c r="O130">
        <v>6</v>
      </c>
      <c r="P130" s="2">
        <f t="shared" si="119"/>
        <v>166.61</v>
      </c>
      <c r="Q130" s="2">
        <f t="shared" si="120"/>
        <v>255.11</v>
      </c>
      <c r="R130">
        <v>14</v>
      </c>
      <c r="S130" s="2">
        <v>81</v>
      </c>
      <c r="T130" s="1">
        <v>7.0000000000000007E-2</v>
      </c>
      <c r="U130" s="2">
        <f t="shared" si="105"/>
        <v>75.33</v>
      </c>
      <c r="V130" s="2">
        <v>13</v>
      </c>
      <c r="W130" s="2">
        <v>19</v>
      </c>
      <c r="X130" s="3">
        <v>22.8</v>
      </c>
      <c r="Y130" s="1">
        <v>0.8</v>
      </c>
      <c r="Z130" s="3">
        <f t="shared" si="121"/>
        <v>18.240000000000002</v>
      </c>
      <c r="AA130" s="3">
        <f>IF(I130&lt;&gt;"",X130/INDEX('energy battery'!$B$3:$D$6,MATCH('vehicles specifications'!$D130,'energy battery'!$A$3:$A$6,0),MATCH('vehicles specifications'!$I130,'energy battery'!$B$2:$D$2,0)),"")</f>
        <v>45.6</v>
      </c>
      <c r="AB130" s="3">
        <f t="shared" si="115"/>
        <v>13.68</v>
      </c>
      <c r="AC130" s="3">
        <f t="shared" si="122"/>
        <v>59.28</v>
      </c>
      <c r="AD130" s="3">
        <v>0</v>
      </c>
      <c r="AE130" s="3">
        <v>0</v>
      </c>
      <c r="AF130">
        <f>AE130*'fuels and tailpipe emissions'!$B$3</f>
        <v>0</v>
      </c>
      <c r="AG130">
        <v>0</v>
      </c>
      <c r="AH130" s="3">
        <v>0</v>
      </c>
      <c r="AI130" s="3">
        <v>5</v>
      </c>
      <c r="AJ130" s="3">
        <v>1</v>
      </c>
      <c r="AK130">
        <f t="shared" si="129"/>
        <v>1.54</v>
      </c>
      <c r="AL130">
        <f t="shared" si="123"/>
        <v>1.3699407E-4</v>
      </c>
      <c r="AM130">
        <v>1.2899999999999999E-3</v>
      </c>
      <c r="AN130" s="2">
        <f t="shared" si="124"/>
        <v>75.33</v>
      </c>
      <c r="AO130" s="2">
        <f t="shared" si="125"/>
        <v>32</v>
      </c>
      <c r="AP130" s="2">
        <f t="shared" si="126"/>
        <v>59.28</v>
      </c>
      <c r="AQ130" s="6" t="s">
        <v>85</v>
      </c>
      <c r="AR130" s="22"/>
      <c r="AS130" s="6">
        <v>0.24635579913730349</v>
      </c>
      <c r="AT130" s="2">
        <f t="shared" si="78"/>
        <v>266.54132043956048</v>
      </c>
      <c r="AU130" s="5">
        <v>0</v>
      </c>
      <c r="AV130" s="5">
        <v>0</v>
      </c>
      <c r="AW130" s="7">
        <v>0</v>
      </c>
      <c r="AX130" s="7">
        <v>0</v>
      </c>
      <c r="AY130" s="7">
        <v>0</v>
      </c>
      <c r="AZ130" s="7">
        <v>0</v>
      </c>
      <c r="BA130" s="7">
        <v>0</v>
      </c>
      <c r="BB130" s="7">
        <v>0</v>
      </c>
      <c r="BC130" s="7">
        <v>0</v>
      </c>
      <c r="BD130" s="7">
        <v>0</v>
      </c>
      <c r="BE130" s="7">
        <v>0</v>
      </c>
      <c r="BF130" s="7">
        <v>0</v>
      </c>
      <c r="BG130" s="7">
        <v>0</v>
      </c>
      <c r="BH130" s="7">
        <v>0</v>
      </c>
      <c r="BI130" s="7">
        <v>0</v>
      </c>
      <c r="BJ130" s="7">
        <v>0</v>
      </c>
      <c r="BK130" s="7">
        <v>0</v>
      </c>
      <c r="BL130" s="7">
        <v>0</v>
      </c>
      <c r="BM130" s="7">
        <v>0</v>
      </c>
      <c r="BN130" s="7">
        <v>0</v>
      </c>
      <c r="BO130" s="7">
        <v>0</v>
      </c>
      <c r="BP130" s="7">
        <v>0</v>
      </c>
      <c r="BQ130" s="7">
        <v>0</v>
      </c>
      <c r="BR130" s="7">
        <v>0</v>
      </c>
      <c r="BS130" s="7">
        <v>0</v>
      </c>
      <c r="BT130" s="7">
        <v>0</v>
      </c>
      <c r="BU130" s="7">
        <v>0</v>
      </c>
      <c r="BV130" s="7">
        <v>0</v>
      </c>
      <c r="BW130" s="7">
        <v>0</v>
      </c>
      <c r="BX130" s="7">
        <v>0</v>
      </c>
      <c r="BY130" s="7">
        <v>0</v>
      </c>
      <c r="BZ130" s="7">
        <v>0</v>
      </c>
      <c r="CA130" s="7">
        <v>0</v>
      </c>
      <c r="CB130" s="7">
        <v>0</v>
      </c>
      <c r="CC130" s="7">
        <v>0</v>
      </c>
      <c r="CD130" s="7">
        <v>0</v>
      </c>
      <c r="CE130" s="7">
        <v>0</v>
      </c>
      <c r="CF130" s="7">
        <v>0</v>
      </c>
      <c r="CG130" s="7">
        <v>0</v>
      </c>
      <c r="CH130" s="7">
        <v>0</v>
      </c>
      <c r="CI130" s="7">
        <v>0</v>
      </c>
      <c r="CJ130" s="7">
        <v>0</v>
      </c>
      <c r="CK130" s="40">
        <f>VLOOKUP($B130,'abrasion emissions'!$O$7:$R$36,2,FALSE)</f>
        <v>0.33</v>
      </c>
      <c r="CL130" s="40">
        <f>VLOOKUP($B130,'abrasion emissions'!$O$7:$R$36,3,FALSE)</f>
        <v>0.33</v>
      </c>
      <c r="CM130" s="40">
        <f>VLOOKUP($B130,'abrasion emissions'!$O$7:$R$36,4,FALSE)</f>
        <v>0.33</v>
      </c>
      <c r="CN130" s="7">
        <f>((SUMIFS('abrasion emissions'!$M$7:$M$34,'abrasion emissions'!$I$7:$I$34,"PM 2.5",'abrasion emissions'!$J$7:$J$34,"urban",'abrasion emissions'!$K$7:$K$34,"Tyre",'abrasion emissions'!$L$7:$L$34,"b")*POWER(('vehicles specifications'!$Q130/1000),(1/SUMIFS('abrasion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specifications'!$P130/1000),(1/SUMIFS('abrasion emissions'!$M$7:$M$34,'abrasion emissions'!$I$7:$I$34,"PM 10",'abrasion emissions'!$J$7:$J$34,"urban",'abrasion emissions'!$K$7:$K$34,"Tyre",'abrasion emissions'!$L$7:$L$34,"c")))))/1000000</f>
        <v>7.1885654894377667E-6</v>
      </c>
      <c r="CO130" s="7">
        <f>((SUMIFS('abrasion emissions'!$M$7:$M$34,'abrasion emissions'!$I$7:$I$34,"PM 2.5",'abrasion emissions'!$J$7:$J$34,"rural",'abrasion emissions'!$K$7:$K$34,"Tyre",'abrasion emissions'!$L$7:$L$34,"b")*POWER(('vehicles specifications'!$Q130/1000),(1/SUMIFS('abrasion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specifications'!$P130/1000),(1/SUMIFS('abrasion emissions'!$M$7:$M$34,'abrasion emissions'!$I$7:$I$34,"PM 10",'abrasion emissions'!$J$7:$J$34,"rural",'abrasion emissions'!$K$7:$K$34,"Tyre",'abrasion emissions'!$L$7:$L$34,"c")))))/1000000</f>
        <v>5.5982788346864884E-6</v>
      </c>
      <c r="CP130" s="7">
        <f>((SUMIFS('abrasion emissions'!$M$7:$M$34,'abrasion emissions'!$I$7:$I$34,"PM 2.5",'abrasion emissions'!$J$7:$J$34,"motorway",'abrasion emissions'!$K$7:$K$34,"Tyre",'abrasion emissions'!$L$7:$L$34,"b")*POWER(('vehicles specifications'!$Q130/1000),(1/SUMIFS('abrasion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specifications'!$P130/1000),(1/SUMIFS('abrasion emissions'!$M$7:$M$34,'abrasion emissions'!$I$7:$I$34,"PM 10",'abrasion emissions'!$J$7:$J$34,"motorway",'abrasion emissions'!$K$7:$K$34,"Tyre",'abrasion emissions'!$L$7:$L$34,"c")))))/1000000</f>
        <v>4.7801962600443701E-6</v>
      </c>
      <c r="CQ130" s="7">
        <f>((SUMIFS('abrasion emissions'!$M$7:$M$34,'abrasion emissions'!$I$7:$I$34,"PM 2.5",'abrasion emissions'!$J$7:$J$34,"urban",'abrasion emissions'!$K$7:$K$34,"Brake",'abrasion emissions'!$L$7:$L$34,"b")*POWER(('vehicles specifications'!$Q130/1000),(1/SUMIFS('abrasion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specifications'!$P130/1000),(1/SUMIFS('abrasion emissions'!$M$7:$M$34,'abrasion emissions'!$I$7:$I$34,"PM 10",'abrasion emissions'!$J$7:$J$34,"urban",'abrasion emissions'!$K$7:$K$34,"Brake",'abrasion emissions'!$L$7:$L$34,"c")))))/1000000</f>
        <v>6.9951217764317907E-6</v>
      </c>
      <c r="CR130" s="7">
        <f>((SUMIFS('abrasion emissions'!$M$7:$M$34,'abrasion emissions'!$I$7:$I$34,"PM 2.5",'abrasion emissions'!$J$7:$J$34,"rural",'abrasion emissions'!$K$7:$K$34,"Brake",'abrasion emissions'!$L$7:$L$34,"b")*POWER(('vehicles specifications'!$Q130/1000),(1/SUMIFS('abrasion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specifications'!$P130/1000),(1/SUMIFS('abrasion emissions'!$M$7:$M$34,'abrasion emissions'!$I$7:$I$34,"PM 10",'abrasion emissions'!$J$7:$J$34,"rural",'abrasion emissions'!$K$7:$K$34,"Brake",'abrasion emissions'!$L$7:$L$34,"c")))))/1000000</f>
        <v>2.3550914917354701E-6</v>
      </c>
      <c r="CS130" s="7">
        <f>((SUMIFS('abrasion emissions'!$M$7:$M$34,'abrasion emissions'!$I$7:$I$34,"PM 2.5",'abrasion emissions'!$J$7:$J$34,"motorway",'abrasion emissions'!$K$7:$K$34,"Brake",'abrasion emissions'!$L$7:$L$34,"b")*POWER(('vehicles specifications'!$Q130/1000),(1/SUMIFS('abrasion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specifications'!$P130/1000),(1/SUMIFS('abrasion emissions'!$M$7:$M$34,'abrasion emissions'!$I$7:$I$34,"PM 10",'abrasion emissions'!$J$7:$J$34,"motorway",'abrasion emissions'!$K$7:$K$34,"Brake",'abrasion emissions'!$L$7:$L$34,"c")))))/1000000</f>
        <v>4.5043105147652871E-7</v>
      </c>
      <c r="CT130" s="7">
        <f>((SUMIFS('abrasion emissions'!$M$7:$M$38,'abrasion emissions'!$I$7:$I$38,"PM 2.5",'abrasion emissions'!$K$7:$K$38,"Re-susp.",'abrasion emissions'!$L$7:$L$38,"b")*POWER(('vehicles specifications'!$Q130/1000),(1/SUMIFS('abrasion emissions'!$M$7:$M$38,'abrasion emissions'!$I$7:$I$38,"PM 2.5",'abrasion emissions'!$K$7:$K$38,"Re-susp.",'abrasion emissions'!$L$7:$L$38,"c"))))+
(SUMIFS('abrasion emissions'!$M$7:$M$38,'abrasion emissions'!$I$7:$I$38,"PM 10",'abrasion emissions'!$K$7:$K$38,"Re-susp.",'abrasion emissions'!$L$7:$L$38,"b")*POWER(('vehicles specifications'!$Q130/1000),(1/SUMIFS('abrasion emissions'!$M$7:$M$38,'abrasion emissions'!$I$7:$I$38,"PM 10",'abrasion emissions'!$K$7:$K$38,"Re-susp.",'abrasion emissions'!$L$7:$L$38,"c")))))/1000000</f>
        <v>4.7370197562953144E-6</v>
      </c>
      <c r="CU130" s="7">
        <f>((SUMIFS('abrasion emissions'!$M$7:$M$38,'abrasion emissions'!$I$7:$I$38,"PM 2.5",'abrasion emissions'!$K$7:$K$38,"Road",'abrasion emissions'!$L$7:$L$38,"b")*POWER(('vehicles specifications'!$Q130/1000),(1/SUMIFS('abrasion emissions'!$M$7:$M$38,'abrasion emissions'!$I$7:$I$38,"PM 2.5",'abrasion emissions'!$K$7:$K$38,"Road",'abrasion emissions'!$L$7:$L$38,"c"))))+
(SUMIFS('abrasion emissions'!$M$7:$M$38,'abrasion emissions'!$I$7:$I$38,"PM 10",'abrasion emissions'!$K$7:$K$38,"Road",'abrasion emissions'!$L$7:$L$38,"b")*POWER(('vehicles specifications'!$Q130/1000),(1/SUMIFS('abrasion emissions'!$M$7:$M$38,'abrasion emissions'!$I$7:$I$38,"PM 10",'abrasion emissions'!$K$7:$K$38,"Road",'abrasion emissions'!$L$7:$L$38,"c")))))/1000000+CT130</f>
        <v>8.8398652291641006E-6</v>
      </c>
      <c r="CV130" s="7">
        <f t="shared" si="79"/>
        <v>5.7971233927756468E-6</v>
      </c>
      <c r="CW130" s="7">
        <f t="shared" si="80"/>
        <v>3.2342126254824507E-6</v>
      </c>
    </row>
    <row r="131" spans="1:101" x14ac:dyDescent="0.2">
      <c r="A131" t="str">
        <f t="shared" si="117"/>
        <v>Motorbike, electric, &gt;35kW - 2020 - NMC - CH</v>
      </c>
      <c r="B131" t="s">
        <v>495</v>
      </c>
      <c r="D131" s="19">
        <v>2020</v>
      </c>
      <c r="E131" t="s">
        <v>37</v>
      </c>
      <c r="F131" t="s">
        <v>140</v>
      </c>
      <c r="G131" t="s">
        <v>39</v>
      </c>
      <c r="H131" t="s">
        <v>32</v>
      </c>
      <c r="I131" t="s">
        <v>43</v>
      </c>
      <c r="J131">
        <v>40500</v>
      </c>
      <c r="K131">
        <v>2896</v>
      </c>
      <c r="L131" s="2">
        <f t="shared" si="118"/>
        <v>13.984806629834255</v>
      </c>
      <c r="M131">
        <v>1.1000000000000001</v>
      </c>
      <c r="N131">
        <v>75</v>
      </c>
      <c r="O131">
        <v>6</v>
      </c>
      <c r="P131" s="2">
        <f t="shared" si="119"/>
        <v>254.89</v>
      </c>
      <c r="Q131" s="2">
        <f t="shared" si="120"/>
        <v>343.39</v>
      </c>
      <c r="R131">
        <v>49</v>
      </c>
      <c r="S131" s="2">
        <v>111</v>
      </c>
      <c r="T131" s="1">
        <v>0</v>
      </c>
      <c r="U131" s="2">
        <f t="shared" si="105"/>
        <v>111</v>
      </c>
      <c r="V131" s="2">
        <v>13.74</v>
      </c>
      <c r="W131" s="2">
        <v>22.900000000000002</v>
      </c>
      <c r="X131" s="3">
        <v>16.5</v>
      </c>
      <c r="Y131" s="1">
        <v>0.8</v>
      </c>
      <c r="Z131" s="3">
        <f t="shared" si="121"/>
        <v>13.200000000000001</v>
      </c>
      <c r="AA131" s="3">
        <f>IF(I131&lt;&gt;"",X131/INDEX('energy battery'!$B$3:$D$6,MATCH('vehicles specifications'!$D131,'energy battery'!$A$3:$A$6,0),MATCH('vehicles specifications'!$I131,'energy battery'!$B$2:$D$2,0)),"")</f>
        <v>82.5</v>
      </c>
      <c r="AB131" s="3">
        <f t="shared" si="115"/>
        <v>24.75</v>
      </c>
      <c r="AC131" s="3">
        <f t="shared" si="122"/>
        <v>107.25</v>
      </c>
      <c r="AD131" s="3">
        <v>1</v>
      </c>
      <c r="AE131" s="3">
        <v>0</v>
      </c>
      <c r="AF131">
        <f>AE131*'fuels and tailpipe emissions'!$B$3</f>
        <v>0</v>
      </c>
      <c r="AG131">
        <v>0</v>
      </c>
      <c r="AH131" s="3">
        <v>0</v>
      </c>
      <c r="AI131" s="3">
        <v>5</v>
      </c>
      <c r="AJ131" s="3">
        <v>1</v>
      </c>
      <c r="AK131">
        <f t="shared" si="129"/>
        <v>1.62</v>
      </c>
      <c r="AL131">
        <f t="shared" si="123"/>
        <v>1.8440043E-4</v>
      </c>
      <c r="AM131">
        <v>1.2899999999999999E-3</v>
      </c>
      <c r="AN131" s="2">
        <f t="shared" si="124"/>
        <v>111</v>
      </c>
      <c r="AO131" s="2">
        <f t="shared" si="125"/>
        <v>36.64</v>
      </c>
      <c r="AP131" s="2">
        <f t="shared" si="126"/>
        <v>107.25</v>
      </c>
      <c r="AQ131" s="6" t="s">
        <v>85</v>
      </c>
      <c r="AR131" s="22"/>
      <c r="AS131" s="6">
        <v>0.27473182101357863</v>
      </c>
      <c r="AT131" s="2">
        <f t="shared" si="78"/>
        <v>172.96867841767528</v>
      </c>
      <c r="AU131" s="5">
        <v>0</v>
      </c>
      <c r="AV131" s="5">
        <v>0</v>
      </c>
      <c r="AW131" s="7">
        <v>0</v>
      </c>
      <c r="AX131" s="7">
        <v>0</v>
      </c>
      <c r="AY131" s="7">
        <v>0</v>
      </c>
      <c r="AZ131" s="7">
        <v>0</v>
      </c>
      <c r="BA131" s="7">
        <v>0</v>
      </c>
      <c r="BB131" s="7">
        <v>0</v>
      </c>
      <c r="BC131" s="7">
        <v>0</v>
      </c>
      <c r="BD131" s="7">
        <v>0</v>
      </c>
      <c r="BE131" s="7">
        <v>0</v>
      </c>
      <c r="BF131" s="7">
        <v>0</v>
      </c>
      <c r="BG131" s="7">
        <v>0</v>
      </c>
      <c r="BH131" s="7">
        <v>0</v>
      </c>
      <c r="BI131" s="7">
        <v>0</v>
      </c>
      <c r="BJ131" s="7">
        <v>0</v>
      </c>
      <c r="BK131" s="7">
        <v>0</v>
      </c>
      <c r="BL131" s="7">
        <v>0</v>
      </c>
      <c r="BM131" s="7">
        <v>0</v>
      </c>
      <c r="BN131" s="7">
        <v>0</v>
      </c>
      <c r="BO131" s="7">
        <v>0</v>
      </c>
      <c r="BP131" s="7">
        <v>0</v>
      </c>
      <c r="BQ131" s="7">
        <v>0</v>
      </c>
      <c r="BR131" s="7">
        <v>0</v>
      </c>
      <c r="BS131" s="7">
        <v>0</v>
      </c>
      <c r="BT131" s="7">
        <v>0</v>
      </c>
      <c r="BU131" s="7">
        <v>0</v>
      </c>
      <c r="BV131" s="7">
        <v>0</v>
      </c>
      <c r="BW131" s="7">
        <v>0</v>
      </c>
      <c r="BX131" s="7">
        <v>0</v>
      </c>
      <c r="BY131" s="7">
        <v>0</v>
      </c>
      <c r="BZ131" s="7">
        <v>0</v>
      </c>
      <c r="CA131" s="7">
        <v>0</v>
      </c>
      <c r="CB131" s="7">
        <v>0</v>
      </c>
      <c r="CC131" s="7">
        <v>0</v>
      </c>
      <c r="CD131" s="7">
        <v>0</v>
      </c>
      <c r="CE131" s="7">
        <v>0</v>
      </c>
      <c r="CF131" s="7">
        <v>0</v>
      </c>
      <c r="CG131" s="7">
        <v>0</v>
      </c>
      <c r="CH131" s="7">
        <v>0</v>
      </c>
      <c r="CI131" s="7">
        <v>0</v>
      </c>
      <c r="CJ131" s="7">
        <v>0</v>
      </c>
      <c r="CK131" s="40">
        <f>VLOOKUP($B131,'abrasion emissions'!$O$7:$R$36,2,FALSE)</f>
        <v>0.33</v>
      </c>
      <c r="CL131" s="40">
        <f>VLOOKUP($B131,'abrasion emissions'!$O$7:$R$36,3,FALSE)</f>
        <v>0.33</v>
      </c>
      <c r="CM131" s="40">
        <f>VLOOKUP($B131,'abrasion emissions'!$O$7:$R$36,4,FALSE)</f>
        <v>0.33</v>
      </c>
      <c r="CN131" s="7">
        <f>((SUMIFS('abrasion emissions'!$M$7:$M$34,'abrasion emissions'!$I$7:$I$34,"PM 2.5",'abrasion emissions'!$J$7:$J$34,"urban",'abrasion emissions'!$K$7:$K$34,"Tyre",'abrasion emissions'!$L$7:$L$34,"b")*POWER(('vehicles specifications'!$Q131/1000),(1/SUMIFS('abrasion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specifications'!$P131/1000),(1/SUMIFS('abrasion emissions'!$M$7:$M$34,'abrasion emissions'!$I$7:$I$34,"PM 10",'abrasion emissions'!$J$7:$J$34,"urban",'abrasion emissions'!$K$7:$K$34,"Tyre",'abrasion emissions'!$L$7:$L$34,"c")))))/1000000</f>
        <v>8.3533343707148603E-6</v>
      </c>
      <c r="CO131" s="7">
        <f>((SUMIFS('abrasion emissions'!$M$7:$M$34,'abrasion emissions'!$I$7:$I$34,"PM 2.5",'abrasion emissions'!$J$7:$J$34,"rural",'abrasion emissions'!$K$7:$K$34,"Tyre",'abrasion emissions'!$L$7:$L$34,"b")*POWER(('vehicles specifications'!$Q131/1000),(1/SUMIFS('abrasion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specifications'!$P131/1000),(1/SUMIFS('abrasion emissions'!$M$7:$M$34,'abrasion emissions'!$I$7:$I$34,"PM 10",'abrasion emissions'!$J$7:$J$34,"rural",'abrasion emissions'!$K$7:$K$34,"Tyre",'abrasion emissions'!$L$7:$L$34,"c")))))/1000000</f>
        <v>6.5048674378619616E-6</v>
      </c>
      <c r="CP131" s="7">
        <f>((SUMIFS('abrasion emissions'!$M$7:$M$34,'abrasion emissions'!$I$7:$I$34,"PM 2.5",'abrasion emissions'!$J$7:$J$34,"motorway",'abrasion emissions'!$K$7:$K$34,"Tyre",'abrasion emissions'!$L$7:$L$34,"b")*POWER(('vehicles specifications'!$Q131/1000),(1/SUMIFS('abrasion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specifications'!$P131/1000),(1/SUMIFS('abrasion emissions'!$M$7:$M$34,'abrasion emissions'!$I$7:$I$34,"PM 10",'abrasion emissions'!$J$7:$J$34,"motorway",'abrasion emissions'!$K$7:$K$34,"Tyre",'abrasion emissions'!$L$7:$L$34,"c")))))/1000000</f>
        <v>5.5530369300475541E-6</v>
      </c>
      <c r="CQ131" s="7">
        <f>((SUMIFS('abrasion emissions'!$M$7:$M$34,'abrasion emissions'!$I$7:$I$34,"PM 2.5",'abrasion emissions'!$J$7:$J$34,"urban",'abrasion emissions'!$K$7:$K$34,"Brake",'abrasion emissions'!$L$7:$L$34,"b")*POWER(('vehicles specifications'!$Q131/1000),(1/SUMIFS('abrasion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specifications'!$P131/1000),(1/SUMIFS('abrasion emissions'!$M$7:$M$34,'abrasion emissions'!$I$7:$I$34,"PM 10",'abrasion emissions'!$J$7:$J$34,"urban",'abrasion emissions'!$K$7:$K$34,"Brake",'abrasion emissions'!$L$7:$L$34,"c")))))/1000000</f>
        <v>8.3126727906467764E-6</v>
      </c>
      <c r="CR131" s="7">
        <f>((SUMIFS('abrasion emissions'!$M$7:$M$34,'abrasion emissions'!$I$7:$I$34,"PM 2.5",'abrasion emissions'!$J$7:$J$34,"rural",'abrasion emissions'!$K$7:$K$34,"Brake",'abrasion emissions'!$L$7:$L$34,"b")*POWER(('vehicles specifications'!$Q131/1000),(1/SUMIFS('abrasion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specifications'!$P131/1000),(1/SUMIFS('abrasion emissions'!$M$7:$M$34,'abrasion emissions'!$I$7:$I$34,"PM 10",'abrasion emissions'!$J$7:$J$34,"rural",'abrasion emissions'!$K$7:$K$34,"Brake",'abrasion emissions'!$L$7:$L$34,"c")))))/1000000</f>
        <v>2.9302863492853807E-6</v>
      </c>
      <c r="CS131" s="7">
        <f>((SUMIFS('abrasion emissions'!$M$7:$M$34,'abrasion emissions'!$I$7:$I$34,"PM 2.5",'abrasion emissions'!$J$7:$J$34,"motorway",'abrasion emissions'!$K$7:$K$34,"Brake",'abrasion emissions'!$L$7:$L$34,"b")*POWER(('vehicles specifications'!$Q131/1000),(1/SUMIFS('abrasion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specifications'!$P131/1000),(1/SUMIFS('abrasion emissions'!$M$7:$M$34,'abrasion emissions'!$I$7:$I$34,"PM 10",'abrasion emissions'!$J$7:$J$34,"motorway",'abrasion emissions'!$K$7:$K$34,"Brake",'abrasion emissions'!$L$7:$L$34,"c")))))/1000000</f>
        <v>5.7922232782487127E-7</v>
      </c>
      <c r="CT131" s="7">
        <f>((SUMIFS('abrasion emissions'!$M$7:$M$38,'abrasion emissions'!$I$7:$I$38,"PM 2.5",'abrasion emissions'!$K$7:$K$38,"Re-susp.",'abrasion emissions'!$L$7:$L$38,"b")*POWER(('vehicles specifications'!$Q131/1000),(1/SUMIFS('abrasion emissions'!$M$7:$M$38,'abrasion emissions'!$I$7:$I$38,"PM 2.5",'abrasion emissions'!$K$7:$K$38,"Re-susp.",'abrasion emissions'!$L$7:$L$38,"c"))))+
(SUMIFS('abrasion emissions'!$M$7:$M$38,'abrasion emissions'!$I$7:$I$38,"PM 10",'abrasion emissions'!$K$7:$K$38,"Re-susp.",'abrasion emissions'!$L$7:$L$38,"b")*POWER(('vehicles specifications'!$Q131/1000),(1/SUMIFS('abrasion emissions'!$M$7:$M$38,'abrasion emissions'!$I$7:$I$38,"PM 10",'abrasion emissions'!$K$7:$K$38,"Re-susp.",'abrasion emissions'!$L$7:$L$38,"c")))))/1000000</f>
        <v>6.2062978623264163E-6</v>
      </c>
      <c r="CU131" s="7">
        <f>((SUMIFS('abrasion emissions'!$M$7:$M$38,'abrasion emissions'!$I$7:$I$38,"PM 2.5",'abrasion emissions'!$K$7:$K$38,"Road",'abrasion emissions'!$L$7:$L$38,"b")*POWER(('vehicles specifications'!$Q131/1000),(1/SUMIFS('abrasion emissions'!$M$7:$M$38,'abrasion emissions'!$I$7:$I$38,"PM 2.5",'abrasion emissions'!$K$7:$K$38,"Road",'abrasion emissions'!$L$7:$L$38,"c"))))+
(SUMIFS('abrasion emissions'!$M$7:$M$38,'abrasion emissions'!$I$7:$I$38,"PM 10",'abrasion emissions'!$K$7:$K$38,"Road",'abrasion emissions'!$L$7:$L$38,"b")*POWER(('vehicles specifications'!$Q131/1000),(1/SUMIFS('abrasion emissions'!$M$7:$M$38,'abrasion emissions'!$I$7:$I$38,"PM 10",'abrasion emissions'!$K$7:$K$38,"Road",'abrasion emissions'!$L$7:$L$38,"c")))))/1000000+CT131</f>
        <v>1.1208085716166707E-5</v>
      </c>
      <c r="CV131" s="7">
        <f t="shared" si="79"/>
        <v>6.7357087837460445E-6</v>
      </c>
      <c r="CW131" s="7">
        <f t="shared" si="80"/>
        <v>3.9013198843598195E-6</v>
      </c>
    </row>
    <row r="132" spans="1:101" x14ac:dyDescent="0.2">
      <c r="A132" t="str">
        <f t="shared" si="117"/>
        <v>Motorbike, electric, &gt;35kW - 2030 - NMC - CH</v>
      </c>
      <c r="B132" t="s">
        <v>495</v>
      </c>
      <c r="D132" s="19">
        <v>2030</v>
      </c>
      <c r="E132" t="s">
        <v>37</v>
      </c>
      <c r="F132" t="s">
        <v>140</v>
      </c>
      <c r="G132" t="s">
        <v>39</v>
      </c>
      <c r="H132" t="s">
        <v>32</v>
      </c>
      <c r="I132" t="s">
        <v>43</v>
      </c>
      <c r="J132">
        <v>40500</v>
      </c>
      <c r="K132">
        <v>2896</v>
      </c>
      <c r="L132" s="2">
        <f t="shared" si="118"/>
        <v>13.984806629834255</v>
      </c>
      <c r="M132">
        <v>1.1000000000000001</v>
      </c>
      <c r="N132">
        <v>75</v>
      </c>
      <c r="O132">
        <v>6</v>
      </c>
      <c r="P132" s="2">
        <f t="shared" si="119"/>
        <v>255.24333333333334</v>
      </c>
      <c r="Q132" s="2">
        <f t="shared" si="120"/>
        <v>343.74333333333334</v>
      </c>
      <c r="R132">
        <v>49</v>
      </c>
      <c r="S132" s="2">
        <v>111</v>
      </c>
      <c r="T132" s="1">
        <v>0.03</v>
      </c>
      <c r="U132" s="2">
        <f t="shared" si="105"/>
        <v>107.67</v>
      </c>
      <c r="V132" s="2">
        <v>13.74</v>
      </c>
      <c r="W132" s="2">
        <v>22.900000000000002</v>
      </c>
      <c r="X132" s="3">
        <v>25.6</v>
      </c>
      <c r="Y132" s="1">
        <v>0.8</v>
      </c>
      <c r="Z132" s="3">
        <f t="shared" si="121"/>
        <v>20.480000000000004</v>
      </c>
      <c r="AA132" s="3">
        <f>IF(I132&lt;&gt;"",X132/INDEX('energy battery'!$B$3:$D$6,MATCH('vehicles specifications'!$D132,'energy battery'!$A$3:$A$6,0),MATCH('vehicles specifications'!$I132,'energy battery'!$B$2:$D$2,0)),"")</f>
        <v>85.333333333333343</v>
      </c>
      <c r="AB132" s="3">
        <f t="shared" si="115"/>
        <v>25.6</v>
      </c>
      <c r="AC132" s="3">
        <f t="shared" si="122"/>
        <v>110.93333333333334</v>
      </c>
      <c r="AD132" s="3">
        <v>0.5</v>
      </c>
      <c r="AE132" s="3">
        <v>0</v>
      </c>
      <c r="AF132">
        <f>AE132*'fuels and tailpipe emissions'!$B$3</f>
        <v>0</v>
      </c>
      <c r="AG132">
        <v>0</v>
      </c>
      <c r="AH132" s="3">
        <v>0</v>
      </c>
      <c r="AI132" s="3">
        <v>5</v>
      </c>
      <c r="AJ132" s="3">
        <v>1</v>
      </c>
      <c r="AK132">
        <f t="shared" si="129"/>
        <v>1.62</v>
      </c>
      <c r="AL132">
        <f t="shared" si="123"/>
        <v>1.8459017000000002E-4</v>
      </c>
      <c r="AM132">
        <v>1.2899999999999999E-3</v>
      </c>
      <c r="AN132" s="2">
        <f t="shared" si="124"/>
        <v>107.67</v>
      </c>
      <c r="AO132" s="2">
        <f t="shared" si="125"/>
        <v>36.64</v>
      </c>
      <c r="AP132" s="2">
        <f t="shared" si="126"/>
        <v>110.93333333333334</v>
      </c>
      <c r="AQ132" s="6" t="s">
        <v>85</v>
      </c>
      <c r="AR132" s="22"/>
      <c r="AS132" s="6">
        <v>0.27473182101357863</v>
      </c>
      <c r="AT132" s="2">
        <f t="shared" ref="AT132:AT166" si="130">SUM(Z132,AG132)/(SUM(AQ132,AS132)/3.6)</f>
        <v>268.363525302575</v>
      </c>
      <c r="AU132" s="5">
        <v>0</v>
      </c>
      <c r="AV132" s="5">
        <v>0</v>
      </c>
      <c r="AW132" s="7">
        <v>0</v>
      </c>
      <c r="AX132" s="7">
        <v>0</v>
      </c>
      <c r="AY132" s="7">
        <v>0</v>
      </c>
      <c r="AZ132" s="7">
        <v>0</v>
      </c>
      <c r="BA132" s="7">
        <v>0</v>
      </c>
      <c r="BB132" s="7">
        <v>0</v>
      </c>
      <c r="BC132" s="7">
        <v>0</v>
      </c>
      <c r="BD132" s="7">
        <v>0</v>
      </c>
      <c r="BE132" s="7">
        <v>0</v>
      </c>
      <c r="BF132" s="7">
        <v>0</v>
      </c>
      <c r="BG132" s="7">
        <v>0</v>
      </c>
      <c r="BH132" s="7">
        <v>0</v>
      </c>
      <c r="BI132" s="7">
        <v>0</v>
      </c>
      <c r="BJ132" s="7">
        <v>0</v>
      </c>
      <c r="BK132" s="7">
        <v>0</v>
      </c>
      <c r="BL132" s="7">
        <v>0</v>
      </c>
      <c r="BM132" s="7">
        <v>0</v>
      </c>
      <c r="BN132" s="7">
        <v>0</v>
      </c>
      <c r="BO132" s="7">
        <v>0</v>
      </c>
      <c r="BP132" s="7">
        <v>0</v>
      </c>
      <c r="BQ132" s="7">
        <v>0</v>
      </c>
      <c r="BR132" s="7">
        <v>0</v>
      </c>
      <c r="BS132" s="7">
        <v>0</v>
      </c>
      <c r="BT132" s="7">
        <v>0</v>
      </c>
      <c r="BU132" s="7">
        <v>0</v>
      </c>
      <c r="BV132" s="7">
        <v>0</v>
      </c>
      <c r="BW132" s="7">
        <v>0</v>
      </c>
      <c r="BX132" s="7">
        <v>0</v>
      </c>
      <c r="BY132" s="7">
        <v>0</v>
      </c>
      <c r="BZ132" s="7">
        <v>0</v>
      </c>
      <c r="CA132" s="7">
        <v>0</v>
      </c>
      <c r="CB132" s="7">
        <v>0</v>
      </c>
      <c r="CC132" s="7">
        <v>0</v>
      </c>
      <c r="CD132" s="7">
        <v>0</v>
      </c>
      <c r="CE132" s="7">
        <v>0</v>
      </c>
      <c r="CF132" s="7">
        <v>0</v>
      </c>
      <c r="CG132" s="7">
        <v>0</v>
      </c>
      <c r="CH132" s="7">
        <v>0</v>
      </c>
      <c r="CI132" s="7">
        <v>0</v>
      </c>
      <c r="CJ132" s="7">
        <v>0</v>
      </c>
      <c r="CK132" s="40">
        <f>VLOOKUP($B132,'abrasion emissions'!$O$7:$R$36,2,FALSE)</f>
        <v>0.33</v>
      </c>
      <c r="CL132" s="40">
        <f>VLOOKUP($B132,'abrasion emissions'!$O$7:$R$36,3,FALSE)</f>
        <v>0.33</v>
      </c>
      <c r="CM132" s="40">
        <f>VLOOKUP($B132,'abrasion emissions'!$O$7:$R$36,4,FALSE)</f>
        <v>0.33</v>
      </c>
      <c r="CN132" s="7">
        <f>((SUMIFS('abrasion emissions'!$M$7:$M$34,'abrasion emissions'!$I$7:$I$34,"PM 2.5",'abrasion emissions'!$J$7:$J$34,"urban",'abrasion emissions'!$K$7:$K$34,"Tyre",'abrasion emissions'!$L$7:$L$34,"b")*POWER(('vehicles specifications'!$Q132/1000),(1/SUMIFS('abrasion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specifications'!$P132/1000),(1/SUMIFS('abrasion emissions'!$M$7:$M$34,'abrasion emissions'!$I$7:$I$34,"PM 10",'abrasion emissions'!$J$7:$J$34,"urban",'abrasion emissions'!$K$7:$K$34,"Tyre",'abrasion emissions'!$L$7:$L$34,"c")))))/1000000</f>
        <v>8.3575672523710229E-6</v>
      </c>
      <c r="CO132" s="7">
        <f>((SUMIFS('abrasion emissions'!$M$7:$M$34,'abrasion emissions'!$I$7:$I$34,"PM 2.5",'abrasion emissions'!$J$7:$J$34,"rural",'abrasion emissions'!$K$7:$K$34,"Tyre",'abrasion emissions'!$L$7:$L$34,"b")*POWER(('vehicles specifications'!$Q132/1000),(1/SUMIFS('abrasion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specifications'!$P132/1000),(1/SUMIFS('abrasion emissions'!$M$7:$M$34,'abrasion emissions'!$I$7:$I$34,"PM 10",'abrasion emissions'!$J$7:$J$34,"rural",'abrasion emissions'!$K$7:$K$34,"Tyre",'abrasion emissions'!$L$7:$L$34,"c")))))/1000000</f>
        <v>6.508162228927543E-6</v>
      </c>
      <c r="CP132" s="7">
        <f>((SUMIFS('abrasion emissions'!$M$7:$M$34,'abrasion emissions'!$I$7:$I$34,"PM 2.5",'abrasion emissions'!$J$7:$J$34,"motorway",'abrasion emissions'!$K$7:$K$34,"Tyre",'abrasion emissions'!$L$7:$L$34,"b")*POWER(('vehicles specifications'!$Q132/1000),(1/SUMIFS('abrasion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specifications'!$P132/1000),(1/SUMIFS('abrasion emissions'!$M$7:$M$34,'abrasion emissions'!$I$7:$I$34,"PM 10",'abrasion emissions'!$J$7:$J$34,"motorway",'abrasion emissions'!$K$7:$K$34,"Tyre",'abrasion emissions'!$L$7:$L$34,"c")))))/1000000</f>
        <v>5.5558460494856411E-6</v>
      </c>
      <c r="CQ132" s="7">
        <f>((SUMIFS('abrasion emissions'!$M$7:$M$34,'abrasion emissions'!$I$7:$I$34,"PM 2.5",'abrasion emissions'!$J$7:$J$34,"urban",'abrasion emissions'!$K$7:$K$34,"Brake",'abrasion emissions'!$L$7:$L$34,"b")*POWER(('vehicles specifications'!$Q132/1000),(1/SUMIFS('abrasion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specifications'!$P132/1000),(1/SUMIFS('abrasion emissions'!$M$7:$M$34,'abrasion emissions'!$I$7:$I$34,"PM 10",'abrasion emissions'!$J$7:$J$34,"urban",'abrasion emissions'!$K$7:$K$34,"Brake",'abrasion emissions'!$L$7:$L$34,"c")))))/1000000</f>
        <v>8.317557876822241E-6</v>
      </c>
      <c r="CR132" s="7">
        <f>((SUMIFS('abrasion emissions'!$M$7:$M$34,'abrasion emissions'!$I$7:$I$34,"PM 2.5",'abrasion emissions'!$J$7:$J$34,"rural",'abrasion emissions'!$K$7:$K$34,"Brake",'abrasion emissions'!$L$7:$L$34,"b")*POWER(('vehicles specifications'!$Q132/1000),(1/SUMIFS('abrasion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specifications'!$P132/1000),(1/SUMIFS('abrasion emissions'!$M$7:$M$34,'abrasion emissions'!$I$7:$I$34,"PM 10",'abrasion emissions'!$J$7:$J$34,"rural",'abrasion emissions'!$K$7:$K$34,"Brake",'abrasion emissions'!$L$7:$L$34,"c")))))/1000000</f>
        <v>2.9324683737046851E-6</v>
      </c>
      <c r="CS132" s="7">
        <f>((SUMIFS('abrasion emissions'!$M$7:$M$34,'abrasion emissions'!$I$7:$I$34,"PM 2.5",'abrasion emissions'!$J$7:$J$34,"motorway",'abrasion emissions'!$K$7:$K$34,"Brake",'abrasion emissions'!$L$7:$L$34,"b")*POWER(('vehicles specifications'!$Q132/1000),(1/SUMIFS('abrasion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specifications'!$P132/1000),(1/SUMIFS('abrasion emissions'!$M$7:$M$34,'abrasion emissions'!$I$7:$I$34,"PM 10",'abrasion emissions'!$J$7:$J$34,"motorway",'abrasion emissions'!$K$7:$K$34,"Brake",'abrasion emissions'!$L$7:$L$34,"c")))))/1000000</f>
        <v>5.7971913075322212E-7</v>
      </c>
      <c r="CT132" s="7">
        <f>((SUMIFS('abrasion emissions'!$M$7:$M$38,'abrasion emissions'!$I$7:$I$38,"PM 2.5",'abrasion emissions'!$K$7:$K$38,"Re-susp.",'abrasion emissions'!$L$7:$L$38,"b")*POWER(('vehicles specifications'!$Q132/1000),(1/SUMIFS('abrasion emissions'!$M$7:$M$38,'abrasion emissions'!$I$7:$I$38,"PM 2.5",'abrasion emissions'!$K$7:$K$38,"Re-susp.",'abrasion emissions'!$L$7:$L$38,"c"))))+
(SUMIFS('abrasion emissions'!$M$7:$M$38,'abrasion emissions'!$I$7:$I$38,"PM 10",'abrasion emissions'!$K$7:$K$38,"Re-susp.",'abrasion emissions'!$L$7:$L$38,"b")*POWER(('vehicles specifications'!$Q132/1000),(1/SUMIFS('abrasion emissions'!$M$7:$M$38,'abrasion emissions'!$I$7:$I$38,"PM 10",'abrasion emissions'!$K$7:$K$38,"Re-susp.",'abrasion emissions'!$L$7:$L$38,"c")))))/1000000</f>
        <v>6.2121030543728906E-6</v>
      </c>
      <c r="CU132" s="7">
        <f>((SUMIFS('abrasion emissions'!$M$7:$M$38,'abrasion emissions'!$I$7:$I$38,"PM 2.5",'abrasion emissions'!$K$7:$K$38,"Road",'abrasion emissions'!$L$7:$L$38,"b")*POWER(('vehicles specifications'!$Q132/1000),(1/SUMIFS('abrasion emissions'!$M$7:$M$38,'abrasion emissions'!$I$7:$I$38,"PM 2.5",'abrasion emissions'!$K$7:$K$38,"Road",'abrasion emissions'!$L$7:$L$38,"c"))))+
(SUMIFS('abrasion emissions'!$M$7:$M$38,'abrasion emissions'!$I$7:$I$38,"PM 10",'abrasion emissions'!$K$7:$K$38,"Road",'abrasion emissions'!$L$7:$L$38,"b")*POWER(('vehicles specifications'!$Q132/1000),(1/SUMIFS('abrasion emissions'!$M$7:$M$38,'abrasion emissions'!$I$7:$I$38,"PM 10",'abrasion emissions'!$K$7:$K$38,"Road",'abrasion emissions'!$L$7:$L$38,"c")))))/1000000+CT132</f>
        <v>1.1217321401111864E-5</v>
      </c>
      <c r="CV132" s="7">
        <f t="shared" ref="CV132:CV166" si="131">(CK132*CN132)+(CL132*CO132)+(CM132*CP132)</f>
        <v>6.7391199251587888E-6</v>
      </c>
      <c r="CW132" s="7">
        <f t="shared" ref="CW132:CW166" si="132">(CK132*CQ132)+(CL132*CR132)+(CM132*CS132)</f>
        <v>3.9038159758224493E-6</v>
      </c>
    </row>
    <row r="133" spans="1:101" x14ac:dyDescent="0.2">
      <c r="A133" t="str">
        <f t="shared" si="117"/>
        <v>Motorbike, electric, &gt;35kW - 2040 - NMC - CH</v>
      </c>
      <c r="B133" t="s">
        <v>495</v>
      </c>
      <c r="D133" s="19">
        <v>2040</v>
      </c>
      <c r="E133" t="s">
        <v>37</v>
      </c>
      <c r="F133" t="s">
        <v>140</v>
      </c>
      <c r="G133" t="s">
        <v>39</v>
      </c>
      <c r="H133" t="s">
        <v>32</v>
      </c>
      <c r="I133" t="s">
        <v>43</v>
      </c>
      <c r="J133">
        <v>40500</v>
      </c>
      <c r="K133">
        <v>2896</v>
      </c>
      <c r="L133" s="2">
        <f t="shared" si="118"/>
        <v>13.984806629834255</v>
      </c>
      <c r="M133">
        <v>1.1000000000000001</v>
      </c>
      <c r="N133">
        <v>75</v>
      </c>
      <c r="O133">
        <v>6</v>
      </c>
      <c r="P133" s="2">
        <f t="shared" si="119"/>
        <v>255.83999999999997</v>
      </c>
      <c r="Q133" s="2">
        <f t="shared" si="120"/>
        <v>344.34</v>
      </c>
      <c r="R133">
        <v>49</v>
      </c>
      <c r="S133" s="2">
        <v>111</v>
      </c>
      <c r="T133" s="1">
        <v>0.05</v>
      </c>
      <c r="U133" s="2">
        <f t="shared" si="105"/>
        <v>105.44999999999999</v>
      </c>
      <c r="V133" s="2">
        <v>13.74</v>
      </c>
      <c r="W133" s="2">
        <v>22.900000000000002</v>
      </c>
      <c r="X133" s="3">
        <v>35</v>
      </c>
      <c r="Y133" s="1">
        <v>0.8</v>
      </c>
      <c r="Z133" s="3">
        <f t="shared" si="121"/>
        <v>28</v>
      </c>
      <c r="AA133" s="3">
        <f>IF(I133&lt;&gt;"",X133/INDEX('energy battery'!$B$3:$D$6,MATCH('vehicles specifications'!$D133,'energy battery'!$A$3:$A$6,0),MATCH('vehicles specifications'!$I133,'energy battery'!$B$2:$D$2,0)),"")</f>
        <v>87.5</v>
      </c>
      <c r="AB133" s="3">
        <f t="shared" si="115"/>
        <v>26.25</v>
      </c>
      <c r="AC133" s="3">
        <f t="shared" si="122"/>
        <v>113.75</v>
      </c>
      <c r="AD133" s="3">
        <v>0.25</v>
      </c>
      <c r="AE133" s="3">
        <v>0</v>
      </c>
      <c r="AF133">
        <f>AE133*'fuels and tailpipe emissions'!$B$3</f>
        <v>0</v>
      </c>
      <c r="AG133">
        <v>0</v>
      </c>
      <c r="AH133" s="3">
        <v>0</v>
      </c>
      <c r="AI133" s="3">
        <v>5</v>
      </c>
      <c r="AJ133" s="3">
        <v>1</v>
      </c>
      <c r="AK133">
        <f t="shared" si="129"/>
        <v>1.62</v>
      </c>
      <c r="AL133">
        <f t="shared" si="123"/>
        <v>1.8491057999999998E-4</v>
      </c>
      <c r="AM133">
        <v>1.2899999999999999E-3</v>
      </c>
      <c r="AN133" s="2">
        <f t="shared" si="124"/>
        <v>105.44999999999999</v>
      </c>
      <c r="AO133" s="2">
        <f t="shared" si="125"/>
        <v>36.64</v>
      </c>
      <c r="AP133" s="2">
        <f t="shared" si="126"/>
        <v>113.75</v>
      </c>
      <c r="AQ133" s="6" t="s">
        <v>85</v>
      </c>
      <c r="AR133" s="22"/>
      <c r="AS133" s="6">
        <v>0.27473182101357863</v>
      </c>
      <c r="AT133" s="2">
        <f t="shared" si="130"/>
        <v>366.90325724961417</v>
      </c>
      <c r="AU133" s="5">
        <v>0</v>
      </c>
      <c r="AV133" s="5">
        <v>0</v>
      </c>
      <c r="AW133" s="7">
        <v>0</v>
      </c>
      <c r="AX133" s="7">
        <v>0</v>
      </c>
      <c r="AY133" s="7">
        <v>0</v>
      </c>
      <c r="AZ133" s="7">
        <v>0</v>
      </c>
      <c r="BA133" s="7">
        <v>0</v>
      </c>
      <c r="BB133" s="7">
        <v>0</v>
      </c>
      <c r="BC133" s="7">
        <v>0</v>
      </c>
      <c r="BD133" s="7">
        <v>0</v>
      </c>
      <c r="BE133" s="7">
        <v>0</v>
      </c>
      <c r="BF133" s="7">
        <v>0</v>
      </c>
      <c r="BG133" s="7">
        <v>0</v>
      </c>
      <c r="BH133" s="7">
        <v>0</v>
      </c>
      <c r="BI133" s="7">
        <v>0</v>
      </c>
      <c r="BJ133" s="7">
        <v>0</v>
      </c>
      <c r="BK133" s="7">
        <v>0</v>
      </c>
      <c r="BL133" s="7">
        <v>0</v>
      </c>
      <c r="BM133" s="7">
        <v>0</v>
      </c>
      <c r="BN133" s="7">
        <v>0</v>
      </c>
      <c r="BO133" s="7">
        <v>0</v>
      </c>
      <c r="BP133" s="7">
        <v>0</v>
      </c>
      <c r="BQ133" s="7">
        <v>0</v>
      </c>
      <c r="BR133" s="7">
        <v>0</v>
      </c>
      <c r="BS133" s="7">
        <v>0</v>
      </c>
      <c r="BT133" s="7">
        <v>0</v>
      </c>
      <c r="BU133" s="7">
        <v>0</v>
      </c>
      <c r="BV133" s="7">
        <v>0</v>
      </c>
      <c r="BW133" s="7">
        <v>0</v>
      </c>
      <c r="BX133" s="7">
        <v>0</v>
      </c>
      <c r="BY133" s="7">
        <v>0</v>
      </c>
      <c r="BZ133" s="7">
        <v>0</v>
      </c>
      <c r="CA133" s="7">
        <v>0</v>
      </c>
      <c r="CB133" s="7">
        <v>0</v>
      </c>
      <c r="CC133" s="7">
        <v>0</v>
      </c>
      <c r="CD133" s="7">
        <v>0</v>
      </c>
      <c r="CE133" s="7">
        <v>0</v>
      </c>
      <c r="CF133" s="7">
        <v>0</v>
      </c>
      <c r="CG133" s="7">
        <v>0</v>
      </c>
      <c r="CH133" s="7">
        <v>0</v>
      </c>
      <c r="CI133" s="7">
        <v>0</v>
      </c>
      <c r="CJ133" s="7">
        <v>0</v>
      </c>
      <c r="CK133" s="40">
        <f>VLOOKUP($B133,'abrasion emissions'!$O$7:$R$36,2,FALSE)</f>
        <v>0.33</v>
      </c>
      <c r="CL133" s="40">
        <f>VLOOKUP($B133,'abrasion emissions'!$O$7:$R$36,3,FALSE)</f>
        <v>0.33</v>
      </c>
      <c r="CM133" s="40">
        <f>VLOOKUP($B133,'abrasion emissions'!$O$7:$R$36,4,FALSE)</f>
        <v>0.33</v>
      </c>
      <c r="CN133" s="7">
        <f>((SUMIFS('abrasion emissions'!$M$7:$M$34,'abrasion emissions'!$I$7:$I$34,"PM 2.5",'abrasion emissions'!$J$7:$J$34,"urban",'abrasion emissions'!$K$7:$K$34,"Tyre",'abrasion emissions'!$L$7:$L$34,"b")*POWER(('vehicles specifications'!$Q133/1000),(1/SUMIFS('abrasion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specifications'!$P133/1000),(1/SUMIFS('abrasion emissions'!$M$7:$M$34,'abrasion emissions'!$I$7:$I$34,"PM 10",'abrasion emissions'!$J$7:$J$34,"urban",'abrasion emissions'!$K$7:$K$34,"Tyre",'abrasion emissions'!$L$7:$L$34,"c")))))/1000000</f>
        <v>8.3647087719422702E-6</v>
      </c>
      <c r="CO133" s="7">
        <f>((SUMIFS('abrasion emissions'!$M$7:$M$34,'abrasion emissions'!$I$7:$I$34,"PM 2.5",'abrasion emissions'!$J$7:$J$34,"rural",'abrasion emissions'!$K$7:$K$34,"Tyre",'abrasion emissions'!$L$7:$L$34,"b")*POWER(('vehicles specifications'!$Q133/1000),(1/SUMIFS('abrasion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specifications'!$P133/1000),(1/SUMIFS('abrasion emissions'!$M$7:$M$34,'abrasion emissions'!$I$7:$I$34,"PM 10",'abrasion emissions'!$J$7:$J$34,"rural",'abrasion emissions'!$K$7:$K$34,"Tyre",'abrasion emissions'!$L$7:$L$34,"c")))))/1000000</f>
        <v>6.5137210482321566E-6</v>
      </c>
      <c r="CP133" s="7">
        <f>((SUMIFS('abrasion emissions'!$M$7:$M$34,'abrasion emissions'!$I$7:$I$34,"PM 2.5",'abrasion emissions'!$J$7:$J$34,"motorway",'abrasion emissions'!$K$7:$K$34,"Tyre",'abrasion emissions'!$L$7:$L$34,"b")*POWER(('vehicles specifications'!$Q133/1000),(1/SUMIFS('abrasion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specifications'!$P133/1000),(1/SUMIFS('abrasion emissions'!$M$7:$M$34,'abrasion emissions'!$I$7:$I$34,"PM 10",'abrasion emissions'!$J$7:$J$34,"motorway",'abrasion emissions'!$K$7:$K$34,"Tyre",'abrasion emissions'!$L$7:$L$34,"c")))))/1000000</f>
        <v>5.5605854716209964E-6</v>
      </c>
      <c r="CQ133" s="7">
        <f>((SUMIFS('abrasion emissions'!$M$7:$M$34,'abrasion emissions'!$I$7:$I$34,"PM 2.5",'abrasion emissions'!$J$7:$J$34,"urban",'abrasion emissions'!$K$7:$K$34,"Brake",'abrasion emissions'!$L$7:$L$34,"b")*POWER(('vehicles specifications'!$Q133/1000),(1/SUMIFS('abrasion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specifications'!$P133/1000),(1/SUMIFS('abrasion emissions'!$M$7:$M$34,'abrasion emissions'!$I$7:$I$34,"PM 10",'abrasion emissions'!$J$7:$J$34,"urban",'abrasion emissions'!$K$7:$K$34,"Brake",'abrasion emissions'!$L$7:$L$34,"c")))))/1000000</f>
        <v>8.3258012529903491E-6</v>
      </c>
      <c r="CR133" s="7">
        <f>((SUMIFS('abrasion emissions'!$M$7:$M$34,'abrasion emissions'!$I$7:$I$34,"PM 2.5",'abrasion emissions'!$J$7:$J$34,"rural",'abrasion emissions'!$K$7:$K$34,"Brake",'abrasion emissions'!$L$7:$L$34,"b")*POWER(('vehicles specifications'!$Q133/1000),(1/SUMIFS('abrasion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specifications'!$P133/1000),(1/SUMIFS('abrasion emissions'!$M$7:$M$34,'abrasion emissions'!$I$7:$I$34,"PM 10",'abrasion emissions'!$J$7:$J$34,"rural",'abrasion emissions'!$K$7:$K$34,"Brake",'abrasion emissions'!$L$7:$L$34,"c")))))/1000000</f>
        <v>2.9361512365260452E-6</v>
      </c>
      <c r="CS133" s="7">
        <f>((SUMIFS('abrasion emissions'!$M$7:$M$34,'abrasion emissions'!$I$7:$I$34,"PM 2.5",'abrasion emissions'!$J$7:$J$34,"motorway",'abrasion emissions'!$K$7:$K$34,"Brake",'abrasion emissions'!$L$7:$L$34,"b")*POWER(('vehicles specifications'!$Q133/1000),(1/SUMIFS('abrasion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specifications'!$P133/1000),(1/SUMIFS('abrasion emissions'!$M$7:$M$34,'abrasion emissions'!$I$7:$I$34,"PM 10",'abrasion emissions'!$J$7:$J$34,"motorway",'abrasion emissions'!$K$7:$K$34,"Brake",'abrasion emissions'!$L$7:$L$34,"c")))))/1000000</f>
        <v>5.8055777633290315E-7</v>
      </c>
      <c r="CT133" s="7">
        <f>((SUMIFS('abrasion emissions'!$M$7:$M$38,'abrasion emissions'!$I$7:$I$38,"PM 2.5",'abrasion emissions'!$K$7:$K$38,"Re-susp.",'abrasion emissions'!$L$7:$L$38,"b")*POWER(('vehicles specifications'!$Q133/1000),(1/SUMIFS('abrasion emissions'!$M$7:$M$38,'abrasion emissions'!$I$7:$I$38,"PM 2.5",'abrasion emissions'!$K$7:$K$38,"Re-susp.",'abrasion emissions'!$L$7:$L$38,"c"))))+
(SUMIFS('abrasion emissions'!$M$7:$M$38,'abrasion emissions'!$I$7:$I$38,"PM 10",'abrasion emissions'!$K$7:$K$38,"Re-susp.",'abrasion emissions'!$L$7:$L$38,"b")*POWER(('vehicles specifications'!$Q133/1000),(1/SUMIFS('abrasion emissions'!$M$7:$M$38,'abrasion emissions'!$I$7:$I$38,"PM 10",'abrasion emissions'!$K$7:$K$38,"Re-susp.",'abrasion emissions'!$L$7:$L$38,"c")))))/1000000</f>
        <v>6.2219049305820594E-6</v>
      </c>
      <c r="CU133" s="7">
        <f>((SUMIFS('abrasion emissions'!$M$7:$M$38,'abrasion emissions'!$I$7:$I$38,"PM 2.5",'abrasion emissions'!$K$7:$K$38,"Road",'abrasion emissions'!$L$7:$L$38,"b")*POWER(('vehicles specifications'!$Q133/1000),(1/SUMIFS('abrasion emissions'!$M$7:$M$38,'abrasion emissions'!$I$7:$I$38,"PM 2.5",'abrasion emissions'!$K$7:$K$38,"Road",'abrasion emissions'!$L$7:$L$38,"c"))))+
(SUMIFS('abrasion emissions'!$M$7:$M$38,'abrasion emissions'!$I$7:$I$38,"PM 10",'abrasion emissions'!$K$7:$K$38,"Road",'abrasion emissions'!$L$7:$L$38,"b")*POWER(('vehicles specifications'!$Q133/1000),(1/SUMIFS('abrasion emissions'!$M$7:$M$38,'abrasion emissions'!$I$7:$I$38,"PM 10",'abrasion emissions'!$K$7:$K$38,"Road",'abrasion emissions'!$L$7:$L$38,"c")))))/1000000+CT133</f>
        <v>1.1232913612431524E-5</v>
      </c>
      <c r="CV133" s="7">
        <f t="shared" si="131"/>
        <v>6.7448750462924897E-6</v>
      </c>
      <c r="CW133" s="7">
        <f t="shared" si="132"/>
        <v>3.908028387730268E-6</v>
      </c>
    </row>
    <row r="134" spans="1:101" x14ac:dyDescent="0.2">
      <c r="A134" t="str">
        <f t="shared" si="117"/>
        <v>Motorbike, electric, &gt;35kW - 2050 - NMC - CH</v>
      </c>
      <c r="B134" t="s">
        <v>495</v>
      </c>
      <c r="D134" s="19">
        <v>2050</v>
      </c>
      <c r="E134" t="s">
        <v>37</v>
      </c>
      <c r="F134" t="s">
        <v>140</v>
      </c>
      <c r="G134" t="s">
        <v>39</v>
      </c>
      <c r="H134" t="s">
        <v>32</v>
      </c>
      <c r="I134" t="s">
        <v>43</v>
      </c>
      <c r="J134">
        <v>40500</v>
      </c>
      <c r="K134">
        <v>2896</v>
      </c>
      <c r="L134" s="2">
        <f t="shared" si="118"/>
        <v>13.984806629834255</v>
      </c>
      <c r="M134">
        <v>1.1000000000000001</v>
      </c>
      <c r="N134">
        <v>75</v>
      </c>
      <c r="O134">
        <v>6</v>
      </c>
      <c r="P134" s="2">
        <f t="shared" si="119"/>
        <v>255.57</v>
      </c>
      <c r="Q134" s="2">
        <f t="shared" si="120"/>
        <v>344.07</v>
      </c>
      <c r="R134">
        <v>49</v>
      </c>
      <c r="S134" s="2">
        <v>111</v>
      </c>
      <c r="T134" s="1">
        <v>7.0000000000000007E-2</v>
      </c>
      <c r="U134" s="2">
        <f t="shared" si="105"/>
        <v>103.22999999999999</v>
      </c>
      <c r="V134" s="2">
        <v>13.74</v>
      </c>
      <c r="W134" s="2">
        <v>22.900000000000002</v>
      </c>
      <c r="X134" s="3">
        <v>44.5</v>
      </c>
      <c r="Y134" s="1">
        <v>0.8</v>
      </c>
      <c r="Z134" s="3">
        <f t="shared" si="121"/>
        <v>35.6</v>
      </c>
      <c r="AA134" s="3">
        <f>IF(I134&lt;&gt;"",X134/INDEX('energy battery'!$B$3:$D$6,MATCH('vehicles specifications'!$D134,'energy battery'!$A$3:$A$6,0),MATCH('vehicles specifications'!$I134,'energy battery'!$B$2:$D$2,0)),"")</f>
        <v>89</v>
      </c>
      <c r="AB134" s="3">
        <f t="shared" si="115"/>
        <v>26.7</v>
      </c>
      <c r="AC134" s="3">
        <f t="shared" si="122"/>
        <v>115.7</v>
      </c>
      <c r="AD134" s="3">
        <v>0</v>
      </c>
      <c r="AE134" s="3">
        <v>0</v>
      </c>
      <c r="AF134">
        <f>AE134*'fuels and tailpipe emissions'!$B$3</f>
        <v>0</v>
      </c>
      <c r="AG134">
        <v>0</v>
      </c>
      <c r="AH134" s="3">
        <v>0</v>
      </c>
      <c r="AI134" s="3">
        <v>5</v>
      </c>
      <c r="AJ134" s="3">
        <v>1</v>
      </c>
      <c r="AK134">
        <f t="shared" si="129"/>
        <v>1.62</v>
      </c>
      <c r="AL134">
        <f t="shared" si="123"/>
        <v>1.8476559000000001E-4</v>
      </c>
      <c r="AM134">
        <v>1.2899999999999999E-3</v>
      </c>
      <c r="AN134" s="2">
        <f t="shared" si="124"/>
        <v>103.22999999999999</v>
      </c>
      <c r="AO134" s="2">
        <f t="shared" si="125"/>
        <v>36.64</v>
      </c>
      <c r="AP134" s="2">
        <f t="shared" si="126"/>
        <v>115.7</v>
      </c>
      <c r="AQ134" s="6" t="s">
        <v>85</v>
      </c>
      <c r="AR134" s="22"/>
      <c r="AS134" s="6">
        <v>0.27473182101357863</v>
      </c>
      <c r="AT134" s="2">
        <f t="shared" si="130"/>
        <v>466.49128421736663</v>
      </c>
      <c r="AU134" s="5">
        <v>0</v>
      </c>
      <c r="AV134" s="5">
        <v>0</v>
      </c>
      <c r="AW134" s="7">
        <v>0</v>
      </c>
      <c r="AX134" s="7">
        <v>0</v>
      </c>
      <c r="AY134" s="7">
        <v>0</v>
      </c>
      <c r="AZ134" s="7">
        <v>0</v>
      </c>
      <c r="BA134" s="7">
        <v>0</v>
      </c>
      <c r="BB134" s="7">
        <v>0</v>
      </c>
      <c r="BC134" s="7">
        <v>0</v>
      </c>
      <c r="BD134" s="7">
        <v>0</v>
      </c>
      <c r="BE134" s="7">
        <v>0</v>
      </c>
      <c r="BF134" s="7">
        <v>0</v>
      </c>
      <c r="BG134" s="7">
        <v>0</v>
      </c>
      <c r="BH134" s="7">
        <v>0</v>
      </c>
      <c r="BI134" s="7">
        <v>0</v>
      </c>
      <c r="BJ134" s="7">
        <v>0</v>
      </c>
      <c r="BK134" s="7">
        <v>0</v>
      </c>
      <c r="BL134" s="7">
        <v>0</v>
      </c>
      <c r="BM134" s="7">
        <v>0</v>
      </c>
      <c r="BN134" s="7">
        <v>0</v>
      </c>
      <c r="BO134" s="7">
        <v>0</v>
      </c>
      <c r="BP134" s="7">
        <v>0</v>
      </c>
      <c r="BQ134" s="7">
        <v>0</v>
      </c>
      <c r="BR134" s="7">
        <v>0</v>
      </c>
      <c r="BS134" s="7">
        <v>0</v>
      </c>
      <c r="BT134" s="7">
        <v>0</v>
      </c>
      <c r="BU134" s="7">
        <v>0</v>
      </c>
      <c r="BV134" s="7">
        <v>0</v>
      </c>
      <c r="BW134" s="7">
        <v>0</v>
      </c>
      <c r="BX134" s="7">
        <v>0</v>
      </c>
      <c r="BY134" s="7">
        <v>0</v>
      </c>
      <c r="BZ134" s="7">
        <v>0</v>
      </c>
      <c r="CA134" s="7">
        <v>0</v>
      </c>
      <c r="CB134" s="7">
        <v>0</v>
      </c>
      <c r="CC134" s="7">
        <v>0</v>
      </c>
      <c r="CD134" s="7">
        <v>0</v>
      </c>
      <c r="CE134" s="7">
        <v>0</v>
      </c>
      <c r="CF134" s="7">
        <v>0</v>
      </c>
      <c r="CG134" s="7">
        <v>0</v>
      </c>
      <c r="CH134" s="7">
        <v>0</v>
      </c>
      <c r="CI134" s="7">
        <v>0</v>
      </c>
      <c r="CJ134" s="7">
        <v>0</v>
      </c>
      <c r="CK134" s="40">
        <f>VLOOKUP($B134,'abrasion emissions'!$O$7:$R$36,2,FALSE)</f>
        <v>0.33</v>
      </c>
      <c r="CL134" s="40">
        <f>VLOOKUP($B134,'abrasion emissions'!$O$7:$R$36,3,FALSE)</f>
        <v>0.33</v>
      </c>
      <c r="CM134" s="40">
        <f>VLOOKUP($B134,'abrasion emissions'!$O$7:$R$36,4,FALSE)</f>
        <v>0.33</v>
      </c>
      <c r="CN134" s="7">
        <f>((SUMIFS('abrasion emissions'!$M$7:$M$34,'abrasion emissions'!$I$7:$I$34,"PM 2.5",'abrasion emissions'!$J$7:$J$34,"urban",'abrasion emissions'!$K$7:$K$34,"Tyre",'abrasion emissions'!$L$7:$L$34,"b")*POWER(('vehicles specifications'!$Q134/1000),(1/SUMIFS('abrasion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specifications'!$P134/1000),(1/SUMIFS('abrasion emissions'!$M$7:$M$34,'abrasion emissions'!$I$7:$I$34,"PM 10",'abrasion emissions'!$J$7:$J$34,"urban",'abrasion emissions'!$K$7:$K$34,"Tyre",'abrasion emissions'!$L$7:$L$34,"c")))))/1000000</f>
        <v>8.361478138525177E-6</v>
      </c>
      <c r="CO134" s="7">
        <f>((SUMIFS('abrasion emissions'!$M$7:$M$34,'abrasion emissions'!$I$7:$I$34,"PM 2.5",'abrasion emissions'!$J$7:$J$34,"rural",'abrasion emissions'!$K$7:$K$34,"Tyre",'abrasion emissions'!$L$7:$L$34,"b")*POWER(('vehicles specifications'!$Q134/1000),(1/SUMIFS('abrasion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specifications'!$P134/1000),(1/SUMIFS('abrasion emissions'!$M$7:$M$34,'abrasion emissions'!$I$7:$I$34,"PM 10",'abrasion emissions'!$J$7:$J$34,"rural",'abrasion emissions'!$K$7:$K$34,"Tyre",'abrasion emissions'!$L$7:$L$34,"c")))))/1000000</f>
        <v>6.511206385955267E-6</v>
      </c>
      <c r="CP134" s="7">
        <f>((SUMIFS('abrasion emissions'!$M$7:$M$34,'abrasion emissions'!$I$7:$I$34,"PM 2.5",'abrasion emissions'!$J$7:$J$34,"motorway",'abrasion emissions'!$K$7:$K$34,"Tyre",'abrasion emissions'!$L$7:$L$34,"b")*POWER(('vehicles specifications'!$Q134/1000),(1/SUMIFS('abrasion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specifications'!$P134/1000),(1/SUMIFS('abrasion emissions'!$M$7:$M$34,'abrasion emissions'!$I$7:$I$34,"PM 10",'abrasion emissions'!$J$7:$J$34,"motorway",'abrasion emissions'!$K$7:$K$34,"Tyre",'abrasion emissions'!$L$7:$L$34,"c")))))/1000000</f>
        <v>5.5584414820048682E-6</v>
      </c>
      <c r="CQ134" s="7">
        <f>((SUMIFS('abrasion emissions'!$M$7:$M$34,'abrasion emissions'!$I$7:$I$34,"PM 2.5",'abrasion emissions'!$J$7:$J$34,"urban",'abrasion emissions'!$K$7:$K$34,"Brake",'abrasion emissions'!$L$7:$L$34,"b")*POWER(('vehicles specifications'!$Q134/1000),(1/SUMIFS('abrasion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specifications'!$P134/1000),(1/SUMIFS('abrasion emissions'!$M$7:$M$34,'abrasion emissions'!$I$7:$I$34,"PM 10",'abrasion emissions'!$J$7:$J$34,"urban",'abrasion emissions'!$K$7:$K$34,"Brake",'abrasion emissions'!$L$7:$L$34,"c")))))/1000000</f>
        <v>8.322071937671175E-6</v>
      </c>
      <c r="CR134" s="7">
        <f>((SUMIFS('abrasion emissions'!$M$7:$M$34,'abrasion emissions'!$I$7:$I$34,"PM 2.5",'abrasion emissions'!$J$7:$J$34,"rural",'abrasion emissions'!$K$7:$K$34,"Brake",'abrasion emissions'!$L$7:$L$34,"b")*POWER(('vehicles specifications'!$Q134/1000),(1/SUMIFS('abrasion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specifications'!$P134/1000),(1/SUMIFS('abrasion emissions'!$M$7:$M$34,'abrasion emissions'!$I$7:$I$34,"PM 10",'abrasion emissions'!$J$7:$J$34,"rural",'abrasion emissions'!$K$7:$K$34,"Brake",'abrasion emissions'!$L$7:$L$34,"c")))))/1000000</f>
        <v>2.9344849813632658E-6</v>
      </c>
      <c r="CS134" s="7">
        <f>((SUMIFS('abrasion emissions'!$M$7:$M$34,'abrasion emissions'!$I$7:$I$34,"PM 2.5",'abrasion emissions'!$J$7:$J$34,"motorway",'abrasion emissions'!$K$7:$K$34,"Brake",'abrasion emissions'!$L$7:$L$34,"b")*POWER(('vehicles specifications'!$Q134/1000),(1/SUMIFS('abrasion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specifications'!$P134/1000),(1/SUMIFS('abrasion emissions'!$M$7:$M$34,'abrasion emissions'!$I$7:$I$34,"PM 10",'abrasion emissions'!$J$7:$J$34,"motorway",'abrasion emissions'!$K$7:$K$34,"Brake",'abrasion emissions'!$L$7:$L$34,"c")))))/1000000</f>
        <v>5.8017832338893731E-7</v>
      </c>
      <c r="CT134" s="7">
        <f>((SUMIFS('abrasion emissions'!$M$7:$M$38,'abrasion emissions'!$I$7:$I$38,"PM 2.5",'abrasion emissions'!$K$7:$K$38,"Re-susp.",'abrasion emissions'!$L$7:$L$38,"b")*POWER(('vehicles specifications'!$Q134/1000),(1/SUMIFS('abrasion emissions'!$M$7:$M$38,'abrasion emissions'!$I$7:$I$38,"PM 2.5",'abrasion emissions'!$K$7:$K$38,"Re-susp.",'abrasion emissions'!$L$7:$L$38,"c"))))+
(SUMIFS('abrasion emissions'!$M$7:$M$38,'abrasion emissions'!$I$7:$I$38,"PM 10",'abrasion emissions'!$K$7:$K$38,"Re-susp.",'abrasion emissions'!$L$7:$L$38,"b")*POWER(('vehicles specifications'!$Q134/1000),(1/SUMIFS('abrasion emissions'!$M$7:$M$38,'abrasion emissions'!$I$7:$I$38,"PM 10",'abrasion emissions'!$K$7:$K$38,"Re-susp.",'abrasion emissions'!$L$7:$L$38,"c")))))/1000000</f>
        <v>6.2174696361250049E-6</v>
      </c>
      <c r="CU134" s="7">
        <f>((SUMIFS('abrasion emissions'!$M$7:$M$38,'abrasion emissions'!$I$7:$I$38,"PM 2.5",'abrasion emissions'!$K$7:$K$38,"Road",'abrasion emissions'!$L$7:$L$38,"b")*POWER(('vehicles specifications'!$Q134/1000),(1/SUMIFS('abrasion emissions'!$M$7:$M$38,'abrasion emissions'!$I$7:$I$38,"PM 2.5",'abrasion emissions'!$K$7:$K$38,"Road",'abrasion emissions'!$L$7:$L$38,"c"))))+
(SUMIFS('abrasion emissions'!$M$7:$M$38,'abrasion emissions'!$I$7:$I$38,"PM 10",'abrasion emissions'!$K$7:$K$38,"Road",'abrasion emissions'!$L$7:$L$38,"b")*POWER(('vehicles specifications'!$Q134/1000),(1/SUMIFS('abrasion emissions'!$M$7:$M$38,'abrasion emissions'!$I$7:$I$38,"PM 10",'abrasion emissions'!$K$7:$K$38,"Road",'abrasion emissions'!$L$7:$L$38,"c")))))/1000000+CT134</f>
        <v>1.1225858525097952E-5</v>
      </c>
      <c r="CV134" s="7">
        <f t="shared" si="131"/>
        <v>6.7422715821401537E-6</v>
      </c>
      <c r="CW134" s="7">
        <f t="shared" si="132"/>
        <v>3.9061226299997144E-6</v>
      </c>
    </row>
    <row r="135" spans="1:101" x14ac:dyDescent="0.2">
      <c r="A135" t="str">
        <f t="shared" si="117"/>
        <v>Motorbike, electric, &lt;4kW - 2020 - LFP - CH</v>
      </c>
      <c r="B135" t="s">
        <v>492</v>
      </c>
      <c r="D135" s="19">
        <v>2020</v>
      </c>
      <c r="E135" t="s">
        <v>37</v>
      </c>
      <c r="F135" t="s">
        <v>140</v>
      </c>
      <c r="G135" t="s">
        <v>39</v>
      </c>
      <c r="H135" t="s">
        <v>32</v>
      </c>
      <c r="I135" t="s">
        <v>44</v>
      </c>
      <c r="J135">
        <v>25000</v>
      </c>
      <c r="K135">
        <v>1776</v>
      </c>
      <c r="L135" s="2">
        <f t="shared" si="118"/>
        <v>14.076576576576576</v>
      </c>
      <c r="M135">
        <v>1.1000000000000001</v>
      </c>
      <c r="N135">
        <v>75</v>
      </c>
      <c r="O135">
        <v>6</v>
      </c>
      <c r="P135" s="2">
        <f t="shared" si="119"/>
        <v>79.400000000000006</v>
      </c>
      <c r="Q135" s="2">
        <f t="shared" si="120"/>
        <v>167.9</v>
      </c>
      <c r="R135">
        <v>2.5</v>
      </c>
      <c r="S135" s="2">
        <v>53</v>
      </c>
      <c r="T135" s="1">
        <v>0</v>
      </c>
      <c r="U135" s="2">
        <f t="shared" si="105"/>
        <v>53</v>
      </c>
      <c r="V135" s="2">
        <v>4.5</v>
      </c>
      <c r="W135" s="2">
        <v>7.5</v>
      </c>
      <c r="X135" s="3">
        <v>1.8</v>
      </c>
      <c r="Y135" s="1">
        <v>0.8</v>
      </c>
      <c r="Z135" s="3">
        <f t="shared" si="121"/>
        <v>1.4400000000000002</v>
      </c>
      <c r="AA135" s="3">
        <f>IF(I135&lt;&gt;"",X135/INDEX('energy battery'!$B$3:$D$6,MATCH('vehicles specifications'!$D135,'energy battery'!$A$3:$A$6,0),MATCH('vehicles specifications'!$I135,'energy battery'!$B$2:$D$2,0)),"")</f>
        <v>12</v>
      </c>
      <c r="AB135" s="3">
        <f>IF(AA135&lt;&gt;"",0.2*AA135,"")</f>
        <v>2.4000000000000004</v>
      </c>
      <c r="AC135" s="3">
        <f t="shared" si="122"/>
        <v>14.4</v>
      </c>
      <c r="AD135" s="3">
        <v>1</v>
      </c>
      <c r="AE135" s="3">
        <v>0</v>
      </c>
      <c r="AF135">
        <f>AE135*'fuels and tailpipe emissions'!$B$3</f>
        <v>0</v>
      </c>
      <c r="AG135">
        <v>0</v>
      </c>
      <c r="AH135" s="3">
        <v>0</v>
      </c>
      <c r="AI135" s="3">
        <v>3</v>
      </c>
      <c r="AJ135" s="3">
        <v>1</v>
      </c>
      <c r="AK135">
        <f t="shared" si="129"/>
        <v>1</v>
      </c>
      <c r="AL135">
        <f t="shared" si="123"/>
        <v>9.0162300000000002E-5</v>
      </c>
      <c r="AM135">
        <v>1.2899999999999999E-3</v>
      </c>
      <c r="AN135" s="2">
        <f t="shared" si="124"/>
        <v>53</v>
      </c>
      <c r="AO135" s="2">
        <f t="shared" si="125"/>
        <v>12</v>
      </c>
      <c r="AP135" s="2">
        <f t="shared" si="126"/>
        <v>14.4</v>
      </c>
      <c r="AQ135" s="6" t="s">
        <v>85</v>
      </c>
      <c r="AR135" s="22"/>
      <c r="AS135" s="6">
        <v>0.121</v>
      </c>
      <c r="AT135" s="2">
        <f t="shared" si="130"/>
        <v>42.842975206611577</v>
      </c>
      <c r="AU135" s="5">
        <v>0</v>
      </c>
      <c r="AV135" s="5">
        <v>0</v>
      </c>
      <c r="AW135" s="7">
        <v>0</v>
      </c>
      <c r="AX135" s="7">
        <v>0</v>
      </c>
      <c r="AY135" s="7">
        <v>0</v>
      </c>
      <c r="AZ135" s="7">
        <v>0</v>
      </c>
      <c r="BA135" s="7">
        <v>0</v>
      </c>
      <c r="BB135" s="7">
        <v>0</v>
      </c>
      <c r="BC135" s="7">
        <v>0</v>
      </c>
      <c r="BD135" s="7">
        <v>0</v>
      </c>
      <c r="BE135" s="7">
        <v>0</v>
      </c>
      <c r="BF135" s="7">
        <v>0</v>
      </c>
      <c r="BG135" s="7">
        <v>0</v>
      </c>
      <c r="BH135" s="7">
        <v>0</v>
      </c>
      <c r="BI135" s="7">
        <v>0</v>
      </c>
      <c r="BJ135" s="7">
        <v>0</v>
      </c>
      <c r="BK135" s="7">
        <v>0</v>
      </c>
      <c r="BL135" s="7">
        <v>0</v>
      </c>
      <c r="BM135" s="7">
        <v>0</v>
      </c>
      <c r="BN135" s="7">
        <v>0</v>
      </c>
      <c r="BO135" s="7">
        <v>0</v>
      </c>
      <c r="BP135" s="7">
        <v>0</v>
      </c>
      <c r="BQ135" s="7">
        <v>0</v>
      </c>
      <c r="BR135" s="7">
        <v>0</v>
      </c>
      <c r="BS135" s="7">
        <v>0</v>
      </c>
      <c r="BT135" s="7">
        <v>0</v>
      </c>
      <c r="BU135" s="7">
        <v>0</v>
      </c>
      <c r="BV135" s="7">
        <v>0</v>
      </c>
      <c r="BW135" s="7">
        <v>0</v>
      </c>
      <c r="BX135" s="7">
        <v>0</v>
      </c>
      <c r="BY135" s="7">
        <v>0</v>
      </c>
      <c r="BZ135" s="7">
        <v>0</v>
      </c>
      <c r="CA135" s="7">
        <v>0</v>
      </c>
      <c r="CB135" s="7">
        <v>0</v>
      </c>
      <c r="CC135" s="7">
        <v>0</v>
      </c>
      <c r="CD135" s="7">
        <v>0</v>
      </c>
      <c r="CE135" s="7">
        <v>0</v>
      </c>
      <c r="CF135" s="7">
        <v>0</v>
      </c>
      <c r="CG135" s="7">
        <v>0</v>
      </c>
      <c r="CH135" s="7">
        <v>0</v>
      </c>
      <c r="CI135" s="7">
        <v>0</v>
      </c>
      <c r="CJ135" s="7">
        <v>0</v>
      </c>
      <c r="CK135" s="40">
        <f>VLOOKUP($B135,'abrasion emissions'!$O$7:$R$36,2,FALSE)</f>
        <v>0.33</v>
      </c>
      <c r="CL135" s="40">
        <f>VLOOKUP($B135,'abrasion emissions'!$O$7:$R$36,3,FALSE)</f>
        <v>0.33</v>
      </c>
      <c r="CM135" s="40">
        <f>VLOOKUP($B135,'abrasion emissions'!$O$7:$R$36,4,FALSE)</f>
        <v>0.33</v>
      </c>
      <c r="CN135" s="7">
        <f>((SUMIFS('abrasion emissions'!$M$7:$M$34,'abrasion emissions'!$I$7:$I$34,"PM 2.5",'abrasion emissions'!$J$7:$J$34,"urban",'abrasion emissions'!$K$7:$K$34,"Tyre",'abrasion emissions'!$L$7:$L$34,"b")*POWER(('vehicles specifications'!$Q135/1000),(1/SUMIFS('abrasion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specifications'!$P135/1000),(1/SUMIFS('abrasion emissions'!$M$7:$M$34,'abrasion emissions'!$I$7:$I$34,"PM 10",'abrasion emissions'!$J$7:$J$34,"urban",'abrasion emissions'!$K$7:$K$34,"Tyre",'abrasion emissions'!$L$7:$L$34,"c")))))/1000000</f>
        <v>5.7025936520591124E-6</v>
      </c>
      <c r="CO135" s="7">
        <f>((SUMIFS('abrasion emissions'!$M$7:$M$34,'abrasion emissions'!$I$7:$I$34,"PM 2.5",'abrasion emissions'!$J$7:$J$34,"rural",'abrasion emissions'!$K$7:$K$34,"Tyre",'abrasion emissions'!$L$7:$L$34,"b")*POWER(('vehicles specifications'!$Q135/1000),(1/SUMIFS('abrasion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specifications'!$P135/1000),(1/SUMIFS('abrasion emissions'!$M$7:$M$34,'abrasion emissions'!$I$7:$I$34,"PM 10",'abrasion emissions'!$J$7:$J$34,"rural",'abrasion emissions'!$K$7:$K$34,"Tyre",'abrasion emissions'!$L$7:$L$34,"c")))))/1000000</f>
        <v>4.4418867513296607E-6</v>
      </c>
      <c r="CP135" s="7">
        <f>((SUMIFS('abrasion emissions'!$M$7:$M$34,'abrasion emissions'!$I$7:$I$34,"PM 2.5",'abrasion emissions'!$J$7:$J$34,"motorway",'abrasion emissions'!$K$7:$K$34,"Tyre",'abrasion emissions'!$L$7:$L$34,"b")*POWER(('vehicles specifications'!$Q135/1000),(1/SUMIFS('abrasion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specifications'!$P135/1000),(1/SUMIFS('abrasion emissions'!$M$7:$M$34,'abrasion emissions'!$I$7:$I$34,"PM 10",'abrasion emissions'!$J$7:$J$34,"motorway",'abrasion emissions'!$K$7:$K$34,"Tyre",'abrasion emissions'!$L$7:$L$34,"c")))))/1000000</f>
        <v>3.7949132981751381E-6</v>
      </c>
      <c r="CQ135" s="7">
        <f>((SUMIFS('abrasion emissions'!$M$7:$M$34,'abrasion emissions'!$I$7:$I$34,"PM 2.5",'abrasion emissions'!$J$7:$J$34,"urban",'abrasion emissions'!$K$7:$K$34,"Brake",'abrasion emissions'!$L$7:$L$34,"b")*POWER(('vehicles specifications'!$Q135/1000),(1/SUMIFS('abrasion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specifications'!$P135/1000),(1/SUMIFS('abrasion emissions'!$M$7:$M$34,'abrasion emissions'!$I$7:$I$34,"PM 10",'abrasion emissions'!$J$7:$J$34,"urban",'abrasion emissions'!$K$7:$K$34,"Brake",'abrasion emissions'!$L$7:$L$34,"c")))))/1000000</f>
        <v>5.4077087418588535E-6</v>
      </c>
      <c r="CR135" s="7">
        <f>((SUMIFS('abrasion emissions'!$M$7:$M$34,'abrasion emissions'!$I$7:$I$34,"PM 2.5",'abrasion emissions'!$J$7:$J$34,"rural",'abrasion emissions'!$K$7:$K$34,"Brake",'abrasion emissions'!$L$7:$L$34,"b")*POWER(('vehicles specifications'!$Q135/1000),(1/SUMIFS('abrasion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specifications'!$P135/1000),(1/SUMIFS('abrasion emissions'!$M$7:$M$34,'abrasion emissions'!$I$7:$I$34,"PM 10",'abrasion emissions'!$J$7:$J$34,"rural",'abrasion emissions'!$K$7:$K$34,"Brake",'abrasion emissions'!$L$7:$L$34,"c")))))/1000000</f>
        <v>1.7020768541773978E-6</v>
      </c>
      <c r="CS135" s="7">
        <f>((SUMIFS('abrasion emissions'!$M$7:$M$34,'abrasion emissions'!$I$7:$I$34,"PM 2.5",'abrasion emissions'!$J$7:$J$34,"motorway",'abrasion emissions'!$K$7:$K$34,"Brake",'abrasion emissions'!$L$7:$L$34,"b")*POWER(('vehicles specifications'!$Q135/1000),(1/SUMIFS('abrasion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specifications'!$P135/1000),(1/SUMIFS('abrasion emissions'!$M$7:$M$34,'abrasion emissions'!$I$7:$I$34,"PM 10",'abrasion emissions'!$J$7:$J$34,"motorway",'abrasion emissions'!$K$7:$K$34,"Brake",'abrasion emissions'!$L$7:$L$34,"c")))))/1000000</f>
        <v>3.1043181686864153E-7</v>
      </c>
      <c r="CT135" s="7">
        <f>((SUMIFS('abrasion emissions'!$M$7:$M$38,'abrasion emissions'!$I$7:$I$38,"PM 2.5",'abrasion emissions'!$K$7:$K$38,"Re-susp.",'abrasion emissions'!$L$7:$L$38,"b")*POWER(('vehicles specifications'!$Q135/1000),(1/SUMIFS('abrasion emissions'!$M$7:$M$38,'abrasion emissions'!$I$7:$I$38,"PM 2.5",'abrasion emissions'!$K$7:$K$38,"Re-susp.",'abrasion emissions'!$L$7:$L$38,"c"))))+
(SUMIFS('abrasion emissions'!$M$7:$M$38,'abrasion emissions'!$I$7:$I$38,"PM 10",'abrasion emissions'!$K$7:$K$38,"Re-susp.",'abrasion emissions'!$L$7:$L$38,"b")*POWER(('vehicles specifications'!$Q135/1000),(1/SUMIFS('abrasion emissions'!$M$7:$M$38,'abrasion emissions'!$I$7:$I$38,"PM 10",'abrasion emissions'!$K$7:$K$38,"Re-susp.",'abrasion emissions'!$L$7:$L$38,"c")))))/1000000</f>
        <v>3.2385043213678066E-6</v>
      </c>
      <c r="CU135" s="7">
        <f>((SUMIFS('abrasion emissions'!$M$7:$M$38,'abrasion emissions'!$I$7:$I$38,"PM 2.5",'abrasion emissions'!$K$7:$K$38,"Road",'abrasion emissions'!$L$7:$L$38,"b")*POWER(('vehicles specifications'!$Q135/1000),(1/SUMIFS('abrasion emissions'!$M$7:$M$38,'abrasion emissions'!$I$7:$I$38,"PM 2.5",'abrasion emissions'!$K$7:$K$38,"Road",'abrasion emissions'!$L$7:$L$38,"c"))))+
(SUMIFS('abrasion emissions'!$M$7:$M$38,'abrasion emissions'!$I$7:$I$38,"PM 10",'abrasion emissions'!$K$7:$K$38,"Road",'abrasion emissions'!$L$7:$L$38,"b")*POWER(('vehicles specifications'!$Q135/1000),(1/SUMIFS('abrasion emissions'!$M$7:$M$38,'abrasion emissions'!$I$7:$I$38,"PM 10",'abrasion emissions'!$K$7:$K$38,"Road",'abrasion emissions'!$L$7:$L$38,"c")))))/1000000+CT135</f>
        <v>6.3428301799505996E-6</v>
      </c>
      <c r="CV135" s="7">
        <f t="shared" si="131"/>
        <v>4.5999999215160904E-6</v>
      </c>
      <c r="CW135" s="7">
        <f t="shared" si="132"/>
        <v>2.448671746258615E-6</v>
      </c>
    </row>
    <row r="136" spans="1:101" x14ac:dyDescent="0.2">
      <c r="A136" t="str">
        <f t="shared" si="117"/>
        <v>Motorbike, electric, &lt;4kW - 2030 - LFP - CH</v>
      </c>
      <c r="B136" t="s">
        <v>492</v>
      </c>
      <c r="D136" s="19">
        <v>2030</v>
      </c>
      <c r="E136" t="s">
        <v>37</v>
      </c>
      <c r="F136" t="s">
        <v>140</v>
      </c>
      <c r="G136" t="s">
        <v>39</v>
      </c>
      <c r="H136" t="s">
        <v>32</v>
      </c>
      <c r="I136" t="s">
        <v>44</v>
      </c>
      <c r="J136">
        <v>25000</v>
      </c>
      <c r="K136">
        <v>1776</v>
      </c>
      <c r="L136" s="2">
        <f t="shared" si="118"/>
        <v>14.076576576576576</v>
      </c>
      <c r="M136">
        <v>1.1000000000000001</v>
      </c>
      <c r="N136">
        <v>75</v>
      </c>
      <c r="O136">
        <v>6</v>
      </c>
      <c r="P136" s="2">
        <f t="shared" si="119"/>
        <v>84.743333333333339</v>
      </c>
      <c r="Q136" s="2">
        <f t="shared" si="120"/>
        <v>173.24333333333334</v>
      </c>
      <c r="R136">
        <v>2.5</v>
      </c>
      <c r="S136" s="2">
        <v>53</v>
      </c>
      <c r="T136" s="1">
        <v>0.03</v>
      </c>
      <c r="U136" s="2">
        <f t="shared" si="105"/>
        <v>51.41</v>
      </c>
      <c r="V136" s="2">
        <v>4.5</v>
      </c>
      <c r="W136" s="2">
        <v>7.5</v>
      </c>
      <c r="X136" s="3">
        <v>3.2</v>
      </c>
      <c r="Y136" s="1">
        <v>0.8</v>
      </c>
      <c r="Z136" s="3">
        <f t="shared" si="121"/>
        <v>2.5600000000000005</v>
      </c>
      <c r="AA136" s="3">
        <f>IF(I136&lt;&gt;"",X136/INDEX('energy battery'!$B$3:$D$6,MATCH('vehicles specifications'!$D136,'energy battery'!$A$3:$A$6,0),MATCH('vehicles specifications'!$I136,'energy battery'!$B$2:$D$2,0)),"")</f>
        <v>17.777777777777779</v>
      </c>
      <c r="AB136" s="3">
        <f t="shared" ref="AB136:AB138" si="133">IF(AA136&lt;&gt;"",0.2*AA136,"")</f>
        <v>3.5555555555555558</v>
      </c>
      <c r="AC136" s="3">
        <f t="shared" si="122"/>
        <v>21.333333333333336</v>
      </c>
      <c r="AD136" s="3">
        <v>0.5</v>
      </c>
      <c r="AE136" s="3">
        <v>0</v>
      </c>
      <c r="AF136">
        <f>AE136*'fuels and tailpipe emissions'!$B$3</f>
        <v>0</v>
      </c>
      <c r="AG136">
        <v>0</v>
      </c>
      <c r="AH136" s="3">
        <v>0</v>
      </c>
      <c r="AI136" s="3">
        <v>3</v>
      </c>
      <c r="AJ136" s="3">
        <v>1</v>
      </c>
      <c r="AK136">
        <f t="shared" si="129"/>
        <v>1</v>
      </c>
      <c r="AL136">
        <f t="shared" si="123"/>
        <v>9.3031670000000004E-5</v>
      </c>
      <c r="AM136">
        <v>1.2899999999999999E-3</v>
      </c>
      <c r="AN136" s="2">
        <f t="shared" si="124"/>
        <v>51.41</v>
      </c>
      <c r="AO136" s="2">
        <f t="shared" si="125"/>
        <v>12</v>
      </c>
      <c r="AP136" s="2">
        <f t="shared" si="126"/>
        <v>21.333333333333336</v>
      </c>
      <c r="AQ136" s="6" t="s">
        <v>85</v>
      </c>
      <c r="AR136" s="22"/>
      <c r="AS136" s="6">
        <v>0.121</v>
      </c>
      <c r="AT136" s="2">
        <f t="shared" si="130"/>
        <v>76.165289256198363</v>
      </c>
      <c r="AU136" s="5">
        <v>0</v>
      </c>
      <c r="AV136" s="5">
        <v>0</v>
      </c>
      <c r="AW136" s="7">
        <v>0</v>
      </c>
      <c r="AX136" s="7">
        <v>0</v>
      </c>
      <c r="AY136" s="7">
        <v>0</v>
      </c>
      <c r="AZ136" s="7">
        <v>0</v>
      </c>
      <c r="BA136" s="7">
        <v>0</v>
      </c>
      <c r="BB136" s="7">
        <v>0</v>
      </c>
      <c r="BC136" s="7">
        <v>0</v>
      </c>
      <c r="BD136" s="7">
        <v>0</v>
      </c>
      <c r="BE136" s="7">
        <v>0</v>
      </c>
      <c r="BF136" s="7">
        <v>0</v>
      </c>
      <c r="BG136" s="7">
        <v>0</v>
      </c>
      <c r="BH136" s="7">
        <v>0</v>
      </c>
      <c r="BI136" s="7">
        <v>0</v>
      </c>
      <c r="BJ136" s="7">
        <v>0</v>
      </c>
      <c r="BK136" s="7">
        <v>0</v>
      </c>
      <c r="BL136" s="7">
        <v>0</v>
      </c>
      <c r="BM136" s="7">
        <v>0</v>
      </c>
      <c r="BN136" s="7">
        <v>0</v>
      </c>
      <c r="BO136" s="7">
        <v>0</v>
      </c>
      <c r="BP136" s="7">
        <v>0</v>
      </c>
      <c r="BQ136" s="7">
        <v>0</v>
      </c>
      <c r="BR136" s="7">
        <v>0</v>
      </c>
      <c r="BS136" s="7">
        <v>0</v>
      </c>
      <c r="BT136" s="7">
        <v>0</v>
      </c>
      <c r="BU136" s="7">
        <v>0</v>
      </c>
      <c r="BV136" s="7">
        <v>0</v>
      </c>
      <c r="BW136" s="7">
        <v>0</v>
      </c>
      <c r="BX136" s="7">
        <v>0</v>
      </c>
      <c r="BY136" s="7">
        <v>0</v>
      </c>
      <c r="BZ136" s="7">
        <v>0</v>
      </c>
      <c r="CA136" s="7">
        <v>0</v>
      </c>
      <c r="CB136" s="7">
        <v>0</v>
      </c>
      <c r="CC136" s="7">
        <v>0</v>
      </c>
      <c r="CD136" s="7">
        <v>0</v>
      </c>
      <c r="CE136" s="7">
        <v>0</v>
      </c>
      <c r="CF136" s="7">
        <v>0</v>
      </c>
      <c r="CG136" s="7">
        <v>0</v>
      </c>
      <c r="CH136" s="7">
        <v>0</v>
      </c>
      <c r="CI136" s="7">
        <v>0</v>
      </c>
      <c r="CJ136" s="7">
        <v>0</v>
      </c>
      <c r="CK136" s="40">
        <f>VLOOKUP($B136,'abrasion emissions'!$O$7:$R$36,2,FALSE)</f>
        <v>0.33</v>
      </c>
      <c r="CL136" s="40">
        <f>VLOOKUP($B136,'abrasion emissions'!$O$7:$R$36,3,FALSE)</f>
        <v>0.33</v>
      </c>
      <c r="CM136" s="40">
        <f>VLOOKUP($B136,'abrasion emissions'!$O$7:$R$36,4,FALSE)</f>
        <v>0.33</v>
      </c>
      <c r="CN136" s="7">
        <f>((SUMIFS('abrasion emissions'!$M$7:$M$34,'abrasion emissions'!$I$7:$I$34,"PM 2.5",'abrasion emissions'!$J$7:$J$34,"urban",'abrasion emissions'!$K$7:$K$34,"Tyre",'abrasion emissions'!$L$7:$L$34,"b")*POWER(('vehicles specifications'!$Q136/1000),(1/SUMIFS('abrasion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specifications'!$P136/1000),(1/SUMIFS('abrasion emissions'!$M$7:$M$34,'abrasion emissions'!$I$7:$I$34,"PM 10",'abrasion emissions'!$J$7:$J$34,"urban",'abrasion emissions'!$K$7:$K$34,"Tyre",'abrasion emissions'!$L$7:$L$34,"c")))))/1000000</f>
        <v>5.8097336083056395E-6</v>
      </c>
      <c r="CO136" s="7">
        <f>((SUMIFS('abrasion emissions'!$M$7:$M$34,'abrasion emissions'!$I$7:$I$34,"PM 2.5",'abrasion emissions'!$J$7:$J$34,"rural",'abrasion emissions'!$K$7:$K$34,"Tyre",'abrasion emissions'!$L$7:$L$34,"b")*POWER(('vehicles specifications'!$Q136/1000),(1/SUMIFS('abrasion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specifications'!$P136/1000),(1/SUMIFS('abrasion emissions'!$M$7:$M$34,'abrasion emissions'!$I$7:$I$34,"PM 10",'abrasion emissions'!$J$7:$J$34,"rural",'abrasion emissions'!$K$7:$K$34,"Tyre",'abrasion emissions'!$L$7:$L$34,"c")))))/1000000</f>
        <v>4.5252520402428225E-6</v>
      </c>
      <c r="CP136" s="7">
        <f>((SUMIFS('abrasion emissions'!$M$7:$M$34,'abrasion emissions'!$I$7:$I$34,"PM 2.5",'abrasion emissions'!$J$7:$J$34,"motorway",'abrasion emissions'!$K$7:$K$34,"Tyre",'abrasion emissions'!$L$7:$L$34,"b")*POWER(('vehicles specifications'!$Q136/1000),(1/SUMIFS('abrasion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specifications'!$P136/1000),(1/SUMIFS('abrasion emissions'!$M$7:$M$34,'abrasion emissions'!$I$7:$I$34,"PM 10",'abrasion emissions'!$J$7:$J$34,"motorway",'abrasion emissions'!$K$7:$K$34,"Tyre",'abrasion emissions'!$L$7:$L$34,"c")))))/1000000</f>
        <v>3.8659139009466522E-6</v>
      </c>
      <c r="CQ136" s="7">
        <f>((SUMIFS('abrasion emissions'!$M$7:$M$34,'abrasion emissions'!$I$7:$I$34,"PM 2.5",'abrasion emissions'!$J$7:$J$34,"urban",'abrasion emissions'!$K$7:$K$34,"Brake",'abrasion emissions'!$L$7:$L$34,"b")*POWER(('vehicles specifications'!$Q136/1000),(1/SUMIFS('abrasion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specifications'!$P136/1000),(1/SUMIFS('abrasion emissions'!$M$7:$M$34,'abrasion emissions'!$I$7:$I$34,"PM 10",'abrasion emissions'!$J$7:$J$34,"urban",'abrasion emissions'!$K$7:$K$34,"Brake",'abrasion emissions'!$L$7:$L$34,"c")))))/1000000</f>
        <v>5.5178165273895448E-6</v>
      </c>
      <c r="CR136" s="7">
        <f>((SUMIFS('abrasion emissions'!$M$7:$M$34,'abrasion emissions'!$I$7:$I$34,"PM 2.5",'abrasion emissions'!$J$7:$J$34,"rural",'abrasion emissions'!$K$7:$K$34,"Brake",'abrasion emissions'!$L$7:$L$34,"b")*POWER(('vehicles specifications'!$Q136/1000),(1/SUMIFS('abrasion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specifications'!$P136/1000),(1/SUMIFS('abrasion emissions'!$M$7:$M$34,'abrasion emissions'!$I$7:$I$34,"PM 10",'abrasion emissions'!$J$7:$J$34,"rural",'abrasion emissions'!$K$7:$K$34,"Brake",'abrasion emissions'!$L$7:$L$34,"c")))))/1000000</f>
        <v>1.745737634291046E-6</v>
      </c>
      <c r="CS136" s="7">
        <f>((SUMIFS('abrasion emissions'!$M$7:$M$34,'abrasion emissions'!$I$7:$I$34,"PM 2.5",'abrasion emissions'!$J$7:$J$34,"motorway",'abrasion emissions'!$K$7:$K$34,"Brake",'abrasion emissions'!$L$7:$L$34,"b")*POWER(('vehicles specifications'!$Q136/1000),(1/SUMIFS('abrasion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specifications'!$P136/1000),(1/SUMIFS('abrasion emissions'!$M$7:$M$34,'abrasion emissions'!$I$7:$I$34,"PM 10",'abrasion emissions'!$J$7:$J$34,"motorway",'abrasion emissions'!$K$7:$K$34,"Brake",'abrasion emissions'!$L$7:$L$34,"c")))))/1000000</f>
        <v>3.1954144293211566E-7</v>
      </c>
      <c r="CT136" s="7">
        <f>((SUMIFS('abrasion emissions'!$M$7:$M$38,'abrasion emissions'!$I$7:$I$38,"PM 2.5",'abrasion emissions'!$K$7:$K$38,"Re-susp.",'abrasion emissions'!$L$7:$L$38,"b")*POWER(('vehicles specifications'!$Q136/1000),(1/SUMIFS('abrasion emissions'!$M$7:$M$38,'abrasion emissions'!$I$7:$I$38,"PM 2.5",'abrasion emissions'!$K$7:$K$38,"Re-susp.",'abrasion emissions'!$L$7:$L$38,"c"))))+
(SUMIFS('abrasion emissions'!$M$7:$M$38,'abrasion emissions'!$I$7:$I$38,"PM 10",'abrasion emissions'!$K$7:$K$38,"Re-susp.",'abrasion emissions'!$L$7:$L$38,"b")*POWER(('vehicles specifications'!$Q136/1000),(1/SUMIFS('abrasion emissions'!$M$7:$M$38,'abrasion emissions'!$I$7:$I$38,"PM 10",'abrasion emissions'!$K$7:$K$38,"Re-susp.",'abrasion emissions'!$L$7:$L$38,"c")))))/1000000</f>
        <v>3.3320646713766223E-6</v>
      </c>
      <c r="CU136" s="7">
        <f>((SUMIFS('abrasion emissions'!$M$7:$M$38,'abrasion emissions'!$I$7:$I$38,"PM 2.5",'abrasion emissions'!$K$7:$K$38,"Road",'abrasion emissions'!$L$7:$L$38,"b")*POWER(('vehicles specifications'!$Q136/1000),(1/SUMIFS('abrasion emissions'!$M$7:$M$38,'abrasion emissions'!$I$7:$I$38,"PM 2.5",'abrasion emissions'!$K$7:$K$38,"Road",'abrasion emissions'!$L$7:$L$38,"c"))))+
(SUMIFS('abrasion emissions'!$M$7:$M$38,'abrasion emissions'!$I$7:$I$38,"PM 10",'abrasion emissions'!$K$7:$K$38,"Road",'abrasion emissions'!$L$7:$L$38,"b")*POWER(('vehicles specifications'!$Q136/1000),(1/SUMIFS('abrasion emissions'!$M$7:$M$38,'abrasion emissions'!$I$7:$I$38,"PM 10",'abrasion emissions'!$K$7:$K$38,"Road",'abrasion emissions'!$L$7:$L$38,"c")))))/1000000+CT136</f>
        <v>6.501908451097096E-6</v>
      </c>
      <c r="CV136" s="7">
        <f t="shared" si="131"/>
        <v>4.686296851333388E-6</v>
      </c>
      <c r="CW136" s="7">
        <f t="shared" si="132"/>
        <v>2.5024215495221934E-6</v>
      </c>
    </row>
    <row r="137" spans="1:101" x14ac:dyDescent="0.2">
      <c r="A137" t="str">
        <f t="shared" si="117"/>
        <v>Motorbike, electric, &lt;4kW - 2040 - LFP - CH</v>
      </c>
      <c r="B137" t="s">
        <v>492</v>
      </c>
      <c r="D137" s="19">
        <v>2040</v>
      </c>
      <c r="E137" t="s">
        <v>37</v>
      </c>
      <c r="F137" t="s">
        <v>140</v>
      </c>
      <c r="G137" t="s">
        <v>39</v>
      </c>
      <c r="H137" t="s">
        <v>32</v>
      </c>
      <c r="I137" t="s">
        <v>44</v>
      </c>
      <c r="J137">
        <v>25000</v>
      </c>
      <c r="K137">
        <v>1776</v>
      </c>
      <c r="L137" s="2">
        <f t="shared" si="118"/>
        <v>14.076576576576576</v>
      </c>
      <c r="M137">
        <v>1.1000000000000001</v>
      </c>
      <c r="N137">
        <v>75</v>
      </c>
      <c r="O137">
        <v>6</v>
      </c>
      <c r="P137" s="2">
        <f t="shared" si="119"/>
        <v>92.35</v>
      </c>
      <c r="Q137" s="2">
        <f t="shared" si="120"/>
        <v>180.85</v>
      </c>
      <c r="R137">
        <v>2.5</v>
      </c>
      <c r="S137" s="2">
        <v>53</v>
      </c>
      <c r="T137" s="1">
        <v>0.05</v>
      </c>
      <c r="U137" s="2">
        <f t="shared" si="105"/>
        <v>50.349999999999994</v>
      </c>
      <c r="V137" s="2">
        <v>4.5</v>
      </c>
      <c r="W137" s="2">
        <v>7.5</v>
      </c>
      <c r="X137" s="3">
        <v>4.5</v>
      </c>
      <c r="Y137" s="1">
        <v>0.8</v>
      </c>
      <c r="Z137" s="3">
        <f t="shared" si="121"/>
        <v>3.6</v>
      </c>
      <c r="AA137" s="3">
        <f>IF(I137&lt;&gt;"",X137/INDEX('energy battery'!$B$3:$D$6,MATCH('vehicles specifications'!$D137,'energy battery'!$A$3:$A$6,0),MATCH('vehicles specifications'!$I137,'energy battery'!$B$2:$D$2,0)),"")</f>
        <v>25</v>
      </c>
      <c r="AB137" s="3">
        <f t="shared" si="133"/>
        <v>5</v>
      </c>
      <c r="AC137" s="3">
        <f t="shared" si="122"/>
        <v>30</v>
      </c>
      <c r="AD137" s="3">
        <v>0.25</v>
      </c>
      <c r="AE137" s="3">
        <v>0</v>
      </c>
      <c r="AF137">
        <f>AE137*'fuels and tailpipe emissions'!$B$3</f>
        <v>0</v>
      </c>
      <c r="AG137">
        <v>0</v>
      </c>
      <c r="AH137" s="3">
        <v>0</v>
      </c>
      <c r="AI137" s="3">
        <v>3</v>
      </c>
      <c r="AJ137" s="3">
        <v>1</v>
      </c>
      <c r="AK137">
        <f t="shared" si="129"/>
        <v>1</v>
      </c>
      <c r="AL137">
        <f t="shared" si="123"/>
        <v>9.7116450000000001E-5</v>
      </c>
      <c r="AM137">
        <v>1.2899999999999999E-3</v>
      </c>
      <c r="AN137" s="2">
        <f t="shared" si="124"/>
        <v>50.349999999999994</v>
      </c>
      <c r="AO137" s="2">
        <f t="shared" si="125"/>
        <v>12</v>
      </c>
      <c r="AP137" s="2">
        <f t="shared" si="126"/>
        <v>30</v>
      </c>
      <c r="AQ137" s="6" t="s">
        <v>85</v>
      </c>
      <c r="AR137" s="22"/>
      <c r="AS137" s="6">
        <v>0.121</v>
      </c>
      <c r="AT137" s="2">
        <f t="shared" si="130"/>
        <v>107.10743801652892</v>
      </c>
      <c r="AU137" s="5">
        <v>0</v>
      </c>
      <c r="AV137" s="5">
        <v>0</v>
      </c>
      <c r="AW137" s="7">
        <v>0</v>
      </c>
      <c r="AX137" s="7">
        <v>0</v>
      </c>
      <c r="AY137" s="7">
        <v>0</v>
      </c>
      <c r="AZ137" s="7">
        <v>0</v>
      </c>
      <c r="BA137" s="7">
        <v>0</v>
      </c>
      <c r="BB137" s="7">
        <v>0</v>
      </c>
      <c r="BC137" s="7">
        <v>0</v>
      </c>
      <c r="BD137" s="7">
        <v>0</v>
      </c>
      <c r="BE137" s="7">
        <v>0</v>
      </c>
      <c r="BF137" s="7">
        <v>0</v>
      </c>
      <c r="BG137" s="7">
        <v>0</v>
      </c>
      <c r="BH137" s="7">
        <v>0</v>
      </c>
      <c r="BI137" s="7">
        <v>0</v>
      </c>
      <c r="BJ137" s="7">
        <v>0</v>
      </c>
      <c r="BK137" s="7">
        <v>0</v>
      </c>
      <c r="BL137" s="7">
        <v>0</v>
      </c>
      <c r="BM137" s="7">
        <v>0</v>
      </c>
      <c r="BN137" s="7">
        <v>0</v>
      </c>
      <c r="BO137" s="7">
        <v>0</v>
      </c>
      <c r="BP137" s="7">
        <v>0</v>
      </c>
      <c r="BQ137" s="7">
        <v>0</v>
      </c>
      <c r="BR137" s="7">
        <v>0</v>
      </c>
      <c r="BS137" s="7">
        <v>0</v>
      </c>
      <c r="BT137" s="7">
        <v>0</v>
      </c>
      <c r="BU137" s="7">
        <v>0</v>
      </c>
      <c r="BV137" s="7">
        <v>0</v>
      </c>
      <c r="BW137" s="7">
        <v>0</v>
      </c>
      <c r="BX137" s="7">
        <v>0</v>
      </c>
      <c r="BY137" s="7">
        <v>0</v>
      </c>
      <c r="BZ137" s="7">
        <v>0</v>
      </c>
      <c r="CA137" s="7">
        <v>0</v>
      </c>
      <c r="CB137" s="7">
        <v>0</v>
      </c>
      <c r="CC137" s="7">
        <v>0</v>
      </c>
      <c r="CD137" s="7">
        <v>0</v>
      </c>
      <c r="CE137" s="7">
        <v>0</v>
      </c>
      <c r="CF137" s="7">
        <v>0</v>
      </c>
      <c r="CG137" s="7">
        <v>0</v>
      </c>
      <c r="CH137" s="7">
        <v>0</v>
      </c>
      <c r="CI137" s="7">
        <v>0</v>
      </c>
      <c r="CJ137" s="7">
        <v>0</v>
      </c>
      <c r="CK137" s="40">
        <f>VLOOKUP($B137,'abrasion emissions'!$O$7:$R$36,2,FALSE)</f>
        <v>0.33</v>
      </c>
      <c r="CL137" s="40">
        <f>VLOOKUP($B137,'abrasion emissions'!$O$7:$R$36,3,FALSE)</f>
        <v>0.33</v>
      </c>
      <c r="CM137" s="40">
        <f>VLOOKUP($B137,'abrasion emissions'!$O$7:$R$36,4,FALSE)</f>
        <v>0.33</v>
      </c>
      <c r="CN137" s="7">
        <f>((SUMIFS('abrasion emissions'!$M$7:$M$34,'abrasion emissions'!$I$7:$I$34,"PM 2.5",'abrasion emissions'!$J$7:$J$34,"urban",'abrasion emissions'!$K$7:$K$34,"Tyre",'abrasion emissions'!$L$7:$L$34,"b")*POWER(('vehicles specifications'!$Q137/1000),(1/SUMIFS('abrasion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specifications'!$P137/1000),(1/SUMIFS('abrasion emissions'!$M$7:$M$34,'abrasion emissions'!$I$7:$I$34,"PM 10",'abrasion emissions'!$J$7:$J$34,"urban",'abrasion emissions'!$K$7:$K$34,"Tyre",'abrasion emissions'!$L$7:$L$34,"c")))))/1000000</f>
        <v>5.9574195812082842E-6</v>
      </c>
      <c r="CO137" s="7">
        <f>((SUMIFS('abrasion emissions'!$M$7:$M$34,'abrasion emissions'!$I$7:$I$34,"PM 2.5",'abrasion emissions'!$J$7:$J$34,"rural",'abrasion emissions'!$K$7:$K$34,"Tyre",'abrasion emissions'!$L$7:$L$34,"b")*POWER(('vehicles specifications'!$Q137/1000),(1/SUMIFS('abrasion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specifications'!$P137/1000),(1/SUMIFS('abrasion emissions'!$M$7:$M$34,'abrasion emissions'!$I$7:$I$34,"PM 10",'abrasion emissions'!$J$7:$J$34,"rural",'abrasion emissions'!$K$7:$K$34,"Tyre",'abrasion emissions'!$L$7:$L$34,"c")))))/1000000</f>
        <v>4.6401697834593504E-6</v>
      </c>
      <c r="CP137" s="7">
        <f>((SUMIFS('abrasion emissions'!$M$7:$M$34,'abrasion emissions'!$I$7:$I$34,"PM 2.5",'abrasion emissions'!$J$7:$J$34,"motorway",'abrasion emissions'!$K$7:$K$34,"Tyre",'abrasion emissions'!$L$7:$L$34,"b")*POWER(('vehicles specifications'!$Q137/1000),(1/SUMIFS('abrasion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specifications'!$P137/1000),(1/SUMIFS('abrasion emissions'!$M$7:$M$34,'abrasion emissions'!$I$7:$I$34,"PM 10",'abrasion emissions'!$J$7:$J$34,"motorway",'abrasion emissions'!$K$7:$K$34,"Tyre",'abrasion emissions'!$L$7:$L$34,"c")))))/1000000</f>
        <v>3.9637964538198023E-6</v>
      </c>
      <c r="CQ137" s="7">
        <f>((SUMIFS('abrasion emissions'!$M$7:$M$34,'abrasion emissions'!$I$7:$I$34,"PM 2.5",'abrasion emissions'!$J$7:$J$34,"urban",'abrasion emissions'!$K$7:$K$34,"Brake",'abrasion emissions'!$L$7:$L$34,"b")*POWER(('vehicles specifications'!$Q137/1000),(1/SUMIFS('abrasion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specifications'!$P137/1000),(1/SUMIFS('abrasion emissions'!$M$7:$M$34,'abrasion emissions'!$I$7:$I$34,"PM 10",'abrasion emissions'!$J$7:$J$34,"urban",'abrasion emissions'!$K$7:$K$34,"Brake",'abrasion emissions'!$L$7:$L$34,"c")))))/1000000</f>
        <v>5.6708487482463013E-6</v>
      </c>
      <c r="CR137" s="7">
        <f>((SUMIFS('abrasion emissions'!$M$7:$M$34,'abrasion emissions'!$I$7:$I$34,"PM 2.5",'abrasion emissions'!$J$7:$J$34,"rural",'abrasion emissions'!$K$7:$K$34,"Brake",'abrasion emissions'!$L$7:$L$34,"b")*POWER(('vehicles specifications'!$Q137/1000),(1/SUMIFS('abrasion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specifications'!$P137/1000),(1/SUMIFS('abrasion emissions'!$M$7:$M$34,'abrasion emissions'!$I$7:$I$34,"PM 10",'abrasion emissions'!$J$7:$J$34,"rural",'abrasion emissions'!$K$7:$K$34,"Brake",'abrasion emissions'!$L$7:$L$34,"c")))))/1000000</f>
        <v>1.8068612113100043E-6</v>
      </c>
      <c r="CS137" s="7">
        <f>((SUMIFS('abrasion emissions'!$M$7:$M$34,'abrasion emissions'!$I$7:$I$34,"PM 2.5",'abrasion emissions'!$J$7:$J$34,"motorway",'abrasion emissions'!$K$7:$K$34,"Brake",'abrasion emissions'!$L$7:$L$34,"b")*POWER(('vehicles specifications'!$Q137/1000),(1/SUMIFS('abrasion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specifications'!$P137/1000),(1/SUMIFS('abrasion emissions'!$M$7:$M$34,'abrasion emissions'!$I$7:$I$34,"PM 10",'abrasion emissions'!$J$7:$J$34,"motorway",'abrasion emissions'!$K$7:$K$34,"Brake",'abrasion emissions'!$L$7:$L$34,"c")))))/1000000</f>
        <v>3.3236223179779343E-7</v>
      </c>
      <c r="CT137" s="7">
        <f>((SUMIFS('abrasion emissions'!$M$7:$M$38,'abrasion emissions'!$I$7:$I$38,"PM 2.5",'abrasion emissions'!$K$7:$K$38,"Re-susp.",'abrasion emissions'!$L$7:$L$38,"b")*POWER(('vehicles specifications'!$Q137/1000),(1/SUMIFS('abrasion emissions'!$M$7:$M$38,'abrasion emissions'!$I$7:$I$38,"PM 2.5",'abrasion emissions'!$K$7:$K$38,"Re-susp.",'abrasion emissions'!$L$7:$L$38,"c"))))+
(SUMIFS('abrasion emissions'!$M$7:$M$38,'abrasion emissions'!$I$7:$I$38,"PM 10",'abrasion emissions'!$K$7:$K$38,"Re-susp.",'abrasion emissions'!$L$7:$L$38,"b")*POWER(('vehicles specifications'!$Q137/1000),(1/SUMIFS('abrasion emissions'!$M$7:$M$38,'abrasion emissions'!$I$7:$I$38,"PM 10",'abrasion emissions'!$K$7:$K$38,"Re-susp.",'abrasion emissions'!$L$7:$L$38,"c")))))/1000000</f>
        <v>3.4648054987019045E-6</v>
      </c>
      <c r="CU137" s="7">
        <f>((SUMIFS('abrasion emissions'!$M$7:$M$38,'abrasion emissions'!$I$7:$I$38,"PM 2.5",'abrasion emissions'!$K$7:$K$38,"Road",'abrasion emissions'!$L$7:$L$38,"b")*POWER(('vehicles specifications'!$Q137/1000),(1/SUMIFS('abrasion emissions'!$M$7:$M$38,'abrasion emissions'!$I$7:$I$38,"PM 2.5",'abrasion emissions'!$K$7:$K$38,"Road",'abrasion emissions'!$L$7:$L$38,"c"))))+
(SUMIFS('abrasion emissions'!$M$7:$M$38,'abrasion emissions'!$I$7:$I$38,"PM 10",'abrasion emissions'!$K$7:$K$38,"Road",'abrasion emissions'!$L$7:$L$38,"b")*POWER(('vehicles specifications'!$Q137/1000),(1/SUMIFS('abrasion emissions'!$M$7:$M$38,'abrasion emissions'!$I$7:$I$38,"PM 10",'abrasion emissions'!$K$7:$K$38,"Road",'abrasion emissions'!$L$7:$L$38,"c")))))/1000000+CT137</f>
        <v>6.7267696246259231E-6</v>
      </c>
      <c r="CV137" s="7">
        <f t="shared" si="131"/>
        <v>4.8052573201008543E-6</v>
      </c>
      <c r="CW137" s="7">
        <f t="shared" si="132"/>
        <v>2.5773238231468531E-6</v>
      </c>
    </row>
    <row r="138" spans="1:101" x14ac:dyDescent="0.2">
      <c r="A138" t="str">
        <f t="shared" si="117"/>
        <v>Motorbike, electric, &lt;4kW - 2050 - LFP - CH</v>
      </c>
      <c r="B138" t="s">
        <v>492</v>
      </c>
      <c r="D138" s="19">
        <v>2050</v>
      </c>
      <c r="E138" t="s">
        <v>37</v>
      </c>
      <c r="F138" t="s">
        <v>140</v>
      </c>
      <c r="G138" t="s">
        <v>39</v>
      </c>
      <c r="H138" t="s">
        <v>32</v>
      </c>
      <c r="I138" t="s">
        <v>44</v>
      </c>
      <c r="J138">
        <v>25000</v>
      </c>
      <c r="K138">
        <v>1776</v>
      </c>
      <c r="L138" s="2">
        <f t="shared" si="118"/>
        <v>14.076576576576576</v>
      </c>
      <c r="M138">
        <v>1.1000000000000001</v>
      </c>
      <c r="N138">
        <v>75</v>
      </c>
      <c r="O138">
        <v>6</v>
      </c>
      <c r="P138" s="2">
        <f t="shared" si="119"/>
        <v>97.289999999999992</v>
      </c>
      <c r="Q138" s="2">
        <f t="shared" si="120"/>
        <v>185.79</v>
      </c>
      <c r="R138">
        <v>2.5</v>
      </c>
      <c r="S138" s="2">
        <v>53</v>
      </c>
      <c r="T138" s="1">
        <v>7.0000000000000007E-2</v>
      </c>
      <c r="U138" s="2">
        <f t="shared" si="105"/>
        <v>49.29</v>
      </c>
      <c r="V138" s="2">
        <v>4.5</v>
      </c>
      <c r="W138" s="2">
        <v>7.5</v>
      </c>
      <c r="X138" s="3">
        <v>6</v>
      </c>
      <c r="Y138" s="1">
        <v>0.8</v>
      </c>
      <c r="Z138" s="3">
        <f t="shared" si="121"/>
        <v>4.8000000000000007</v>
      </c>
      <c r="AA138" s="3">
        <f>IF(I138&lt;&gt;"",X138/INDEX('energy battery'!$B$3:$D$6,MATCH('vehicles specifications'!$D138,'energy battery'!$A$3:$A$6,0),MATCH('vehicles specifications'!$I138,'energy battery'!$B$2:$D$2,0)),"")</f>
        <v>30</v>
      </c>
      <c r="AB138" s="3">
        <f t="shared" si="133"/>
        <v>6</v>
      </c>
      <c r="AC138" s="3">
        <f t="shared" si="122"/>
        <v>36</v>
      </c>
      <c r="AD138" s="3">
        <v>0</v>
      </c>
      <c r="AE138" s="3">
        <v>0</v>
      </c>
      <c r="AF138">
        <f>AE138*'fuels and tailpipe emissions'!$B$3</f>
        <v>0</v>
      </c>
      <c r="AG138">
        <v>0</v>
      </c>
      <c r="AH138" s="3">
        <v>0</v>
      </c>
      <c r="AI138" s="3">
        <v>3</v>
      </c>
      <c r="AJ138" s="3">
        <v>1</v>
      </c>
      <c r="AK138">
        <f t="shared" si="129"/>
        <v>1</v>
      </c>
      <c r="AL138">
        <f t="shared" si="123"/>
        <v>9.9769230000000002E-5</v>
      </c>
      <c r="AM138">
        <v>1.2899999999999999E-3</v>
      </c>
      <c r="AN138" s="2">
        <f t="shared" si="124"/>
        <v>49.29</v>
      </c>
      <c r="AO138" s="2">
        <f t="shared" si="125"/>
        <v>12</v>
      </c>
      <c r="AP138" s="2">
        <f t="shared" si="126"/>
        <v>36</v>
      </c>
      <c r="AQ138" s="6" t="s">
        <v>85</v>
      </c>
      <c r="AR138" s="22"/>
      <c r="AS138" s="6">
        <v>0.121</v>
      </c>
      <c r="AT138" s="2">
        <f t="shared" si="130"/>
        <v>142.80991735537191</v>
      </c>
      <c r="AU138" s="5">
        <v>0</v>
      </c>
      <c r="AV138" s="5">
        <v>0</v>
      </c>
      <c r="AW138" s="7">
        <v>0</v>
      </c>
      <c r="AX138" s="7">
        <v>0</v>
      </c>
      <c r="AY138" s="7">
        <v>0</v>
      </c>
      <c r="AZ138" s="7">
        <v>0</v>
      </c>
      <c r="BA138" s="7">
        <v>0</v>
      </c>
      <c r="BB138" s="7">
        <v>0</v>
      </c>
      <c r="BC138" s="7">
        <v>0</v>
      </c>
      <c r="BD138" s="7">
        <v>0</v>
      </c>
      <c r="BE138" s="7">
        <v>0</v>
      </c>
      <c r="BF138" s="7">
        <v>0</v>
      </c>
      <c r="BG138" s="7">
        <v>0</v>
      </c>
      <c r="BH138" s="7">
        <v>0</v>
      </c>
      <c r="BI138" s="7">
        <v>0</v>
      </c>
      <c r="BJ138" s="7">
        <v>0</v>
      </c>
      <c r="BK138" s="7">
        <v>0</v>
      </c>
      <c r="BL138" s="7">
        <v>0</v>
      </c>
      <c r="BM138" s="7">
        <v>0</v>
      </c>
      <c r="BN138" s="7">
        <v>0</v>
      </c>
      <c r="BO138" s="7">
        <v>0</v>
      </c>
      <c r="BP138" s="7">
        <v>0</v>
      </c>
      <c r="BQ138" s="7">
        <v>0</v>
      </c>
      <c r="BR138" s="7">
        <v>0</v>
      </c>
      <c r="BS138" s="7">
        <v>0</v>
      </c>
      <c r="BT138" s="7">
        <v>0</v>
      </c>
      <c r="BU138" s="7">
        <v>0</v>
      </c>
      <c r="BV138" s="7">
        <v>0</v>
      </c>
      <c r="BW138" s="7">
        <v>0</v>
      </c>
      <c r="BX138" s="7">
        <v>0</v>
      </c>
      <c r="BY138" s="7">
        <v>0</v>
      </c>
      <c r="BZ138" s="7">
        <v>0</v>
      </c>
      <c r="CA138" s="7">
        <v>0</v>
      </c>
      <c r="CB138" s="7">
        <v>0</v>
      </c>
      <c r="CC138" s="7">
        <v>0</v>
      </c>
      <c r="CD138" s="7">
        <v>0</v>
      </c>
      <c r="CE138" s="7">
        <v>0</v>
      </c>
      <c r="CF138" s="7">
        <v>0</v>
      </c>
      <c r="CG138" s="7">
        <v>0</v>
      </c>
      <c r="CH138" s="7">
        <v>0</v>
      </c>
      <c r="CI138" s="7">
        <v>0</v>
      </c>
      <c r="CJ138" s="7">
        <v>0</v>
      </c>
      <c r="CK138" s="40">
        <f>VLOOKUP($B138,'abrasion emissions'!$O$7:$R$36,2,FALSE)</f>
        <v>0.33</v>
      </c>
      <c r="CL138" s="40">
        <f>VLOOKUP($B138,'abrasion emissions'!$O$7:$R$36,3,FALSE)</f>
        <v>0.33</v>
      </c>
      <c r="CM138" s="40">
        <f>VLOOKUP($B138,'abrasion emissions'!$O$7:$R$36,4,FALSE)</f>
        <v>0.33</v>
      </c>
      <c r="CN138" s="7">
        <f>((SUMIFS('abrasion emissions'!$M$7:$M$34,'abrasion emissions'!$I$7:$I$34,"PM 2.5",'abrasion emissions'!$J$7:$J$34,"urban",'abrasion emissions'!$K$7:$K$34,"Tyre",'abrasion emissions'!$L$7:$L$34,"b")*POWER(('vehicles specifications'!$Q138/1000),(1/SUMIFS('abrasion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specifications'!$P138/1000),(1/SUMIFS('abrasion emissions'!$M$7:$M$34,'abrasion emissions'!$I$7:$I$34,"PM 10",'abrasion emissions'!$J$7:$J$34,"urban",'abrasion emissions'!$K$7:$K$34,"Tyre",'abrasion emissions'!$L$7:$L$34,"c")))))/1000000</f>
        <v>6.0505466079773991E-6</v>
      </c>
      <c r="CO138" s="7">
        <f>((SUMIFS('abrasion emissions'!$M$7:$M$34,'abrasion emissions'!$I$7:$I$34,"PM 2.5",'abrasion emissions'!$J$7:$J$34,"rural",'abrasion emissions'!$K$7:$K$34,"Tyre",'abrasion emissions'!$L$7:$L$34,"b")*POWER(('vehicles specifications'!$Q138/1000),(1/SUMIFS('abrasion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specifications'!$P138/1000),(1/SUMIFS('abrasion emissions'!$M$7:$M$34,'abrasion emissions'!$I$7:$I$34,"PM 10",'abrasion emissions'!$J$7:$J$34,"rural",'abrasion emissions'!$K$7:$K$34,"Tyre",'abrasion emissions'!$L$7:$L$34,"c")))))/1000000</f>
        <v>4.7126360566832226E-6</v>
      </c>
      <c r="CP138" s="7">
        <f>((SUMIFS('abrasion emissions'!$M$7:$M$34,'abrasion emissions'!$I$7:$I$34,"PM 2.5",'abrasion emissions'!$J$7:$J$34,"motorway",'abrasion emissions'!$K$7:$K$34,"Tyre",'abrasion emissions'!$L$7:$L$34,"b")*POWER(('vehicles specifications'!$Q138/1000),(1/SUMIFS('abrasion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specifications'!$P138/1000),(1/SUMIFS('abrasion emissions'!$M$7:$M$34,'abrasion emissions'!$I$7:$I$34,"PM 10",'abrasion emissions'!$J$7:$J$34,"motorway",'abrasion emissions'!$K$7:$K$34,"Tyre",'abrasion emissions'!$L$7:$L$34,"c")))))/1000000</f>
        <v>4.0255256387059222E-6</v>
      </c>
      <c r="CQ138" s="7">
        <f>((SUMIFS('abrasion emissions'!$M$7:$M$34,'abrasion emissions'!$I$7:$I$34,"PM 2.5",'abrasion emissions'!$J$7:$J$34,"urban",'abrasion emissions'!$K$7:$K$34,"Brake",'abrasion emissions'!$L$7:$L$34,"b")*POWER(('vehicles specifications'!$Q138/1000),(1/SUMIFS('abrasion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specifications'!$P138/1000),(1/SUMIFS('abrasion emissions'!$M$7:$M$34,'abrasion emissions'!$I$7:$I$34,"PM 10",'abrasion emissions'!$J$7:$J$34,"urban",'abrasion emissions'!$K$7:$K$34,"Brake",'abrasion emissions'!$L$7:$L$34,"c")))))/1000000</f>
        <v>5.7680648060857489E-6</v>
      </c>
      <c r="CR138" s="7">
        <f>((SUMIFS('abrasion emissions'!$M$7:$M$34,'abrasion emissions'!$I$7:$I$34,"PM 2.5",'abrasion emissions'!$J$7:$J$34,"rural",'abrasion emissions'!$K$7:$K$34,"Brake",'abrasion emissions'!$L$7:$L$34,"b")*POWER(('vehicles specifications'!$Q138/1000),(1/SUMIFS('abrasion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specifications'!$P138/1000),(1/SUMIFS('abrasion emissions'!$M$7:$M$34,'abrasion emissions'!$I$7:$I$34,"PM 10",'abrasion emissions'!$J$7:$J$34,"rural",'abrasion emissions'!$K$7:$K$34,"Brake",'abrasion emissions'!$L$7:$L$34,"c")))))/1000000</f>
        <v>1.8459504100416464E-6</v>
      </c>
      <c r="CS138" s="7">
        <f>((SUMIFS('abrasion emissions'!$M$7:$M$34,'abrasion emissions'!$I$7:$I$34,"PM 2.5",'abrasion emissions'!$J$7:$J$34,"motorway",'abrasion emissions'!$K$7:$K$34,"Brake",'abrasion emissions'!$L$7:$L$34,"b")*POWER(('vehicles specifications'!$Q138/1000),(1/SUMIFS('abrasion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specifications'!$P138/1000),(1/SUMIFS('abrasion emissions'!$M$7:$M$34,'abrasion emissions'!$I$7:$I$34,"PM 10",'abrasion emissions'!$J$7:$J$34,"motorway",'abrasion emissions'!$K$7:$K$34,"Brake",'abrasion emissions'!$L$7:$L$34,"c")))))/1000000</f>
        <v>3.4060118791579131E-7</v>
      </c>
      <c r="CT138" s="7">
        <f>((SUMIFS('abrasion emissions'!$M$7:$M$38,'abrasion emissions'!$I$7:$I$38,"PM 2.5",'abrasion emissions'!$K$7:$K$38,"Re-susp.",'abrasion emissions'!$L$7:$L$38,"b")*POWER(('vehicles specifications'!$Q138/1000),(1/SUMIFS('abrasion emissions'!$M$7:$M$38,'abrasion emissions'!$I$7:$I$38,"PM 2.5",'abrasion emissions'!$K$7:$K$38,"Re-susp.",'abrasion emissions'!$L$7:$L$38,"c"))))+
(SUMIFS('abrasion emissions'!$M$7:$M$38,'abrasion emissions'!$I$7:$I$38,"PM 10",'abrasion emissions'!$K$7:$K$38,"Re-susp.",'abrasion emissions'!$L$7:$L$38,"b")*POWER(('vehicles specifications'!$Q138/1000),(1/SUMIFS('abrasion emissions'!$M$7:$M$38,'abrasion emissions'!$I$7:$I$38,"PM 10",'abrasion emissions'!$K$7:$K$38,"Re-susp.",'abrasion emissions'!$L$7:$L$38,"c")))))/1000000</f>
        <v>3.5507385707742335E-6</v>
      </c>
      <c r="CU138" s="7">
        <f>((SUMIFS('abrasion emissions'!$M$7:$M$38,'abrasion emissions'!$I$7:$I$38,"PM 2.5",'abrasion emissions'!$K$7:$K$38,"Road",'abrasion emissions'!$L$7:$L$38,"b")*POWER(('vehicles specifications'!$Q138/1000),(1/SUMIFS('abrasion emissions'!$M$7:$M$38,'abrasion emissions'!$I$7:$I$38,"PM 2.5",'abrasion emissions'!$K$7:$K$38,"Road",'abrasion emissions'!$L$7:$L$38,"c"))))+
(SUMIFS('abrasion emissions'!$M$7:$M$38,'abrasion emissions'!$I$7:$I$38,"PM 10",'abrasion emissions'!$K$7:$K$38,"Road",'abrasion emissions'!$L$7:$L$38,"b")*POWER(('vehicles specifications'!$Q138/1000),(1/SUMIFS('abrasion emissions'!$M$7:$M$38,'abrasion emissions'!$I$7:$I$38,"PM 10",'abrasion emissions'!$K$7:$K$38,"Road",'abrasion emissions'!$L$7:$L$38,"c")))))/1000000+CT138</f>
        <v>6.8718368549638702E-6</v>
      </c>
      <c r="CV138" s="7">
        <f t="shared" si="131"/>
        <v>4.8802737401109593E-6</v>
      </c>
      <c r="CW138" s="7">
        <f t="shared" si="132"/>
        <v>2.6250234133342519E-6</v>
      </c>
    </row>
    <row r="139" spans="1:101" x14ac:dyDescent="0.2">
      <c r="A139" t="str">
        <f t="shared" si="117"/>
        <v>Motorbike, electric, 4-11kW - 2020 - LFP - CH</v>
      </c>
      <c r="B139" t="s">
        <v>493</v>
      </c>
      <c r="D139" s="19">
        <v>2020</v>
      </c>
      <c r="E139" t="s">
        <v>37</v>
      </c>
      <c r="F139" t="s">
        <v>140</v>
      </c>
      <c r="G139" t="s">
        <v>39</v>
      </c>
      <c r="H139" t="s">
        <v>32</v>
      </c>
      <c r="I139" t="s">
        <v>44</v>
      </c>
      <c r="J139">
        <v>25000</v>
      </c>
      <c r="K139">
        <v>1776</v>
      </c>
      <c r="L139" s="2">
        <f t="shared" si="118"/>
        <v>14.076576576576576</v>
      </c>
      <c r="M139">
        <v>1.1000000000000001</v>
      </c>
      <c r="N139">
        <v>75</v>
      </c>
      <c r="O139">
        <v>6</v>
      </c>
      <c r="P139" s="2">
        <f t="shared" si="119"/>
        <v>121.35074044049274</v>
      </c>
      <c r="Q139" s="2">
        <f t="shared" si="120"/>
        <v>209.85074044049276</v>
      </c>
      <c r="R139">
        <v>4.7</v>
      </c>
      <c r="S139" s="2">
        <v>65.433826960328489</v>
      </c>
      <c r="T139" s="1">
        <v>0</v>
      </c>
      <c r="U139" s="2">
        <f t="shared" si="105"/>
        <v>65.433826960328489</v>
      </c>
      <c r="V139" s="2">
        <f t="shared" ref="V139:V142" si="134">S139*0.2</f>
        <v>13.086765392065699</v>
      </c>
      <c r="W139" s="2">
        <f t="shared" ref="W139:W142" si="135">U139*0.3</f>
        <v>19.630148088098547</v>
      </c>
      <c r="X139" s="3">
        <v>2.9</v>
      </c>
      <c r="Y139" s="1">
        <v>0.8</v>
      </c>
      <c r="Z139" s="3">
        <f t="shared" si="121"/>
        <v>2.3199999999999998</v>
      </c>
      <c r="AA139" s="3">
        <f>IF(I139&lt;&gt;"",X139/INDEX('energy battery'!$B$3:$D$6,MATCH('vehicles specifications'!$D139,'energy battery'!$A$3:$A$6,0),MATCH('vehicles specifications'!$I139,'energy battery'!$B$2:$D$2,0)),"")</f>
        <v>19.333333333333332</v>
      </c>
      <c r="AB139" s="3">
        <f>IF(AA139&lt;&gt;"",0.2*AA139,"")</f>
        <v>3.8666666666666667</v>
      </c>
      <c r="AC139" s="3">
        <f t="shared" si="122"/>
        <v>23.2</v>
      </c>
      <c r="AD139" s="3">
        <v>1</v>
      </c>
      <c r="AE139" s="3">
        <v>0</v>
      </c>
      <c r="AF139">
        <f>AE139*'fuels and tailpipe emissions'!$B$3</f>
        <v>0</v>
      </c>
      <c r="AG139">
        <v>0</v>
      </c>
      <c r="AH139" s="3">
        <v>0</v>
      </c>
      <c r="AI139" s="3">
        <v>3</v>
      </c>
      <c r="AJ139" s="3">
        <v>1</v>
      </c>
      <c r="AK139">
        <f t="shared" si="129"/>
        <v>1</v>
      </c>
      <c r="AL139">
        <f t="shared" si="123"/>
        <v>1.1268984761654461E-4</v>
      </c>
      <c r="AM139">
        <v>1.2899999999999999E-3</v>
      </c>
      <c r="AN139" s="2">
        <f t="shared" si="124"/>
        <v>65.433826960328489</v>
      </c>
      <c r="AO139" s="2">
        <f t="shared" si="125"/>
        <v>32.716913480164244</v>
      </c>
      <c r="AP139" s="2">
        <f t="shared" si="126"/>
        <v>23.2</v>
      </c>
      <c r="AQ139" s="6" t="s">
        <v>85</v>
      </c>
      <c r="AR139" s="22"/>
      <c r="AS139" s="6">
        <v>0.182</v>
      </c>
      <c r="AT139" s="2">
        <f t="shared" si="130"/>
        <v>45.890109890109891</v>
      </c>
      <c r="AU139" s="5">
        <v>0</v>
      </c>
      <c r="AV139" s="5">
        <v>0</v>
      </c>
      <c r="AW139" s="7">
        <v>0</v>
      </c>
      <c r="AX139" s="7">
        <v>0</v>
      </c>
      <c r="AY139" s="7">
        <v>0</v>
      </c>
      <c r="AZ139" s="7">
        <v>0</v>
      </c>
      <c r="BA139" s="7">
        <v>0</v>
      </c>
      <c r="BB139" s="7">
        <v>0</v>
      </c>
      <c r="BC139" s="7">
        <v>0</v>
      </c>
      <c r="BD139" s="7">
        <v>0</v>
      </c>
      <c r="BE139" s="7">
        <v>0</v>
      </c>
      <c r="BF139" s="7">
        <v>0</v>
      </c>
      <c r="BG139" s="7">
        <v>0</v>
      </c>
      <c r="BH139" s="7">
        <v>0</v>
      </c>
      <c r="BI139" s="7">
        <v>0</v>
      </c>
      <c r="BJ139" s="7">
        <v>0</v>
      </c>
      <c r="BK139" s="7">
        <v>0</v>
      </c>
      <c r="BL139" s="7">
        <v>0</v>
      </c>
      <c r="BM139" s="7">
        <v>0</v>
      </c>
      <c r="BN139" s="7">
        <v>0</v>
      </c>
      <c r="BO139" s="7">
        <v>0</v>
      </c>
      <c r="BP139" s="7">
        <v>0</v>
      </c>
      <c r="BQ139" s="7">
        <v>0</v>
      </c>
      <c r="BR139" s="7">
        <v>0</v>
      </c>
      <c r="BS139" s="7">
        <v>0</v>
      </c>
      <c r="BT139" s="7">
        <v>0</v>
      </c>
      <c r="BU139" s="7">
        <v>0</v>
      </c>
      <c r="BV139" s="7">
        <v>0</v>
      </c>
      <c r="BW139" s="7">
        <v>0</v>
      </c>
      <c r="BX139" s="7">
        <v>0</v>
      </c>
      <c r="BY139" s="7">
        <v>0</v>
      </c>
      <c r="BZ139" s="7">
        <v>0</v>
      </c>
      <c r="CA139" s="7">
        <v>0</v>
      </c>
      <c r="CB139" s="7">
        <v>0</v>
      </c>
      <c r="CC139" s="7">
        <v>0</v>
      </c>
      <c r="CD139" s="7">
        <v>0</v>
      </c>
      <c r="CE139" s="7">
        <v>0</v>
      </c>
      <c r="CF139" s="7">
        <v>0</v>
      </c>
      <c r="CG139" s="7">
        <v>0</v>
      </c>
      <c r="CH139" s="7">
        <v>0</v>
      </c>
      <c r="CI139" s="7">
        <v>0</v>
      </c>
      <c r="CJ139" s="7">
        <v>0</v>
      </c>
      <c r="CK139" s="40">
        <f>VLOOKUP($B139,'abrasion emissions'!$O$7:$R$36,2,FALSE)</f>
        <v>0.33</v>
      </c>
      <c r="CL139" s="40">
        <f>VLOOKUP($B139,'abrasion emissions'!$O$7:$R$36,3,FALSE)</f>
        <v>0.33</v>
      </c>
      <c r="CM139" s="40">
        <f>VLOOKUP($B139,'abrasion emissions'!$O$7:$R$36,4,FALSE)</f>
        <v>0.33</v>
      </c>
      <c r="CN139" s="7">
        <f>((SUMIFS('abrasion emissions'!$M$7:$M$34,'abrasion emissions'!$I$7:$I$34,"PM 2.5",'abrasion emissions'!$J$7:$J$34,"urban",'abrasion emissions'!$K$7:$K$34,"Tyre",'abrasion emissions'!$L$7:$L$34,"b")*POWER(('vehicles specifications'!$Q139/1000),(1/SUMIFS('abrasion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specifications'!$P139/1000),(1/SUMIFS('abrasion emissions'!$M$7:$M$34,'abrasion emissions'!$I$7:$I$34,"PM 10",'abrasion emissions'!$J$7:$J$34,"urban",'abrasion emissions'!$K$7:$K$34,"Tyre",'abrasion emissions'!$L$7:$L$34,"c")))))/1000000</f>
        <v>6.4774177570386407E-6</v>
      </c>
      <c r="CO139" s="7">
        <f>((SUMIFS('abrasion emissions'!$M$7:$M$34,'abrasion emissions'!$I$7:$I$34,"PM 2.5",'abrasion emissions'!$J$7:$J$34,"rural",'abrasion emissions'!$K$7:$K$34,"Tyre",'abrasion emissions'!$L$7:$L$34,"b")*POWER(('vehicles specifications'!$Q139/1000),(1/SUMIFS('abrasion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specifications'!$P139/1000),(1/SUMIFS('abrasion emissions'!$M$7:$M$34,'abrasion emissions'!$I$7:$I$34,"PM 10",'abrasion emissions'!$J$7:$J$34,"rural",'abrasion emissions'!$K$7:$K$34,"Tyre",'abrasion emissions'!$L$7:$L$34,"c")))))/1000000</f>
        <v>5.0448213293738686E-6</v>
      </c>
      <c r="CP139" s="7">
        <f>((SUMIFS('abrasion emissions'!$M$7:$M$34,'abrasion emissions'!$I$7:$I$34,"PM 2.5",'abrasion emissions'!$J$7:$J$34,"motorway",'abrasion emissions'!$K$7:$K$34,"Tyre",'abrasion emissions'!$L$7:$L$34,"b")*POWER(('vehicles specifications'!$Q139/1000),(1/SUMIFS('abrasion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specifications'!$P139/1000),(1/SUMIFS('abrasion emissions'!$M$7:$M$34,'abrasion emissions'!$I$7:$I$34,"PM 10",'abrasion emissions'!$J$7:$J$34,"motorway",'abrasion emissions'!$K$7:$K$34,"Tyre",'abrasion emissions'!$L$7:$L$34,"c")))))/1000000</f>
        <v>4.308537037318392E-6</v>
      </c>
      <c r="CQ139" s="7">
        <f>((SUMIFS('abrasion emissions'!$M$7:$M$34,'abrasion emissions'!$I$7:$I$34,"PM 2.5",'abrasion emissions'!$J$7:$J$34,"urban",'abrasion emissions'!$K$7:$K$34,"Brake",'abrasion emissions'!$L$7:$L$34,"b")*POWER(('vehicles specifications'!$Q139/1000),(1/SUMIFS('abrasion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specifications'!$P139/1000),(1/SUMIFS('abrasion emissions'!$M$7:$M$34,'abrasion emissions'!$I$7:$I$34,"PM 10",'abrasion emissions'!$J$7:$J$34,"urban",'abrasion emissions'!$K$7:$K$34,"Brake",'abrasion emissions'!$L$7:$L$34,"c")))))/1000000</f>
        <v>6.2202878341434756E-6</v>
      </c>
      <c r="CR139" s="7">
        <f>((SUMIFS('abrasion emissions'!$M$7:$M$34,'abrasion emissions'!$I$7:$I$34,"PM 2.5",'abrasion emissions'!$J$7:$J$34,"rural",'abrasion emissions'!$K$7:$K$34,"Brake",'abrasion emissions'!$L$7:$L$34,"b")*POWER(('vehicles specifications'!$Q139/1000),(1/SUMIFS('abrasion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specifications'!$P139/1000),(1/SUMIFS('abrasion emissions'!$M$7:$M$34,'abrasion emissions'!$I$7:$I$34,"PM 10",'abrasion emissions'!$J$7:$J$34,"rural",'abrasion emissions'!$K$7:$K$34,"Brake",'abrasion emissions'!$L$7:$L$34,"c")))))/1000000</f>
        <v>2.0303045399135228E-6</v>
      </c>
      <c r="CS139" s="7">
        <f>((SUMIFS('abrasion emissions'!$M$7:$M$34,'abrasion emissions'!$I$7:$I$34,"PM 2.5",'abrasion emissions'!$J$7:$J$34,"motorway",'abrasion emissions'!$K$7:$K$34,"Brake",'abrasion emissions'!$L$7:$L$34,"b")*POWER(('vehicles specifications'!$Q139/1000),(1/SUMIFS('abrasion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specifications'!$P139/1000),(1/SUMIFS('abrasion emissions'!$M$7:$M$34,'abrasion emissions'!$I$7:$I$34,"PM 10",'abrasion emissions'!$J$7:$J$34,"motorway",'abrasion emissions'!$K$7:$K$34,"Brake",'abrasion emissions'!$L$7:$L$34,"c")))))/1000000</f>
        <v>3.7985231514588203E-7</v>
      </c>
      <c r="CT139" s="7">
        <f>((SUMIFS('abrasion emissions'!$M$7:$M$38,'abrasion emissions'!$I$7:$I$38,"PM 2.5",'abrasion emissions'!$K$7:$K$38,"Re-susp.",'abrasion emissions'!$L$7:$L$38,"b")*POWER(('vehicles specifications'!$Q139/1000),(1/SUMIFS('abrasion emissions'!$M$7:$M$38,'abrasion emissions'!$I$7:$I$38,"PM 2.5",'abrasion emissions'!$K$7:$K$38,"Re-susp.",'abrasion emissions'!$L$7:$L$38,"c"))))+
(SUMIFS('abrasion emissions'!$M$7:$M$38,'abrasion emissions'!$I$7:$I$38,"PM 10",'abrasion emissions'!$K$7:$K$38,"Re-susp.",'abrasion emissions'!$L$7:$L$38,"b")*POWER(('vehicles specifications'!$Q139/1000),(1/SUMIFS('abrasion emissions'!$M$7:$M$38,'abrasion emissions'!$I$7:$I$38,"PM 10",'abrasion emissions'!$K$7:$K$38,"Re-susp.",'abrasion emissions'!$L$7:$L$38,"c")))))/1000000</f>
        <v>3.9664214078116821E-6</v>
      </c>
      <c r="CU139" s="7">
        <f>((SUMIFS('abrasion emissions'!$M$7:$M$38,'abrasion emissions'!$I$7:$I$38,"PM 2.5",'abrasion emissions'!$K$7:$K$38,"Road",'abrasion emissions'!$L$7:$L$38,"b")*POWER(('vehicles specifications'!$Q139/1000),(1/SUMIFS('abrasion emissions'!$M$7:$M$38,'abrasion emissions'!$I$7:$I$38,"PM 2.5",'abrasion emissions'!$K$7:$K$38,"Road",'abrasion emissions'!$L$7:$L$38,"c"))))+
(SUMIFS('abrasion emissions'!$M$7:$M$38,'abrasion emissions'!$I$7:$I$38,"PM 10",'abrasion emissions'!$K$7:$K$38,"Road",'abrasion emissions'!$L$7:$L$38,"b")*POWER(('vehicles specifications'!$Q139/1000),(1/SUMIFS('abrasion emissions'!$M$7:$M$38,'abrasion emissions'!$I$7:$I$38,"PM 10",'abrasion emissions'!$K$7:$K$38,"Road",'abrasion emissions'!$L$7:$L$38,"c")))))/1000000+CT139</f>
        <v>7.5683948720314811E-6</v>
      </c>
      <c r="CV139" s="7">
        <f t="shared" si="131"/>
        <v>5.2241561208311976E-6</v>
      </c>
      <c r="CW139" s="7">
        <f t="shared" si="132"/>
        <v>2.8480467474369508E-6</v>
      </c>
    </row>
    <row r="140" spans="1:101" x14ac:dyDescent="0.2">
      <c r="A140" t="str">
        <f t="shared" si="117"/>
        <v>Motorbike, electric, 4-11kW - 2030 - LFP - CH</v>
      </c>
      <c r="B140" t="s">
        <v>493</v>
      </c>
      <c r="D140" s="19">
        <v>2030</v>
      </c>
      <c r="E140" t="s">
        <v>37</v>
      </c>
      <c r="F140" t="s">
        <v>140</v>
      </c>
      <c r="G140" t="s">
        <v>39</v>
      </c>
      <c r="H140" t="s">
        <v>32</v>
      </c>
      <c r="I140" t="s">
        <v>44</v>
      </c>
      <c r="J140">
        <v>25000</v>
      </c>
      <c r="K140">
        <v>1776</v>
      </c>
      <c r="L140" s="2">
        <f t="shared" si="118"/>
        <v>14.076576576576576</v>
      </c>
      <c r="M140">
        <v>1.1000000000000001</v>
      </c>
      <c r="N140">
        <v>75</v>
      </c>
      <c r="O140">
        <v>6</v>
      </c>
      <c r="P140" s="2">
        <f t="shared" si="119"/>
        <v>128.93215452237325</v>
      </c>
      <c r="Q140" s="2">
        <f t="shared" si="120"/>
        <v>217.43215452237325</v>
      </c>
      <c r="R140">
        <v>4.7</v>
      </c>
      <c r="S140" s="2">
        <v>65.433826960328489</v>
      </c>
      <c r="T140" s="1">
        <v>0.03</v>
      </c>
      <c r="U140" s="2">
        <f t="shared" si="105"/>
        <v>63.470812151518629</v>
      </c>
      <c r="V140" s="2">
        <f t="shared" si="134"/>
        <v>13.086765392065699</v>
      </c>
      <c r="W140" s="2">
        <f t="shared" si="135"/>
        <v>19.041243645455587</v>
      </c>
      <c r="X140" s="3">
        <v>5</v>
      </c>
      <c r="Y140" s="1">
        <v>0.8</v>
      </c>
      <c r="Z140" s="3">
        <f t="shared" si="121"/>
        <v>4</v>
      </c>
      <c r="AA140" s="3">
        <f>IF(I140&lt;&gt;"",X140/INDEX('energy battery'!$B$3:$D$6,MATCH('vehicles specifications'!$D140,'energy battery'!$A$3:$A$6,0),MATCH('vehicles specifications'!$I140,'energy battery'!$B$2:$D$2,0)),"")</f>
        <v>27.777777777777779</v>
      </c>
      <c r="AB140" s="3">
        <f t="shared" ref="AB140:AB142" si="136">IF(AA140&lt;&gt;"",0.2*AA140,"")</f>
        <v>5.5555555555555562</v>
      </c>
      <c r="AC140" s="3">
        <f t="shared" si="122"/>
        <v>33.333333333333336</v>
      </c>
      <c r="AD140" s="3">
        <v>0.5</v>
      </c>
      <c r="AE140" s="3">
        <v>0</v>
      </c>
      <c r="AF140">
        <f>AE140*'fuels and tailpipe emissions'!$B$3</f>
        <v>0</v>
      </c>
      <c r="AG140">
        <v>0</v>
      </c>
      <c r="AH140" s="3">
        <v>0</v>
      </c>
      <c r="AI140" s="3">
        <v>3</v>
      </c>
      <c r="AJ140" s="3">
        <v>1</v>
      </c>
      <c r="AK140">
        <f t="shared" si="129"/>
        <v>1</v>
      </c>
      <c r="AL140">
        <f t="shared" si="123"/>
        <v>1.1676106697851444E-4</v>
      </c>
      <c r="AM140">
        <v>1.2899999999999999E-3</v>
      </c>
      <c r="AN140" s="2">
        <f t="shared" si="124"/>
        <v>63.470812151518629</v>
      </c>
      <c r="AO140" s="2">
        <f t="shared" si="125"/>
        <v>32.128009037521288</v>
      </c>
      <c r="AP140" s="2">
        <f t="shared" si="126"/>
        <v>33.333333333333336</v>
      </c>
      <c r="AQ140" s="6" t="s">
        <v>85</v>
      </c>
      <c r="AR140" s="22"/>
      <c r="AS140" s="6">
        <v>0.182</v>
      </c>
      <c r="AT140" s="2">
        <f t="shared" si="130"/>
        <v>79.120879120879124</v>
      </c>
      <c r="AU140" s="5">
        <v>0</v>
      </c>
      <c r="AV140" s="5">
        <v>0</v>
      </c>
      <c r="AW140" s="7">
        <v>0</v>
      </c>
      <c r="AX140" s="7">
        <v>0</v>
      </c>
      <c r="AY140" s="7">
        <v>0</v>
      </c>
      <c r="AZ140" s="7">
        <v>0</v>
      </c>
      <c r="BA140" s="7">
        <v>0</v>
      </c>
      <c r="BB140" s="7">
        <v>0</v>
      </c>
      <c r="BC140" s="7">
        <v>0</v>
      </c>
      <c r="BD140" s="7">
        <v>0</v>
      </c>
      <c r="BE140" s="7">
        <v>0</v>
      </c>
      <c r="BF140" s="7">
        <v>0</v>
      </c>
      <c r="BG140" s="7">
        <v>0</v>
      </c>
      <c r="BH140" s="7">
        <v>0</v>
      </c>
      <c r="BI140" s="7">
        <v>0</v>
      </c>
      <c r="BJ140" s="7">
        <v>0</v>
      </c>
      <c r="BK140" s="7">
        <v>0</v>
      </c>
      <c r="BL140" s="7">
        <v>0</v>
      </c>
      <c r="BM140" s="7">
        <v>0</v>
      </c>
      <c r="BN140" s="7">
        <v>0</v>
      </c>
      <c r="BO140" s="7">
        <v>0</v>
      </c>
      <c r="BP140" s="7">
        <v>0</v>
      </c>
      <c r="BQ140" s="7">
        <v>0</v>
      </c>
      <c r="BR140" s="7">
        <v>0</v>
      </c>
      <c r="BS140" s="7">
        <v>0</v>
      </c>
      <c r="BT140" s="7">
        <v>0</v>
      </c>
      <c r="BU140" s="7">
        <v>0</v>
      </c>
      <c r="BV140" s="7">
        <v>0</v>
      </c>
      <c r="BW140" s="7">
        <v>0</v>
      </c>
      <c r="BX140" s="7">
        <v>0</v>
      </c>
      <c r="BY140" s="7">
        <v>0</v>
      </c>
      <c r="BZ140" s="7">
        <v>0</v>
      </c>
      <c r="CA140" s="7">
        <v>0</v>
      </c>
      <c r="CB140" s="7">
        <v>0</v>
      </c>
      <c r="CC140" s="7">
        <v>0</v>
      </c>
      <c r="CD140" s="7">
        <v>0</v>
      </c>
      <c r="CE140" s="7">
        <v>0</v>
      </c>
      <c r="CF140" s="7">
        <v>0</v>
      </c>
      <c r="CG140" s="7">
        <v>0</v>
      </c>
      <c r="CH140" s="7">
        <v>0</v>
      </c>
      <c r="CI140" s="7">
        <v>0</v>
      </c>
      <c r="CJ140" s="7">
        <v>0</v>
      </c>
      <c r="CK140" s="40">
        <f>VLOOKUP($B140,'abrasion emissions'!$O$7:$R$36,2,FALSE)</f>
        <v>0.33</v>
      </c>
      <c r="CL140" s="40">
        <f>VLOOKUP($B140,'abrasion emissions'!$O$7:$R$36,3,FALSE)</f>
        <v>0.33</v>
      </c>
      <c r="CM140" s="40">
        <f>VLOOKUP($B140,'abrasion emissions'!$O$7:$R$36,4,FALSE)</f>
        <v>0.33</v>
      </c>
      <c r="CN140" s="7">
        <f>((SUMIFS('abrasion emissions'!$M$7:$M$34,'abrasion emissions'!$I$7:$I$34,"PM 2.5",'abrasion emissions'!$J$7:$J$34,"urban",'abrasion emissions'!$K$7:$K$34,"Tyre",'abrasion emissions'!$L$7:$L$34,"b")*POWER(('vehicles specifications'!$Q140/1000),(1/SUMIFS('abrasion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specifications'!$P140/1000),(1/SUMIFS('abrasion emissions'!$M$7:$M$34,'abrasion emissions'!$I$7:$I$34,"PM 10",'abrasion emissions'!$J$7:$J$34,"urban",'abrasion emissions'!$K$7:$K$34,"Tyre",'abrasion emissions'!$L$7:$L$34,"c")))))/1000000</f>
        <v>6.6039893543184199E-6</v>
      </c>
      <c r="CO140" s="7">
        <f>((SUMIFS('abrasion emissions'!$M$7:$M$34,'abrasion emissions'!$I$7:$I$34,"PM 2.5",'abrasion emissions'!$J$7:$J$34,"rural",'abrasion emissions'!$K$7:$K$34,"Tyre",'abrasion emissions'!$L$7:$L$34,"b")*POWER(('vehicles specifications'!$Q140/1000),(1/SUMIFS('abrasion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specifications'!$P140/1000),(1/SUMIFS('abrasion emissions'!$M$7:$M$34,'abrasion emissions'!$I$7:$I$34,"PM 10",'abrasion emissions'!$J$7:$J$34,"rural",'abrasion emissions'!$K$7:$K$34,"Tyre",'abrasion emissions'!$L$7:$L$34,"c")))))/1000000</f>
        <v>5.1433225956115394E-6</v>
      </c>
      <c r="CP140" s="7">
        <f>((SUMIFS('abrasion emissions'!$M$7:$M$34,'abrasion emissions'!$I$7:$I$34,"PM 2.5",'abrasion emissions'!$J$7:$J$34,"motorway",'abrasion emissions'!$K$7:$K$34,"Tyre",'abrasion emissions'!$L$7:$L$34,"b")*POWER(('vehicles specifications'!$Q140/1000),(1/SUMIFS('abrasion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specifications'!$P140/1000),(1/SUMIFS('abrasion emissions'!$M$7:$M$34,'abrasion emissions'!$I$7:$I$34,"PM 10",'abrasion emissions'!$J$7:$J$34,"motorway",'abrasion emissions'!$K$7:$K$34,"Tyre",'abrasion emissions'!$L$7:$L$34,"c")))))/1000000</f>
        <v>4.3924695381618995E-6</v>
      </c>
      <c r="CQ140" s="7">
        <f>((SUMIFS('abrasion emissions'!$M$7:$M$34,'abrasion emissions'!$I$7:$I$34,"PM 2.5",'abrasion emissions'!$J$7:$J$34,"urban",'abrasion emissions'!$K$7:$K$34,"Brake",'abrasion emissions'!$L$7:$L$34,"b")*POWER(('vehicles specifications'!$Q140/1000),(1/SUMIFS('abrasion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specifications'!$P140/1000),(1/SUMIFS('abrasion emissions'!$M$7:$M$34,'abrasion emissions'!$I$7:$I$34,"PM 10",'abrasion emissions'!$J$7:$J$34,"urban",'abrasion emissions'!$K$7:$K$34,"Brake",'abrasion emissions'!$L$7:$L$34,"c")))))/1000000</f>
        <v>6.3563305820999226E-6</v>
      </c>
      <c r="CR140" s="7">
        <f>((SUMIFS('abrasion emissions'!$M$7:$M$34,'abrasion emissions'!$I$7:$I$34,"PM 2.5",'abrasion emissions'!$J$7:$J$34,"rural",'abrasion emissions'!$K$7:$K$34,"Brake",'abrasion emissions'!$L$7:$L$34,"b")*POWER(('vehicles specifications'!$Q140/1000),(1/SUMIFS('abrasion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specifications'!$P140/1000),(1/SUMIFS('abrasion emissions'!$M$7:$M$34,'abrasion emissions'!$I$7:$I$34,"PM 10",'abrasion emissions'!$J$7:$J$34,"rural",'abrasion emissions'!$K$7:$K$34,"Brake",'abrasion emissions'!$L$7:$L$34,"c")))))/1000000</f>
        <v>2.0865412550599154E-6</v>
      </c>
      <c r="CS140" s="7">
        <f>((SUMIFS('abrasion emissions'!$M$7:$M$34,'abrasion emissions'!$I$7:$I$34,"PM 2.5",'abrasion emissions'!$J$7:$J$34,"motorway",'abrasion emissions'!$K$7:$K$34,"Brake",'abrasion emissions'!$L$7:$L$34,"b")*POWER(('vehicles specifications'!$Q140/1000),(1/SUMIFS('abrasion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specifications'!$P140/1000),(1/SUMIFS('abrasion emissions'!$M$7:$M$34,'abrasion emissions'!$I$7:$I$34,"PM 10",'abrasion emissions'!$J$7:$J$34,"motorway",'abrasion emissions'!$K$7:$K$34,"Brake",'abrasion emissions'!$L$7:$L$34,"c")))))/1000000</f>
        <v>3.9194813948317098E-7</v>
      </c>
      <c r="CT140" s="7">
        <f>((SUMIFS('abrasion emissions'!$M$7:$M$38,'abrasion emissions'!$I$7:$I$38,"PM 2.5",'abrasion emissions'!$K$7:$K$38,"Re-susp.",'abrasion emissions'!$L$7:$L$38,"b")*POWER(('vehicles specifications'!$Q140/1000),(1/SUMIFS('abrasion emissions'!$M$7:$M$38,'abrasion emissions'!$I$7:$I$38,"PM 2.5",'abrasion emissions'!$K$7:$K$38,"Re-susp.",'abrasion emissions'!$L$7:$L$38,"c"))))+
(SUMIFS('abrasion emissions'!$M$7:$M$38,'abrasion emissions'!$I$7:$I$38,"PM 10",'abrasion emissions'!$K$7:$K$38,"Re-susp.",'abrasion emissions'!$L$7:$L$38,"b")*POWER(('vehicles specifications'!$Q140/1000),(1/SUMIFS('abrasion emissions'!$M$7:$M$38,'abrasion emissions'!$I$7:$I$38,"PM 10",'abrasion emissions'!$K$7:$K$38,"Re-susp.",'abrasion emissions'!$L$7:$L$38,"c")))))/1000000</f>
        <v>4.0964806806100804E-6</v>
      </c>
      <c r="CU140" s="7">
        <f>((SUMIFS('abrasion emissions'!$M$7:$M$38,'abrasion emissions'!$I$7:$I$38,"PM 2.5",'abrasion emissions'!$K$7:$K$38,"Road",'abrasion emissions'!$L$7:$L$38,"b")*POWER(('vehicles specifications'!$Q140/1000),(1/SUMIFS('abrasion emissions'!$M$7:$M$38,'abrasion emissions'!$I$7:$I$38,"PM 2.5",'abrasion emissions'!$K$7:$K$38,"Road",'abrasion emissions'!$L$7:$L$38,"c"))))+
(SUMIFS('abrasion emissions'!$M$7:$M$38,'abrasion emissions'!$I$7:$I$38,"PM 10",'abrasion emissions'!$K$7:$K$38,"Road",'abrasion emissions'!$L$7:$L$38,"b")*POWER(('vehicles specifications'!$Q140/1000),(1/SUMIFS('abrasion emissions'!$M$7:$M$38,'abrasion emissions'!$I$7:$I$38,"PM 10",'abrasion emissions'!$K$7:$K$38,"Road",'abrasion emissions'!$L$7:$L$38,"c")))))/1000000+CT140</f>
        <v>7.7846938815666578E-6</v>
      </c>
      <c r="CV140" s="7">
        <f t="shared" si="131"/>
        <v>5.3261278910703132E-6</v>
      </c>
      <c r="CW140" s="7">
        <f t="shared" si="132"/>
        <v>2.915490592292193E-6</v>
      </c>
    </row>
    <row r="141" spans="1:101" x14ac:dyDescent="0.2">
      <c r="A141" t="str">
        <f t="shared" si="117"/>
        <v>Motorbike, electric, 4-11kW - 2040 - LFP - CH</v>
      </c>
      <c r="B141" t="s">
        <v>493</v>
      </c>
      <c r="D141" s="19">
        <v>2040</v>
      </c>
      <c r="E141" t="s">
        <v>37</v>
      </c>
      <c r="F141" t="s">
        <v>140</v>
      </c>
      <c r="G141" t="s">
        <v>39</v>
      </c>
      <c r="H141" t="s">
        <v>32</v>
      </c>
      <c r="I141" t="s">
        <v>44</v>
      </c>
      <c r="J141">
        <v>25000</v>
      </c>
      <c r="K141">
        <v>1776</v>
      </c>
      <c r="L141" s="2">
        <f t="shared" si="118"/>
        <v>14.076576576576576</v>
      </c>
      <c r="M141">
        <v>1.1000000000000001</v>
      </c>
      <c r="N141">
        <v>75</v>
      </c>
      <c r="O141">
        <v>6</v>
      </c>
      <c r="P141" s="2">
        <f t="shared" si="119"/>
        <v>140.56420835473804</v>
      </c>
      <c r="Q141" s="2">
        <f t="shared" si="120"/>
        <v>229.06420835473804</v>
      </c>
      <c r="R141">
        <v>4.7</v>
      </c>
      <c r="S141" s="2">
        <v>65.433826960328489</v>
      </c>
      <c r="T141" s="1">
        <v>0.05</v>
      </c>
      <c r="U141" s="2">
        <f t="shared" si="105"/>
        <v>62.162135612312063</v>
      </c>
      <c r="V141" s="2">
        <f t="shared" si="134"/>
        <v>13.086765392065699</v>
      </c>
      <c r="W141" s="2">
        <f t="shared" si="135"/>
        <v>18.648640683693618</v>
      </c>
      <c r="X141" s="3">
        <v>7</v>
      </c>
      <c r="Y141" s="1">
        <v>0.8</v>
      </c>
      <c r="Z141" s="3">
        <f t="shared" si="121"/>
        <v>5.6000000000000005</v>
      </c>
      <c r="AA141" s="3">
        <f>IF(I141&lt;&gt;"",X141/INDEX('energy battery'!$B$3:$D$6,MATCH('vehicles specifications'!$D141,'energy battery'!$A$3:$A$6,0),MATCH('vehicles specifications'!$I141,'energy battery'!$B$2:$D$2,0)),"")</f>
        <v>38.888888888888893</v>
      </c>
      <c r="AB141" s="3">
        <f t="shared" si="136"/>
        <v>7.7777777777777786</v>
      </c>
      <c r="AC141" s="3">
        <f t="shared" si="122"/>
        <v>46.666666666666671</v>
      </c>
      <c r="AD141" s="3">
        <v>0.25</v>
      </c>
      <c r="AE141" s="3">
        <v>0</v>
      </c>
      <c r="AF141">
        <f>AE141*'fuels and tailpipe emissions'!$B$3</f>
        <v>0</v>
      </c>
      <c r="AG141">
        <v>0</v>
      </c>
      <c r="AH141" s="3">
        <v>0</v>
      </c>
      <c r="AI141" s="3">
        <v>3</v>
      </c>
      <c r="AJ141" s="3">
        <v>1</v>
      </c>
      <c r="AK141">
        <f t="shared" si="129"/>
        <v>1</v>
      </c>
      <c r="AL141">
        <f t="shared" si="123"/>
        <v>1.2300747988649432E-4</v>
      </c>
      <c r="AM141">
        <v>1.2899999999999999E-3</v>
      </c>
      <c r="AN141" s="2">
        <f t="shared" si="124"/>
        <v>62.162135612312063</v>
      </c>
      <c r="AO141" s="2">
        <f t="shared" si="125"/>
        <v>31.735406075759315</v>
      </c>
      <c r="AP141" s="2">
        <f t="shared" si="126"/>
        <v>46.666666666666671</v>
      </c>
      <c r="AQ141" s="6" t="s">
        <v>85</v>
      </c>
      <c r="AR141" s="22"/>
      <c r="AS141" s="6">
        <v>0.182</v>
      </c>
      <c r="AT141" s="2">
        <f t="shared" si="130"/>
        <v>110.76923076923079</v>
      </c>
      <c r="AU141" s="5">
        <v>0</v>
      </c>
      <c r="AV141" s="5">
        <v>0</v>
      </c>
      <c r="AW141" s="7">
        <v>0</v>
      </c>
      <c r="AX141" s="7">
        <v>0</v>
      </c>
      <c r="AY141" s="7">
        <v>0</v>
      </c>
      <c r="AZ141" s="7">
        <v>0</v>
      </c>
      <c r="BA141" s="7">
        <v>0</v>
      </c>
      <c r="BB141" s="7">
        <v>0</v>
      </c>
      <c r="BC141" s="7">
        <v>0</v>
      </c>
      <c r="BD141" s="7">
        <v>0</v>
      </c>
      <c r="BE141" s="7">
        <v>0</v>
      </c>
      <c r="BF141" s="7">
        <v>0</v>
      </c>
      <c r="BG141" s="7">
        <v>0</v>
      </c>
      <c r="BH141" s="7">
        <v>0</v>
      </c>
      <c r="BI141" s="7">
        <v>0</v>
      </c>
      <c r="BJ141" s="7">
        <v>0</v>
      </c>
      <c r="BK141" s="7">
        <v>0</v>
      </c>
      <c r="BL141" s="7">
        <v>0</v>
      </c>
      <c r="BM141" s="7">
        <v>0</v>
      </c>
      <c r="BN141" s="7">
        <v>0</v>
      </c>
      <c r="BO141" s="7">
        <v>0</v>
      </c>
      <c r="BP141" s="7">
        <v>0</v>
      </c>
      <c r="BQ141" s="7">
        <v>0</v>
      </c>
      <c r="BR141" s="7">
        <v>0</v>
      </c>
      <c r="BS141" s="7">
        <v>0</v>
      </c>
      <c r="BT141" s="7">
        <v>0</v>
      </c>
      <c r="BU141" s="7">
        <v>0</v>
      </c>
      <c r="BV141" s="7">
        <v>0</v>
      </c>
      <c r="BW141" s="7">
        <v>0</v>
      </c>
      <c r="BX141" s="7">
        <v>0</v>
      </c>
      <c r="BY141" s="7">
        <v>0</v>
      </c>
      <c r="BZ141" s="7">
        <v>0</v>
      </c>
      <c r="CA141" s="7">
        <v>0</v>
      </c>
      <c r="CB141" s="7">
        <v>0</v>
      </c>
      <c r="CC141" s="7">
        <v>0</v>
      </c>
      <c r="CD141" s="7">
        <v>0</v>
      </c>
      <c r="CE141" s="7">
        <v>0</v>
      </c>
      <c r="CF141" s="7">
        <v>0</v>
      </c>
      <c r="CG141" s="7">
        <v>0</v>
      </c>
      <c r="CH141" s="7">
        <v>0</v>
      </c>
      <c r="CI141" s="7">
        <v>0</v>
      </c>
      <c r="CJ141" s="7">
        <v>0</v>
      </c>
      <c r="CK141" s="40">
        <f>VLOOKUP($B141,'abrasion emissions'!$O$7:$R$36,2,FALSE)</f>
        <v>0.33</v>
      </c>
      <c r="CL141" s="40">
        <f>VLOOKUP($B141,'abrasion emissions'!$O$7:$R$36,3,FALSE)</f>
        <v>0.33</v>
      </c>
      <c r="CM141" s="40">
        <f>VLOOKUP($B141,'abrasion emissions'!$O$7:$R$36,4,FALSE)</f>
        <v>0.33</v>
      </c>
      <c r="CN141" s="7">
        <f>((SUMIFS('abrasion emissions'!$M$7:$M$34,'abrasion emissions'!$I$7:$I$34,"PM 2.5",'abrasion emissions'!$J$7:$J$34,"urban",'abrasion emissions'!$K$7:$K$34,"Tyre",'abrasion emissions'!$L$7:$L$34,"b")*POWER(('vehicles specifications'!$Q141/1000),(1/SUMIFS('abrasion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specifications'!$P141/1000),(1/SUMIFS('abrasion emissions'!$M$7:$M$34,'abrasion emissions'!$I$7:$I$34,"PM 10",'abrasion emissions'!$J$7:$J$34,"urban",'abrasion emissions'!$K$7:$K$34,"Tyre",'abrasion emissions'!$L$7:$L$34,"c")))))/1000000</f>
        <v>6.7918793821858196E-6</v>
      </c>
      <c r="CO141" s="7">
        <f>((SUMIFS('abrasion emissions'!$M$7:$M$34,'abrasion emissions'!$I$7:$I$34,"PM 2.5",'abrasion emissions'!$J$7:$J$34,"rural",'abrasion emissions'!$K$7:$K$34,"Tyre",'abrasion emissions'!$L$7:$L$34,"b")*POWER(('vehicles specifications'!$Q141/1000),(1/SUMIFS('abrasion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specifications'!$P141/1000),(1/SUMIFS('abrasion emissions'!$M$7:$M$34,'abrasion emissions'!$I$7:$I$34,"PM 10",'abrasion emissions'!$J$7:$J$34,"rural",'abrasion emissions'!$K$7:$K$34,"Tyre",'abrasion emissions'!$L$7:$L$34,"c")))))/1000000</f>
        <v>5.2895470991237521E-6</v>
      </c>
      <c r="CP141" s="7">
        <f>((SUMIFS('abrasion emissions'!$M$7:$M$34,'abrasion emissions'!$I$7:$I$34,"PM 2.5",'abrasion emissions'!$J$7:$J$34,"motorway",'abrasion emissions'!$K$7:$K$34,"Tyre",'abrasion emissions'!$L$7:$L$34,"b")*POWER(('vehicles specifications'!$Q141/1000),(1/SUMIFS('abrasion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specifications'!$P141/1000),(1/SUMIFS('abrasion emissions'!$M$7:$M$34,'abrasion emissions'!$I$7:$I$34,"PM 10",'abrasion emissions'!$J$7:$J$34,"motorway",'abrasion emissions'!$K$7:$K$34,"Tyre",'abrasion emissions'!$L$7:$L$34,"c")))))/1000000</f>
        <v>4.5170759955076088E-6</v>
      </c>
      <c r="CQ141" s="7">
        <f>((SUMIFS('abrasion emissions'!$M$7:$M$34,'abrasion emissions'!$I$7:$I$34,"PM 2.5",'abrasion emissions'!$J$7:$J$34,"urban",'abrasion emissions'!$K$7:$K$34,"Brake",'abrasion emissions'!$L$7:$L$34,"b")*POWER(('vehicles specifications'!$Q141/1000),(1/SUMIFS('abrasion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specifications'!$P141/1000),(1/SUMIFS('abrasion emissions'!$M$7:$M$34,'abrasion emissions'!$I$7:$I$34,"PM 10",'abrasion emissions'!$J$7:$J$34,"urban",'abrasion emissions'!$K$7:$K$34,"Brake",'abrasion emissions'!$L$7:$L$34,"c")))))/1000000</f>
        <v>6.559817853226958E-6</v>
      </c>
      <c r="CR141" s="7">
        <f>((SUMIFS('abrasion emissions'!$M$7:$M$34,'abrasion emissions'!$I$7:$I$34,"PM 2.5",'abrasion emissions'!$J$7:$J$34,"rural",'abrasion emissions'!$K$7:$K$34,"Brake",'abrasion emissions'!$L$7:$L$34,"b")*POWER(('vehicles specifications'!$Q141/1000),(1/SUMIFS('abrasion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specifications'!$P141/1000),(1/SUMIFS('abrasion emissions'!$M$7:$M$34,'abrasion emissions'!$I$7:$I$34,"PM 10",'abrasion emissions'!$J$7:$J$34,"rural",'abrasion emissions'!$K$7:$K$34,"Brake",'abrasion emissions'!$L$7:$L$34,"c")))))/1000000</f>
        <v>2.1712986159879581E-6</v>
      </c>
      <c r="CS141" s="7">
        <f>((SUMIFS('abrasion emissions'!$M$7:$M$34,'abrasion emissions'!$I$7:$I$34,"PM 2.5",'abrasion emissions'!$J$7:$J$34,"motorway",'abrasion emissions'!$K$7:$K$34,"Brake",'abrasion emissions'!$L$7:$L$34,"b")*POWER(('vehicles specifications'!$Q141/1000),(1/SUMIFS('abrasion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specifications'!$P141/1000),(1/SUMIFS('abrasion emissions'!$M$7:$M$34,'abrasion emissions'!$I$7:$I$34,"PM 10",'abrasion emissions'!$J$7:$J$34,"motorway",'abrasion emissions'!$K$7:$K$34,"Brake",'abrasion emissions'!$L$7:$L$34,"c")))))/1000000</f>
        <v>4.1028017789147639E-7</v>
      </c>
      <c r="CT141" s="7">
        <f>((SUMIFS('abrasion emissions'!$M$7:$M$38,'abrasion emissions'!$I$7:$I$38,"PM 2.5",'abrasion emissions'!$K$7:$K$38,"Re-susp.",'abrasion emissions'!$L$7:$L$38,"b")*POWER(('vehicles specifications'!$Q141/1000),(1/SUMIFS('abrasion emissions'!$M$7:$M$38,'abrasion emissions'!$I$7:$I$38,"PM 2.5",'abrasion emissions'!$K$7:$K$38,"Re-susp.",'abrasion emissions'!$L$7:$L$38,"c"))))+
(SUMIFS('abrasion emissions'!$M$7:$M$38,'abrasion emissions'!$I$7:$I$38,"PM 10",'abrasion emissions'!$K$7:$K$38,"Re-susp.",'abrasion emissions'!$L$7:$L$38,"b")*POWER(('vehicles specifications'!$Q141/1000),(1/SUMIFS('abrasion emissions'!$M$7:$M$38,'abrasion emissions'!$I$7:$I$38,"PM 10",'abrasion emissions'!$K$7:$K$38,"Re-susp.",'abrasion emissions'!$L$7:$L$38,"c")))))/1000000</f>
        <v>4.2952336091898652E-6</v>
      </c>
      <c r="CU141" s="7">
        <f>((SUMIFS('abrasion emissions'!$M$7:$M$38,'abrasion emissions'!$I$7:$I$38,"PM 2.5",'abrasion emissions'!$K$7:$K$38,"Road",'abrasion emissions'!$L$7:$L$38,"b")*POWER(('vehicles specifications'!$Q141/1000),(1/SUMIFS('abrasion emissions'!$M$7:$M$38,'abrasion emissions'!$I$7:$I$38,"PM 2.5",'abrasion emissions'!$K$7:$K$38,"Road",'abrasion emissions'!$L$7:$L$38,"c"))))+
(SUMIFS('abrasion emissions'!$M$7:$M$38,'abrasion emissions'!$I$7:$I$38,"PM 10",'abrasion emissions'!$K$7:$K$38,"Road",'abrasion emissions'!$L$7:$L$38,"b")*POWER(('vehicles specifications'!$Q141/1000),(1/SUMIFS('abrasion emissions'!$M$7:$M$38,'abrasion emissions'!$I$7:$I$38,"PM 10",'abrasion emissions'!$K$7:$K$38,"Road",'abrasion emissions'!$L$7:$L$38,"c")))))/1000000+CT141</f>
        <v>8.1138408813116197E-6</v>
      </c>
      <c r="CV141" s="7">
        <f t="shared" si="131"/>
        <v>5.4775058173496703E-6</v>
      </c>
      <c r="CW141" s="7">
        <f t="shared" si="132"/>
        <v>3.0166608935451095E-6</v>
      </c>
    </row>
    <row r="142" spans="1:101" x14ac:dyDescent="0.2">
      <c r="A142" t="str">
        <f t="shared" si="117"/>
        <v>Motorbike, electric, 4-11kW - 2050 - LFP - CH</v>
      </c>
      <c r="B142" t="s">
        <v>493</v>
      </c>
      <c r="D142" s="19">
        <v>2050</v>
      </c>
      <c r="E142" t="s">
        <v>37</v>
      </c>
      <c r="F142" t="s">
        <v>140</v>
      </c>
      <c r="G142" t="s">
        <v>39</v>
      </c>
      <c r="H142" t="s">
        <v>32</v>
      </c>
      <c r="I142" t="s">
        <v>44</v>
      </c>
      <c r="J142">
        <v>25000</v>
      </c>
      <c r="K142">
        <v>1776</v>
      </c>
      <c r="L142" s="2">
        <f t="shared" si="118"/>
        <v>14.076576576576576</v>
      </c>
      <c r="M142">
        <v>1.1000000000000001</v>
      </c>
      <c r="N142">
        <v>75</v>
      </c>
      <c r="O142">
        <v>6</v>
      </c>
      <c r="P142" s="2">
        <f t="shared" si="119"/>
        <v>149.19626218710283</v>
      </c>
      <c r="Q142" s="2">
        <f t="shared" si="120"/>
        <v>237.69626218710283</v>
      </c>
      <c r="R142">
        <v>4.7</v>
      </c>
      <c r="S142" s="2">
        <v>65.433826960328489</v>
      </c>
      <c r="T142" s="1">
        <v>7.0000000000000007E-2</v>
      </c>
      <c r="U142" s="2">
        <f t="shared" si="105"/>
        <v>60.853459073105491</v>
      </c>
      <c r="V142" s="2">
        <f t="shared" si="134"/>
        <v>13.086765392065699</v>
      </c>
      <c r="W142" s="2">
        <f t="shared" si="135"/>
        <v>18.256037721931648</v>
      </c>
      <c r="X142" s="3">
        <v>9.5</v>
      </c>
      <c r="Y142" s="1">
        <v>0.8</v>
      </c>
      <c r="Z142" s="3">
        <f t="shared" si="121"/>
        <v>7.6000000000000005</v>
      </c>
      <c r="AA142" s="3">
        <f>IF(I142&lt;&gt;"",X142/INDEX('energy battery'!$B$3:$D$6,MATCH('vehicles specifications'!$D142,'energy battery'!$A$3:$A$6,0),MATCH('vehicles specifications'!$I142,'energy battery'!$B$2:$D$2,0)),"")</f>
        <v>47.5</v>
      </c>
      <c r="AB142" s="3">
        <f t="shared" si="136"/>
        <v>9.5</v>
      </c>
      <c r="AC142" s="3">
        <f t="shared" si="122"/>
        <v>57</v>
      </c>
      <c r="AD142" s="3">
        <v>0</v>
      </c>
      <c r="AE142" s="3">
        <v>0</v>
      </c>
      <c r="AF142">
        <f>AE142*'fuels and tailpipe emissions'!$B$3</f>
        <v>0</v>
      </c>
      <c r="AG142">
        <v>0</v>
      </c>
      <c r="AH142" s="3">
        <v>0</v>
      </c>
      <c r="AI142" s="3">
        <v>3</v>
      </c>
      <c r="AJ142" s="3">
        <v>1</v>
      </c>
      <c r="AK142">
        <f t="shared" si="129"/>
        <v>1</v>
      </c>
      <c r="AL142">
        <f t="shared" si="123"/>
        <v>1.2764289279447422E-4</v>
      </c>
      <c r="AM142">
        <v>1.2899999999999999E-3</v>
      </c>
      <c r="AN142" s="2">
        <f t="shared" si="124"/>
        <v>60.853459073105491</v>
      </c>
      <c r="AO142" s="2">
        <f t="shared" si="125"/>
        <v>31.342803113997348</v>
      </c>
      <c r="AP142" s="2">
        <f t="shared" si="126"/>
        <v>57</v>
      </c>
      <c r="AQ142" s="6" t="s">
        <v>85</v>
      </c>
      <c r="AR142" s="22"/>
      <c r="AS142" s="6">
        <v>0.182</v>
      </c>
      <c r="AT142" s="2">
        <f t="shared" si="130"/>
        <v>150.32967032967034</v>
      </c>
      <c r="AU142" s="5">
        <v>0</v>
      </c>
      <c r="AV142" s="5">
        <v>0</v>
      </c>
      <c r="AW142" s="7">
        <v>0</v>
      </c>
      <c r="AX142" s="7">
        <v>0</v>
      </c>
      <c r="AY142" s="7">
        <v>0</v>
      </c>
      <c r="AZ142" s="7">
        <v>0</v>
      </c>
      <c r="BA142" s="7">
        <v>0</v>
      </c>
      <c r="BB142" s="7">
        <v>0</v>
      </c>
      <c r="BC142" s="7">
        <v>0</v>
      </c>
      <c r="BD142" s="7">
        <v>0</v>
      </c>
      <c r="BE142" s="7">
        <v>0</v>
      </c>
      <c r="BF142" s="7">
        <v>0</v>
      </c>
      <c r="BG142" s="7">
        <v>0</v>
      </c>
      <c r="BH142" s="7">
        <v>0</v>
      </c>
      <c r="BI142" s="7">
        <v>0</v>
      </c>
      <c r="BJ142" s="7">
        <v>0</v>
      </c>
      <c r="BK142" s="7">
        <v>0</v>
      </c>
      <c r="BL142" s="7">
        <v>0</v>
      </c>
      <c r="BM142" s="7">
        <v>0</v>
      </c>
      <c r="BN142" s="7">
        <v>0</v>
      </c>
      <c r="BO142" s="7">
        <v>0</v>
      </c>
      <c r="BP142" s="7">
        <v>0</v>
      </c>
      <c r="BQ142" s="7">
        <v>0</v>
      </c>
      <c r="BR142" s="7">
        <v>0</v>
      </c>
      <c r="BS142" s="7">
        <v>0</v>
      </c>
      <c r="BT142" s="7">
        <v>0</v>
      </c>
      <c r="BU142" s="7">
        <v>0</v>
      </c>
      <c r="BV142" s="7">
        <v>0</v>
      </c>
      <c r="BW142" s="7">
        <v>0</v>
      </c>
      <c r="BX142" s="7">
        <v>0</v>
      </c>
      <c r="BY142" s="7">
        <v>0</v>
      </c>
      <c r="BZ142" s="7">
        <v>0</v>
      </c>
      <c r="CA142" s="7">
        <v>0</v>
      </c>
      <c r="CB142" s="7">
        <v>0</v>
      </c>
      <c r="CC142" s="7">
        <v>0</v>
      </c>
      <c r="CD142" s="7">
        <v>0</v>
      </c>
      <c r="CE142" s="7">
        <v>0</v>
      </c>
      <c r="CF142" s="7">
        <v>0</v>
      </c>
      <c r="CG142" s="7">
        <v>0</v>
      </c>
      <c r="CH142" s="7">
        <v>0</v>
      </c>
      <c r="CI142" s="7">
        <v>0</v>
      </c>
      <c r="CJ142" s="7">
        <v>0</v>
      </c>
      <c r="CK142" s="40">
        <f>VLOOKUP($B142,'abrasion emissions'!$O$7:$R$36,2,FALSE)</f>
        <v>0.33</v>
      </c>
      <c r="CL142" s="40">
        <f>VLOOKUP($B142,'abrasion emissions'!$O$7:$R$36,3,FALSE)</f>
        <v>0.33</v>
      </c>
      <c r="CM142" s="40">
        <f>VLOOKUP($B142,'abrasion emissions'!$O$7:$R$36,4,FALSE)</f>
        <v>0.33</v>
      </c>
      <c r="CN142" s="7">
        <f>((SUMIFS('abrasion emissions'!$M$7:$M$34,'abrasion emissions'!$I$7:$I$34,"PM 2.5",'abrasion emissions'!$J$7:$J$34,"urban",'abrasion emissions'!$K$7:$K$34,"Tyre",'abrasion emissions'!$L$7:$L$34,"b")*POWER(('vehicles specifications'!$Q142/1000),(1/SUMIFS('abrasion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specifications'!$P142/1000),(1/SUMIFS('abrasion emissions'!$M$7:$M$34,'abrasion emissions'!$I$7:$I$34,"PM 10",'abrasion emissions'!$J$7:$J$34,"urban",'abrasion emissions'!$K$7:$K$34,"Tyre",'abrasion emissions'!$L$7:$L$34,"c")))))/1000000</f>
        <v>6.9268044874823312E-6</v>
      </c>
      <c r="CO142" s="7">
        <f>((SUMIFS('abrasion emissions'!$M$7:$M$34,'abrasion emissions'!$I$7:$I$34,"PM 2.5",'abrasion emissions'!$J$7:$J$34,"rural",'abrasion emissions'!$K$7:$K$34,"Tyre",'abrasion emissions'!$L$7:$L$34,"b")*POWER(('vehicles specifications'!$Q142/1000),(1/SUMIFS('abrasion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specifications'!$P142/1000),(1/SUMIFS('abrasion emissions'!$M$7:$M$34,'abrasion emissions'!$I$7:$I$34,"PM 10",'abrasion emissions'!$J$7:$J$34,"rural",'abrasion emissions'!$K$7:$K$34,"Tyre",'abrasion emissions'!$L$7:$L$34,"c")))))/1000000</f>
        <v>5.3945543996167182E-6</v>
      </c>
      <c r="CP142" s="7">
        <f>((SUMIFS('abrasion emissions'!$M$7:$M$34,'abrasion emissions'!$I$7:$I$34,"PM 2.5",'abrasion emissions'!$J$7:$J$34,"motorway",'abrasion emissions'!$K$7:$K$34,"Tyre",'abrasion emissions'!$L$7:$L$34,"b")*POWER(('vehicles specifications'!$Q142/1000),(1/SUMIFS('abrasion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specifications'!$P142/1000),(1/SUMIFS('abrasion emissions'!$M$7:$M$34,'abrasion emissions'!$I$7:$I$34,"PM 10",'abrasion emissions'!$J$7:$J$34,"motorway",'abrasion emissions'!$K$7:$K$34,"Tyre",'abrasion emissions'!$L$7:$L$34,"c")))))/1000000</f>
        <v>4.6065651186316748E-6</v>
      </c>
      <c r="CQ142" s="7">
        <f>((SUMIFS('abrasion emissions'!$M$7:$M$34,'abrasion emissions'!$I$7:$I$34,"PM 2.5",'abrasion emissions'!$J$7:$J$34,"urban",'abrasion emissions'!$K$7:$K$34,"Brake",'abrasion emissions'!$L$7:$L$34,"b")*POWER(('vehicles specifications'!$Q142/1000),(1/SUMIFS('abrasion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specifications'!$P142/1000),(1/SUMIFS('abrasion emissions'!$M$7:$M$34,'abrasion emissions'!$I$7:$I$34,"PM 10",'abrasion emissions'!$J$7:$J$34,"urban",'abrasion emissions'!$K$7:$K$34,"Brake",'abrasion emissions'!$L$7:$L$34,"c")))))/1000000</f>
        <v>6.7070342170745968E-6</v>
      </c>
      <c r="CR142" s="7">
        <f>((SUMIFS('abrasion emissions'!$M$7:$M$34,'abrasion emissions'!$I$7:$I$34,"PM 2.5",'abrasion emissions'!$J$7:$J$34,"rural",'abrasion emissions'!$K$7:$K$34,"Brake",'abrasion emissions'!$L$7:$L$34,"b")*POWER(('vehicles specifications'!$Q142/1000),(1/SUMIFS('abrasion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specifications'!$P142/1000),(1/SUMIFS('abrasion emissions'!$M$7:$M$34,'abrasion emissions'!$I$7:$I$34,"PM 10",'abrasion emissions'!$J$7:$J$34,"rural",'abrasion emissions'!$K$7:$K$34,"Brake",'abrasion emissions'!$L$7:$L$34,"c")))))/1000000</f>
        <v>2.2330844517627556E-6</v>
      </c>
      <c r="CS142" s="7">
        <f>((SUMIFS('abrasion emissions'!$M$7:$M$34,'abrasion emissions'!$I$7:$I$34,"PM 2.5",'abrasion emissions'!$J$7:$J$34,"motorway",'abrasion emissions'!$K$7:$K$34,"Brake",'abrasion emissions'!$L$7:$L$34,"b")*POWER(('vehicles specifications'!$Q142/1000),(1/SUMIFS('abrasion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specifications'!$P142/1000),(1/SUMIFS('abrasion emissions'!$M$7:$M$34,'abrasion emissions'!$I$7:$I$34,"PM 10",'abrasion emissions'!$J$7:$J$34,"motorway",'abrasion emissions'!$K$7:$K$34,"Brake",'abrasion emissions'!$L$7:$L$34,"c")))))/1000000</f>
        <v>4.2371826327928618E-7</v>
      </c>
      <c r="CT142" s="7">
        <f>((SUMIFS('abrasion emissions'!$M$7:$M$38,'abrasion emissions'!$I$7:$I$38,"PM 2.5",'abrasion emissions'!$K$7:$K$38,"Re-susp.",'abrasion emissions'!$L$7:$L$38,"b")*POWER(('vehicles specifications'!$Q142/1000),(1/SUMIFS('abrasion emissions'!$M$7:$M$38,'abrasion emissions'!$I$7:$I$38,"PM 2.5",'abrasion emissions'!$K$7:$K$38,"Re-susp.",'abrasion emissions'!$L$7:$L$38,"c"))))+
(SUMIFS('abrasion emissions'!$M$7:$M$38,'abrasion emissions'!$I$7:$I$38,"PM 10",'abrasion emissions'!$K$7:$K$38,"Re-susp.",'abrasion emissions'!$L$7:$L$38,"b")*POWER(('vehicles specifications'!$Q142/1000),(1/SUMIFS('abrasion emissions'!$M$7:$M$38,'abrasion emissions'!$I$7:$I$38,"PM 10",'abrasion emissions'!$K$7:$K$38,"Re-susp.",'abrasion emissions'!$L$7:$L$38,"c")))))/1000000</f>
        <v>4.4421318107806732E-6</v>
      </c>
      <c r="CU142" s="7">
        <f>((SUMIFS('abrasion emissions'!$M$7:$M$38,'abrasion emissions'!$I$7:$I$38,"PM 2.5",'abrasion emissions'!$K$7:$K$38,"Road",'abrasion emissions'!$L$7:$L$38,"b")*POWER(('vehicles specifications'!$Q142/1000),(1/SUMIFS('abrasion emissions'!$M$7:$M$38,'abrasion emissions'!$I$7:$I$38,"PM 2.5",'abrasion emissions'!$K$7:$K$38,"Road",'abrasion emissions'!$L$7:$L$38,"c"))))+
(SUMIFS('abrasion emissions'!$M$7:$M$38,'abrasion emissions'!$I$7:$I$38,"PM 10",'abrasion emissions'!$K$7:$K$38,"Road",'abrasion emissions'!$L$7:$L$38,"b")*POWER(('vehicles specifications'!$Q142/1000),(1/SUMIFS('abrasion emissions'!$M$7:$M$38,'abrasion emissions'!$I$7:$I$38,"PM 10",'abrasion emissions'!$K$7:$K$38,"Road",'abrasion emissions'!$L$7:$L$38,"c")))))/1000000+CT142</f>
        <v>8.3560800088568897E-6</v>
      </c>
      <c r="CV142" s="7">
        <f t="shared" si="131"/>
        <v>5.586214921891139E-6</v>
      </c>
      <c r="CW142" s="7">
        <f t="shared" si="132"/>
        <v>3.0900661875984907E-6</v>
      </c>
    </row>
    <row r="143" spans="1:101" x14ac:dyDescent="0.2">
      <c r="A143" t="str">
        <f t="shared" si="117"/>
        <v>Motorbike, electric, 11-35kW - 2020 - LFP - CH</v>
      </c>
      <c r="B143" t="s">
        <v>494</v>
      </c>
      <c r="D143" s="19">
        <v>2020</v>
      </c>
      <c r="E143" t="s">
        <v>37</v>
      </c>
      <c r="F143" t="s">
        <v>140</v>
      </c>
      <c r="G143" t="s">
        <v>39</v>
      </c>
      <c r="H143" t="s">
        <v>32</v>
      </c>
      <c r="I143" t="s">
        <v>44</v>
      </c>
      <c r="J143">
        <v>38500</v>
      </c>
      <c r="K143">
        <v>2405</v>
      </c>
      <c r="L143" s="2">
        <f t="shared" si="118"/>
        <v>16.008316008316008</v>
      </c>
      <c r="M143">
        <v>1.1000000000000001</v>
      </c>
      <c r="N143">
        <v>75</v>
      </c>
      <c r="O143">
        <v>6</v>
      </c>
      <c r="P143" s="2">
        <f t="shared" si="119"/>
        <v>177.8</v>
      </c>
      <c r="Q143" s="2">
        <f t="shared" si="120"/>
        <v>266.3</v>
      </c>
      <c r="R143">
        <v>14</v>
      </c>
      <c r="S143" s="2">
        <v>81</v>
      </c>
      <c r="T143" s="1">
        <v>0</v>
      </c>
      <c r="U143" s="2">
        <f t="shared" si="105"/>
        <v>81</v>
      </c>
      <c r="V143" s="2">
        <v>13</v>
      </c>
      <c r="W143" s="2">
        <v>19</v>
      </c>
      <c r="X143" s="3">
        <v>8.1</v>
      </c>
      <c r="Y143" s="1">
        <v>0.8</v>
      </c>
      <c r="Z143" s="3">
        <f t="shared" si="121"/>
        <v>6.48</v>
      </c>
      <c r="AA143" s="3">
        <f>IF(I143&lt;&gt;"",X143/INDEX('energy battery'!$B$3:$D$6,MATCH('vehicles specifications'!$D143,'energy battery'!$A$3:$A$6,0),MATCH('vehicles specifications'!$I143,'energy battery'!$B$2:$D$2,0)),"")</f>
        <v>54</v>
      </c>
      <c r="AB143" s="3">
        <f>IF(AA143&lt;&gt;"",0.2*AA143,"")</f>
        <v>10.8</v>
      </c>
      <c r="AC143" s="3">
        <f t="shared" si="122"/>
        <v>64.8</v>
      </c>
      <c r="AD143" s="3">
        <v>1</v>
      </c>
      <c r="AE143" s="3">
        <v>0</v>
      </c>
      <c r="AF143">
        <f>AE143*'fuels and tailpipe emissions'!$B$3</f>
        <v>0</v>
      </c>
      <c r="AG143">
        <v>0</v>
      </c>
      <c r="AH143" s="3">
        <v>0</v>
      </c>
      <c r="AI143" s="3">
        <v>5</v>
      </c>
      <c r="AJ143" s="3">
        <v>1</v>
      </c>
      <c r="AK143">
        <f t="shared" si="129"/>
        <v>1.54</v>
      </c>
      <c r="AL143">
        <f t="shared" si="123"/>
        <v>1.4300310000000001E-4</v>
      </c>
      <c r="AM143">
        <v>1.2899999999999999E-3</v>
      </c>
      <c r="AN143" s="2">
        <f t="shared" si="124"/>
        <v>81</v>
      </c>
      <c r="AO143" s="2">
        <f t="shared" si="125"/>
        <v>32</v>
      </c>
      <c r="AP143" s="2">
        <f t="shared" si="126"/>
        <v>64.8</v>
      </c>
      <c r="AQ143" s="6" t="s">
        <v>85</v>
      </c>
      <c r="AR143" s="22"/>
      <c r="AS143" s="6">
        <v>0.24635579913730349</v>
      </c>
      <c r="AT143" s="2">
        <f t="shared" si="130"/>
        <v>94.692311208791224</v>
      </c>
      <c r="AU143" s="5">
        <v>0</v>
      </c>
      <c r="AV143" s="5">
        <v>0</v>
      </c>
      <c r="AW143" s="7">
        <v>0</v>
      </c>
      <c r="AX143" s="7">
        <v>0</v>
      </c>
      <c r="AY143" s="7">
        <v>0</v>
      </c>
      <c r="AZ143" s="7">
        <v>0</v>
      </c>
      <c r="BA143" s="7">
        <v>0</v>
      </c>
      <c r="BB143" s="7">
        <v>0</v>
      </c>
      <c r="BC143" s="7">
        <v>0</v>
      </c>
      <c r="BD143" s="7">
        <v>0</v>
      </c>
      <c r="BE143" s="7">
        <v>0</v>
      </c>
      <c r="BF143" s="7">
        <v>0</v>
      </c>
      <c r="BG143" s="7">
        <v>0</v>
      </c>
      <c r="BH143" s="7">
        <v>0</v>
      </c>
      <c r="BI143" s="7">
        <v>0</v>
      </c>
      <c r="BJ143" s="7">
        <v>0</v>
      </c>
      <c r="BK143" s="7">
        <v>0</v>
      </c>
      <c r="BL143" s="7">
        <v>0</v>
      </c>
      <c r="BM143" s="7">
        <v>0</v>
      </c>
      <c r="BN143" s="7">
        <v>0</v>
      </c>
      <c r="BO143" s="7">
        <v>0</v>
      </c>
      <c r="BP143" s="7">
        <v>0</v>
      </c>
      <c r="BQ143" s="7">
        <v>0</v>
      </c>
      <c r="BR143" s="7">
        <v>0</v>
      </c>
      <c r="BS143" s="7">
        <v>0</v>
      </c>
      <c r="BT143" s="7">
        <v>0</v>
      </c>
      <c r="BU143" s="7">
        <v>0</v>
      </c>
      <c r="BV143" s="7">
        <v>0</v>
      </c>
      <c r="BW143" s="7">
        <v>0</v>
      </c>
      <c r="BX143" s="7">
        <v>0</v>
      </c>
      <c r="BY143" s="7">
        <v>0</v>
      </c>
      <c r="BZ143" s="7">
        <v>0</v>
      </c>
      <c r="CA143" s="7">
        <v>0</v>
      </c>
      <c r="CB143" s="7">
        <v>0</v>
      </c>
      <c r="CC143" s="7">
        <v>0</v>
      </c>
      <c r="CD143" s="7">
        <v>0</v>
      </c>
      <c r="CE143" s="7">
        <v>0</v>
      </c>
      <c r="CF143" s="7">
        <v>0</v>
      </c>
      <c r="CG143" s="7">
        <v>0</v>
      </c>
      <c r="CH143" s="7">
        <v>0</v>
      </c>
      <c r="CI143" s="7">
        <v>0</v>
      </c>
      <c r="CJ143" s="7">
        <v>0</v>
      </c>
      <c r="CK143" s="40">
        <f>VLOOKUP($B143,'abrasion emissions'!$O$7:$R$36,2,FALSE)</f>
        <v>0.33</v>
      </c>
      <c r="CL143" s="40">
        <f>VLOOKUP($B143,'abrasion emissions'!$O$7:$R$36,3,FALSE)</f>
        <v>0.33</v>
      </c>
      <c r="CM143" s="40">
        <f>VLOOKUP($B143,'abrasion emissions'!$O$7:$R$36,4,FALSE)</f>
        <v>0.33</v>
      </c>
      <c r="CN143" s="7">
        <f>((SUMIFS('abrasion emissions'!$M$7:$M$34,'abrasion emissions'!$I$7:$I$34,"PM 2.5",'abrasion emissions'!$J$7:$J$34,"urban",'abrasion emissions'!$K$7:$K$34,"Tyre",'abrasion emissions'!$L$7:$L$34,"b")*POWER(('vehicles specifications'!$Q143/1000),(1/SUMIFS('abrasion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specifications'!$P143/1000),(1/SUMIFS('abrasion emissions'!$M$7:$M$34,'abrasion emissions'!$I$7:$I$34,"PM 10",'abrasion emissions'!$J$7:$J$34,"urban",'abrasion emissions'!$K$7:$K$34,"Tyre",'abrasion emissions'!$L$7:$L$34,"c")))))/1000000</f>
        <v>7.3501431023282778E-6</v>
      </c>
      <c r="CO143" s="7">
        <f>((SUMIFS('abrasion emissions'!$M$7:$M$34,'abrasion emissions'!$I$7:$I$34,"PM 2.5",'abrasion emissions'!$J$7:$J$34,"rural",'abrasion emissions'!$K$7:$K$34,"Tyre",'abrasion emissions'!$L$7:$L$34,"b")*POWER(('vehicles specifications'!$Q143/1000),(1/SUMIFS('abrasion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specifications'!$P143/1000),(1/SUMIFS('abrasion emissions'!$M$7:$M$34,'abrasion emissions'!$I$7:$I$34,"PM 10",'abrasion emissions'!$J$7:$J$34,"rural",'abrasion emissions'!$K$7:$K$34,"Tyre",'abrasion emissions'!$L$7:$L$34,"c")))))/1000000</f>
        <v>5.7240353501830687E-6</v>
      </c>
      <c r="CP143" s="7">
        <f>((SUMIFS('abrasion emissions'!$M$7:$M$34,'abrasion emissions'!$I$7:$I$34,"PM 2.5",'abrasion emissions'!$J$7:$J$34,"motorway",'abrasion emissions'!$K$7:$K$34,"Tyre",'abrasion emissions'!$L$7:$L$34,"b")*POWER(('vehicles specifications'!$Q143/1000),(1/SUMIFS('abrasion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specifications'!$P143/1000),(1/SUMIFS('abrasion emissions'!$M$7:$M$34,'abrasion emissions'!$I$7:$I$34,"PM 10",'abrasion emissions'!$J$7:$J$34,"motorway",'abrasion emissions'!$K$7:$K$34,"Tyre",'abrasion emissions'!$L$7:$L$34,"c")))))/1000000</f>
        <v>4.8873846597014122E-6</v>
      </c>
      <c r="CQ143" s="7">
        <f>((SUMIFS('abrasion emissions'!$M$7:$M$34,'abrasion emissions'!$I$7:$I$34,"PM 2.5",'abrasion emissions'!$J$7:$J$34,"urban",'abrasion emissions'!$K$7:$K$34,"Brake",'abrasion emissions'!$L$7:$L$34,"b")*POWER(('vehicles specifications'!$Q143/1000),(1/SUMIFS('abrasion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specifications'!$P143/1000),(1/SUMIFS('abrasion emissions'!$M$7:$M$34,'abrasion emissions'!$I$7:$I$34,"PM 10",'abrasion emissions'!$J$7:$J$34,"urban",'abrasion emissions'!$K$7:$K$34,"Brake",'abrasion emissions'!$L$7:$L$34,"c")))))/1000000</f>
        <v>7.1745167561270049E-6</v>
      </c>
      <c r="CR143" s="7">
        <f>((SUMIFS('abrasion emissions'!$M$7:$M$34,'abrasion emissions'!$I$7:$I$34,"PM 2.5",'abrasion emissions'!$J$7:$J$34,"rural",'abrasion emissions'!$K$7:$K$34,"Brake",'abrasion emissions'!$L$7:$L$34,"b")*POWER(('vehicles specifications'!$Q143/1000),(1/SUMIFS('abrasion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specifications'!$P143/1000),(1/SUMIFS('abrasion emissions'!$M$7:$M$34,'abrasion emissions'!$I$7:$I$34,"PM 10",'abrasion emissions'!$J$7:$J$34,"rural",'abrasion emissions'!$K$7:$K$34,"Brake",'abrasion emissions'!$L$7:$L$34,"c")))))/1000000</f>
        <v>2.4317804867882479E-6</v>
      </c>
      <c r="CS143" s="7">
        <f>((SUMIFS('abrasion emissions'!$M$7:$M$34,'abrasion emissions'!$I$7:$I$34,"PM 2.5",'abrasion emissions'!$J$7:$J$34,"motorway",'abrasion emissions'!$K$7:$K$34,"Brake",'abrasion emissions'!$L$7:$L$34,"b")*POWER(('vehicles specifications'!$Q143/1000),(1/SUMIFS('abrasion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specifications'!$P143/1000),(1/SUMIFS('abrasion emissions'!$M$7:$M$34,'abrasion emissions'!$I$7:$I$34,"PM 10",'abrasion emissions'!$J$7:$J$34,"motorway",'abrasion emissions'!$K$7:$K$34,"Brake",'abrasion emissions'!$L$7:$L$34,"c")))))/1000000</f>
        <v>4.6733737032830191E-7</v>
      </c>
      <c r="CT143" s="7">
        <f>((SUMIFS('abrasion emissions'!$M$7:$M$38,'abrasion emissions'!$I$7:$I$38,"PM 2.5",'abrasion emissions'!$K$7:$K$38,"Re-susp.",'abrasion emissions'!$L$7:$L$38,"b")*POWER(('vehicles specifications'!$Q143/1000),(1/SUMIFS('abrasion emissions'!$M$7:$M$38,'abrasion emissions'!$I$7:$I$38,"PM 2.5",'abrasion emissions'!$K$7:$K$38,"Re-susp.",'abrasion emissions'!$L$7:$L$38,"c"))))+
(SUMIFS('abrasion emissions'!$M$7:$M$38,'abrasion emissions'!$I$7:$I$38,"PM 10",'abrasion emissions'!$K$7:$K$38,"Re-susp.",'abrasion emissions'!$L$7:$L$38,"b")*POWER(('vehicles specifications'!$Q143/1000),(1/SUMIFS('abrasion emissions'!$M$7:$M$38,'abrasion emissions'!$I$7:$I$38,"PM 10",'abrasion emissions'!$K$7:$K$38,"Re-susp.",'abrasion emissions'!$L$7:$L$38,"c")))))/1000000</f>
        <v>4.9255416905306754E-6</v>
      </c>
      <c r="CU143" s="7">
        <f>((SUMIFS('abrasion emissions'!$M$7:$M$38,'abrasion emissions'!$I$7:$I$38,"PM 2.5",'abrasion emissions'!$K$7:$K$38,"Road",'abrasion emissions'!$L$7:$L$38,"b")*POWER(('vehicles specifications'!$Q143/1000),(1/SUMIFS('abrasion emissions'!$M$7:$M$38,'abrasion emissions'!$I$7:$I$38,"PM 2.5",'abrasion emissions'!$K$7:$K$38,"Road",'abrasion emissions'!$L$7:$L$38,"c"))))+
(SUMIFS('abrasion emissions'!$M$7:$M$38,'abrasion emissions'!$I$7:$I$38,"PM 10",'abrasion emissions'!$K$7:$K$38,"Road",'abrasion emissions'!$L$7:$L$38,"b")*POWER(('vehicles specifications'!$Q143/1000),(1/SUMIFS('abrasion emissions'!$M$7:$M$38,'abrasion emissions'!$I$7:$I$38,"PM 10",'abrasion emissions'!$K$7:$K$38,"Road",'abrasion emissions'!$L$7:$L$38,"c")))))/1000000+CT143</f>
        <v>9.1475033271751732E-6</v>
      </c>
      <c r="CV143" s="7">
        <f t="shared" si="131"/>
        <v>5.927315827030211E-6</v>
      </c>
      <c r="CW143" s="7">
        <f t="shared" si="132"/>
        <v>3.3242994223703735E-6</v>
      </c>
    </row>
    <row r="144" spans="1:101" x14ac:dyDescent="0.2">
      <c r="A144" t="str">
        <f t="shared" si="117"/>
        <v>Motorbike, electric, 11-35kW - 2030 - LFP - CH</v>
      </c>
      <c r="B144" t="s">
        <v>494</v>
      </c>
      <c r="D144" s="19">
        <v>2030</v>
      </c>
      <c r="E144" t="s">
        <v>37</v>
      </c>
      <c r="F144" t="s">
        <v>140</v>
      </c>
      <c r="G144" t="s">
        <v>39</v>
      </c>
      <c r="H144" t="s">
        <v>32</v>
      </c>
      <c r="I144" t="s">
        <v>44</v>
      </c>
      <c r="J144">
        <v>38500</v>
      </c>
      <c r="K144">
        <v>2405</v>
      </c>
      <c r="L144" s="2">
        <f t="shared" si="118"/>
        <v>16.008316008316008</v>
      </c>
      <c r="M144">
        <v>1.1000000000000001</v>
      </c>
      <c r="N144">
        <v>75</v>
      </c>
      <c r="O144">
        <v>6</v>
      </c>
      <c r="P144" s="2">
        <f t="shared" si="119"/>
        <v>195.90333333333334</v>
      </c>
      <c r="Q144" s="2">
        <f t="shared" si="120"/>
        <v>284.40333333333331</v>
      </c>
      <c r="R144">
        <v>14</v>
      </c>
      <c r="S144" s="2">
        <v>81</v>
      </c>
      <c r="T144" s="1">
        <v>0.03</v>
      </c>
      <c r="U144" s="2">
        <f t="shared" si="105"/>
        <v>78.569999999999993</v>
      </c>
      <c r="V144" s="2">
        <v>13</v>
      </c>
      <c r="W144" s="2">
        <v>19</v>
      </c>
      <c r="X144" s="3">
        <v>12.8</v>
      </c>
      <c r="Y144" s="1">
        <v>0.8</v>
      </c>
      <c r="Z144" s="3">
        <f t="shared" si="121"/>
        <v>10.240000000000002</v>
      </c>
      <c r="AA144" s="3">
        <f>IF(I144&lt;&gt;"",X144/INDEX('energy battery'!$B$3:$D$6,MATCH('vehicles specifications'!$D144,'energy battery'!$A$3:$A$6,0),MATCH('vehicles specifications'!$I144,'energy battery'!$B$2:$D$2,0)),"")</f>
        <v>71.111111111111114</v>
      </c>
      <c r="AB144" s="3">
        <f t="shared" ref="AB144:AB146" si="137">IF(AA144&lt;&gt;"",0.2*AA144,"")</f>
        <v>14.222222222222223</v>
      </c>
      <c r="AC144" s="3">
        <f t="shared" si="122"/>
        <v>85.333333333333343</v>
      </c>
      <c r="AD144" s="3">
        <v>0.5</v>
      </c>
      <c r="AE144" s="3">
        <v>0</v>
      </c>
      <c r="AF144">
        <f>AE144*'fuels and tailpipe emissions'!$B$3</f>
        <v>0</v>
      </c>
      <c r="AG144">
        <v>0</v>
      </c>
      <c r="AH144" s="3">
        <v>0</v>
      </c>
      <c r="AI144" s="3">
        <v>5</v>
      </c>
      <c r="AJ144" s="3">
        <v>1</v>
      </c>
      <c r="AK144">
        <f t="shared" si="129"/>
        <v>1.54</v>
      </c>
      <c r="AL144">
        <f t="shared" si="123"/>
        <v>1.5272459E-4</v>
      </c>
      <c r="AM144">
        <v>1.2899999999999999E-3</v>
      </c>
      <c r="AN144" s="2">
        <f t="shared" si="124"/>
        <v>78.569999999999993</v>
      </c>
      <c r="AO144" s="2">
        <f t="shared" si="125"/>
        <v>32</v>
      </c>
      <c r="AP144" s="2">
        <f t="shared" si="126"/>
        <v>85.333333333333343</v>
      </c>
      <c r="AQ144" s="6" t="s">
        <v>85</v>
      </c>
      <c r="AR144" s="22"/>
      <c r="AS144" s="6">
        <v>0.24635579913730349</v>
      </c>
      <c r="AT144" s="2">
        <f t="shared" si="130"/>
        <v>149.63723252747255</v>
      </c>
      <c r="AU144" s="5">
        <v>0</v>
      </c>
      <c r="AV144" s="5">
        <v>0</v>
      </c>
      <c r="AW144" s="7">
        <v>0</v>
      </c>
      <c r="AX144" s="7">
        <v>0</v>
      </c>
      <c r="AY144" s="7">
        <v>0</v>
      </c>
      <c r="AZ144" s="7">
        <v>0</v>
      </c>
      <c r="BA144" s="7">
        <v>0</v>
      </c>
      <c r="BB144" s="7">
        <v>0</v>
      </c>
      <c r="BC144" s="7">
        <v>0</v>
      </c>
      <c r="BD144" s="7">
        <v>0</v>
      </c>
      <c r="BE144" s="7">
        <v>0</v>
      </c>
      <c r="BF144" s="7">
        <v>0</v>
      </c>
      <c r="BG144" s="7">
        <v>0</v>
      </c>
      <c r="BH144" s="7">
        <v>0</v>
      </c>
      <c r="BI144" s="7">
        <v>0</v>
      </c>
      <c r="BJ144" s="7">
        <v>0</v>
      </c>
      <c r="BK144" s="7">
        <v>0</v>
      </c>
      <c r="BL144" s="7">
        <v>0</v>
      </c>
      <c r="BM144" s="7">
        <v>0</v>
      </c>
      <c r="BN144" s="7">
        <v>0</v>
      </c>
      <c r="BO144" s="7">
        <v>0</v>
      </c>
      <c r="BP144" s="7">
        <v>0</v>
      </c>
      <c r="BQ144" s="7">
        <v>0</v>
      </c>
      <c r="BR144" s="7">
        <v>0</v>
      </c>
      <c r="BS144" s="7">
        <v>0</v>
      </c>
      <c r="BT144" s="7">
        <v>0</v>
      </c>
      <c r="BU144" s="7">
        <v>0</v>
      </c>
      <c r="BV144" s="7">
        <v>0</v>
      </c>
      <c r="BW144" s="7">
        <v>0</v>
      </c>
      <c r="BX144" s="7">
        <v>0</v>
      </c>
      <c r="BY144" s="7">
        <v>0</v>
      </c>
      <c r="BZ144" s="7">
        <v>0</v>
      </c>
      <c r="CA144" s="7">
        <v>0</v>
      </c>
      <c r="CB144" s="7">
        <v>0</v>
      </c>
      <c r="CC144" s="7">
        <v>0</v>
      </c>
      <c r="CD144" s="7">
        <v>0</v>
      </c>
      <c r="CE144" s="7">
        <v>0</v>
      </c>
      <c r="CF144" s="7">
        <v>0</v>
      </c>
      <c r="CG144" s="7">
        <v>0</v>
      </c>
      <c r="CH144" s="7">
        <v>0</v>
      </c>
      <c r="CI144" s="7">
        <v>0</v>
      </c>
      <c r="CJ144" s="7">
        <v>0</v>
      </c>
      <c r="CK144" s="40">
        <f>VLOOKUP($B144,'abrasion emissions'!$O$7:$R$36,2,FALSE)</f>
        <v>0.33</v>
      </c>
      <c r="CL144" s="40">
        <f>VLOOKUP($B144,'abrasion emissions'!$O$7:$R$36,3,FALSE)</f>
        <v>0.33</v>
      </c>
      <c r="CM144" s="40">
        <f>VLOOKUP($B144,'abrasion emissions'!$O$7:$R$36,4,FALSE)</f>
        <v>0.33</v>
      </c>
      <c r="CN144" s="7">
        <f>((SUMIFS('abrasion emissions'!$M$7:$M$34,'abrasion emissions'!$I$7:$I$34,"PM 2.5",'abrasion emissions'!$J$7:$J$34,"urban",'abrasion emissions'!$K$7:$K$34,"Tyre",'abrasion emissions'!$L$7:$L$34,"b")*POWER(('vehicles specifications'!$Q144/1000),(1/SUMIFS('abrasion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specifications'!$P144/1000),(1/SUMIFS('abrasion emissions'!$M$7:$M$34,'abrasion emissions'!$I$7:$I$34,"PM 10",'abrasion emissions'!$J$7:$J$34,"urban",'abrasion emissions'!$K$7:$K$34,"Tyre",'abrasion emissions'!$L$7:$L$34,"c")))))/1000000</f>
        <v>7.6018177428415086E-6</v>
      </c>
      <c r="CO144" s="7">
        <f>((SUMIFS('abrasion emissions'!$M$7:$M$34,'abrasion emissions'!$I$7:$I$34,"PM 2.5",'abrasion emissions'!$J$7:$J$34,"rural",'abrasion emissions'!$K$7:$K$34,"Tyre",'abrasion emissions'!$L$7:$L$34,"b")*POWER(('vehicles specifications'!$Q144/1000),(1/SUMIFS('abrasion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specifications'!$P144/1000),(1/SUMIFS('abrasion emissions'!$M$7:$M$34,'abrasion emissions'!$I$7:$I$34,"PM 10",'abrasion emissions'!$J$7:$J$34,"rural",'abrasion emissions'!$K$7:$K$34,"Tyre",'abrasion emissions'!$L$7:$L$34,"c")))))/1000000</f>
        <v>5.9199191420654579E-6</v>
      </c>
      <c r="CP144" s="7">
        <f>((SUMIFS('abrasion emissions'!$M$7:$M$34,'abrasion emissions'!$I$7:$I$34,"PM 2.5",'abrasion emissions'!$J$7:$J$34,"motorway",'abrasion emissions'!$K$7:$K$34,"Tyre",'abrasion emissions'!$L$7:$L$34,"b")*POWER(('vehicles specifications'!$Q144/1000),(1/SUMIFS('abrasion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specifications'!$P144/1000),(1/SUMIFS('abrasion emissions'!$M$7:$M$34,'abrasion emissions'!$I$7:$I$34,"PM 10",'abrasion emissions'!$J$7:$J$34,"motorway",'abrasion emissions'!$K$7:$K$34,"Tyre",'abrasion emissions'!$L$7:$L$34,"c")))))/1000000</f>
        <v>5.0543569804844999E-6</v>
      </c>
      <c r="CQ144" s="7">
        <f>((SUMIFS('abrasion emissions'!$M$7:$M$34,'abrasion emissions'!$I$7:$I$34,"PM 2.5",'abrasion emissions'!$J$7:$J$34,"urban",'abrasion emissions'!$K$7:$K$34,"Brake",'abrasion emissions'!$L$7:$L$34,"b")*POWER(('vehicles specifications'!$Q144/1000),(1/SUMIFS('abrasion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specifications'!$P144/1000),(1/SUMIFS('abrasion emissions'!$M$7:$M$34,'abrasion emissions'!$I$7:$I$34,"PM 10",'abrasion emissions'!$J$7:$J$34,"urban",'abrasion emissions'!$K$7:$K$34,"Brake",'abrasion emissions'!$L$7:$L$34,"c")))))/1000000</f>
        <v>7.4562146715026262E-6</v>
      </c>
      <c r="CR144" s="7">
        <f>((SUMIFS('abrasion emissions'!$M$7:$M$34,'abrasion emissions'!$I$7:$I$34,"PM 2.5",'abrasion emissions'!$J$7:$J$34,"rural",'abrasion emissions'!$K$7:$K$34,"Brake",'abrasion emissions'!$L$7:$L$34,"b")*POWER(('vehicles specifications'!$Q144/1000),(1/SUMIFS('abrasion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specifications'!$P144/1000),(1/SUMIFS('abrasion emissions'!$M$7:$M$34,'abrasion emissions'!$I$7:$I$34,"PM 10",'abrasion emissions'!$J$7:$J$34,"rural",'abrasion emissions'!$K$7:$K$34,"Brake",'abrasion emissions'!$L$7:$L$34,"c")))))/1000000</f>
        <v>2.5532732361558597E-6</v>
      </c>
      <c r="CS144" s="7">
        <f>((SUMIFS('abrasion emissions'!$M$7:$M$34,'abrasion emissions'!$I$7:$I$34,"PM 2.5",'abrasion emissions'!$J$7:$J$34,"motorway",'abrasion emissions'!$K$7:$K$34,"Brake",'abrasion emissions'!$L$7:$L$34,"b")*POWER(('vehicles specifications'!$Q144/1000),(1/SUMIFS('abrasion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specifications'!$P144/1000),(1/SUMIFS('abrasion emissions'!$M$7:$M$34,'abrasion emissions'!$I$7:$I$34,"PM 10",'abrasion emissions'!$J$7:$J$34,"motorway",'abrasion emissions'!$K$7:$K$34,"Brake",'abrasion emissions'!$L$7:$L$34,"c")))))/1000000</f>
        <v>4.9429564116312747E-7</v>
      </c>
      <c r="CT144" s="7">
        <f>((SUMIFS('abrasion emissions'!$M$7:$M$38,'abrasion emissions'!$I$7:$I$38,"PM 2.5",'abrasion emissions'!$K$7:$K$38,"Re-susp.",'abrasion emissions'!$L$7:$L$38,"b")*POWER(('vehicles specifications'!$Q144/1000),(1/SUMIFS('abrasion emissions'!$M$7:$M$38,'abrasion emissions'!$I$7:$I$38,"PM 2.5",'abrasion emissions'!$K$7:$K$38,"Re-susp.",'abrasion emissions'!$L$7:$L$38,"c"))))+
(SUMIFS('abrasion emissions'!$M$7:$M$38,'abrasion emissions'!$I$7:$I$38,"PM 10",'abrasion emissions'!$K$7:$K$38,"Re-susp.",'abrasion emissions'!$L$7:$L$38,"b")*POWER(('vehicles specifications'!$Q144/1000),(1/SUMIFS('abrasion emissions'!$M$7:$M$38,'abrasion emissions'!$I$7:$I$38,"PM 10",'abrasion emissions'!$K$7:$K$38,"Re-susp.",'abrasion emissions'!$L$7:$L$38,"c")))))/1000000</f>
        <v>5.2290263687069136E-6</v>
      </c>
      <c r="CU144" s="7">
        <f>((SUMIFS('abrasion emissions'!$M$7:$M$38,'abrasion emissions'!$I$7:$I$38,"PM 2.5",'abrasion emissions'!$K$7:$K$38,"Road",'abrasion emissions'!$L$7:$L$38,"b")*POWER(('vehicles specifications'!$Q144/1000),(1/SUMIFS('abrasion emissions'!$M$7:$M$38,'abrasion emissions'!$I$7:$I$38,"PM 2.5",'abrasion emissions'!$K$7:$K$38,"Road",'abrasion emissions'!$L$7:$L$38,"c"))))+
(SUMIFS('abrasion emissions'!$M$7:$M$38,'abrasion emissions'!$I$7:$I$38,"PM 10",'abrasion emissions'!$K$7:$K$38,"Road",'abrasion emissions'!$L$7:$L$38,"b")*POWER(('vehicles specifications'!$Q144/1000),(1/SUMIFS('abrasion emissions'!$M$7:$M$38,'abrasion emissions'!$I$7:$I$38,"PM 10",'abrasion emissions'!$K$7:$K$38,"Road",'abrasion emissions'!$L$7:$L$38,"c")))))/1000000+CT144</f>
        <v>9.6402251275831752E-6</v>
      </c>
      <c r="CV144" s="7">
        <f t="shared" si="131"/>
        <v>6.1301109755791838E-6</v>
      </c>
      <c r="CW144" s="7">
        <f t="shared" si="132"/>
        <v>3.4662485711111325E-6</v>
      </c>
    </row>
    <row r="145" spans="1:101" x14ac:dyDescent="0.2">
      <c r="A145" t="str">
        <f t="shared" si="117"/>
        <v>Motorbike, electric, 11-35kW - 2040 - LFP - CH</v>
      </c>
      <c r="B145" t="s">
        <v>494</v>
      </c>
      <c r="D145" s="19">
        <v>2040</v>
      </c>
      <c r="E145" t="s">
        <v>37</v>
      </c>
      <c r="F145" t="s">
        <v>140</v>
      </c>
      <c r="G145" t="s">
        <v>39</v>
      </c>
      <c r="H145" t="s">
        <v>32</v>
      </c>
      <c r="I145" t="s">
        <v>44</v>
      </c>
      <c r="J145">
        <v>38500</v>
      </c>
      <c r="K145">
        <v>2405</v>
      </c>
      <c r="L145" s="2">
        <f t="shared" si="118"/>
        <v>16.008316008316008</v>
      </c>
      <c r="M145">
        <v>1.1000000000000001</v>
      </c>
      <c r="N145">
        <v>75</v>
      </c>
      <c r="O145">
        <v>6</v>
      </c>
      <c r="P145" s="2">
        <f t="shared" si="119"/>
        <v>227.61666666666667</v>
      </c>
      <c r="Q145" s="2">
        <f t="shared" si="120"/>
        <v>316.11666666666667</v>
      </c>
      <c r="R145">
        <v>14</v>
      </c>
      <c r="S145" s="2">
        <v>81</v>
      </c>
      <c r="T145" s="1">
        <v>0.05</v>
      </c>
      <c r="U145" s="2">
        <f t="shared" si="105"/>
        <v>76.95</v>
      </c>
      <c r="V145" s="2">
        <v>13</v>
      </c>
      <c r="W145" s="2">
        <v>19</v>
      </c>
      <c r="X145" s="3">
        <v>17.8</v>
      </c>
      <c r="Y145" s="1">
        <v>0.8</v>
      </c>
      <c r="Z145" s="3">
        <f t="shared" si="121"/>
        <v>14.240000000000002</v>
      </c>
      <c r="AA145" s="3">
        <f>IF(I145&lt;&gt;"",X145/INDEX('energy battery'!$B$3:$D$6,MATCH('vehicles specifications'!$D145,'energy battery'!$A$3:$A$6,0),MATCH('vehicles specifications'!$I145,'energy battery'!$B$2:$D$2,0)),"")</f>
        <v>98.8888888888889</v>
      </c>
      <c r="AB145" s="3">
        <f t="shared" si="137"/>
        <v>19.777777777777782</v>
      </c>
      <c r="AC145" s="3">
        <f t="shared" si="122"/>
        <v>118.66666666666669</v>
      </c>
      <c r="AD145" s="3">
        <v>0.25</v>
      </c>
      <c r="AE145" s="3">
        <v>0</v>
      </c>
      <c r="AF145">
        <f>AE145*'fuels and tailpipe emissions'!$B$3</f>
        <v>0</v>
      </c>
      <c r="AG145">
        <v>0</v>
      </c>
      <c r="AH145" s="3">
        <v>0</v>
      </c>
      <c r="AI145" s="3">
        <v>5</v>
      </c>
      <c r="AJ145" s="3">
        <v>1</v>
      </c>
      <c r="AK145">
        <f t="shared" si="129"/>
        <v>1.54</v>
      </c>
      <c r="AL145">
        <f t="shared" si="123"/>
        <v>1.6975464999999999E-4</v>
      </c>
      <c r="AM145">
        <v>1.2899999999999999E-3</v>
      </c>
      <c r="AN145" s="2">
        <f t="shared" si="124"/>
        <v>76.95</v>
      </c>
      <c r="AO145" s="2">
        <f t="shared" si="125"/>
        <v>32</v>
      </c>
      <c r="AP145" s="2">
        <f t="shared" si="126"/>
        <v>118.66666666666669</v>
      </c>
      <c r="AQ145" s="6" t="s">
        <v>85</v>
      </c>
      <c r="AR145" s="22"/>
      <c r="AS145" s="6">
        <v>0.24635579913730349</v>
      </c>
      <c r="AT145" s="2">
        <f t="shared" si="130"/>
        <v>208.08927648351653</v>
      </c>
      <c r="AU145" s="5">
        <v>0</v>
      </c>
      <c r="AV145" s="5">
        <v>0</v>
      </c>
      <c r="AW145" s="7">
        <v>0</v>
      </c>
      <c r="AX145" s="7">
        <v>0</v>
      </c>
      <c r="AY145" s="7">
        <v>0</v>
      </c>
      <c r="AZ145" s="7">
        <v>0</v>
      </c>
      <c r="BA145" s="7">
        <v>0</v>
      </c>
      <c r="BB145" s="7">
        <v>0</v>
      </c>
      <c r="BC145" s="7">
        <v>0</v>
      </c>
      <c r="BD145" s="7">
        <v>0</v>
      </c>
      <c r="BE145" s="7">
        <v>0</v>
      </c>
      <c r="BF145" s="7">
        <v>0</v>
      </c>
      <c r="BG145" s="7">
        <v>0</v>
      </c>
      <c r="BH145" s="7">
        <v>0</v>
      </c>
      <c r="BI145" s="7">
        <v>0</v>
      </c>
      <c r="BJ145" s="7">
        <v>0</v>
      </c>
      <c r="BK145" s="7">
        <v>0</v>
      </c>
      <c r="BL145" s="7">
        <v>0</v>
      </c>
      <c r="BM145" s="7">
        <v>0</v>
      </c>
      <c r="BN145" s="7">
        <v>0</v>
      </c>
      <c r="BO145" s="7">
        <v>0</v>
      </c>
      <c r="BP145" s="7">
        <v>0</v>
      </c>
      <c r="BQ145" s="7">
        <v>0</v>
      </c>
      <c r="BR145" s="7">
        <v>0</v>
      </c>
      <c r="BS145" s="7">
        <v>0</v>
      </c>
      <c r="BT145" s="7">
        <v>0</v>
      </c>
      <c r="BU145" s="7">
        <v>0</v>
      </c>
      <c r="BV145" s="7">
        <v>0</v>
      </c>
      <c r="BW145" s="7">
        <v>0</v>
      </c>
      <c r="BX145" s="7">
        <v>0</v>
      </c>
      <c r="BY145" s="7">
        <v>0</v>
      </c>
      <c r="BZ145" s="7">
        <v>0</v>
      </c>
      <c r="CA145" s="7">
        <v>0</v>
      </c>
      <c r="CB145" s="7">
        <v>0</v>
      </c>
      <c r="CC145" s="7">
        <v>0</v>
      </c>
      <c r="CD145" s="7">
        <v>0</v>
      </c>
      <c r="CE145" s="7">
        <v>0</v>
      </c>
      <c r="CF145" s="7">
        <v>0</v>
      </c>
      <c r="CG145" s="7">
        <v>0</v>
      </c>
      <c r="CH145" s="7">
        <v>0</v>
      </c>
      <c r="CI145" s="7">
        <v>0</v>
      </c>
      <c r="CJ145" s="7">
        <v>0</v>
      </c>
      <c r="CK145" s="40">
        <f>VLOOKUP($B145,'abrasion emissions'!$O$7:$R$36,2,FALSE)</f>
        <v>0.33</v>
      </c>
      <c r="CL145" s="40">
        <f>VLOOKUP($B145,'abrasion emissions'!$O$7:$R$36,3,FALSE)</f>
        <v>0.33</v>
      </c>
      <c r="CM145" s="40">
        <f>VLOOKUP($B145,'abrasion emissions'!$O$7:$R$36,4,FALSE)</f>
        <v>0.33</v>
      </c>
      <c r="CN145" s="7">
        <f>((SUMIFS('abrasion emissions'!$M$7:$M$34,'abrasion emissions'!$I$7:$I$34,"PM 2.5",'abrasion emissions'!$J$7:$J$34,"urban",'abrasion emissions'!$K$7:$K$34,"Tyre",'abrasion emissions'!$L$7:$L$34,"b")*POWER(('vehicles specifications'!$Q145/1000),(1/SUMIFS('abrasion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specifications'!$P145/1000),(1/SUMIFS('abrasion emissions'!$M$7:$M$34,'abrasion emissions'!$I$7:$I$34,"PM 10",'abrasion emissions'!$J$7:$J$34,"urban",'abrasion emissions'!$K$7:$K$34,"Tyre",'abrasion emissions'!$L$7:$L$34,"c")))))/1000000</f>
        <v>8.0175524279760323E-6</v>
      </c>
      <c r="CO145" s="7">
        <f>((SUMIFS('abrasion emissions'!$M$7:$M$34,'abrasion emissions'!$I$7:$I$34,"PM 2.5",'abrasion emissions'!$J$7:$J$34,"rural",'abrasion emissions'!$K$7:$K$34,"Tyre",'abrasion emissions'!$L$7:$L$34,"b")*POWER(('vehicles specifications'!$Q145/1000),(1/SUMIFS('abrasion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specifications'!$P145/1000),(1/SUMIFS('abrasion emissions'!$M$7:$M$34,'abrasion emissions'!$I$7:$I$34,"PM 10",'abrasion emissions'!$J$7:$J$34,"rural",'abrasion emissions'!$K$7:$K$34,"Tyre",'abrasion emissions'!$L$7:$L$34,"c")))))/1000000</f>
        <v>6.243504712172238E-6</v>
      </c>
      <c r="CP145" s="7">
        <f>((SUMIFS('abrasion emissions'!$M$7:$M$34,'abrasion emissions'!$I$7:$I$34,"PM 2.5",'abrasion emissions'!$J$7:$J$34,"motorway",'abrasion emissions'!$K$7:$K$34,"Tyre",'abrasion emissions'!$L$7:$L$34,"b")*POWER(('vehicles specifications'!$Q145/1000),(1/SUMIFS('abrasion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specifications'!$P145/1000),(1/SUMIFS('abrasion emissions'!$M$7:$M$34,'abrasion emissions'!$I$7:$I$34,"PM 10",'abrasion emissions'!$J$7:$J$34,"motorway",'abrasion emissions'!$K$7:$K$34,"Tyre",'abrasion emissions'!$L$7:$L$34,"c")))))/1000000</f>
        <v>5.3302088317170995E-6</v>
      </c>
      <c r="CQ145" s="7">
        <f>((SUMIFS('abrasion emissions'!$M$7:$M$34,'abrasion emissions'!$I$7:$I$34,"PM 2.5",'abrasion emissions'!$J$7:$J$34,"urban",'abrasion emissions'!$K$7:$K$34,"Brake",'abrasion emissions'!$L$7:$L$34,"b")*POWER(('vehicles specifications'!$Q145/1000),(1/SUMIFS('abrasion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specifications'!$P145/1000),(1/SUMIFS('abrasion emissions'!$M$7:$M$34,'abrasion emissions'!$I$7:$I$34,"PM 10",'abrasion emissions'!$J$7:$J$34,"urban",'abrasion emissions'!$K$7:$K$34,"Brake",'abrasion emissions'!$L$7:$L$34,"c")))))/1000000</f>
        <v>7.9272837736534357E-6</v>
      </c>
      <c r="CR145" s="7">
        <f>((SUMIFS('abrasion emissions'!$M$7:$M$34,'abrasion emissions'!$I$7:$I$34,"PM 2.5",'abrasion emissions'!$J$7:$J$34,"rural",'abrasion emissions'!$K$7:$K$34,"Brake",'abrasion emissions'!$L$7:$L$34,"b")*POWER(('vehicles specifications'!$Q145/1000),(1/SUMIFS('abrasion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specifications'!$P145/1000),(1/SUMIFS('abrasion emissions'!$M$7:$M$34,'abrasion emissions'!$I$7:$I$34,"PM 10",'abrasion emissions'!$J$7:$J$34,"rural",'abrasion emissions'!$K$7:$K$34,"Brake",'abrasion emissions'!$L$7:$L$34,"c")))))/1000000</f>
        <v>2.7592556406967909E-6</v>
      </c>
      <c r="CS145" s="7">
        <f>((SUMIFS('abrasion emissions'!$M$7:$M$34,'abrasion emissions'!$I$7:$I$34,"PM 2.5",'abrasion emissions'!$J$7:$J$34,"motorway",'abrasion emissions'!$K$7:$K$34,"Brake",'abrasion emissions'!$L$7:$L$34,"b")*POWER(('vehicles specifications'!$Q145/1000),(1/SUMIFS('abrasion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specifications'!$P145/1000),(1/SUMIFS('abrasion emissions'!$M$7:$M$34,'abrasion emissions'!$I$7:$I$34,"PM 10",'abrasion emissions'!$J$7:$J$34,"motorway",'abrasion emissions'!$K$7:$K$34,"Brake",'abrasion emissions'!$L$7:$L$34,"c")))))/1000000</f>
        <v>5.4046663541440858E-7</v>
      </c>
      <c r="CT145" s="7">
        <f>((SUMIFS('abrasion emissions'!$M$7:$M$38,'abrasion emissions'!$I$7:$I$38,"PM 2.5",'abrasion emissions'!$K$7:$K$38,"Re-susp.",'abrasion emissions'!$L$7:$L$38,"b")*POWER(('vehicles specifications'!$Q145/1000),(1/SUMIFS('abrasion emissions'!$M$7:$M$38,'abrasion emissions'!$I$7:$I$38,"PM 2.5",'abrasion emissions'!$K$7:$K$38,"Re-susp.",'abrasion emissions'!$L$7:$L$38,"c"))))+
(SUMIFS('abrasion emissions'!$M$7:$M$38,'abrasion emissions'!$I$7:$I$38,"PM 10",'abrasion emissions'!$K$7:$K$38,"Re-susp.",'abrasion emissions'!$L$7:$L$38,"b")*POWER(('vehicles specifications'!$Q145/1000),(1/SUMIFS('abrasion emissions'!$M$7:$M$38,'abrasion emissions'!$I$7:$I$38,"PM 10",'abrasion emissions'!$K$7:$K$38,"Re-susp.",'abrasion emissions'!$L$7:$L$38,"c")))))/1000000</f>
        <v>5.7565152644188385E-6</v>
      </c>
      <c r="CU145" s="7">
        <f>((SUMIFS('abrasion emissions'!$M$7:$M$38,'abrasion emissions'!$I$7:$I$38,"PM 2.5",'abrasion emissions'!$K$7:$K$38,"Road",'abrasion emissions'!$L$7:$L$38,"b")*POWER(('vehicles specifications'!$Q145/1000),(1/SUMIFS('abrasion emissions'!$M$7:$M$38,'abrasion emissions'!$I$7:$I$38,"PM 2.5",'abrasion emissions'!$K$7:$K$38,"Road",'abrasion emissions'!$L$7:$L$38,"c"))))+
(SUMIFS('abrasion emissions'!$M$7:$M$38,'abrasion emissions'!$I$7:$I$38,"PM 10",'abrasion emissions'!$K$7:$K$38,"Road",'abrasion emissions'!$L$7:$L$38,"b")*POWER(('vehicles specifications'!$Q145/1000),(1/SUMIFS('abrasion emissions'!$M$7:$M$38,'abrasion emissions'!$I$7:$I$38,"PM 10",'abrasion emissions'!$K$7:$K$38,"Road",'abrasion emissions'!$L$7:$L$38,"c")))))/1000000+CT145</f>
        <v>1.0489826923258698E-5</v>
      </c>
      <c r="CV145" s="7">
        <f t="shared" si="131"/>
        <v>6.4651177707155718E-6</v>
      </c>
      <c r="CW145" s="7">
        <f t="shared" si="132"/>
        <v>3.70491199642233E-6</v>
      </c>
    </row>
    <row r="146" spans="1:101" x14ac:dyDescent="0.2">
      <c r="A146" t="str">
        <f t="shared" si="117"/>
        <v>Motorbike, electric, 11-35kW - 2050 - LFP - CH</v>
      </c>
      <c r="B146" t="s">
        <v>494</v>
      </c>
      <c r="D146" s="19">
        <v>2050</v>
      </c>
      <c r="E146" t="s">
        <v>37</v>
      </c>
      <c r="F146" t="s">
        <v>140</v>
      </c>
      <c r="G146" t="s">
        <v>39</v>
      </c>
      <c r="H146" t="s">
        <v>32</v>
      </c>
      <c r="I146" t="s">
        <v>44</v>
      </c>
      <c r="J146">
        <v>38500</v>
      </c>
      <c r="K146">
        <v>2405</v>
      </c>
      <c r="L146" s="2">
        <f t="shared" si="118"/>
        <v>16.008316008316008</v>
      </c>
      <c r="M146">
        <v>1.1000000000000001</v>
      </c>
      <c r="N146">
        <v>75</v>
      </c>
      <c r="O146">
        <v>6</v>
      </c>
      <c r="P146" s="2">
        <f t="shared" si="119"/>
        <v>244.13</v>
      </c>
      <c r="Q146" s="2">
        <f t="shared" si="120"/>
        <v>332.63</v>
      </c>
      <c r="R146">
        <v>14</v>
      </c>
      <c r="S146" s="2">
        <v>81</v>
      </c>
      <c r="T146" s="1">
        <v>7.0000000000000007E-2</v>
      </c>
      <c r="U146" s="2">
        <f t="shared" si="105"/>
        <v>75.33</v>
      </c>
      <c r="V146" s="2">
        <v>13</v>
      </c>
      <c r="W146" s="2">
        <v>19</v>
      </c>
      <c r="X146" s="3">
        <v>22.8</v>
      </c>
      <c r="Y146" s="1">
        <v>0.8</v>
      </c>
      <c r="Z146" s="3">
        <f t="shared" si="121"/>
        <v>18.240000000000002</v>
      </c>
      <c r="AA146" s="3">
        <f>IF(I146&lt;&gt;"",X146/INDEX('energy battery'!$B$3:$D$6,MATCH('vehicles specifications'!$D146,'energy battery'!$A$3:$A$6,0),MATCH('vehicles specifications'!$I146,'energy battery'!$B$2:$D$2,0)),"")</f>
        <v>114</v>
      </c>
      <c r="AB146" s="3">
        <f t="shared" si="137"/>
        <v>22.8</v>
      </c>
      <c r="AC146" s="3">
        <f t="shared" si="122"/>
        <v>136.80000000000001</v>
      </c>
      <c r="AD146" s="3">
        <v>0</v>
      </c>
      <c r="AE146" s="3">
        <v>0</v>
      </c>
      <c r="AF146">
        <f>AE146*'fuels and tailpipe emissions'!$B$3</f>
        <v>0</v>
      </c>
      <c r="AG146">
        <v>0</v>
      </c>
      <c r="AH146" s="3">
        <v>0</v>
      </c>
      <c r="AI146" s="3">
        <v>5</v>
      </c>
      <c r="AJ146" s="3">
        <v>1</v>
      </c>
      <c r="AK146">
        <f t="shared" si="129"/>
        <v>1.54</v>
      </c>
      <c r="AL146">
        <f t="shared" si="123"/>
        <v>1.7862231000000001E-4</v>
      </c>
      <c r="AM146">
        <v>1.2899999999999999E-3</v>
      </c>
      <c r="AN146" s="2">
        <f t="shared" si="124"/>
        <v>75.33</v>
      </c>
      <c r="AO146" s="2">
        <f t="shared" si="125"/>
        <v>32</v>
      </c>
      <c r="AP146" s="2">
        <f t="shared" si="126"/>
        <v>136.80000000000001</v>
      </c>
      <c r="AQ146" s="6" t="s">
        <v>85</v>
      </c>
      <c r="AR146" s="22"/>
      <c r="AS146" s="6">
        <v>0.24635579913730349</v>
      </c>
      <c r="AT146" s="2">
        <f t="shared" si="130"/>
        <v>266.54132043956048</v>
      </c>
      <c r="AU146" s="5">
        <v>0</v>
      </c>
      <c r="AV146" s="5">
        <v>0</v>
      </c>
      <c r="AW146" s="7">
        <v>0</v>
      </c>
      <c r="AX146" s="7">
        <v>0</v>
      </c>
      <c r="AY146" s="7">
        <v>0</v>
      </c>
      <c r="AZ146" s="7">
        <v>0</v>
      </c>
      <c r="BA146" s="7">
        <v>0</v>
      </c>
      <c r="BB146" s="7">
        <v>0</v>
      </c>
      <c r="BC146" s="7">
        <v>0</v>
      </c>
      <c r="BD146" s="7">
        <v>0</v>
      </c>
      <c r="BE146" s="7">
        <v>0</v>
      </c>
      <c r="BF146" s="7">
        <v>0</v>
      </c>
      <c r="BG146" s="7">
        <v>0</v>
      </c>
      <c r="BH146" s="7">
        <v>0</v>
      </c>
      <c r="BI146" s="7">
        <v>0</v>
      </c>
      <c r="BJ146" s="7">
        <v>0</v>
      </c>
      <c r="BK146" s="7">
        <v>0</v>
      </c>
      <c r="BL146" s="7">
        <v>0</v>
      </c>
      <c r="BM146" s="7">
        <v>0</v>
      </c>
      <c r="BN146" s="7">
        <v>0</v>
      </c>
      <c r="BO146" s="7">
        <v>0</v>
      </c>
      <c r="BP146" s="7">
        <v>0</v>
      </c>
      <c r="BQ146" s="7">
        <v>0</v>
      </c>
      <c r="BR146" s="7">
        <v>0</v>
      </c>
      <c r="BS146" s="7">
        <v>0</v>
      </c>
      <c r="BT146" s="7">
        <v>0</v>
      </c>
      <c r="BU146" s="7">
        <v>0</v>
      </c>
      <c r="BV146" s="7">
        <v>0</v>
      </c>
      <c r="BW146" s="7">
        <v>0</v>
      </c>
      <c r="BX146" s="7">
        <v>0</v>
      </c>
      <c r="BY146" s="7">
        <v>0</v>
      </c>
      <c r="BZ146" s="7">
        <v>0</v>
      </c>
      <c r="CA146" s="7">
        <v>0</v>
      </c>
      <c r="CB146" s="7">
        <v>0</v>
      </c>
      <c r="CC146" s="7">
        <v>0</v>
      </c>
      <c r="CD146" s="7">
        <v>0</v>
      </c>
      <c r="CE146" s="7">
        <v>0</v>
      </c>
      <c r="CF146" s="7">
        <v>0</v>
      </c>
      <c r="CG146" s="7">
        <v>0</v>
      </c>
      <c r="CH146" s="7">
        <v>0</v>
      </c>
      <c r="CI146" s="7">
        <v>0</v>
      </c>
      <c r="CJ146" s="7">
        <v>0</v>
      </c>
      <c r="CK146" s="40">
        <f>VLOOKUP($B146,'abrasion emissions'!$O$7:$R$36,2,FALSE)</f>
        <v>0.33</v>
      </c>
      <c r="CL146" s="40">
        <f>VLOOKUP($B146,'abrasion emissions'!$O$7:$R$36,3,FALSE)</f>
        <v>0.33</v>
      </c>
      <c r="CM146" s="40">
        <f>VLOOKUP($B146,'abrasion emissions'!$O$7:$R$36,4,FALSE)</f>
        <v>0.33</v>
      </c>
      <c r="CN146" s="7">
        <f>((SUMIFS('abrasion emissions'!$M$7:$M$34,'abrasion emissions'!$I$7:$I$34,"PM 2.5",'abrasion emissions'!$J$7:$J$34,"urban",'abrasion emissions'!$K$7:$K$34,"Tyre",'abrasion emissions'!$L$7:$L$34,"b")*POWER(('vehicles specifications'!$Q146/1000),(1/SUMIFS('abrasion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specifications'!$P146/1000),(1/SUMIFS('abrasion emissions'!$M$7:$M$34,'abrasion emissions'!$I$7:$I$34,"PM 10",'abrasion emissions'!$J$7:$J$34,"urban",'abrasion emissions'!$K$7:$K$34,"Tyre",'abrasion emissions'!$L$7:$L$34,"c")))))/1000000</f>
        <v>8.223038967512235E-6</v>
      </c>
      <c r="CO146" s="7">
        <f>((SUMIFS('abrasion emissions'!$M$7:$M$34,'abrasion emissions'!$I$7:$I$34,"PM 2.5",'abrasion emissions'!$J$7:$J$34,"rural",'abrasion emissions'!$K$7:$K$34,"Tyre",'abrasion emissions'!$L$7:$L$34,"b")*POWER(('vehicles specifications'!$Q146/1000),(1/SUMIFS('abrasion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specifications'!$P146/1000),(1/SUMIFS('abrasion emissions'!$M$7:$M$34,'abrasion emissions'!$I$7:$I$34,"PM 10",'abrasion emissions'!$J$7:$J$34,"rural",'abrasion emissions'!$K$7:$K$34,"Tyre",'abrasion emissions'!$L$7:$L$34,"c")))))/1000000</f>
        <v>6.4034485702198815E-6</v>
      </c>
      <c r="CP146" s="7">
        <f>((SUMIFS('abrasion emissions'!$M$7:$M$34,'abrasion emissions'!$I$7:$I$34,"PM 2.5",'abrasion emissions'!$J$7:$J$34,"motorway",'abrasion emissions'!$K$7:$K$34,"Tyre",'abrasion emissions'!$L$7:$L$34,"b")*POWER(('vehicles specifications'!$Q146/1000),(1/SUMIFS('abrasion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specifications'!$P146/1000),(1/SUMIFS('abrasion emissions'!$M$7:$M$34,'abrasion emissions'!$I$7:$I$34,"PM 10",'abrasion emissions'!$J$7:$J$34,"motorway",'abrasion emissions'!$K$7:$K$34,"Tyre",'abrasion emissions'!$L$7:$L$34,"c")))))/1000000</f>
        <v>5.4665690269656866E-6</v>
      </c>
      <c r="CQ146" s="7">
        <f>((SUMIFS('abrasion emissions'!$M$7:$M$34,'abrasion emissions'!$I$7:$I$34,"PM 2.5",'abrasion emissions'!$J$7:$J$34,"urban",'abrasion emissions'!$K$7:$K$34,"Brake",'abrasion emissions'!$L$7:$L$34,"b")*POWER(('vehicles specifications'!$Q146/1000),(1/SUMIFS('abrasion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specifications'!$P146/1000),(1/SUMIFS('abrasion emissions'!$M$7:$M$34,'abrasion emissions'!$I$7:$I$34,"PM 10",'abrasion emissions'!$J$7:$J$34,"urban",'abrasion emissions'!$K$7:$K$34,"Brake",'abrasion emissions'!$L$7:$L$34,"c")))))/1000000</f>
        <v>8.1626248466404993E-6</v>
      </c>
      <c r="CR146" s="7">
        <f>((SUMIFS('abrasion emissions'!$M$7:$M$34,'abrasion emissions'!$I$7:$I$34,"PM 2.5",'abrasion emissions'!$J$7:$J$34,"rural",'abrasion emissions'!$K$7:$K$34,"Brake",'abrasion emissions'!$L$7:$L$34,"b")*POWER(('vehicles specifications'!$Q146/1000),(1/SUMIFS('abrasion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specifications'!$P146/1000),(1/SUMIFS('abrasion emissions'!$M$7:$M$34,'abrasion emissions'!$I$7:$I$34,"PM 10",'abrasion emissions'!$J$7:$J$34,"rural",'abrasion emissions'!$K$7:$K$34,"Brake",'abrasion emissions'!$L$7:$L$34,"c")))))/1000000</f>
        <v>2.8634347375417522E-6</v>
      </c>
      <c r="CS146" s="7">
        <f>((SUMIFS('abrasion emissions'!$M$7:$M$34,'abrasion emissions'!$I$7:$I$34,"PM 2.5",'abrasion emissions'!$J$7:$J$34,"motorway",'abrasion emissions'!$K$7:$K$34,"Brake",'abrasion emissions'!$L$7:$L$34,"b")*POWER(('vehicles specifications'!$Q146/1000),(1/SUMIFS('abrasion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specifications'!$P146/1000),(1/SUMIFS('abrasion emissions'!$M$7:$M$34,'abrasion emissions'!$I$7:$I$34,"PM 10",'abrasion emissions'!$J$7:$J$34,"motorway",'abrasion emissions'!$K$7:$K$34,"Brake",'abrasion emissions'!$L$7:$L$34,"c")))))/1000000</f>
        <v>5.6402999244894088E-7</v>
      </c>
      <c r="CT146" s="7">
        <f>((SUMIFS('abrasion emissions'!$M$7:$M$38,'abrasion emissions'!$I$7:$I$38,"PM 2.5",'abrasion emissions'!$K$7:$K$38,"Re-susp.",'abrasion emissions'!$L$7:$L$38,"b")*POWER(('vehicles specifications'!$Q146/1000),(1/SUMIFS('abrasion emissions'!$M$7:$M$38,'abrasion emissions'!$I$7:$I$38,"PM 2.5",'abrasion emissions'!$K$7:$K$38,"Re-susp.",'abrasion emissions'!$L$7:$L$38,"c"))))+
(SUMIFS('abrasion emissions'!$M$7:$M$38,'abrasion emissions'!$I$7:$I$38,"PM 10",'abrasion emissions'!$K$7:$K$38,"Re-susp.",'abrasion emissions'!$L$7:$L$38,"b")*POWER(('vehicles specifications'!$Q146/1000),(1/SUMIFS('abrasion emissions'!$M$7:$M$38,'abrasion emissions'!$I$7:$I$38,"PM 10",'abrasion emissions'!$K$7:$K$38,"Re-susp.",'abrasion emissions'!$L$7:$L$38,"c")))))/1000000</f>
        <v>6.0292503457245331E-6</v>
      </c>
      <c r="CU146" s="7">
        <f>((SUMIFS('abrasion emissions'!$M$7:$M$38,'abrasion emissions'!$I$7:$I$38,"PM 2.5",'abrasion emissions'!$K$7:$K$38,"Road",'abrasion emissions'!$L$7:$L$38,"b")*POWER(('vehicles specifications'!$Q146/1000),(1/SUMIFS('abrasion emissions'!$M$7:$M$38,'abrasion emissions'!$I$7:$I$38,"PM 2.5",'abrasion emissions'!$K$7:$K$38,"Road",'abrasion emissions'!$L$7:$L$38,"c"))))+
(SUMIFS('abrasion emissions'!$M$7:$M$38,'abrasion emissions'!$I$7:$I$38,"PM 10",'abrasion emissions'!$K$7:$K$38,"Road",'abrasion emissions'!$L$7:$L$38,"b")*POWER(('vehicles specifications'!$Q146/1000),(1/SUMIFS('abrasion emissions'!$M$7:$M$38,'abrasion emissions'!$I$7:$I$38,"PM 10",'abrasion emissions'!$K$7:$K$38,"Road",'abrasion emissions'!$L$7:$L$38,"c")))))/1000000+CT146</f>
        <v>1.092599865782124E-5</v>
      </c>
      <c r="CV146" s="7">
        <f t="shared" si="131"/>
        <v>6.630708666350275E-6</v>
      </c>
      <c r="CW146" s="7">
        <f t="shared" si="132"/>
        <v>3.8247295602882941E-6</v>
      </c>
    </row>
    <row r="147" spans="1:101" x14ac:dyDescent="0.2">
      <c r="A147" t="str">
        <f t="shared" si="117"/>
        <v>Motorbike, electric, &gt;35kW - 2020 - LFP - CH</v>
      </c>
      <c r="B147" t="s">
        <v>495</v>
      </c>
      <c r="D147" s="19">
        <v>2020</v>
      </c>
      <c r="E147" t="s">
        <v>37</v>
      </c>
      <c r="F147" t="s">
        <v>140</v>
      </c>
      <c r="G147" t="s">
        <v>39</v>
      </c>
      <c r="H147" t="s">
        <v>32</v>
      </c>
      <c r="I147" t="s">
        <v>44</v>
      </c>
      <c r="J147">
        <v>40500</v>
      </c>
      <c r="K147">
        <v>2896</v>
      </c>
      <c r="L147" s="2">
        <f t="shared" si="118"/>
        <v>13.984806629834255</v>
      </c>
      <c r="M147">
        <v>1.1000000000000001</v>
      </c>
      <c r="N147">
        <v>75</v>
      </c>
      <c r="O147">
        <v>6</v>
      </c>
      <c r="P147" s="2">
        <f t="shared" si="119"/>
        <v>279.64</v>
      </c>
      <c r="Q147" s="2">
        <f t="shared" si="120"/>
        <v>368.14</v>
      </c>
      <c r="R147">
        <v>49</v>
      </c>
      <c r="S147" s="2">
        <v>111</v>
      </c>
      <c r="T147" s="1">
        <v>0</v>
      </c>
      <c r="U147" s="2">
        <f t="shared" si="105"/>
        <v>111</v>
      </c>
      <c r="V147" s="2">
        <v>13.74</v>
      </c>
      <c r="W147" s="2">
        <v>22.900000000000002</v>
      </c>
      <c r="X147" s="3">
        <v>16.5</v>
      </c>
      <c r="Y147" s="1">
        <v>0.8</v>
      </c>
      <c r="Z147" s="3">
        <f t="shared" si="121"/>
        <v>13.200000000000001</v>
      </c>
      <c r="AA147" s="3">
        <f>IF(I147&lt;&gt;"",X147/INDEX('energy battery'!$B$3:$D$6,MATCH('vehicles specifications'!$D147,'energy battery'!$A$3:$A$6,0),MATCH('vehicles specifications'!$I147,'energy battery'!$B$2:$D$2,0)),"")</f>
        <v>110</v>
      </c>
      <c r="AB147" s="3">
        <f>IF(AA147&lt;&gt;"",0.2*AA147,"")</f>
        <v>22</v>
      </c>
      <c r="AC147" s="3">
        <f t="shared" si="122"/>
        <v>132</v>
      </c>
      <c r="AD147" s="3">
        <v>1</v>
      </c>
      <c r="AE147" s="3">
        <v>0</v>
      </c>
      <c r="AF147">
        <f>AE147*'fuels and tailpipe emissions'!$B$3</f>
        <v>0</v>
      </c>
      <c r="AG147">
        <v>0</v>
      </c>
      <c r="AH147" s="3">
        <v>0</v>
      </c>
      <c r="AI147" s="3">
        <v>5</v>
      </c>
      <c r="AJ147" s="3">
        <v>1</v>
      </c>
      <c r="AK147">
        <f t="shared" si="129"/>
        <v>1.62</v>
      </c>
      <c r="AL147">
        <f t="shared" si="123"/>
        <v>1.9769117999999999E-4</v>
      </c>
      <c r="AM147">
        <v>1.2899999999999999E-3</v>
      </c>
      <c r="AN147" s="2">
        <f t="shared" si="124"/>
        <v>111</v>
      </c>
      <c r="AO147" s="2">
        <f t="shared" si="125"/>
        <v>36.64</v>
      </c>
      <c r="AP147" s="2">
        <f t="shared" si="126"/>
        <v>132</v>
      </c>
      <c r="AQ147" s="6" t="s">
        <v>85</v>
      </c>
      <c r="AR147" s="22"/>
      <c r="AS147" s="6">
        <v>0.27473182101357863</v>
      </c>
      <c r="AT147" s="2">
        <f t="shared" si="130"/>
        <v>172.96867841767528</v>
      </c>
      <c r="AU147" s="5">
        <v>0</v>
      </c>
      <c r="AV147" s="5">
        <v>0</v>
      </c>
      <c r="AW147" s="7">
        <v>0</v>
      </c>
      <c r="AX147" s="7">
        <v>0</v>
      </c>
      <c r="AY147" s="7">
        <v>0</v>
      </c>
      <c r="AZ147" s="7">
        <v>0</v>
      </c>
      <c r="BA147" s="7">
        <v>0</v>
      </c>
      <c r="BB147" s="7">
        <v>0</v>
      </c>
      <c r="BC147" s="7">
        <v>0</v>
      </c>
      <c r="BD147" s="7">
        <v>0</v>
      </c>
      <c r="BE147" s="7">
        <v>0</v>
      </c>
      <c r="BF147" s="7">
        <v>0</v>
      </c>
      <c r="BG147" s="7">
        <v>0</v>
      </c>
      <c r="BH147" s="7">
        <v>0</v>
      </c>
      <c r="BI147" s="7">
        <v>0</v>
      </c>
      <c r="BJ147" s="7">
        <v>0</v>
      </c>
      <c r="BK147" s="7">
        <v>0</v>
      </c>
      <c r="BL147" s="7">
        <v>0</v>
      </c>
      <c r="BM147" s="7">
        <v>0</v>
      </c>
      <c r="BN147" s="7">
        <v>0</v>
      </c>
      <c r="BO147" s="7">
        <v>0</v>
      </c>
      <c r="BP147" s="7">
        <v>0</v>
      </c>
      <c r="BQ147" s="7">
        <v>0</v>
      </c>
      <c r="BR147" s="7">
        <v>0</v>
      </c>
      <c r="BS147" s="7">
        <v>0</v>
      </c>
      <c r="BT147" s="7">
        <v>0</v>
      </c>
      <c r="BU147" s="7">
        <v>0</v>
      </c>
      <c r="BV147" s="7">
        <v>0</v>
      </c>
      <c r="BW147" s="7">
        <v>0</v>
      </c>
      <c r="BX147" s="7">
        <v>0</v>
      </c>
      <c r="BY147" s="7">
        <v>0</v>
      </c>
      <c r="BZ147" s="7">
        <v>0</v>
      </c>
      <c r="CA147" s="7">
        <v>0</v>
      </c>
      <c r="CB147" s="7">
        <v>0</v>
      </c>
      <c r="CC147" s="7">
        <v>0</v>
      </c>
      <c r="CD147" s="7">
        <v>0</v>
      </c>
      <c r="CE147" s="7">
        <v>0</v>
      </c>
      <c r="CF147" s="7">
        <v>0</v>
      </c>
      <c r="CG147" s="7">
        <v>0</v>
      </c>
      <c r="CH147" s="7">
        <v>0</v>
      </c>
      <c r="CI147" s="7">
        <v>0</v>
      </c>
      <c r="CJ147" s="7">
        <v>0</v>
      </c>
      <c r="CK147" s="40">
        <f>VLOOKUP($B147,'abrasion emissions'!$O$7:$R$36,2,FALSE)</f>
        <v>0.33</v>
      </c>
      <c r="CL147" s="40">
        <f>VLOOKUP($B147,'abrasion emissions'!$O$7:$R$36,3,FALSE)</f>
        <v>0.33</v>
      </c>
      <c r="CM147" s="40">
        <f>VLOOKUP($B147,'abrasion emissions'!$O$7:$R$36,4,FALSE)</f>
        <v>0.33</v>
      </c>
      <c r="CN147" s="7">
        <f>((SUMIFS('abrasion emissions'!$M$7:$M$34,'abrasion emissions'!$I$7:$I$34,"PM 2.5",'abrasion emissions'!$J$7:$J$34,"urban",'abrasion emissions'!$K$7:$K$34,"Tyre",'abrasion emissions'!$L$7:$L$34,"b")*POWER(('vehicles specifications'!$Q147/1000),(1/SUMIFS('abrasion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specifications'!$P147/1000),(1/SUMIFS('abrasion emissions'!$M$7:$M$34,'abrasion emissions'!$I$7:$I$34,"PM 10",'abrasion emissions'!$J$7:$J$34,"urban",'abrasion emissions'!$K$7:$K$34,"Tyre",'abrasion emissions'!$L$7:$L$34,"c")))))/1000000</f>
        <v>8.6432334120275838E-6</v>
      </c>
      <c r="CO147" s="7">
        <f>((SUMIFS('abrasion emissions'!$M$7:$M$34,'abrasion emissions'!$I$7:$I$34,"PM 2.5",'abrasion emissions'!$J$7:$J$34,"rural",'abrasion emissions'!$K$7:$K$34,"Tyre",'abrasion emissions'!$L$7:$L$34,"b")*POWER(('vehicles specifications'!$Q147/1000),(1/SUMIFS('abrasion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specifications'!$P147/1000),(1/SUMIFS('abrasion emissions'!$M$7:$M$34,'abrasion emissions'!$I$7:$I$34,"PM 10",'abrasion emissions'!$J$7:$J$34,"rural",'abrasion emissions'!$K$7:$K$34,"Tyre",'abrasion emissions'!$L$7:$L$34,"c")))))/1000000</f>
        <v>6.7305212744637633E-6</v>
      </c>
      <c r="CP147" s="7">
        <f>((SUMIFS('abrasion emissions'!$M$7:$M$34,'abrasion emissions'!$I$7:$I$34,"PM 2.5",'abrasion emissions'!$J$7:$J$34,"motorway",'abrasion emissions'!$K$7:$K$34,"Tyre",'abrasion emissions'!$L$7:$L$34,"b")*POWER(('vehicles specifications'!$Q147/1000),(1/SUMIFS('abrasion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specifications'!$P147/1000),(1/SUMIFS('abrasion emissions'!$M$7:$M$34,'abrasion emissions'!$I$7:$I$34,"PM 10",'abrasion emissions'!$J$7:$J$34,"motorway",'abrasion emissions'!$K$7:$K$34,"Tyre",'abrasion emissions'!$L$7:$L$34,"c")))))/1000000</f>
        <v>5.7454335269605624E-6</v>
      </c>
      <c r="CQ147" s="7">
        <f>((SUMIFS('abrasion emissions'!$M$7:$M$34,'abrasion emissions'!$I$7:$I$34,"PM 2.5",'abrasion emissions'!$J$7:$J$34,"urban",'abrasion emissions'!$K$7:$K$34,"Brake",'abrasion emissions'!$L$7:$L$34,"b")*POWER(('vehicles specifications'!$Q147/1000),(1/SUMIFS('abrasion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specifications'!$P147/1000),(1/SUMIFS('abrasion emissions'!$M$7:$M$34,'abrasion emissions'!$I$7:$I$34,"PM 10",'abrasion emissions'!$J$7:$J$34,"urban",'abrasion emissions'!$K$7:$K$34,"Brake",'abrasion emissions'!$L$7:$L$34,"c")))))/1000000</f>
        <v>8.6487347976973476E-6</v>
      </c>
      <c r="CR147" s="7">
        <f>((SUMIFS('abrasion emissions'!$M$7:$M$34,'abrasion emissions'!$I$7:$I$34,"PM 2.5",'abrasion emissions'!$J$7:$J$34,"rural",'abrasion emissions'!$K$7:$K$34,"Brake",'abrasion emissions'!$L$7:$L$34,"b")*POWER(('vehicles specifications'!$Q147/1000),(1/SUMIFS('abrasion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specifications'!$P147/1000),(1/SUMIFS('abrasion emissions'!$M$7:$M$34,'abrasion emissions'!$I$7:$I$34,"PM 10",'abrasion emissions'!$J$7:$J$34,"rural",'abrasion emissions'!$K$7:$K$34,"Brake",'abrasion emissions'!$L$7:$L$34,"c")))))/1000000</f>
        <v>3.0811983336199091E-6</v>
      </c>
      <c r="CS147" s="7">
        <f>((SUMIFS('abrasion emissions'!$M$7:$M$34,'abrasion emissions'!$I$7:$I$34,"PM 2.5",'abrasion emissions'!$J$7:$J$34,"motorway",'abrasion emissions'!$K$7:$K$34,"Brake",'abrasion emissions'!$L$7:$L$34,"b")*POWER(('vehicles specifications'!$Q147/1000),(1/SUMIFS('abrasion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specifications'!$P147/1000),(1/SUMIFS('abrasion emissions'!$M$7:$M$34,'abrasion emissions'!$I$7:$I$34,"PM 10",'abrasion emissions'!$J$7:$J$34,"motorway",'abrasion emissions'!$K$7:$K$34,"Brake",'abrasion emissions'!$L$7:$L$34,"c")))))/1000000</f>
        <v>6.1371711998349789E-7</v>
      </c>
      <c r="CT147" s="7">
        <f>((SUMIFS('abrasion emissions'!$M$7:$M$38,'abrasion emissions'!$I$7:$I$38,"PM 2.5",'abrasion emissions'!$K$7:$K$38,"Re-susp.",'abrasion emissions'!$L$7:$L$38,"b")*POWER(('vehicles specifications'!$Q147/1000),(1/SUMIFS('abrasion emissions'!$M$7:$M$38,'abrasion emissions'!$I$7:$I$38,"PM 2.5",'abrasion emissions'!$K$7:$K$38,"Re-susp.",'abrasion emissions'!$L$7:$L$38,"c"))))+
(SUMIFS('abrasion emissions'!$M$7:$M$38,'abrasion emissions'!$I$7:$I$38,"PM 10",'abrasion emissions'!$K$7:$K$38,"Re-susp.",'abrasion emissions'!$L$7:$L$38,"b")*POWER(('vehicles specifications'!$Q147/1000),(1/SUMIFS('abrasion emissions'!$M$7:$M$38,'abrasion emissions'!$I$7:$I$38,"PM 10",'abrasion emissions'!$K$7:$K$38,"Re-susp.",'abrasion emissions'!$L$7:$L$38,"c")))))/1000000</f>
        <v>6.6116555356803817E-6</v>
      </c>
      <c r="CU147" s="7">
        <f>((SUMIFS('abrasion emissions'!$M$7:$M$38,'abrasion emissions'!$I$7:$I$38,"PM 2.5",'abrasion emissions'!$K$7:$K$38,"Road",'abrasion emissions'!$L$7:$L$38,"b")*POWER(('vehicles specifications'!$Q147/1000),(1/SUMIFS('abrasion emissions'!$M$7:$M$38,'abrasion emissions'!$I$7:$I$38,"PM 2.5",'abrasion emissions'!$K$7:$K$38,"Road",'abrasion emissions'!$L$7:$L$38,"c"))))+
(SUMIFS('abrasion emissions'!$M$7:$M$38,'abrasion emissions'!$I$7:$I$38,"PM 10",'abrasion emissions'!$K$7:$K$38,"Road",'abrasion emissions'!$L$7:$L$38,"b")*POWER(('vehicles specifications'!$Q147/1000),(1/SUMIFS('abrasion emissions'!$M$7:$M$38,'abrasion emissions'!$I$7:$I$38,"PM 10",'abrasion emissions'!$K$7:$K$38,"Road",'abrasion emissions'!$L$7:$L$38,"c")))))/1000000+CT147</f>
        <v>1.1850982604150876E-5</v>
      </c>
      <c r="CV147" s="7">
        <f t="shared" si="131"/>
        <v>6.96933211043913E-6</v>
      </c>
      <c r="CW147" s="7">
        <f t="shared" si="132"/>
        <v>4.0734045829292491E-6</v>
      </c>
    </row>
    <row r="148" spans="1:101" x14ac:dyDescent="0.2">
      <c r="A148" t="str">
        <f t="shared" si="117"/>
        <v>Motorbike, electric, &gt;35kW - 2030 - LFP - CH</v>
      </c>
      <c r="B148" t="s">
        <v>495</v>
      </c>
      <c r="D148" s="19">
        <v>2030</v>
      </c>
      <c r="E148" t="s">
        <v>37</v>
      </c>
      <c r="F148" t="s">
        <v>140</v>
      </c>
      <c r="G148" t="s">
        <v>39</v>
      </c>
      <c r="H148" t="s">
        <v>32</v>
      </c>
      <c r="I148" t="s">
        <v>44</v>
      </c>
      <c r="J148">
        <v>40500</v>
      </c>
      <c r="K148">
        <v>2896</v>
      </c>
      <c r="L148" s="2">
        <f t="shared" si="118"/>
        <v>13.984806629834255</v>
      </c>
      <c r="M148">
        <v>1.1000000000000001</v>
      </c>
      <c r="N148">
        <v>75</v>
      </c>
      <c r="O148">
        <v>6</v>
      </c>
      <c r="P148" s="2">
        <f t="shared" si="119"/>
        <v>314.97666666666669</v>
      </c>
      <c r="Q148" s="2">
        <f t="shared" si="120"/>
        <v>403.47666666666669</v>
      </c>
      <c r="R148">
        <v>49</v>
      </c>
      <c r="S148" s="2">
        <v>111</v>
      </c>
      <c r="T148" s="1">
        <v>0.03</v>
      </c>
      <c r="U148" s="2">
        <f t="shared" si="105"/>
        <v>107.67</v>
      </c>
      <c r="V148" s="2">
        <v>13.74</v>
      </c>
      <c r="W148" s="2">
        <v>22.900000000000002</v>
      </c>
      <c r="X148" s="3">
        <v>25.6</v>
      </c>
      <c r="Y148" s="1">
        <v>0.8</v>
      </c>
      <c r="Z148" s="3">
        <f t="shared" si="121"/>
        <v>20.480000000000004</v>
      </c>
      <c r="AA148" s="3">
        <f>IF(I148&lt;&gt;"",X148/INDEX('energy battery'!$B$3:$D$6,MATCH('vehicles specifications'!$D148,'energy battery'!$A$3:$A$6,0),MATCH('vehicles specifications'!$I148,'energy battery'!$B$2:$D$2,0)),"")</f>
        <v>142.22222222222223</v>
      </c>
      <c r="AB148" s="3">
        <f t="shared" ref="AB148:AB150" si="138">IF(AA148&lt;&gt;"",0.2*AA148,"")</f>
        <v>28.444444444444446</v>
      </c>
      <c r="AC148" s="3">
        <f t="shared" si="122"/>
        <v>170.66666666666669</v>
      </c>
      <c r="AD148" s="3">
        <v>0.5</v>
      </c>
      <c r="AE148" s="3">
        <v>0</v>
      </c>
      <c r="AF148">
        <f>AE148*'fuels and tailpipe emissions'!$B$3</f>
        <v>0</v>
      </c>
      <c r="AG148">
        <v>0</v>
      </c>
      <c r="AH148" s="3">
        <v>0</v>
      </c>
      <c r="AI148" s="3">
        <v>5</v>
      </c>
      <c r="AJ148" s="3">
        <v>1</v>
      </c>
      <c r="AK148">
        <f t="shared" si="129"/>
        <v>1.62</v>
      </c>
      <c r="AL148">
        <f t="shared" si="123"/>
        <v>2.1666697000000002E-4</v>
      </c>
      <c r="AM148">
        <v>1.2899999999999999E-3</v>
      </c>
      <c r="AN148" s="2">
        <f t="shared" si="124"/>
        <v>107.67</v>
      </c>
      <c r="AO148" s="2">
        <f t="shared" si="125"/>
        <v>36.64</v>
      </c>
      <c r="AP148" s="2">
        <f t="shared" si="126"/>
        <v>170.66666666666669</v>
      </c>
      <c r="AQ148" s="6" t="s">
        <v>85</v>
      </c>
      <c r="AR148" s="22"/>
      <c r="AS148" s="6">
        <v>0.27473182101357863</v>
      </c>
      <c r="AT148" s="2">
        <f t="shared" si="130"/>
        <v>268.363525302575</v>
      </c>
      <c r="AU148" s="5">
        <v>0</v>
      </c>
      <c r="AV148" s="5">
        <v>0</v>
      </c>
      <c r="AW148" s="7">
        <v>0</v>
      </c>
      <c r="AX148" s="7">
        <v>0</v>
      </c>
      <c r="AY148" s="7">
        <v>0</v>
      </c>
      <c r="AZ148" s="7">
        <v>0</v>
      </c>
      <c r="BA148" s="7">
        <v>0</v>
      </c>
      <c r="BB148" s="7">
        <v>0</v>
      </c>
      <c r="BC148" s="7">
        <v>0</v>
      </c>
      <c r="BD148" s="7">
        <v>0</v>
      </c>
      <c r="BE148" s="7">
        <v>0</v>
      </c>
      <c r="BF148" s="7">
        <v>0</v>
      </c>
      <c r="BG148" s="7">
        <v>0</v>
      </c>
      <c r="BH148" s="7">
        <v>0</v>
      </c>
      <c r="BI148" s="7">
        <v>0</v>
      </c>
      <c r="BJ148" s="7">
        <v>0</v>
      </c>
      <c r="BK148" s="7">
        <v>0</v>
      </c>
      <c r="BL148" s="7">
        <v>0</v>
      </c>
      <c r="BM148" s="7">
        <v>0</v>
      </c>
      <c r="BN148" s="7">
        <v>0</v>
      </c>
      <c r="BO148" s="7">
        <v>0</v>
      </c>
      <c r="BP148" s="7">
        <v>0</v>
      </c>
      <c r="BQ148" s="7">
        <v>0</v>
      </c>
      <c r="BR148" s="7">
        <v>0</v>
      </c>
      <c r="BS148" s="7">
        <v>0</v>
      </c>
      <c r="BT148" s="7">
        <v>0</v>
      </c>
      <c r="BU148" s="7">
        <v>0</v>
      </c>
      <c r="BV148" s="7">
        <v>0</v>
      </c>
      <c r="BW148" s="7">
        <v>0</v>
      </c>
      <c r="BX148" s="7">
        <v>0</v>
      </c>
      <c r="BY148" s="7">
        <v>0</v>
      </c>
      <c r="BZ148" s="7">
        <v>0</v>
      </c>
      <c r="CA148" s="7">
        <v>0</v>
      </c>
      <c r="CB148" s="7">
        <v>0</v>
      </c>
      <c r="CC148" s="7">
        <v>0</v>
      </c>
      <c r="CD148" s="7">
        <v>0</v>
      </c>
      <c r="CE148" s="7">
        <v>0</v>
      </c>
      <c r="CF148" s="7">
        <v>0</v>
      </c>
      <c r="CG148" s="7">
        <v>0</v>
      </c>
      <c r="CH148" s="7">
        <v>0</v>
      </c>
      <c r="CI148" s="7">
        <v>0</v>
      </c>
      <c r="CJ148" s="7">
        <v>0</v>
      </c>
      <c r="CK148" s="40">
        <f>VLOOKUP($B148,'abrasion emissions'!$O$7:$R$36,2,FALSE)</f>
        <v>0.33</v>
      </c>
      <c r="CL148" s="40">
        <f>VLOOKUP($B148,'abrasion emissions'!$O$7:$R$36,3,FALSE)</f>
        <v>0.33</v>
      </c>
      <c r="CM148" s="40">
        <f>VLOOKUP($B148,'abrasion emissions'!$O$7:$R$36,4,FALSE)</f>
        <v>0.33</v>
      </c>
      <c r="CN148" s="7">
        <f>((SUMIFS('abrasion emissions'!$M$7:$M$34,'abrasion emissions'!$I$7:$I$34,"PM 2.5",'abrasion emissions'!$J$7:$J$34,"urban",'abrasion emissions'!$K$7:$K$34,"Tyre",'abrasion emissions'!$L$7:$L$34,"b")*POWER(('vehicles specifications'!$Q148/1000),(1/SUMIFS('abrasion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specifications'!$P148/1000),(1/SUMIFS('abrasion emissions'!$M$7:$M$34,'abrasion emissions'!$I$7:$I$34,"PM 10",'abrasion emissions'!$J$7:$J$34,"urban",'abrasion emissions'!$K$7:$K$34,"Tyre",'abrasion emissions'!$L$7:$L$34,"c")))))/1000000</f>
        <v>9.0360971853240613E-6</v>
      </c>
      <c r="CO148" s="7">
        <f>((SUMIFS('abrasion emissions'!$M$7:$M$34,'abrasion emissions'!$I$7:$I$34,"PM 2.5",'abrasion emissions'!$J$7:$J$34,"rural",'abrasion emissions'!$K$7:$K$34,"Tyre",'abrasion emissions'!$L$7:$L$34,"b")*POWER(('vehicles specifications'!$Q148/1000),(1/SUMIFS('abrasion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specifications'!$P148/1000),(1/SUMIFS('abrasion emissions'!$M$7:$M$34,'abrasion emissions'!$I$7:$I$34,"PM 10",'abrasion emissions'!$J$7:$J$34,"rural",'abrasion emissions'!$K$7:$K$34,"Tyre",'abrasion emissions'!$L$7:$L$34,"c")))))/1000000</f>
        <v>7.0363280324702667E-6</v>
      </c>
      <c r="CP148" s="7">
        <f>((SUMIFS('abrasion emissions'!$M$7:$M$34,'abrasion emissions'!$I$7:$I$34,"PM 2.5",'abrasion emissions'!$J$7:$J$34,"motorway",'abrasion emissions'!$K$7:$K$34,"Tyre",'abrasion emissions'!$L$7:$L$34,"b")*POWER(('vehicles specifications'!$Q148/1000),(1/SUMIFS('abrasion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specifications'!$P148/1000),(1/SUMIFS('abrasion emissions'!$M$7:$M$34,'abrasion emissions'!$I$7:$I$34,"PM 10",'abrasion emissions'!$J$7:$J$34,"motorway",'abrasion emissions'!$K$7:$K$34,"Tyre",'abrasion emissions'!$L$7:$L$34,"c")))))/1000000</f>
        <v>6.0061861560847731E-6</v>
      </c>
      <c r="CQ148" s="7">
        <f>((SUMIFS('abrasion emissions'!$M$7:$M$34,'abrasion emissions'!$I$7:$I$34,"PM 2.5",'abrasion emissions'!$J$7:$J$34,"urban",'abrasion emissions'!$K$7:$K$34,"Brake",'abrasion emissions'!$L$7:$L$34,"b")*POWER(('vehicles specifications'!$Q148/1000),(1/SUMIFS('abrasion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specifications'!$P148/1000),(1/SUMIFS('abrasion emissions'!$M$7:$M$34,'abrasion emissions'!$I$7:$I$34,"PM 10",'abrasion emissions'!$J$7:$J$34,"urban",'abrasion emissions'!$K$7:$K$34,"Brake",'abrasion emissions'!$L$7:$L$34,"c")))))/1000000</f>
        <v>9.1088408826764166E-6</v>
      </c>
      <c r="CR148" s="7">
        <f>((SUMIFS('abrasion emissions'!$M$7:$M$34,'abrasion emissions'!$I$7:$I$34,"PM 2.5",'abrasion emissions'!$J$7:$J$34,"rural",'abrasion emissions'!$K$7:$K$34,"Brake",'abrasion emissions'!$L$7:$L$34,"b")*POWER(('vehicles specifications'!$Q148/1000),(1/SUMIFS('abrasion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specifications'!$P148/1000),(1/SUMIFS('abrasion emissions'!$M$7:$M$34,'abrasion emissions'!$I$7:$I$34,"PM 10",'abrasion emissions'!$J$7:$J$34,"rural",'abrasion emissions'!$K$7:$K$34,"Brake",'abrasion emissions'!$L$7:$L$34,"c")))))/1000000</f>
        <v>3.2903920147226761E-6</v>
      </c>
      <c r="CS148" s="7">
        <f>((SUMIFS('abrasion emissions'!$M$7:$M$34,'abrasion emissions'!$I$7:$I$34,"PM 2.5",'abrasion emissions'!$J$7:$J$34,"motorway",'abrasion emissions'!$K$7:$K$34,"Brake",'abrasion emissions'!$L$7:$L$34,"b")*POWER(('vehicles specifications'!$Q148/1000),(1/SUMIFS('abrasion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specifications'!$P148/1000),(1/SUMIFS('abrasion emissions'!$M$7:$M$34,'abrasion emissions'!$I$7:$I$34,"PM 10",'abrasion emissions'!$J$7:$J$34,"motorway",'abrasion emissions'!$K$7:$K$34,"Brake",'abrasion emissions'!$L$7:$L$34,"c")))))/1000000</f>
        <v>6.6197163170522606E-7</v>
      </c>
      <c r="CT148" s="7">
        <f>((SUMIFS('abrasion emissions'!$M$7:$M$38,'abrasion emissions'!$I$7:$I$38,"PM 2.5",'abrasion emissions'!$K$7:$K$38,"Re-susp.",'abrasion emissions'!$L$7:$L$38,"b")*POWER(('vehicles specifications'!$Q148/1000),(1/SUMIFS('abrasion emissions'!$M$7:$M$38,'abrasion emissions'!$I$7:$I$38,"PM 2.5",'abrasion emissions'!$K$7:$K$38,"Re-susp.",'abrasion emissions'!$L$7:$L$38,"c"))))+
(SUMIFS('abrasion emissions'!$M$7:$M$38,'abrasion emissions'!$I$7:$I$38,"PM 10",'abrasion emissions'!$K$7:$K$38,"Re-susp.",'abrasion emissions'!$L$7:$L$38,"b")*POWER(('vehicles specifications'!$Q148/1000),(1/SUMIFS('abrasion emissions'!$M$7:$M$38,'abrasion emissions'!$I$7:$I$38,"PM 10",'abrasion emissions'!$K$7:$K$38,"Re-susp.",'abrasion emissions'!$L$7:$L$38,"c")))))/1000000</f>
        <v>7.1861612978806318E-6</v>
      </c>
      <c r="CU148" s="7">
        <f>((SUMIFS('abrasion emissions'!$M$7:$M$38,'abrasion emissions'!$I$7:$I$38,"PM 2.5",'abrasion emissions'!$K$7:$K$38,"Road",'abrasion emissions'!$L$7:$L$38,"b")*POWER(('vehicles specifications'!$Q148/1000),(1/SUMIFS('abrasion emissions'!$M$7:$M$38,'abrasion emissions'!$I$7:$I$38,"PM 2.5",'abrasion emissions'!$K$7:$K$38,"Road",'abrasion emissions'!$L$7:$L$38,"c"))))+
(SUMIFS('abrasion emissions'!$M$7:$M$38,'abrasion emissions'!$I$7:$I$38,"PM 10",'abrasion emissions'!$K$7:$K$38,"Road",'abrasion emissions'!$L$7:$L$38,"b")*POWER(('vehicles specifications'!$Q148/1000),(1/SUMIFS('abrasion emissions'!$M$7:$M$38,'abrasion emissions'!$I$7:$I$38,"PM 10",'abrasion emissions'!$K$7:$K$38,"Road",'abrasion emissions'!$L$7:$L$38,"c")))))/1000000+CT148</f>
        <v>1.2755613159758067E-5</v>
      </c>
      <c r="CV148" s="7">
        <f t="shared" si="131"/>
        <v>7.2859417533801036E-6</v>
      </c>
      <c r="CW148" s="7">
        <f t="shared" si="132"/>
        <v>4.3101974946044252E-6</v>
      </c>
    </row>
    <row r="149" spans="1:101" x14ac:dyDescent="0.2">
      <c r="A149" t="str">
        <f t="shared" si="117"/>
        <v>Motorbike, electric, &gt;35kW - 2040 - LFP - CH</v>
      </c>
      <c r="B149" t="s">
        <v>495</v>
      </c>
      <c r="D149" s="19">
        <v>2040</v>
      </c>
      <c r="E149" t="s">
        <v>37</v>
      </c>
      <c r="F149" t="s">
        <v>140</v>
      </c>
      <c r="G149" t="s">
        <v>39</v>
      </c>
      <c r="H149" t="s">
        <v>32</v>
      </c>
      <c r="I149" t="s">
        <v>44</v>
      </c>
      <c r="J149">
        <v>40500</v>
      </c>
      <c r="K149">
        <v>2896</v>
      </c>
      <c r="L149" s="2">
        <f t="shared" si="118"/>
        <v>13.984806629834255</v>
      </c>
      <c r="M149">
        <v>1.1000000000000001</v>
      </c>
      <c r="N149">
        <v>75</v>
      </c>
      <c r="O149">
        <v>6</v>
      </c>
      <c r="P149" s="2">
        <f t="shared" si="119"/>
        <v>375.42333333333329</v>
      </c>
      <c r="Q149" s="2">
        <f t="shared" si="120"/>
        <v>463.92333333333329</v>
      </c>
      <c r="R149">
        <v>49</v>
      </c>
      <c r="S149" s="2">
        <v>111</v>
      </c>
      <c r="T149" s="1">
        <v>0.05</v>
      </c>
      <c r="U149" s="2">
        <f t="shared" si="105"/>
        <v>105.44999999999999</v>
      </c>
      <c r="V149" s="2">
        <v>13.74</v>
      </c>
      <c r="W149" s="2">
        <v>22.900000000000002</v>
      </c>
      <c r="X149" s="3">
        <v>35</v>
      </c>
      <c r="Y149" s="1">
        <v>0.8</v>
      </c>
      <c r="Z149" s="3">
        <f t="shared" si="121"/>
        <v>28</v>
      </c>
      <c r="AA149" s="3">
        <f>IF(I149&lt;&gt;"",X149/INDEX('energy battery'!$B$3:$D$6,MATCH('vehicles specifications'!$D149,'energy battery'!$A$3:$A$6,0),MATCH('vehicles specifications'!$I149,'energy battery'!$B$2:$D$2,0)),"")</f>
        <v>194.44444444444446</v>
      </c>
      <c r="AB149" s="3">
        <f t="shared" si="138"/>
        <v>38.888888888888893</v>
      </c>
      <c r="AC149" s="3">
        <f t="shared" si="122"/>
        <v>233.33333333333334</v>
      </c>
      <c r="AD149" s="3">
        <v>0.25</v>
      </c>
      <c r="AE149" s="3">
        <v>0</v>
      </c>
      <c r="AF149">
        <f>AE149*'fuels and tailpipe emissions'!$B$3</f>
        <v>0</v>
      </c>
      <c r="AG149">
        <v>0</v>
      </c>
      <c r="AH149" s="3">
        <v>0</v>
      </c>
      <c r="AI149" s="3">
        <v>5</v>
      </c>
      <c r="AJ149" s="3">
        <v>1</v>
      </c>
      <c r="AK149">
        <f t="shared" si="129"/>
        <v>1.62</v>
      </c>
      <c r="AL149">
        <f t="shared" si="123"/>
        <v>2.4912683E-4</v>
      </c>
      <c r="AM149">
        <v>1.2899999999999999E-3</v>
      </c>
      <c r="AN149" s="2">
        <f t="shared" si="124"/>
        <v>105.44999999999999</v>
      </c>
      <c r="AO149" s="2">
        <f t="shared" si="125"/>
        <v>36.64</v>
      </c>
      <c r="AP149" s="2">
        <f t="shared" si="126"/>
        <v>233.33333333333334</v>
      </c>
      <c r="AQ149" s="6" t="s">
        <v>85</v>
      </c>
      <c r="AR149" s="22"/>
      <c r="AS149" s="6">
        <v>0.27473182101357863</v>
      </c>
      <c r="AT149" s="2">
        <f t="shared" si="130"/>
        <v>366.90325724961417</v>
      </c>
      <c r="AU149" s="5">
        <v>0</v>
      </c>
      <c r="AV149" s="5">
        <v>0</v>
      </c>
      <c r="AW149" s="7">
        <v>0</v>
      </c>
      <c r="AX149" s="7">
        <v>0</v>
      </c>
      <c r="AY149" s="7">
        <v>0</v>
      </c>
      <c r="AZ149" s="7">
        <v>0</v>
      </c>
      <c r="BA149" s="7">
        <v>0</v>
      </c>
      <c r="BB149" s="7">
        <v>0</v>
      </c>
      <c r="BC149" s="7">
        <v>0</v>
      </c>
      <c r="BD149" s="7">
        <v>0</v>
      </c>
      <c r="BE149" s="7">
        <v>0</v>
      </c>
      <c r="BF149" s="7">
        <v>0</v>
      </c>
      <c r="BG149" s="7">
        <v>0</v>
      </c>
      <c r="BH149" s="7">
        <v>0</v>
      </c>
      <c r="BI149" s="7">
        <v>0</v>
      </c>
      <c r="BJ149" s="7">
        <v>0</v>
      </c>
      <c r="BK149" s="7">
        <v>0</v>
      </c>
      <c r="BL149" s="7">
        <v>0</v>
      </c>
      <c r="BM149" s="7">
        <v>0</v>
      </c>
      <c r="BN149" s="7">
        <v>0</v>
      </c>
      <c r="BO149" s="7">
        <v>0</v>
      </c>
      <c r="BP149" s="7">
        <v>0</v>
      </c>
      <c r="BQ149" s="7">
        <v>0</v>
      </c>
      <c r="BR149" s="7">
        <v>0</v>
      </c>
      <c r="BS149" s="7">
        <v>0</v>
      </c>
      <c r="BT149" s="7">
        <v>0</v>
      </c>
      <c r="BU149" s="7">
        <v>0</v>
      </c>
      <c r="BV149" s="7">
        <v>0</v>
      </c>
      <c r="BW149" s="7">
        <v>0</v>
      </c>
      <c r="BX149" s="7">
        <v>0</v>
      </c>
      <c r="BY149" s="7">
        <v>0</v>
      </c>
      <c r="BZ149" s="7">
        <v>0</v>
      </c>
      <c r="CA149" s="7">
        <v>0</v>
      </c>
      <c r="CB149" s="7">
        <v>0</v>
      </c>
      <c r="CC149" s="7">
        <v>0</v>
      </c>
      <c r="CD149" s="7">
        <v>0</v>
      </c>
      <c r="CE149" s="7">
        <v>0</v>
      </c>
      <c r="CF149" s="7">
        <v>0</v>
      </c>
      <c r="CG149" s="7">
        <v>0</v>
      </c>
      <c r="CH149" s="7">
        <v>0</v>
      </c>
      <c r="CI149" s="7">
        <v>0</v>
      </c>
      <c r="CJ149" s="7">
        <v>0</v>
      </c>
      <c r="CK149" s="40">
        <f>VLOOKUP($B149,'abrasion emissions'!$O$7:$R$36,2,FALSE)</f>
        <v>0.33</v>
      </c>
      <c r="CL149" s="40">
        <f>VLOOKUP($B149,'abrasion emissions'!$O$7:$R$36,3,FALSE)</f>
        <v>0.33</v>
      </c>
      <c r="CM149" s="40">
        <f>VLOOKUP($B149,'abrasion emissions'!$O$7:$R$36,4,FALSE)</f>
        <v>0.33</v>
      </c>
      <c r="CN149" s="7">
        <f>((SUMIFS('abrasion emissions'!$M$7:$M$34,'abrasion emissions'!$I$7:$I$34,"PM 2.5",'abrasion emissions'!$J$7:$J$34,"urban",'abrasion emissions'!$K$7:$K$34,"Tyre",'abrasion emissions'!$L$7:$L$34,"b")*POWER(('vehicles specifications'!$Q149/1000),(1/SUMIFS('abrasion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specifications'!$P149/1000),(1/SUMIFS('abrasion emissions'!$M$7:$M$34,'abrasion emissions'!$I$7:$I$34,"PM 10",'abrasion emissions'!$J$7:$J$34,"urban",'abrasion emissions'!$K$7:$K$34,"Tyre",'abrasion emissions'!$L$7:$L$34,"c")))))/1000000</f>
        <v>9.6602976169098399E-6</v>
      </c>
      <c r="CO149" s="7">
        <f>((SUMIFS('abrasion emissions'!$M$7:$M$34,'abrasion emissions'!$I$7:$I$34,"PM 2.5",'abrasion emissions'!$J$7:$J$34,"rural",'abrasion emissions'!$K$7:$K$34,"Tyre",'abrasion emissions'!$L$7:$L$34,"b")*POWER(('vehicles specifications'!$Q149/1000),(1/SUMIFS('abrasion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specifications'!$P149/1000),(1/SUMIFS('abrasion emissions'!$M$7:$M$34,'abrasion emissions'!$I$7:$I$34,"PM 10",'abrasion emissions'!$J$7:$J$34,"rural",'abrasion emissions'!$K$7:$K$34,"Tyre",'abrasion emissions'!$L$7:$L$34,"c")))))/1000000</f>
        <v>7.5222210936765768E-6</v>
      </c>
      <c r="CP149" s="7">
        <f>((SUMIFS('abrasion emissions'!$M$7:$M$34,'abrasion emissions'!$I$7:$I$34,"PM 2.5",'abrasion emissions'!$J$7:$J$34,"motorway",'abrasion emissions'!$K$7:$K$34,"Tyre",'abrasion emissions'!$L$7:$L$34,"b")*POWER(('vehicles specifications'!$Q149/1000),(1/SUMIFS('abrasion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specifications'!$P149/1000),(1/SUMIFS('abrasion emissions'!$M$7:$M$34,'abrasion emissions'!$I$7:$I$34,"PM 10",'abrasion emissions'!$J$7:$J$34,"motorway",'abrasion emissions'!$K$7:$K$34,"Tyre",'abrasion emissions'!$L$7:$L$34,"c")))))/1000000</f>
        <v>6.4205256093156144E-6</v>
      </c>
      <c r="CQ149" s="7">
        <f>((SUMIFS('abrasion emissions'!$M$7:$M$34,'abrasion emissions'!$I$7:$I$34,"PM 2.5",'abrasion emissions'!$J$7:$J$34,"urban",'abrasion emissions'!$K$7:$K$34,"Brake",'abrasion emissions'!$L$7:$L$34,"b")*POWER(('vehicles specifications'!$Q149/1000),(1/SUMIFS('abrasion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specifications'!$P149/1000),(1/SUMIFS('abrasion emissions'!$M$7:$M$34,'abrasion emissions'!$I$7:$I$34,"PM 10",'abrasion emissions'!$J$7:$J$34,"urban",'abrasion emissions'!$K$7:$K$34,"Brake",'abrasion emissions'!$L$7:$L$34,"c")))))/1000000</f>
        <v>9.8503170955805575E-6</v>
      </c>
      <c r="CR149" s="7">
        <f>((SUMIFS('abrasion emissions'!$M$7:$M$34,'abrasion emissions'!$I$7:$I$34,"PM 2.5",'abrasion emissions'!$J$7:$J$34,"rural",'abrasion emissions'!$K$7:$K$34,"Brake",'abrasion emissions'!$L$7:$L$34,"b")*POWER(('vehicles specifications'!$Q149/1000),(1/SUMIFS('abrasion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specifications'!$P149/1000),(1/SUMIFS('abrasion emissions'!$M$7:$M$34,'abrasion emissions'!$I$7:$I$34,"PM 10",'abrasion emissions'!$J$7:$J$34,"rural",'abrasion emissions'!$K$7:$K$34,"Brake",'abrasion emissions'!$L$7:$L$34,"c")))))/1000000</f>
        <v>3.633508418497893E-6</v>
      </c>
      <c r="CS149" s="7">
        <f>((SUMIFS('abrasion emissions'!$M$7:$M$34,'abrasion emissions'!$I$7:$I$34,"PM 2.5",'abrasion emissions'!$J$7:$J$34,"motorway",'abrasion emissions'!$K$7:$K$34,"Brake",'abrasion emissions'!$L$7:$L$34,"b")*POWER(('vehicles specifications'!$Q149/1000),(1/SUMIFS('abrasion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specifications'!$P149/1000),(1/SUMIFS('abrasion emissions'!$M$7:$M$34,'abrasion emissions'!$I$7:$I$34,"PM 10",'abrasion emissions'!$J$7:$J$34,"motorway",'abrasion emissions'!$K$7:$K$34,"Brake",'abrasion emissions'!$L$7:$L$34,"c")))))/1000000</f>
        <v>7.4215031198572626E-7</v>
      </c>
      <c r="CT149" s="7">
        <f>((SUMIFS('abrasion emissions'!$M$7:$M$38,'abrasion emissions'!$I$7:$I$38,"PM 2.5",'abrasion emissions'!$K$7:$K$38,"Re-susp.",'abrasion emissions'!$L$7:$L$38,"b")*POWER(('vehicles specifications'!$Q149/1000),(1/SUMIFS('abrasion emissions'!$M$7:$M$38,'abrasion emissions'!$I$7:$I$38,"PM 2.5",'abrasion emissions'!$K$7:$K$38,"Re-susp.",'abrasion emissions'!$L$7:$L$38,"c"))))+
(SUMIFS('abrasion emissions'!$M$7:$M$38,'abrasion emissions'!$I$7:$I$38,"PM 10",'abrasion emissions'!$K$7:$K$38,"Re-susp.",'abrasion emissions'!$L$7:$L$38,"b")*POWER(('vehicles specifications'!$Q149/1000),(1/SUMIFS('abrasion emissions'!$M$7:$M$38,'abrasion emissions'!$I$7:$I$38,"PM 10",'abrasion emissions'!$K$7:$K$38,"Re-susp.",'abrasion emissions'!$L$7:$L$38,"c")))))/1000000</f>
        <v>8.1585529311578308E-6</v>
      </c>
      <c r="CU149" s="7">
        <f>((SUMIFS('abrasion emissions'!$M$7:$M$38,'abrasion emissions'!$I$7:$I$38,"PM 2.5",'abrasion emissions'!$K$7:$K$38,"Road",'abrasion emissions'!$L$7:$L$38,"b")*POWER(('vehicles specifications'!$Q149/1000),(1/SUMIFS('abrasion emissions'!$M$7:$M$38,'abrasion emissions'!$I$7:$I$38,"PM 2.5",'abrasion emissions'!$K$7:$K$38,"Road",'abrasion emissions'!$L$7:$L$38,"c"))))+
(SUMIFS('abrasion emissions'!$M$7:$M$38,'abrasion emissions'!$I$7:$I$38,"PM 10",'abrasion emissions'!$K$7:$K$38,"Road",'abrasion emissions'!$L$7:$L$38,"b")*POWER(('vehicles specifications'!$Q149/1000),(1/SUMIFS('abrasion emissions'!$M$7:$M$38,'abrasion emissions'!$I$7:$I$38,"PM 10",'abrasion emissions'!$K$7:$K$38,"Road",'abrasion emissions'!$L$7:$L$38,"c")))))/1000000+CT149</f>
        <v>1.4271223382393738E-5</v>
      </c>
      <c r="CV149" s="7">
        <f t="shared" si="131"/>
        <v>7.7890046255676709E-6</v>
      </c>
      <c r="CW149" s="7">
        <f t="shared" si="132"/>
        <v>4.6945720226011785E-6</v>
      </c>
    </row>
    <row r="150" spans="1:101" x14ac:dyDescent="0.2">
      <c r="A150" t="str">
        <f t="shared" si="117"/>
        <v>Motorbike, electric, &gt;35kW - 2050 - LFP - CH</v>
      </c>
      <c r="B150" t="s">
        <v>495</v>
      </c>
      <c r="D150" s="19">
        <v>2050</v>
      </c>
      <c r="E150" t="s">
        <v>37</v>
      </c>
      <c r="F150" t="s">
        <v>140</v>
      </c>
      <c r="G150" t="s">
        <v>39</v>
      </c>
      <c r="H150" t="s">
        <v>32</v>
      </c>
      <c r="I150" t="s">
        <v>44</v>
      </c>
      <c r="J150">
        <v>40500</v>
      </c>
      <c r="K150">
        <v>2896</v>
      </c>
      <c r="L150" s="2">
        <f t="shared" si="118"/>
        <v>13.984806629834255</v>
      </c>
      <c r="M150">
        <v>1.1000000000000001</v>
      </c>
      <c r="N150">
        <v>75</v>
      </c>
      <c r="O150">
        <v>6</v>
      </c>
      <c r="P150" s="2">
        <f t="shared" si="119"/>
        <v>406.87</v>
      </c>
      <c r="Q150" s="2">
        <f t="shared" si="120"/>
        <v>495.37</v>
      </c>
      <c r="R150">
        <v>49</v>
      </c>
      <c r="S150" s="2">
        <v>111</v>
      </c>
      <c r="T150" s="1">
        <v>7.0000000000000007E-2</v>
      </c>
      <c r="U150" s="2">
        <f t="shared" si="105"/>
        <v>103.22999999999999</v>
      </c>
      <c r="V150" s="2">
        <v>13.74</v>
      </c>
      <c r="W150" s="2">
        <v>22.900000000000002</v>
      </c>
      <c r="X150" s="3">
        <v>44.5</v>
      </c>
      <c r="Y150" s="1">
        <v>0.8</v>
      </c>
      <c r="Z150" s="3">
        <f t="shared" si="121"/>
        <v>35.6</v>
      </c>
      <c r="AA150" s="3">
        <f>IF(I150&lt;&gt;"",X150/INDEX('energy battery'!$B$3:$D$6,MATCH('vehicles specifications'!$D150,'energy battery'!$A$3:$A$6,0),MATCH('vehicles specifications'!$I150,'energy battery'!$B$2:$D$2,0)),"")</f>
        <v>222.5</v>
      </c>
      <c r="AB150" s="3">
        <f t="shared" si="138"/>
        <v>44.5</v>
      </c>
      <c r="AC150" s="3">
        <f t="shared" si="122"/>
        <v>267</v>
      </c>
      <c r="AD150" s="3">
        <v>0</v>
      </c>
      <c r="AE150" s="3">
        <v>0</v>
      </c>
      <c r="AF150">
        <f>AE150*'fuels and tailpipe emissions'!$B$3</f>
        <v>0</v>
      </c>
      <c r="AG150">
        <v>0</v>
      </c>
      <c r="AH150" s="3">
        <v>0</v>
      </c>
      <c r="AI150" s="3">
        <v>5</v>
      </c>
      <c r="AJ150" s="3">
        <v>1</v>
      </c>
      <c r="AK150">
        <f t="shared" si="129"/>
        <v>1.62</v>
      </c>
      <c r="AL150">
        <f t="shared" si="123"/>
        <v>2.6601369000000001E-4</v>
      </c>
      <c r="AM150">
        <v>1.2899999999999999E-3</v>
      </c>
      <c r="AN150" s="2">
        <f t="shared" si="124"/>
        <v>103.22999999999999</v>
      </c>
      <c r="AO150" s="2">
        <f t="shared" si="125"/>
        <v>36.64</v>
      </c>
      <c r="AP150" s="2">
        <f t="shared" si="126"/>
        <v>267</v>
      </c>
      <c r="AQ150" s="6" t="s">
        <v>85</v>
      </c>
      <c r="AR150" s="22"/>
      <c r="AS150" s="6">
        <v>0.27473182101357863</v>
      </c>
      <c r="AT150" s="2">
        <f t="shared" si="130"/>
        <v>466.49128421736663</v>
      </c>
      <c r="AU150" s="5">
        <v>0</v>
      </c>
      <c r="AV150" s="5">
        <v>0</v>
      </c>
      <c r="AW150" s="7">
        <v>0</v>
      </c>
      <c r="AX150" s="7">
        <v>0</v>
      </c>
      <c r="AY150" s="7">
        <v>0</v>
      </c>
      <c r="AZ150" s="7">
        <v>0</v>
      </c>
      <c r="BA150" s="7">
        <v>0</v>
      </c>
      <c r="BB150" s="7">
        <v>0</v>
      </c>
      <c r="BC150" s="7">
        <v>0</v>
      </c>
      <c r="BD150" s="7">
        <v>0</v>
      </c>
      <c r="BE150" s="7">
        <v>0</v>
      </c>
      <c r="BF150" s="7">
        <v>0</v>
      </c>
      <c r="BG150" s="7">
        <v>0</v>
      </c>
      <c r="BH150" s="7">
        <v>0</v>
      </c>
      <c r="BI150" s="7">
        <v>0</v>
      </c>
      <c r="BJ150" s="7">
        <v>0</v>
      </c>
      <c r="BK150" s="7">
        <v>0</v>
      </c>
      <c r="BL150" s="7">
        <v>0</v>
      </c>
      <c r="BM150" s="7">
        <v>0</v>
      </c>
      <c r="BN150" s="7">
        <v>0</v>
      </c>
      <c r="BO150" s="7">
        <v>0</v>
      </c>
      <c r="BP150" s="7">
        <v>0</v>
      </c>
      <c r="BQ150" s="7">
        <v>0</v>
      </c>
      <c r="BR150" s="7">
        <v>0</v>
      </c>
      <c r="BS150" s="7">
        <v>0</v>
      </c>
      <c r="BT150" s="7">
        <v>0</v>
      </c>
      <c r="BU150" s="7">
        <v>0</v>
      </c>
      <c r="BV150" s="7">
        <v>0</v>
      </c>
      <c r="BW150" s="7">
        <v>0</v>
      </c>
      <c r="BX150" s="7">
        <v>0</v>
      </c>
      <c r="BY150" s="7">
        <v>0</v>
      </c>
      <c r="BZ150" s="7">
        <v>0</v>
      </c>
      <c r="CA150" s="7">
        <v>0</v>
      </c>
      <c r="CB150" s="7">
        <v>0</v>
      </c>
      <c r="CC150" s="7">
        <v>0</v>
      </c>
      <c r="CD150" s="7">
        <v>0</v>
      </c>
      <c r="CE150" s="7">
        <v>0</v>
      </c>
      <c r="CF150" s="7">
        <v>0</v>
      </c>
      <c r="CG150" s="7">
        <v>0</v>
      </c>
      <c r="CH150" s="7">
        <v>0</v>
      </c>
      <c r="CI150" s="7">
        <v>0</v>
      </c>
      <c r="CJ150" s="7">
        <v>0</v>
      </c>
      <c r="CK150" s="40">
        <f>VLOOKUP($B150,'abrasion emissions'!$O$7:$R$36,2,FALSE)</f>
        <v>0.33</v>
      </c>
      <c r="CL150" s="40">
        <f>VLOOKUP($B150,'abrasion emissions'!$O$7:$R$36,3,FALSE)</f>
        <v>0.33</v>
      </c>
      <c r="CM150" s="40">
        <f>VLOOKUP($B150,'abrasion emissions'!$O$7:$R$36,4,FALSE)</f>
        <v>0.33</v>
      </c>
      <c r="CN150" s="7">
        <f>((SUMIFS('abrasion emissions'!$M$7:$M$34,'abrasion emissions'!$I$7:$I$34,"PM 2.5",'abrasion emissions'!$J$7:$J$34,"urban",'abrasion emissions'!$K$7:$K$34,"Tyre",'abrasion emissions'!$L$7:$L$34,"b")*POWER(('vehicles specifications'!$Q150/1000),(1/SUMIFS('abrasion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specifications'!$P150/1000),(1/SUMIFS('abrasion emissions'!$M$7:$M$34,'abrasion emissions'!$I$7:$I$34,"PM 10",'abrasion emissions'!$J$7:$J$34,"urban",'abrasion emissions'!$K$7:$K$34,"Tyre",'abrasion emissions'!$L$7:$L$34,"c")))))/1000000</f>
        <v>9.9649852174395537E-6</v>
      </c>
      <c r="CO150" s="7">
        <f>((SUMIFS('abrasion emissions'!$M$7:$M$34,'abrasion emissions'!$I$7:$I$34,"PM 2.5",'abrasion emissions'!$J$7:$J$34,"rural",'abrasion emissions'!$K$7:$K$34,"Tyre",'abrasion emissions'!$L$7:$L$34,"b")*POWER(('vehicles specifications'!$Q150/1000),(1/SUMIFS('abrasion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specifications'!$P150/1000),(1/SUMIFS('abrasion emissions'!$M$7:$M$34,'abrasion emissions'!$I$7:$I$34,"PM 10",'abrasion emissions'!$J$7:$J$34,"rural",'abrasion emissions'!$K$7:$K$34,"Tyre",'abrasion emissions'!$L$7:$L$34,"c")))))/1000000</f>
        <v>7.7594023499964561E-6</v>
      </c>
      <c r="CP150" s="7">
        <f>((SUMIFS('abrasion emissions'!$M$7:$M$34,'abrasion emissions'!$I$7:$I$34,"PM 2.5",'abrasion emissions'!$J$7:$J$34,"motorway",'abrasion emissions'!$K$7:$K$34,"Tyre",'abrasion emissions'!$L$7:$L$34,"b")*POWER(('vehicles specifications'!$Q150/1000),(1/SUMIFS('abrasion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specifications'!$P150/1000),(1/SUMIFS('abrasion emissions'!$M$7:$M$34,'abrasion emissions'!$I$7:$I$34,"PM 10",'abrasion emissions'!$J$7:$J$34,"motorway",'abrasion emissions'!$K$7:$K$34,"Tyre",'abrasion emissions'!$L$7:$L$34,"c")))))/1000000</f>
        <v>6.6227913431744041E-6</v>
      </c>
      <c r="CQ150" s="7">
        <f>((SUMIFS('abrasion emissions'!$M$7:$M$34,'abrasion emissions'!$I$7:$I$34,"PM 2.5",'abrasion emissions'!$J$7:$J$34,"urban",'abrasion emissions'!$K$7:$K$34,"Brake",'abrasion emissions'!$L$7:$L$34,"b")*POWER(('vehicles specifications'!$Q150/1000),(1/SUMIFS('abrasion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specifications'!$P150/1000),(1/SUMIFS('abrasion emissions'!$M$7:$M$34,'abrasion emissions'!$I$7:$I$34,"PM 10",'abrasion emissions'!$J$7:$J$34,"urban",'abrasion emissions'!$K$7:$K$34,"Brake",'abrasion emissions'!$L$7:$L$34,"c")))))/1000000</f>
        <v>1.0216649017360471E-5</v>
      </c>
      <c r="CR150" s="7">
        <f>((SUMIFS('abrasion emissions'!$M$7:$M$34,'abrasion emissions'!$I$7:$I$34,"PM 2.5",'abrasion emissions'!$J$7:$J$34,"rural",'abrasion emissions'!$K$7:$K$34,"Brake",'abrasion emissions'!$L$7:$L$34,"b")*POWER(('vehicles specifications'!$Q150/1000),(1/SUMIFS('abrasion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specifications'!$P150/1000),(1/SUMIFS('abrasion emissions'!$M$7:$M$34,'abrasion emissions'!$I$7:$I$34,"PM 10",'abrasion emissions'!$J$7:$J$34,"rural",'abrasion emissions'!$K$7:$K$34,"Brake",'abrasion emissions'!$L$7:$L$34,"c")))))/1000000</f>
        <v>3.805642323742952E-6</v>
      </c>
      <c r="CS150" s="7">
        <f>((SUMIFS('abrasion emissions'!$M$7:$M$34,'abrasion emissions'!$I$7:$I$34,"PM 2.5",'abrasion emissions'!$J$7:$J$34,"motorway",'abrasion emissions'!$K$7:$K$34,"Brake",'abrasion emissions'!$L$7:$L$34,"b")*POWER(('vehicles specifications'!$Q150/1000),(1/SUMIFS('abrasion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specifications'!$P150/1000),(1/SUMIFS('abrasion emissions'!$M$7:$M$34,'abrasion emissions'!$I$7:$I$34,"PM 10",'abrasion emissions'!$J$7:$J$34,"motorway",'abrasion emissions'!$K$7:$K$34,"Brake",'abrasion emissions'!$L$7:$L$34,"c")))))/1000000</f>
        <v>7.8282812573796634E-7</v>
      </c>
      <c r="CT150" s="7">
        <f>((SUMIFS('abrasion emissions'!$M$7:$M$38,'abrasion emissions'!$I$7:$I$38,"PM 2.5",'abrasion emissions'!$K$7:$K$38,"Re-susp.",'abrasion emissions'!$L$7:$L$38,"b")*POWER(('vehicles specifications'!$Q150/1000),(1/SUMIFS('abrasion emissions'!$M$7:$M$38,'abrasion emissions'!$I$7:$I$38,"PM 2.5",'abrasion emissions'!$K$7:$K$38,"Re-susp.",'abrasion emissions'!$L$7:$L$38,"c"))))+
(SUMIFS('abrasion emissions'!$M$7:$M$38,'abrasion emissions'!$I$7:$I$38,"PM 10",'abrasion emissions'!$K$7:$K$38,"Re-susp.",'abrasion emissions'!$L$7:$L$38,"b")*POWER(('vehicles specifications'!$Q150/1000),(1/SUMIFS('abrasion emissions'!$M$7:$M$38,'abrasion emissions'!$I$7:$I$38,"PM 10",'abrasion emissions'!$K$7:$K$38,"Re-susp.",'abrasion emissions'!$L$7:$L$38,"c")))))/1000000</f>
        <v>8.6597870657772438E-6</v>
      </c>
      <c r="CU150" s="7">
        <f>((SUMIFS('abrasion emissions'!$M$7:$M$38,'abrasion emissions'!$I$7:$I$38,"PM 2.5",'abrasion emissions'!$K$7:$K$38,"Road",'abrasion emissions'!$L$7:$L$38,"b")*POWER(('vehicles specifications'!$Q150/1000),(1/SUMIFS('abrasion emissions'!$M$7:$M$38,'abrasion emissions'!$I$7:$I$38,"PM 2.5",'abrasion emissions'!$K$7:$K$38,"Road",'abrasion emissions'!$L$7:$L$38,"c"))))+
(SUMIFS('abrasion emissions'!$M$7:$M$38,'abrasion emissions'!$I$7:$I$38,"PM 10",'abrasion emissions'!$K$7:$K$38,"Road",'abrasion emissions'!$L$7:$L$38,"b")*POWER(('vehicles specifications'!$Q150/1000),(1/SUMIFS('abrasion emissions'!$M$7:$M$38,'abrasion emissions'!$I$7:$I$38,"PM 10",'abrasion emissions'!$K$7:$K$38,"Road",'abrasion emissions'!$L$7:$L$38,"c")))))/1000000+CT150</f>
        <v>1.5045655592632479E-5</v>
      </c>
      <c r="CV150" s="7">
        <f t="shared" si="131"/>
        <v>8.0345690405014372E-6</v>
      </c>
      <c r="CW150" s="7">
        <f t="shared" si="132"/>
        <v>4.8856894240576595E-6</v>
      </c>
    </row>
    <row r="151" spans="1:101" x14ac:dyDescent="0.2">
      <c r="A151" t="str">
        <f t="shared" si="114"/>
        <v>Motorbike, electric, &lt;4kW - 2020 - NCA - CH</v>
      </c>
      <c r="B151" t="s">
        <v>492</v>
      </c>
      <c r="D151" s="19">
        <v>2020</v>
      </c>
      <c r="E151" t="s">
        <v>37</v>
      </c>
      <c r="F151" t="s">
        <v>140</v>
      </c>
      <c r="G151" t="s">
        <v>39</v>
      </c>
      <c r="H151" t="s">
        <v>32</v>
      </c>
      <c r="I151" t="s">
        <v>45</v>
      </c>
      <c r="J151">
        <v>25000</v>
      </c>
      <c r="K151">
        <v>1776</v>
      </c>
      <c r="L151" s="2">
        <f t="shared" si="108"/>
        <v>14.076576576576576</v>
      </c>
      <c r="M151">
        <v>1.1000000000000001</v>
      </c>
      <c r="N151">
        <v>75</v>
      </c>
      <c r="O151">
        <v>6</v>
      </c>
      <c r="P151" s="2">
        <f t="shared" si="64"/>
        <v>75.173913043478265</v>
      </c>
      <c r="Q151" s="2">
        <f t="shared" si="109"/>
        <v>163.67391304347825</v>
      </c>
      <c r="R151">
        <v>2.5</v>
      </c>
      <c r="S151" s="2">
        <v>53</v>
      </c>
      <c r="T151" s="1">
        <v>0</v>
      </c>
      <c r="U151" s="2">
        <f t="shared" ref="U151:U166" si="139">S151*(1-T151)</f>
        <v>53</v>
      </c>
      <c r="V151" s="2">
        <v>4.5</v>
      </c>
      <c r="W151" s="2">
        <v>7.5</v>
      </c>
      <c r="X151" s="3">
        <v>1.8</v>
      </c>
      <c r="Y151" s="1">
        <v>0.8</v>
      </c>
      <c r="Z151" s="3">
        <f t="shared" si="110"/>
        <v>1.4400000000000002</v>
      </c>
      <c r="AA151" s="3">
        <f>IF(I151&lt;&gt;"",X151/INDEX('energy battery'!$B$3:$D$6,MATCH('vehicles specifications'!$D151,'energy battery'!$A$3:$A$6,0),MATCH('vehicles specifications'!$I151,'energy battery'!$B$2:$D$2,0)),"")</f>
        <v>7.8260869565217392</v>
      </c>
      <c r="AB151" s="3">
        <f t="shared" si="115"/>
        <v>2.3478260869565215</v>
      </c>
      <c r="AC151" s="3">
        <f t="shared" si="116"/>
        <v>10.173913043478262</v>
      </c>
      <c r="AD151" s="3">
        <v>1</v>
      </c>
      <c r="AE151" s="3">
        <v>0</v>
      </c>
      <c r="AF151">
        <f>AE151*'fuels and tailpipe emissions'!$B$3</f>
        <v>0</v>
      </c>
      <c r="AG151">
        <v>0</v>
      </c>
      <c r="AH151" s="3">
        <v>0</v>
      </c>
      <c r="AI151" s="3">
        <v>3</v>
      </c>
      <c r="AJ151" s="3">
        <v>1</v>
      </c>
      <c r="AK151">
        <f t="shared" si="129"/>
        <v>1</v>
      </c>
      <c r="AL151">
        <f t="shared" si="65"/>
        <v>8.7892891304347824E-5</v>
      </c>
      <c r="AM151">
        <v>1.2899999999999999E-3</v>
      </c>
      <c r="AN151" s="2">
        <f t="shared" si="111"/>
        <v>53</v>
      </c>
      <c r="AO151" s="2">
        <f t="shared" si="112"/>
        <v>12</v>
      </c>
      <c r="AP151" s="2">
        <f t="shared" si="113"/>
        <v>10.173913043478262</v>
      </c>
      <c r="AQ151" s="6" t="s">
        <v>85</v>
      </c>
      <c r="AR151" s="22"/>
      <c r="AS151" s="6">
        <v>0.121</v>
      </c>
      <c r="AT151" s="2">
        <f t="shared" si="130"/>
        <v>42.842975206611577</v>
      </c>
      <c r="AU151" s="5">
        <v>0</v>
      </c>
      <c r="AV151" s="5">
        <v>0</v>
      </c>
      <c r="AW151" s="7">
        <v>0</v>
      </c>
      <c r="AX151" s="7">
        <v>0</v>
      </c>
      <c r="AY151" s="7">
        <v>0</v>
      </c>
      <c r="AZ151" s="7">
        <v>0</v>
      </c>
      <c r="BA151" s="7">
        <v>0</v>
      </c>
      <c r="BB151" s="7">
        <v>0</v>
      </c>
      <c r="BC151" s="7">
        <v>0</v>
      </c>
      <c r="BD151" s="7">
        <v>0</v>
      </c>
      <c r="BE151" s="7">
        <v>0</v>
      </c>
      <c r="BF151" s="7">
        <v>0</v>
      </c>
      <c r="BG151" s="7">
        <v>0</v>
      </c>
      <c r="BH151" s="7">
        <v>0</v>
      </c>
      <c r="BI151" s="7">
        <v>0</v>
      </c>
      <c r="BJ151" s="7">
        <v>0</v>
      </c>
      <c r="BK151" s="7">
        <v>0</v>
      </c>
      <c r="BL151" s="7">
        <v>0</v>
      </c>
      <c r="BM151" s="7">
        <v>0</v>
      </c>
      <c r="BN151" s="7">
        <v>0</v>
      </c>
      <c r="BO151" s="7">
        <v>0</v>
      </c>
      <c r="BP151" s="7">
        <v>0</v>
      </c>
      <c r="BQ151" s="7">
        <v>0</v>
      </c>
      <c r="BR151" s="7">
        <v>0</v>
      </c>
      <c r="BS151" s="7">
        <v>0</v>
      </c>
      <c r="BT151" s="7">
        <v>0</v>
      </c>
      <c r="BU151" s="7">
        <v>0</v>
      </c>
      <c r="BV151" s="7">
        <v>0</v>
      </c>
      <c r="BW151" s="7">
        <v>0</v>
      </c>
      <c r="BX151" s="7">
        <v>0</v>
      </c>
      <c r="BY151" s="7">
        <v>0</v>
      </c>
      <c r="BZ151" s="7">
        <v>0</v>
      </c>
      <c r="CA151" s="7">
        <v>0</v>
      </c>
      <c r="CB151" s="7">
        <v>0</v>
      </c>
      <c r="CC151" s="7">
        <v>0</v>
      </c>
      <c r="CD151" s="7">
        <v>0</v>
      </c>
      <c r="CE151" s="7">
        <v>0</v>
      </c>
      <c r="CF151" s="7">
        <v>0</v>
      </c>
      <c r="CG151" s="7">
        <v>0</v>
      </c>
      <c r="CH151" s="7">
        <v>0</v>
      </c>
      <c r="CI151" s="7">
        <v>0</v>
      </c>
      <c r="CJ151" s="7">
        <v>0</v>
      </c>
      <c r="CK151" s="40">
        <f>VLOOKUP($B151,'abrasion emissions'!$O$7:$R$36,2,FALSE)</f>
        <v>0.33</v>
      </c>
      <c r="CL151" s="40">
        <f>VLOOKUP($B151,'abrasion emissions'!$O$7:$R$36,3,FALSE)</f>
        <v>0.33</v>
      </c>
      <c r="CM151" s="40">
        <f>VLOOKUP($B151,'abrasion emissions'!$O$7:$R$36,4,FALSE)</f>
        <v>0.33</v>
      </c>
      <c r="CN151" s="7">
        <f>((SUMIFS('abrasion emissions'!$M$7:$M$34,'abrasion emissions'!$I$7:$I$34,"PM 2.5",'abrasion emissions'!$J$7:$J$34,"urban",'abrasion emissions'!$K$7:$K$34,"Tyre",'abrasion emissions'!$L$7:$L$34,"b")*POWER(('vehicles specifications'!$Q151/1000),(1/SUMIFS('abrasion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specifications'!$P151/1000),(1/SUMIFS('abrasion emissions'!$M$7:$M$34,'abrasion emissions'!$I$7:$I$34,"PM 10",'abrasion emissions'!$J$7:$J$34,"urban",'abrasion emissions'!$K$7:$K$34,"Tyre",'abrasion emissions'!$L$7:$L$34,"c")))))/1000000</f>
        <v>5.6156821906044701E-6</v>
      </c>
      <c r="CO151" s="7">
        <f>((SUMIFS('abrasion emissions'!$M$7:$M$34,'abrasion emissions'!$I$7:$I$34,"PM 2.5",'abrasion emissions'!$J$7:$J$34,"rural",'abrasion emissions'!$K$7:$K$34,"Tyre",'abrasion emissions'!$L$7:$L$34,"b")*POWER(('vehicles specifications'!$Q151/1000),(1/SUMIFS('abrasion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specifications'!$P151/1000),(1/SUMIFS('abrasion emissions'!$M$7:$M$34,'abrasion emissions'!$I$7:$I$34,"PM 10",'abrasion emissions'!$J$7:$J$34,"rural",'abrasion emissions'!$K$7:$K$34,"Tyre",'abrasion emissions'!$L$7:$L$34,"c")))))/1000000</f>
        <v>4.3742629855107792E-6</v>
      </c>
      <c r="CP151" s="7">
        <f>((SUMIFS('abrasion emissions'!$M$7:$M$34,'abrasion emissions'!$I$7:$I$34,"PM 2.5",'abrasion emissions'!$J$7:$J$34,"motorway",'abrasion emissions'!$K$7:$K$34,"Tyre",'abrasion emissions'!$L$7:$L$34,"b")*POWER(('vehicles specifications'!$Q151/1000),(1/SUMIFS('abrasion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specifications'!$P151/1000),(1/SUMIFS('abrasion emissions'!$M$7:$M$34,'abrasion emissions'!$I$7:$I$34,"PM 10",'abrasion emissions'!$J$7:$J$34,"motorway",'abrasion emissions'!$K$7:$K$34,"Tyre",'abrasion emissions'!$L$7:$L$34,"c")))))/1000000</f>
        <v>3.7373239423547912E-6</v>
      </c>
      <c r="CQ151" s="7">
        <f>((SUMIFS('abrasion emissions'!$M$7:$M$34,'abrasion emissions'!$I$7:$I$34,"PM 2.5",'abrasion emissions'!$J$7:$J$34,"urban",'abrasion emissions'!$K$7:$K$34,"Brake",'abrasion emissions'!$L$7:$L$34,"b")*POWER(('vehicles specifications'!$Q151/1000),(1/SUMIFS('abrasion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specifications'!$P151/1000),(1/SUMIFS('abrasion emissions'!$M$7:$M$34,'abrasion emissions'!$I$7:$I$34,"PM 10",'abrasion emissions'!$J$7:$J$34,"urban",'abrasion emissions'!$K$7:$K$34,"Brake",'abrasion emissions'!$L$7:$L$34,"c")))))/1000000</f>
        <v>5.3189766554808063E-6</v>
      </c>
      <c r="CR151" s="7">
        <f>((SUMIFS('abrasion emissions'!$M$7:$M$34,'abrasion emissions'!$I$7:$I$34,"PM 2.5",'abrasion emissions'!$J$7:$J$34,"rural",'abrasion emissions'!$K$7:$K$34,"Brake",'abrasion emissions'!$L$7:$L$34,"b")*POWER(('vehicles specifications'!$Q151/1000),(1/SUMIFS('abrasion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specifications'!$P151/1000),(1/SUMIFS('abrasion emissions'!$M$7:$M$34,'abrasion emissions'!$I$7:$I$34,"PM 10",'abrasion emissions'!$J$7:$J$34,"rural",'abrasion emissions'!$K$7:$K$34,"Brake",'abrasion emissions'!$L$7:$L$34,"c")))))/1000000</f>
        <v>1.6670917210498422E-6</v>
      </c>
      <c r="CS151" s="7">
        <f>((SUMIFS('abrasion emissions'!$M$7:$M$34,'abrasion emissions'!$I$7:$I$34,"PM 2.5",'abrasion emissions'!$J$7:$J$34,"motorway",'abrasion emissions'!$K$7:$K$34,"Brake",'abrasion emissions'!$L$7:$L$34,"b")*POWER(('vehicles specifications'!$Q151/1000),(1/SUMIFS('abrasion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specifications'!$P151/1000),(1/SUMIFS('abrasion emissions'!$M$7:$M$34,'abrasion emissions'!$I$7:$I$34,"PM 10",'abrasion emissions'!$J$7:$J$34,"motorway",'abrasion emissions'!$K$7:$K$34,"Brake",'abrasion emissions'!$L$7:$L$34,"c")))))/1000000</f>
        <v>3.0316246254759511E-7</v>
      </c>
      <c r="CT151" s="7">
        <f>((SUMIFS('abrasion emissions'!$M$7:$M$38,'abrasion emissions'!$I$7:$I$38,"PM 2.5",'abrasion emissions'!$K$7:$K$38,"Re-susp.",'abrasion emissions'!$L$7:$L$38,"b")*POWER(('vehicles specifications'!$Q151/1000),(1/SUMIFS('abrasion emissions'!$M$7:$M$38,'abrasion emissions'!$I$7:$I$38,"PM 2.5",'abrasion emissions'!$K$7:$K$38,"Re-susp.",'abrasion emissions'!$L$7:$L$38,"c"))))+
(SUMIFS('abrasion emissions'!$M$7:$M$38,'abrasion emissions'!$I$7:$I$38,"PM 10",'abrasion emissions'!$K$7:$K$38,"Re-susp.",'abrasion emissions'!$L$7:$L$38,"b")*POWER(('vehicles specifications'!$Q151/1000),(1/SUMIFS('abrasion emissions'!$M$7:$M$38,'abrasion emissions'!$I$7:$I$38,"PM 10",'abrasion emissions'!$K$7:$K$38,"Re-susp.",'abrasion emissions'!$L$7:$L$38,"c")))))/1000000</f>
        <v>3.1643151149878927E-6</v>
      </c>
      <c r="CU151" s="7">
        <f>((SUMIFS('abrasion emissions'!$M$7:$M$38,'abrasion emissions'!$I$7:$I$38,"PM 2.5",'abrasion emissions'!$K$7:$K$38,"Road",'abrasion emissions'!$L$7:$L$38,"b")*POWER(('vehicles specifications'!$Q151/1000),(1/SUMIFS('abrasion emissions'!$M$7:$M$38,'abrasion emissions'!$I$7:$I$38,"PM 2.5",'abrasion emissions'!$K$7:$K$38,"Road",'abrasion emissions'!$L$7:$L$38,"c"))))+
(SUMIFS('abrasion emissions'!$M$7:$M$38,'abrasion emissions'!$I$7:$I$38,"PM 10",'abrasion emissions'!$K$7:$K$38,"Road",'abrasion emissions'!$L$7:$L$38,"b")*POWER(('vehicles specifications'!$Q151/1000),(1/SUMIFS('abrasion emissions'!$M$7:$M$38,'abrasion emissions'!$I$7:$I$38,"PM 10",'abrasion emissions'!$K$7:$K$38,"Road",'abrasion emissions'!$L$7:$L$38,"c")))))/1000000+CT151</f>
        <v>6.2163288381961753E-6</v>
      </c>
      <c r="CV151" s="7">
        <f t="shared" si="131"/>
        <v>4.5299988090951134E-6</v>
      </c>
      <c r="CW151" s="7">
        <f t="shared" si="132"/>
        <v>2.4054461768958204E-6</v>
      </c>
    </row>
    <row r="152" spans="1:101" x14ac:dyDescent="0.2">
      <c r="A152" t="str">
        <f t="shared" si="114"/>
        <v>Motorbike, electric, &lt;4kW - 2030 - NCA - CH</v>
      </c>
      <c r="B152" t="s">
        <v>492</v>
      </c>
      <c r="D152" s="19">
        <v>2030</v>
      </c>
      <c r="E152" t="s">
        <v>37</v>
      </c>
      <c r="F152" t="s">
        <v>140</v>
      </c>
      <c r="G152" t="s">
        <v>39</v>
      </c>
      <c r="H152" t="s">
        <v>32</v>
      </c>
      <c r="I152" t="s">
        <v>45</v>
      </c>
      <c r="J152">
        <v>25000</v>
      </c>
      <c r="K152">
        <v>1776</v>
      </c>
      <c r="L152" s="2">
        <f t="shared" si="108"/>
        <v>14.076576576576576</v>
      </c>
      <c r="M152">
        <v>1.1000000000000001</v>
      </c>
      <c r="N152">
        <v>75</v>
      </c>
      <c r="O152">
        <v>6</v>
      </c>
      <c r="P152" s="2">
        <f t="shared" si="64"/>
        <v>77.276666666666671</v>
      </c>
      <c r="Q152" s="2">
        <f t="shared" si="109"/>
        <v>165.77666666666667</v>
      </c>
      <c r="R152">
        <v>2.5</v>
      </c>
      <c r="S152" s="2">
        <v>53</v>
      </c>
      <c r="T152" s="1">
        <v>0.03</v>
      </c>
      <c r="U152" s="2">
        <f t="shared" si="139"/>
        <v>51.41</v>
      </c>
      <c r="V152" s="2">
        <v>4.5</v>
      </c>
      <c r="W152" s="2">
        <v>7.5</v>
      </c>
      <c r="X152" s="3">
        <v>3.2</v>
      </c>
      <c r="Y152" s="1">
        <v>0.8</v>
      </c>
      <c r="Z152" s="3">
        <f t="shared" si="110"/>
        <v>2.5600000000000005</v>
      </c>
      <c r="AA152" s="3">
        <f>IF(I152&lt;&gt;"",X152/INDEX('energy battery'!$B$3:$D$6,MATCH('vehicles specifications'!$D152,'energy battery'!$A$3:$A$6,0),MATCH('vehicles specifications'!$I152,'energy battery'!$B$2:$D$2,0)),"")</f>
        <v>10.666666666666668</v>
      </c>
      <c r="AB152" s="3">
        <f t="shared" si="115"/>
        <v>3.2</v>
      </c>
      <c r="AC152" s="3">
        <f t="shared" si="116"/>
        <v>13.866666666666667</v>
      </c>
      <c r="AD152" s="3">
        <v>0.5</v>
      </c>
      <c r="AE152" s="3">
        <v>0</v>
      </c>
      <c r="AF152">
        <f>AE152*'fuels and tailpipe emissions'!$B$3</f>
        <v>0</v>
      </c>
      <c r="AG152">
        <v>0</v>
      </c>
      <c r="AH152" s="3">
        <v>0</v>
      </c>
      <c r="AI152" s="3">
        <v>3</v>
      </c>
      <c r="AJ152" s="3">
        <v>1</v>
      </c>
      <c r="AK152">
        <f t="shared" si="129"/>
        <v>1</v>
      </c>
      <c r="AL152">
        <f t="shared" si="65"/>
        <v>8.9022070000000007E-5</v>
      </c>
      <c r="AM152">
        <v>1.2899999999999999E-3</v>
      </c>
      <c r="AN152" s="2">
        <f t="shared" si="111"/>
        <v>51.41</v>
      </c>
      <c r="AO152" s="2">
        <f t="shared" si="112"/>
        <v>12</v>
      </c>
      <c r="AP152" s="2">
        <f t="shared" si="113"/>
        <v>13.866666666666667</v>
      </c>
      <c r="AQ152" s="6" t="s">
        <v>85</v>
      </c>
      <c r="AR152" s="22"/>
      <c r="AS152" s="6">
        <v>0.121</v>
      </c>
      <c r="AT152" s="2">
        <f t="shared" si="130"/>
        <v>76.165289256198363</v>
      </c>
      <c r="AU152" s="5">
        <v>0</v>
      </c>
      <c r="AV152" s="5">
        <v>0</v>
      </c>
      <c r="AW152" s="7">
        <v>0</v>
      </c>
      <c r="AX152" s="7">
        <v>0</v>
      </c>
      <c r="AY152" s="7">
        <v>0</v>
      </c>
      <c r="AZ152" s="7">
        <v>0</v>
      </c>
      <c r="BA152" s="7">
        <v>0</v>
      </c>
      <c r="BB152" s="7">
        <v>0</v>
      </c>
      <c r="BC152" s="7">
        <v>0</v>
      </c>
      <c r="BD152" s="7">
        <v>0</v>
      </c>
      <c r="BE152" s="7">
        <v>0</v>
      </c>
      <c r="BF152" s="7">
        <v>0</v>
      </c>
      <c r="BG152" s="7">
        <v>0</v>
      </c>
      <c r="BH152" s="7">
        <v>0</v>
      </c>
      <c r="BI152" s="7">
        <v>0</v>
      </c>
      <c r="BJ152" s="7">
        <v>0</v>
      </c>
      <c r="BK152" s="7">
        <v>0</v>
      </c>
      <c r="BL152" s="7">
        <v>0</v>
      </c>
      <c r="BM152" s="7">
        <v>0</v>
      </c>
      <c r="BN152" s="7">
        <v>0</v>
      </c>
      <c r="BO152" s="7">
        <v>0</v>
      </c>
      <c r="BP152" s="7">
        <v>0</v>
      </c>
      <c r="BQ152" s="7">
        <v>0</v>
      </c>
      <c r="BR152" s="7">
        <v>0</v>
      </c>
      <c r="BS152" s="7">
        <v>0</v>
      </c>
      <c r="BT152" s="7">
        <v>0</v>
      </c>
      <c r="BU152" s="7">
        <v>0</v>
      </c>
      <c r="BV152" s="7">
        <v>0</v>
      </c>
      <c r="BW152" s="7">
        <v>0</v>
      </c>
      <c r="BX152" s="7">
        <v>0</v>
      </c>
      <c r="BY152" s="7">
        <v>0</v>
      </c>
      <c r="BZ152" s="7">
        <v>0</v>
      </c>
      <c r="CA152" s="7">
        <v>0</v>
      </c>
      <c r="CB152" s="7">
        <v>0</v>
      </c>
      <c r="CC152" s="7">
        <v>0</v>
      </c>
      <c r="CD152" s="7">
        <v>0</v>
      </c>
      <c r="CE152" s="7">
        <v>0</v>
      </c>
      <c r="CF152" s="7">
        <v>0</v>
      </c>
      <c r="CG152" s="7">
        <v>0</v>
      </c>
      <c r="CH152" s="7">
        <v>0</v>
      </c>
      <c r="CI152" s="7">
        <v>0</v>
      </c>
      <c r="CJ152" s="7">
        <v>0</v>
      </c>
      <c r="CK152" s="40">
        <f>VLOOKUP($B152,'abrasion emissions'!$O$7:$R$36,2,FALSE)</f>
        <v>0.33</v>
      </c>
      <c r="CL152" s="40">
        <f>VLOOKUP($B152,'abrasion emissions'!$O$7:$R$36,3,FALSE)</f>
        <v>0.33</v>
      </c>
      <c r="CM152" s="40">
        <f>VLOOKUP($B152,'abrasion emissions'!$O$7:$R$36,4,FALSE)</f>
        <v>0.33</v>
      </c>
      <c r="CN152" s="7">
        <f>((SUMIFS('abrasion emissions'!$M$7:$M$34,'abrasion emissions'!$I$7:$I$34,"PM 2.5",'abrasion emissions'!$J$7:$J$34,"urban",'abrasion emissions'!$K$7:$K$34,"Tyre",'abrasion emissions'!$L$7:$L$34,"b")*POWER(('vehicles specifications'!$Q152/1000),(1/SUMIFS('abrasion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specifications'!$P152/1000),(1/SUMIFS('abrasion emissions'!$M$7:$M$34,'abrasion emissions'!$I$7:$I$34,"PM 10",'abrasion emissions'!$J$7:$J$34,"urban",'abrasion emissions'!$K$7:$K$34,"Tyre",'abrasion emissions'!$L$7:$L$34,"c")))))/1000000</f>
        <v>5.659176301253236E-6</v>
      </c>
      <c r="CO152" s="7">
        <f>((SUMIFS('abrasion emissions'!$M$7:$M$34,'abrasion emissions'!$I$7:$I$34,"PM 2.5",'abrasion emissions'!$J$7:$J$34,"rural",'abrasion emissions'!$K$7:$K$34,"Tyre",'abrasion emissions'!$L$7:$L$34,"b")*POWER(('vehicles specifications'!$Q152/1000),(1/SUMIFS('abrasion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specifications'!$P152/1000),(1/SUMIFS('abrasion emissions'!$M$7:$M$34,'abrasion emissions'!$I$7:$I$34,"PM 10",'abrasion emissions'!$J$7:$J$34,"rural",'abrasion emissions'!$K$7:$K$34,"Tyre",'abrasion emissions'!$L$7:$L$34,"c")))))/1000000</f>
        <v>4.4081045239699584E-6</v>
      </c>
      <c r="CP152" s="7">
        <f>((SUMIFS('abrasion emissions'!$M$7:$M$34,'abrasion emissions'!$I$7:$I$34,"PM 2.5",'abrasion emissions'!$J$7:$J$34,"motorway",'abrasion emissions'!$K$7:$K$34,"Tyre",'abrasion emissions'!$L$7:$L$34,"b")*POWER(('vehicles specifications'!$Q152/1000),(1/SUMIFS('abrasion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specifications'!$P152/1000),(1/SUMIFS('abrasion emissions'!$M$7:$M$34,'abrasion emissions'!$I$7:$I$34,"PM 10",'abrasion emissions'!$J$7:$J$34,"motorway",'abrasion emissions'!$K$7:$K$34,"Tyre",'abrasion emissions'!$L$7:$L$34,"c")))))/1000000</f>
        <v>3.7661433554494425E-6</v>
      </c>
      <c r="CQ152" s="7">
        <f>((SUMIFS('abrasion emissions'!$M$7:$M$34,'abrasion emissions'!$I$7:$I$34,"PM 2.5",'abrasion emissions'!$J$7:$J$34,"urban",'abrasion emissions'!$K$7:$K$34,"Brake",'abrasion emissions'!$L$7:$L$34,"b")*POWER(('vehicles specifications'!$Q152/1000),(1/SUMIFS('abrasion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specifications'!$P152/1000),(1/SUMIFS('abrasion emissions'!$M$7:$M$34,'abrasion emissions'!$I$7:$I$34,"PM 10",'abrasion emissions'!$J$7:$J$34,"urban",'abrasion emissions'!$K$7:$K$34,"Brake",'abrasion emissions'!$L$7:$L$34,"c")))))/1000000</f>
        <v>5.363314896447151E-6</v>
      </c>
      <c r="CR152" s="7">
        <f>((SUMIFS('abrasion emissions'!$M$7:$M$34,'abrasion emissions'!$I$7:$I$34,"PM 2.5",'abrasion emissions'!$J$7:$J$34,"rural",'abrasion emissions'!$K$7:$K$34,"Brake",'abrasion emissions'!$L$7:$L$34,"b")*POWER(('vehicles specifications'!$Q152/1000),(1/SUMIFS('abrasion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specifications'!$P152/1000),(1/SUMIFS('abrasion emissions'!$M$7:$M$34,'abrasion emissions'!$I$7:$I$34,"PM 10",'abrasion emissions'!$J$7:$J$34,"rural",'abrasion emissions'!$K$7:$K$34,"Brake",'abrasion emissions'!$L$7:$L$34,"c")))))/1000000</f>
        <v>1.6845507492488338E-6</v>
      </c>
      <c r="CS152" s="7">
        <f>((SUMIFS('abrasion emissions'!$M$7:$M$34,'abrasion emissions'!$I$7:$I$34,"PM 2.5",'abrasion emissions'!$J$7:$J$34,"motorway",'abrasion emissions'!$K$7:$K$34,"Brake",'abrasion emissions'!$L$7:$L$34,"b")*POWER(('vehicles specifications'!$Q152/1000),(1/SUMIFS('abrasion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specifications'!$P152/1000),(1/SUMIFS('abrasion emissions'!$M$7:$M$34,'abrasion emissions'!$I$7:$I$34,"PM 10",'abrasion emissions'!$J$7:$J$34,"motorway",'abrasion emissions'!$K$7:$K$34,"Brake",'abrasion emissions'!$L$7:$L$34,"c")))))/1000000</f>
        <v>3.0678676285680688E-7</v>
      </c>
      <c r="CT152" s="7">
        <f>((SUMIFS('abrasion emissions'!$M$7:$M$38,'abrasion emissions'!$I$7:$I$38,"PM 2.5",'abrasion emissions'!$K$7:$K$38,"Re-susp.",'abrasion emissions'!$L$7:$L$38,"b")*POWER(('vehicles specifications'!$Q152/1000),(1/SUMIFS('abrasion emissions'!$M$7:$M$38,'abrasion emissions'!$I$7:$I$38,"PM 2.5",'abrasion emissions'!$K$7:$K$38,"Re-susp.",'abrasion emissions'!$L$7:$L$38,"c"))))+
(SUMIFS('abrasion emissions'!$M$7:$M$38,'abrasion emissions'!$I$7:$I$38,"PM 10",'abrasion emissions'!$K$7:$K$38,"Re-susp.",'abrasion emissions'!$L$7:$L$38,"b")*POWER(('vehicles specifications'!$Q152/1000),(1/SUMIFS('abrasion emissions'!$M$7:$M$38,'abrasion emissions'!$I$7:$I$38,"PM 10",'abrasion emissions'!$K$7:$K$38,"Re-susp.",'abrasion emissions'!$L$7:$L$38,"c")))))/1000000</f>
        <v>3.2012505702254139E-6</v>
      </c>
      <c r="CU152" s="7">
        <f>((SUMIFS('abrasion emissions'!$M$7:$M$38,'abrasion emissions'!$I$7:$I$38,"PM 2.5",'abrasion emissions'!$K$7:$K$38,"Road",'abrasion emissions'!$L$7:$L$38,"b")*POWER(('vehicles specifications'!$Q152/1000),(1/SUMIFS('abrasion emissions'!$M$7:$M$38,'abrasion emissions'!$I$7:$I$38,"PM 2.5",'abrasion emissions'!$K$7:$K$38,"Road",'abrasion emissions'!$L$7:$L$38,"c"))))+
(SUMIFS('abrasion emissions'!$M$7:$M$38,'abrasion emissions'!$I$7:$I$38,"PM 10",'abrasion emissions'!$K$7:$K$38,"Road",'abrasion emissions'!$L$7:$L$38,"b")*POWER(('vehicles specifications'!$Q152/1000),(1/SUMIFS('abrasion emissions'!$M$7:$M$38,'abrasion emissions'!$I$7:$I$38,"PM 10",'abrasion emissions'!$K$7:$K$38,"Road",'abrasion emissions'!$L$7:$L$38,"c")))))/1000000+CT152</f>
        <v>6.279348553390259E-6</v>
      </c>
      <c r="CV152" s="7">
        <f t="shared" si="131"/>
        <v>4.5650299796219703E-6</v>
      </c>
      <c r="CW152" s="7">
        <f t="shared" si="132"/>
        <v>2.4270352948224213E-6</v>
      </c>
    </row>
    <row r="153" spans="1:101" x14ac:dyDescent="0.2">
      <c r="A153" t="str">
        <f t="shared" si="114"/>
        <v>Motorbike, electric, &lt;4kW - 2040 - NCA - CH</v>
      </c>
      <c r="B153" t="s">
        <v>492</v>
      </c>
      <c r="D153" s="19">
        <v>2040</v>
      </c>
      <c r="E153" t="s">
        <v>37</v>
      </c>
      <c r="F153" t="s">
        <v>140</v>
      </c>
      <c r="G153" t="s">
        <v>39</v>
      </c>
      <c r="H153" t="s">
        <v>32</v>
      </c>
      <c r="I153" t="s">
        <v>45</v>
      </c>
      <c r="J153">
        <v>25000</v>
      </c>
      <c r="K153">
        <v>1776</v>
      </c>
      <c r="L153" s="2">
        <f t="shared" si="108"/>
        <v>14.076576576576576</v>
      </c>
      <c r="M153">
        <v>1.1000000000000001</v>
      </c>
      <c r="N153">
        <v>75</v>
      </c>
      <c r="O153">
        <v>6</v>
      </c>
      <c r="P153" s="2">
        <f t="shared" si="64"/>
        <v>76.974999999999994</v>
      </c>
      <c r="Q153" s="2">
        <f t="shared" si="109"/>
        <v>165.47499999999999</v>
      </c>
      <c r="R153">
        <v>2.5</v>
      </c>
      <c r="S153" s="2">
        <v>53</v>
      </c>
      <c r="T153" s="1">
        <v>0.05</v>
      </c>
      <c r="U153" s="2">
        <f t="shared" si="139"/>
        <v>50.349999999999994</v>
      </c>
      <c r="V153" s="2">
        <v>4.5</v>
      </c>
      <c r="W153" s="2">
        <v>7.5</v>
      </c>
      <c r="X153" s="3">
        <v>4.5</v>
      </c>
      <c r="Y153" s="1">
        <v>0.8</v>
      </c>
      <c r="Z153" s="3">
        <f t="shared" si="110"/>
        <v>3.6</v>
      </c>
      <c r="AA153" s="3">
        <f>IF(I153&lt;&gt;"",X153/INDEX('energy battery'!$B$3:$D$6,MATCH('vehicles specifications'!$D153,'energy battery'!$A$3:$A$6,0),MATCH('vehicles specifications'!$I153,'energy battery'!$B$2:$D$2,0)),"")</f>
        <v>11.25</v>
      </c>
      <c r="AB153" s="3">
        <f t="shared" si="115"/>
        <v>3.375</v>
      </c>
      <c r="AC153" s="3">
        <f t="shared" si="116"/>
        <v>14.625</v>
      </c>
      <c r="AD153" s="3">
        <v>0.25</v>
      </c>
      <c r="AE153" s="3">
        <v>0</v>
      </c>
      <c r="AF153">
        <f>AE153*'fuels and tailpipe emissions'!$B$3</f>
        <v>0</v>
      </c>
      <c r="AG153">
        <v>0</v>
      </c>
      <c r="AH153" s="3">
        <v>0</v>
      </c>
      <c r="AI153" s="3">
        <v>3</v>
      </c>
      <c r="AJ153" s="3">
        <v>1</v>
      </c>
      <c r="AK153">
        <f t="shared" si="129"/>
        <v>1</v>
      </c>
      <c r="AL153">
        <f t="shared" si="65"/>
        <v>8.8860074999999998E-5</v>
      </c>
      <c r="AM153">
        <v>1.2899999999999999E-3</v>
      </c>
      <c r="AN153" s="2">
        <f t="shared" si="111"/>
        <v>50.349999999999994</v>
      </c>
      <c r="AO153" s="2">
        <f t="shared" si="112"/>
        <v>12</v>
      </c>
      <c r="AP153" s="2">
        <f t="shared" si="113"/>
        <v>14.625</v>
      </c>
      <c r="AQ153" s="6" t="s">
        <v>85</v>
      </c>
      <c r="AR153" s="22"/>
      <c r="AS153" s="6">
        <v>0.121</v>
      </c>
      <c r="AT153" s="2">
        <f t="shared" si="130"/>
        <v>107.10743801652892</v>
      </c>
      <c r="AU153" s="5">
        <v>0</v>
      </c>
      <c r="AV153" s="5">
        <v>0</v>
      </c>
      <c r="AW153" s="7">
        <v>0</v>
      </c>
      <c r="AX153" s="7">
        <v>0</v>
      </c>
      <c r="AY153" s="7">
        <v>0</v>
      </c>
      <c r="AZ153" s="7">
        <v>0</v>
      </c>
      <c r="BA153" s="7">
        <v>0</v>
      </c>
      <c r="BB153" s="7">
        <v>0</v>
      </c>
      <c r="BC153" s="7">
        <v>0</v>
      </c>
      <c r="BD153" s="7">
        <v>0</v>
      </c>
      <c r="BE153" s="7">
        <v>0</v>
      </c>
      <c r="BF153" s="7">
        <v>0</v>
      </c>
      <c r="BG153" s="7">
        <v>0</v>
      </c>
      <c r="BH153" s="7">
        <v>0</v>
      </c>
      <c r="BI153" s="7">
        <v>0</v>
      </c>
      <c r="BJ153" s="7">
        <v>0</v>
      </c>
      <c r="BK153" s="7">
        <v>0</v>
      </c>
      <c r="BL153" s="7">
        <v>0</v>
      </c>
      <c r="BM153" s="7">
        <v>0</v>
      </c>
      <c r="BN153" s="7">
        <v>0</v>
      </c>
      <c r="BO153" s="7">
        <v>0</v>
      </c>
      <c r="BP153" s="7">
        <v>0</v>
      </c>
      <c r="BQ153" s="7">
        <v>0</v>
      </c>
      <c r="BR153" s="7">
        <v>0</v>
      </c>
      <c r="BS153" s="7">
        <v>0</v>
      </c>
      <c r="BT153" s="7">
        <v>0</v>
      </c>
      <c r="BU153" s="7">
        <v>0</v>
      </c>
      <c r="BV153" s="7">
        <v>0</v>
      </c>
      <c r="BW153" s="7">
        <v>0</v>
      </c>
      <c r="BX153" s="7">
        <v>0</v>
      </c>
      <c r="BY153" s="7">
        <v>0</v>
      </c>
      <c r="BZ153" s="7">
        <v>0</v>
      </c>
      <c r="CA153" s="7">
        <v>0</v>
      </c>
      <c r="CB153" s="7">
        <v>0</v>
      </c>
      <c r="CC153" s="7">
        <v>0</v>
      </c>
      <c r="CD153" s="7">
        <v>0</v>
      </c>
      <c r="CE153" s="7">
        <v>0</v>
      </c>
      <c r="CF153" s="7">
        <v>0</v>
      </c>
      <c r="CG153" s="7">
        <v>0</v>
      </c>
      <c r="CH153" s="7">
        <v>0</v>
      </c>
      <c r="CI153" s="7">
        <v>0</v>
      </c>
      <c r="CJ153" s="7">
        <v>0</v>
      </c>
      <c r="CK153" s="40">
        <f>VLOOKUP($B153,'abrasion emissions'!$O$7:$R$36,2,FALSE)</f>
        <v>0.33</v>
      </c>
      <c r="CL153" s="40">
        <f>VLOOKUP($B153,'abrasion emissions'!$O$7:$R$36,3,FALSE)</f>
        <v>0.33</v>
      </c>
      <c r="CM153" s="40">
        <f>VLOOKUP($B153,'abrasion emissions'!$O$7:$R$36,4,FALSE)</f>
        <v>0.33</v>
      </c>
      <c r="CN153" s="7">
        <f>((SUMIFS('abrasion emissions'!$M$7:$M$34,'abrasion emissions'!$I$7:$I$34,"PM 2.5",'abrasion emissions'!$J$7:$J$34,"urban",'abrasion emissions'!$K$7:$K$34,"Tyre",'abrasion emissions'!$L$7:$L$34,"b")*POWER(('vehicles specifications'!$Q153/1000),(1/SUMIFS('abrasion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specifications'!$P153/1000),(1/SUMIFS('abrasion emissions'!$M$7:$M$34,'abrasion emissions'!$I$7:$I$34,"PM 10",'abrasion emissions'!$J$7:$J$34,"urban",'abrasion emissions'!$K$7:$K$34,"Tyre",'abrasion emissions'!$L$7:$L$34,"c")))))/1000000</f>
        <v>5.6529673610133226E-6</v>
      </c>
      <c r="CO153" s="7">
        <f>((SUMIFS('abrasion emissions'!$M$7:$M$34,'abrasion emissions'!$I$7:$I$34,"PM 2.5",'abrasion emissions'!$J$7:$J$34,"rural",'abrasion emissions'!$K$7:$K$34,"Tyre",'abrasion emissions'!$L$7:$L$34,"b")*POWER(('vehicles specifications'!$Q153/1000),(1/SUMIFS('abrasion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specifications'!$P153/1000),(1/SUMIFS('abrasion emissions'!$M$7:$M$34,'abrasion emissions'!$I$7:$I$34,"PM 10",'abrasion emissions'!$J$7:$J$34,"rural",'abrasion emissions'!$K$7:$K$34,"Tyre",'abrasion emissions'!$L$7:$L$34,"c")))))/1000000</f>
        <v>4.4032734973734583E-6</v>
      </c>
      <c r="CP153" s="7">
        <f>((SUMIFS('abrasion emissions'!$M$7:$M$34,'abrasion emissions'!$I$7:$I$34,"PM 2.5",'abrasion emissions'!$J$7:$J$34,"motorway",'abrasion emissions'!$K$7:$K$34,"Tyre",'abrasion emissions'!$L$7:$L$34,"b")*POWER(('vehicles specifications'!$Q153/1000),(1/SUMIFS('abrasion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specifications'!$P153/1000),(1/SUMIFS('abrasion emissions'!$M$7:$M$34,'abrasion emissions'!$I$7:$I$34,"PM 10",'abrasion emissions'!$J$7:$J$34,"motorway",'abrasion emissions'!$K$7:$K$34,"Tyre",'abrasion emissions'!$L$7:$L$34,"c")))))/1000000</f>
        <v>3.7620291946392282E-6</v>
      </c>
      <c r="CQ153" s="7">
        <f>((SUMIFS('abrasion emissions'!$M$7:$M$34,'abrasion emissions'!$I$7:$I$34,"PM 2.5",'abrasion emissions'!$J$7:$J$34,"urban",'abrasion emissions'!$K$7:$K$34,"Brake",'abrasion emissions'!$L$7:$L$34,"b")*POWER(('vehicles specifications'!$Q153/1000),(1/SUMIFS('abrasion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specifications'!$P153/1000),(1/SUMIFS('abrasion emissions'!$M$7:$M$34,'abrasion emissions'!$I$7:$I$34,"PM 10",'abrasion emissions'!$J$7:$J$34,"urban",'abrasion emissions'!$K$7:$K$34,"Brake",'abrasion emissions'!$L$7:$L$34,"c")))))/1000000</f>
        <v>5.3569771884283161E-6</v>
      </c>
      <c r="CR153" s="7">
        <f>((SUMIFS('abrasion emissions'!$M$7:$M$34,'abrasion emissions'!$I$7:$I$34,"PM 2.5",'abrasion emissions'!$J$7:$J$34,"rural",'abrasion emissions'!$K$7:$K$34,"Brake",'abrasion emissions'!$L$7:$L$34,"b")*POWER(('vehicles specifications'!$Q153/1000),(1/SUMIFS('abrasion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specifications'!$P153/1000),(1/SUMIFS('abrasion emissions'!$M$7:$M$34,'abrasion emissions'!$I$7:$I$34,"PM 10",'abrasion emissions'!$J$7:$J$34,"rural",'abrasion emissions'!$K$7:$K$34,"Brake",'abrasion emissions'!$L$7:$L$34,"c")))))/1000000</f>
        <v>1.6820523805501958E-6</v>
      </c>
      <c r="CS153" s="7">
        <f>((SUMIFS('abrasion emissions'!$M$7:$M$34,'abrasion emissions'!$I$7:$I$34,"PM 2.5",'abrasion emissions'!$J$7:$J$34,"motorway",'abrasion emissions'!$K$7:$K$34,"Brake",'abrasion emissions'!$L$7:$L$34,"b")*POWER(('vehicles specifications'!$Q153/1000),(1/SUMIFS('abrasion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specifications'!$P153/1000),(1/SUMIFS('abrasion emissions'!$M$7:$M$34,'abrasion emissions'!$I$7:$I$34,"PM 10",'abrasion emissions'!$J$7:$J$34,"motorway",'abrasion emissions'!$K$7:$K$34,"Brake",'abrasion emissions'!$L$7:$L$34,"c")))))/1000000</f>
        <v>3.062677106110383E-7</v>
      </c>
      <c r="CT153" s="7">
        <f>((SUMIFS('abrasion emissions'!$M$7:$M$38,'abrasion emissions'!$I$7:$I$38,"PM 2.5",'abrasion emissions'!$K$7:$K$38,"Re-susp.",'abrasion emissions'!$L$7:$L$38,"b")*POWER(('vehicles specifications'!$Q153/1000),(1/SUMIFS('abrasion emissions'!$M$7:$M$38,'abrasion emissions'!$I$7:$I$38,"PM 2.5",'abrasion emissions'!$K$7:$K$38,"Re-susp.",'abrasion emissions'!$L$7:$L$38,"c"))))+
(SUMIFS('abrasion emissions'!$M$7:$M$38,'abrasion emissions'!$I$7:$I$38,"PM 10",'abrasion emissions'!$K$7:$K$38,"Re-susp.",'abrasion emissions'!$L$7:$L$38,"b")*POWER(('vehicles specifications'!$Q153/1000),(1/SUMIFS('abrasion emissions'!$M$7:$M$38,'abrasion emissions'!$I$7:$I$38,"PM 10",'abrasion emissions'!$K$7:$K$38,"Re-susp.",'abrasion emissions'!$L$7:$L$38,"c")))))/1000000</f>
        <v>3.1959543400666284E-6</v>
      </c>
      <c r="CU153" s="7">
        <f>((SUMIFS('abrasion emissions'!$M$7:$M$38,'abrasion emissions'!$I$7:$I$38,"PM 2.5",'abrasion emissions'!$K$7:$K$38,"Road",'abrasion emissions'!$L$7:$L$38,"b")*POWER(('vehicles specifications'!$Q153/1000),(1/SUMIFS('abrasion emissions'!$M$7:$M$38,'abrasion emissions'!$I$7:$I$38,"PM 2.5",'abrasion emissions'!$K$7:$K$38,"Road",'abrasion emissions'!$L$7:$L$38,"c"))))+
(SUMIFS('abrasion emissions'!$M$7:$M$38,'abrasion emissions'!$I$7:$I$38,"PM 10",'abrasion emissions'!$K$7:$K$38,"Road",'abrasion emissions'!$L$7:$L$38,"b")*POWER(('vehicles specifications'!$Q153/1000),(1/SUMIFS('abrasion emissions'!$M$7:$M$38,'abrasion emissions'!$I$7:$I$38,"PM 10",'abrasion emissions'!$K$7:$K$38,"Road",'abrasion emissions'!$L$7:$L$38,"c")))))/1000000+CT153</f>
        <v>6.2703170110420856E-6</v>
      </c>
      <c r="CV153" s="7">
        <f t="shared" si="131"/>
        <v>4.5600291174985831E-6</v>
      </c>
      <c r="CW153" s="7">
        <f t="shared" si="132"/>
        <v>2.4239481022645517E-6</v>
      </c>
    </row>
    <row r="154" spans="1:101" x14ac:dyDescent="0.2">
      <c r="A154" t="str">
        <f t="shared" si="114"/>
        <v>Motorbike, electric, &lt;4kW - 2050 - NCA - CH</v>
      </c>
      <c r="B154" t="s">
        <v>492</v>
      </c>
      <c r="D154" s="19">
        <v>2050</v>
      </c>
      <c r="E154" t="s">
        <v>37</v>
      </c>
      <c r="F154" t="s">
        <v>140</v>
      </c>
      <c r="G154" t="s">
        <v>39</v>
      </c>
      <c r="H154" t="s">
        <v>32</v>
      </c>
      <c r="I154" t="s">
        <v>45</v>
      </c>
      <c r="J154">
        <v>25000</v>
      </c>
      <c r="K154">
        <v>1776</v>
      </c>
      <c r="L154" s="2">
        <f t="shared" si="108"/>
        <v>14.076576576576576</v>
      </c>
      <c r="M154">
        <v>1.1000000000000001</v>
      </c>
      <c r="N154">
        <v>75</v>
      </c>
      <c r="O154">
        <v>6</v>
      </c>
      <c r="P154" s="2">
        <f t="shared" si="64"/>
        <v>76.89</v>
      </c>
      <c r="Q154" s="2">
        <f t="shared" si="109"/>
        <v>165.39</v>
      </c>
      <c r="R154">
        <v>2.5</v>
      </c>
      <c r="S154" s="2">
        <v>53</v>
      </c>
      <c r="T154" s="1">
        <v>7.0000000000000007E-2</v>
      </c>
      <c r="U154" s="2">
        <f t="shared" si="139"/>
        <v>49.29</v>
      </c>
      <c r="V154" s="2">
        <v>4.5</v>
      </c>
      <c r="W154" s="2">
        <v>7.5</v>
      </c>
      <c r="X154" s="3">
        <v>6</v>
      </c>
      <c r="Y154" s="1">
        <v>0.8</v>
      </c>
      <c r="Z154" s="3">
        <f t="shared" si="110"/>
        <v>4.8000000000000007</v>
      </c>
      <c r="AA154" s="3">
        <f>IF(I154&lt;&gt;"",X154/INDEX('energy battery'!$B$3:$D$6,MATCH('vehicles specifications'!$D154,'energy battery'!$A$3:$A$6,0),MATCH('vehicles specifications'!$I154,'energy battery'!$B$2:$D$2,0)),"")</f>
        <v>12</v>
      </c>
      <c r="AB154" s="3">
        <f t="shared" si="115"/>
        <v>3.5999999999999996</v>
      </c>
      <c r="AC154" s="3">
        <f t="shared" si="116"/>
        <v>15.6</v>
      </c>
      <c r="AD154" s="3">
        <v>0</v>
      </c>
      <c r="AE154" s="3">
        <v>0</v>
      </c>
      <c r="AF154">
        <f>AE154*'fuels and tailpipe emissions'!$B$3</f>
        <v>0</v>
      </c>
      <c r="AG154">
        <v>0</v>
      </c>
      <c r="AH154" s="3">
        <v>0</v>
      </c>
      <c r="AI154" s="3">
        <v>3</v>
      </c>
      <c r="AJ154" s="3">
        <v>1</v>
      </c>
      <c r="AK154">
        <f t="shared" si="129"/>
        <v>1</v>
      </c>
      <c r="AL154">
        <f t="shared" si="65"/>
        <v>8.8814429999999997E-5</v>
      </c>
      <c r="AM154">
        <v>1.2899999999999999E-3</v>
      </c>
      <c r="AN154" s="2">
        <f t="shared" si="111"/>
        <v>49.29</v>
      </c>
      <c r="AO154" s="2">
        <f t="shared" si="112"/>
        <v>12</v>
      </c>
      <c r="AP154" s="2">
        <f t="shared" si="113"/>
        <v>15.6</v>
      </c>
      <c r="AQ154" s="6" t="s">
        <v>85</v>
      </c>
      <c r="AR154" s="22"/>
      <c r="AS154" s="6">
        <v>0.121</v>
      </c>
      <c r="AT154" s="2">
        <f t="shared" si="130"/>
        <v>142.80991735537191</v>
      </c>
      <c r="AU154" s="5">
        <v>0</v>
      </c>
      <c r="AV154" s="5">
        <v>0</v>
      </c>
      <c r="AW154" s="7">
        <v>0</v>
      </c>
      <c r="AX154" s="7">
        <v>0</v>
      </c>
      <c r="AY154" s="7">
        <v>0</v>
      </c>
      <c r="AZ154" s="7">
        <v>0</v>
      </c>
      <c r="BA154" s="7">
        <v>0</v>
      </c>
      <c r="BB154" s="7">
        <v>0</v>
      </c>
      <c r="BC154" s="7">
        <v>0</v>
      </c>
      <c r="BD154" s="7">
        <v>0</v>
      </c>
      <c r="BE154" s="7">
        <v>0</v>
      </c>
      <c r="BF154" s="7">
        <v>0</v>
      </c>
      <c r="BG154" s="7">
        <v>0</v>
      </c>
      <c r="BH154" s="7">
        <v>0</v>
      </c>
      <c r="BI154" s="7">
        <v>0</v>
      </c>
      <c r="BJ154" s="7">
        <v>0</v>
      </c>
      <c r="BK154" s="7">
        <v>0</v>
      </c>
      <c r="BL154" s="7">
        <v>0</v>
      </c>
      <c r="BM154" s="7">
        <v>0</v>
      </c>
      <c r="BN154" s="7">
        <v>0</v>
      </c>
      <c r="BO154" s="7">
        <v>0</v>
      </c>
      <c r="BP154" s="7">
        <v>0</v>
      </c>
      <c r="BQ154" s="7">
        <v>0</v>
      </c>
      <c r="BR154" s="7">
        <v>0</v>
      </c>
      <c r="BS154" s="7">
        <v>0</v>
      </c>
      <c r="BT154" s="7">
        <v>0</v>
      </c>
      <c r="BU154" s="7">
        <v>0</v>
      </c>
      <c r="BV154" s="7">
        <v>0</v>
      </c>
      <c r="BW154" s="7">
        <v>0</v>
      </c>
      <c r="BX154" s="7">
        <v>0</v>
      </c>
      <c r="BY154" s="7">
        <v>0</v>
      </c>
      <c r="BZ154" s="7">
        <v>0</v>
      </c>
      <c r="CA154" s="7">
        <v>0</v>
      </c>
      <c r="CB154" s="7">
        <v>0</v>
      </c>
      <c r="CC154" s="7">
        <v>0</v>
      </c>
      <c r="CD154" s="7">
        <v>0</v>
      </c>
      <c r="CE154" s="7">
        <v>0</v>
      </c>
      <c r="CF154" s="7">
        <v>0</v>
      </c>
      <c r="CG154" s="7">
        <v>0</v>
      </c>
      <c r="CH154" s="7">
        <v>0</v>
      </c>
      <c r="CI154" s="7">
        <v>0</v>
      </c>
      <c r="CJ154" s="7">
        <v>0</v>
      </c>
      <c r="CK154" s="40">
        <f>VLOOKUP($B154,'abrasion emissions'!$O$7:$R$36,2,FALSE)</f>
        <v>0.33</v>
      </c>
      <c r="CL154" s="40">
        <f>VLOOKUP($B154,'abrasion emissions'!$O$7:$R$36,3,FALSE)</f>
        <v>0.33</v>
      </c>
      <c r="CM154" s="40">
        <f>VLOOKUP($B154,'abrasion emissions'!$O$7:$R$36,4,FALSE)</f>
        <v>0.33</v>
      </c>
      <c r="CN154" s="7">
        <f>((SUMIFS('abrasion emissions'!$M$7:$M$34,'abrasion emissions'!$I$7:$I$34,"PM 2.5",'abrasion emissions'!$J$7:$J$34,"urban",'abrasion emissions'!$K$7:$K$34,"Tyre",'abrasion emissions'!$L$7:$L$34,"b")*POWER(('vehicles specifications'!$Q154/1000),(1/SUMIFS('abrasion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specifications'!$P154/1000),(1/SUMIFS('abrasion emissions'!$M$7:$M$34,'abrasion emissions'!$I$7:$I$34,"PM 10",'abrasion emissions'!$J$7:$J$34,"urban",'abrasion emissions'!$K$7:$K$34,"Tyre",'abrasion emissions'!$L$7:$L$34,"c")))))/1000000</f>
        <v>5.6512160332706273E-6</v>
      </c>
      <c r="CO154" s="7">
        <f>((SUMIFS('abrasion emissions'!$M$7:$M$34,'abrasion emissions'!$I$7:$I$34,"PM 2.5",'abrasion emissions'!$J$7:$J$34,"rural",'abrasion emissions'!$K$7:$K$34,"Tyre",'abrasion emissions'!$L$7:$L$34,"b")*POWER(('vehicles specifications'!$Q154/1000),(1/SUMIFS('abrasion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specifications'!$P154/1000),(1/SUMIFS('abrasion emissions'!$M$7:$M$34,'abrasion emissions'!$I$7:$I$34,"PM 10",'abrasion emissions'!$J$7:$J$34,"rural",'abrasion emissions'!$K$7:$K$34,"Tyre",'abrasion emissions'!$L$7:$L$34,"c")))))/1000000</f>
        <v>4.4019108330439076E-6</v>
      </c>
      <c r="CP154" s="7">
        <f>((SUMIFS('abrasion emissions'!$M$7:$M$34,'abrasion emissions'!$I$7:$I$34,"PM 2.5",'abrasion emissions'!$J$7:$J$34,"motorway",'abrasion emissions'!$K$7:$K$34,"Tyre",'abrasion emissions'!$L$7:$L$34,"b")*POWER(('vehicles specifications'!$Q154/1000),(1/SUMIFS('abrasion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specifications'!$P154/1000),(1/SUMIFS('abrasion emissions'!$M$7:$M$34,'abrasion emissions'!$I$7:$I$34,"PM 10",'abrasion emissions'!$J$7:$J$34,"motorway",'abrasion emissions'!$K$7:$K$34,"Tyre",'abrasion emissions'!$L$7:$L$34,"c")))))/1000000</f>
        <v>3.760868737027827E-6</v>
      </c>
      <c r="CQ154" s="7">
        <f>((SUMIFS('abrasion emissions'!$M$7:$M$34,'abrasion emissions'!$I$7:$I$34,"PM 2.5",'abrasion emissions'!$J$7:$J$34,"urban",'abrasion emissions'!$K$7:$K$34,"Brake",'abrasion emissions'!$L$7:$L$34,"b")*POWER(('vehicles specifications'!$Q154/1000),(1/SUMIFS('abrasion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specifications'!$P154/1000),(1/SUMIFS('abrasion emissions'!$M$7:$M$34,'abrasion emissions'!$I$7:$I$34,"PM 10",'abrasion emissions'!$J$7:$J$34,"urban",'abrasion emissions'!$K$7:$K$34,"Brake",'abrasion emissions'!$L$7:$L$34,"c")))))/1000000</f>
        <v>5.3551900351475154E-6</v>
      </c>
      <c r="CR154" s="7">
        <f>((SUMIFS('abrasion emissions'!$M$7:$M$34,'abrasion emissions'!$I$7:$I$34,"PM 2.5",'abrasion emissions'!$J$7:$J$34,"rural",'abrasion emissions'!$K$7:$K$34,"Brake",'abrasion emissions'!$L$7:$L$34,"b")*POWER(('vehicles specifications'!$Q154/1000),(1/SUMIFS('abrasion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specifications'!$P154/1000),(1/SUMIFS('abrasion emissions'!$M$7:$M$34,'abrasion emissions'!$I$7:$I$34,"PM 10",'abrasion emissions'!$J$7:$J$34,"rural",'abrasion emissions'!$K$7:$K$34,"Brake",'abrasion emissions'!$L$7:$L$34,"c")))))/1000000</f>
        <v>1.6813480390255736E-6</v>
      </c>
      <c r="CS154" s="7">
        <f>((SUMIFS('abrasion emissions'!$M$7:$M$34,'abrasion emissions'!$I$7:$I$34,"PM 2.5",'abrasion emissions'!$J$7:$J$34,"motorway",'abrasion emissions'!$K$7:$K$34,"Brake",'abrasion emissions'!$L$7:$L$34,"b")*POWER(('vehicles specifications'!$Q154/1000),(1/SUMIFS('abrasion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specifications'!$P154/1000),(1/SUMIFS('abrasion emissions'!$M$7:$M$34,'abrasion emissions'!$I$7:$I$34,"PM 10",'abrasion emissions'!$J$7:$J$34,"motorway",'abrasion emissions'!$K$7:$K$34,"Brake",'abrasion emissions'!$L$7:$L$34,"c")))))/1000000</f>
        <v>3.0612140427140868E-7</v>
      </c>
      <c r="CT154" s="7">
        <f>((SUMIFS('abrasion emissions'!$M$7:$M$38,'abrasion emissions'!$I$7:$I$38,"PM 2.5",'abrasion emissions'!$K$7:$K$38,"Re-susp.",'abrasion emissions'!$L$7:$L$38,"b")*POWER(('vehicles specifications'!$Q154/1000),(1/SUMIFS('abrasion emissions'!$M$7:$M$38,'abrasion emissions'!$I$7:$I$38,"PM 2.5",'abrasion emissions'!$K$7:$K$38,"Re-susp.",'abrasion emissions'!$L$7:$L$38,"c"))))+
(SUMIFS('abrasion emissions'!$M$7:$M$38,'abrasion emissions'!$I$7:$I$38,"PM 10",'abrasion emissions'!$K$7:$K$38,"Re-susp.",'abrasion emissions'!$L$7:$L$38,"b")*POWER(('vehicles specifications'!$Q154/1000),(1/SUMIFS('abrasion emissions'!$M$7:$M$38,'abrasion emissions'!$I$7:$I$38,"PM 10",'abrasion emissions'!$K$7:$K$38,"Re-susp.",'abrasion emissions'!$L$7:$L$38,"c")))))/1000000</f>
        <v>3.194461873679645E-6</v>
      </c>
      <c r="CU154" s="7">
        <f>((SUMIFS('abrasion emissions'!$M$7:$M$38,'abrasion emissions'!$I$7:$I$38,"PM 2.5",'abrasion emissions'!$K$7:$K$38,"Road",'abrasion emissions'!$L$7:$L$38,"b")*POWER(('vehicles specifications'!$Q154/1000),(1/SUMIFS('abrasion emissions'!$M$7:$M$38,'abrasion emissions'!$I$7:$I$38,"PM 2.5",'abrasion emissions'!$K$7:$K$38,"Road",'abrasion emissions'!$L$7:$L$38,"c"))))+
(SUMIFS('abrasion emissions'!$M$7:$M$38,'abrasion emissions'!$I$7:$I$38,"PM 10",'abrasion emissions'!$K$7:$K$38,"Road",'abrasion emissions'!$L$7:$L$38,"b")*POWER(('vehicles specifications'!$Q154/1000),(1/SUMIFS('abrasion emissions'!$M$7:$M$38,'abrasion emissions'!$I$7:$I$38,"PM 10",'abrasion emissions'!$K$7:$K$38,"Road",'abrasion emissions'!$L$7:$L$38,"c")))))/1000000+CT154</f>
        <v>6.267771643595028E-6</v>
      </c>
      <c r="CV154" s="7">
        <f t="shared" si="131"/>
        <v>4.5586185491029798E-6</v>
      </c>
      <c r="CW154" s="7">
        <f t="shared" si="132"/>
        <v>2.4230776278866842E-6</v>
      </c>
    </row>
    <row r="155" spans="1:101" x14ac:dyDescent="0.2">
      <c r="A155" t="str">
        <f t="shared" si="114"/>
        <v>Motorbike, electric, 4-11kW - 2020 - NCA - CH</v>
      </c>
      <c r="B155" t="s">
        <v>493</v>
      </c>
      <c r="D155" s="19">
        <v>2020</v>
      </c>
      <c r="E155" t="s">
        <v>37</v>
      </c>
      <c r="F155" t="s">
        <v>140</v>
      </c>
      <c r="G155" t="s">
        <v>39</v>
      </c>
      <c r="H155" t="s">
        <v>32</v>
      </c>
      <c r="I155" t="s">
        <v>45</v>
      </c>
      <c r="J155">
        <v>25000</v>
      </c>
      <c r="K155">
        <v>1776</v>
      </c>
      <c r="L155" s="2">
        <f t="shared" si="108"/>
        <v>14.076576576576576</v>
      </c>
      <c r="M155">
        <v>1.1000000000000001</v>
      </c>
      <c r="N155">
        <v>75</v>
      </c>
      <c r="O155">
        <v>6</v>
      </c>
      <c r="P155" s="2">
        <f t="shared" si="64"/>
        <v>114.54204478831883</v>
      </c>
      <c r="Q155" s="2">
        <f t="shared" si="109"/>
        <v>203.04204478831883</v>
      </c>
      <c r="R155">
        <v>4.7</v>
      </c>
      <c r="S155" s="2">
        <v>65.433826960328489</v>
      </c>
      <c r="T155" s="1">
        <v>0</v>
      </c>
      <c r="U155" s="2">
        <f t="shared" si="139"/>
        <v>65.433826960328489</v>
      </c>
      <c r="V155" s="2">
        <f>S155*0.2</f>
        <v>13.086765392065699</v>
      </c>
      <c r="W155" s="2">
        <f>U155*0.3</f>
        <v>19.630148088098547</v>
      </c>
      <c r="X155" s="3">
        <v>2.9</v>
      </c>
      <c r="Y155" s="1">
        <v>0.8</v>
      </c>
      <c r="Z155" s="3">
        <f t="shared" si="110"/>
        <v>2.3199999999999998</v>
      </c>
      <c r="AA155" s="3">
        <f>IF(I155&lt;&gt;"",X155/INDEX('energy battery'!$B$3:$D$6,MATCH('vehicles specifications'!$D155,'energy battery'!$A$3:$A$6,0),MATCH('vehicles specifications'!$I155,'energy battery'!$B$2:$D$2,0)),"")</f>
        <v>12.608695652173912</v>
      </c>
      <c r="AB155" s="3">
        <f t="shared" si="115"/>
        <v>3.7826086956521734</v>
      </c>
      <c r="AC155" s="3">
        <f t="shared" si="116"/>
        <v>16.391304347826086</v>
      </c>
      <c r="AD155" s="3">
        <v>1</v>
      </c>
      <c r="AE155" s="3">
        <v>0</v>
      </c>
      <c r="AF155">
        <f>AE155*'fuels and tailpipe emissions'!$B$3</f>
        <v>0</v>
      </c>
      <c r="AG155">
        <v>0</v>
      </c>
      <c r="AH155" s="3">
        <v>0</v>
      </c>
      <c r="AI155" s="3">
        <v>3</v>
      </c>
      <c r="AJ155" s="3">
        <v>1</v>
      </c>
      <c r="AK155">
        <f t="shared" si="129"/>
        <v>1</v>
      </c>
      <c r="AL155">
        <f t="shared" si="65"/>
        <v>1.0903357805132722E-4</v>
      </c>
      <c r="AM155">
        <v>1.2899999999999999E-3</v>
      </c>
      <c r="AN155" s="2">
        <f t="shared" si="111"/>
        <v>65.433826960328489</v>
      </c>
      <c r="AO155" s="2">
        <f t="shared" si="112"/>
        <v>32.716913480164244</v>
      </c>
      <c r="AP155" s="2">
        <f t="shared" si="113"/>
        <v>16.391304347826086</v>
      </c>
      <c r="AQ155" s="6" t="s">
        <v>85</v>
      </c>
      <c r="AR155" s="22"/>
      <c r="AS155" s="6">
        <v>0.182</v>
      </c>
      <c r="AT155" s="2">
        <f t="shared" si="130"/>
        <v>45.890109890109891</v>
      </c>
      <c r="AU155" s="5">
        <v>0</v>
      </c>
      <c r="AV155" s="5">
        <v>0</v>
      </c>
      <c r="AW155" s="7">
        <v>0</v>
      </c>
      <c r="AX155" s="7">
        <v>0</v>
      </c>
      <c r="AY155" s="7">
        <v>0</v>
      </c>
      <c r="AZ155" s="7">
        <v>0</v>
      </c>
      <c r="BA155" s="7">
        <v>0</v>
      </c>
      <c r="BB155" s="7">
        <v>0</v>
      </c>
      <c r="BC155" s="7">
        <v>0</v>
      </c>
      <c r="BD155" s="7">
        <v>0</v>
      </c>
      <c r="BE155" s="7">
        <v>0</v>
      </c>
      <c r="BF155" s="7">
        <v>0</v>
      </c>
      <c r="BG155" s="7">
        <v>0</v>
      </c>
      <c r="BH155" s="7">
        <v>0</v>
      </c>
      <c r="BI155" s="7">
        <v>0</v>
      </c>
      <c r="BJ155" s="7">
        <v>0</v>
      </c>
      <c r="BK155" s="7">
        <v>0</v>
      </c>
      <c r="BL155" s="7">
        <v>0</v>
      </c>
      <c r="BM155" s="7">
        <v>0</v>
      </c>
      <c r="BN155" s="7">
        <v>0</v>
      </c>
      <c r="BO155" s="7">
        <v>0</v>
      </c>
      <c r="BP155" s="7">
        <v>0</v>
      </c>
      <c r="BQ155" s="7">
        <v>0</v>
      </c>
      <c r="BR155" s="7">
        <v>0</v>
      </c>
      <c r="BS155" s="7">
        <v>0</v>
      </c>
      <c r="BT155" s="7">
        <v>0</v>
      </c>
      <c r="BU155" s="7">
        <v>0</v>
      </c>
      <c r="BV155" s="7">
        <v>0</v>
      </c>
      <c r="BW155" s="7">
        <v>0</v>
      </c>
      <c r="BX155" s="7">
        <v>0</v>
      </c>
      <c r="BY155" s="7">
        <v>0</v>
      </c>
      <c r="BZ155" s="7">
        <v>0</v>
      </c>
      <c r="CA155" s="7">
        <v>0</v>
      </c>
      <c r="CB155" s="7">
        <v>0</v>
      </c>
      <c r="CC155" s="7">
        <v>0</v>
      </c>
      <c r="CD155" s="7">
        <v>0</v>
      </c>
      <c r="CE155" s="7">
        <v>0</v>
      </c>
      <c r="CF155" s="7">
        <v>0</v>
      </c>
      <c r="CG155" s="7">
        <v>0</v>
      </c>
      <c r="CH155" s="7">
        <v>0</v>
      </c>
      <c r="CI155" s="7">
        <v>0</v>
      </c>
      <c r="CJ155" s="7">
        <v>0</v>
      </c>
      <c r="CK155" s="40">
        <f>VLOOKUP($B155,'abrasion emissions'!$O$7:$R$36,2,FALSE)</f>
        <v>0.33</v>
      </c>
      <c r="CL155" s="40">
        <f>VLOOKUP($B155,'abrasion emissions'!$O$7:$R$36,3,FALSE)</f>
        <v>0.33</v>
      </c>
      <c r="CM155" s="40">
        <f>VLOOKUP($B155,'abrasion emissions'!$O$7:$R$36,4,FALSE)</f>
        <v>0.33</v>
      </c>
      <c r="CN155" s="7">
        <f>((SUMIFS('abrasion emissions'!$M$7:$M$34,'abrasion emissions'!$I$7:$I$34,"PM 2.5",'abrasion emissions'!$J$7:$J$34,"urban",'abrasion emissions'!$K$7:$K$34,"Tyre",'abrasion emissions'!$L$7:$L$34,"b")*POWER(('vehicles specifications'!$Q155/1000),(1/SUMIFS('abrasion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specifications'!$P155/1000),(1/SUMIFS('abrasion emissions'!$M$7:$M$34,'abrasion emissions'!$I$7:$I$34,"PM 10",'abrasion emissions'!$J$7:$J$34,"urban",'abrasion emissions'!$K$7:$K$34,"Tyre",'abrasion emissions'!$L$7:$L$34,"c")))))/1000000</f>
        <v>6.3607201541124046E-6</v>
      </c>
      <c r="CO155" s="7">
        <f>((SUMIFS('abrasion emissions'!$M$7:$M$34,'abrasion emissions'!$I$7:$I$34,"PM 2.5",'abrasion emissions'!$J$7:$J$34,"rural",'abrasion emissions'!$K$7:$K$34,"Tyre",'abrasion emissions'!$L$7:$L$34,"b")*POWER(('vehicles specifications'!$Q155/1000),(1/SUMIFS('abrasion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specifications'!$P155/1000),(1/SUMIFS('abrasion emissions'!$M$7:$M$34,'abrasion emissions'!$I$7:$I$34,"PM 10",'abrasion emissions'!$J$7:$J$34,"rural",'abrasion emissions'!$K$7:$K$34,"Tyre",'abrasion emissions'!$L$7:$L$34,"c")))))/1000000</f>
        <v>4.9540061611349249E-6</v>
      </c>
      <c r="CP155" s="7">
        <f>((SUMIFS('abrasion emissions'!$M$7:$M$34,'abrasion emissions'!$I$7:$I$34,"PM 2.5",'abrasion emissions'!$J$7:$J$34,"motorway",'abrasion emissions'!$K$7:$K$34,"Tyre",'abrasion emissions'!$L$7:$L$34,"b")*POWER(('vehicles specifications'!$Q155/1000),(1/SUMIFS('abrasion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specifications'!$P155/1000),(1/SUMIFS('abrasion emissions'!$M$7:$M$34,'abrasion emissions'!$I$7:$I$34,"PM 10",'abrasion emissions'!$J$7:$J$34,"motorway",'abrasion emissions'!$K$7:$K$34,"Tyre",'abrasion emissions'!$L$7:$L$34,"c")))))/1000000</f>
        <v>4.2311586044159563E-6</v>
      </c>
      <c r="CQ155" s="7">
        <f>((SUMIFS('abrasion emissions'!$M$7:$M$34,'abrasion emissions'!$I$7:$I$34,"PM 2.5",'abrasion emissions'!$J$7:$J$34,"urban",'abrasion emissions'!$K$7:$K$34,"Brake",'abrasion emissions'!$L$7:$L$34,"b")*POWER(('vehicles specifications'!$Q155/1000),(1/SUMIFS('abrasion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specifications'!$P155/1000),(1/SUMIFS('abrasion emissions'!$M$7:$M$34,'abrasion emissions'!$I$7:$I$34,"PM 10",'abrasion emissions'!$J$7:$J$34,"urban",'abrasion emissions'!$K$7:$K$34,"Brake",'abrasion emissions'!$L$7:$L$34,"c")))))/1000000</f>
        <v>6.0956260452608024E-6</v>
      </c>
      <c r="CR155" s="7">
        <f>((SUMIFS('abrasion emissions'!$M$7:$M$34,'abrasion emissions'!$I$7:$I$34,"PM 2.5",'abrasion emissions'!$J$7:$J$34,"rural",'abrasion emissions'!$K$7:$K$34,"Brake",'abrasion emissions'!$L$7:$L$34,"b")*POWER(('vehicles specifications'!$Q155/1000),(1/SUMIFS('abrasion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specifications'!$P155/1000),(1/SUMIFS('abrasion emissions'!$M$7:$M$34,'abrasion emissions'!$I$7:$I$34,"PM 10",'abrasion emissions'!$J$7:$J$34,"rural",'abrasion emissions'!$K$7:$K$34,"Brake",'abrasion emissions'!$L$7:$L$34,"c")))))/1000000</f>
        <v>1.9790817677043565E-6</v>
      </c>
      <c r="CS155" s="7">
        <f>((SUMIFS('abrasion emissions'!$M$7:$M$34,'abrasion emissions'!$I$7:$I$34,"PM 2.5",'abrasion emissions'!$J$7:$J$34,"motorway",'abrasion emissions'!$K$7:$K$34,"Brake",'abrasion emissions'!$L$7:$L$34,"b")*POWER(('vehicles specifications'!$Q155/1000),(1/SUMIFS('abrasion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specifications'!$P155/1000),(1/SUMIFS('abrasion emissions'!$M$7:$M$34,'abrasion emissions'!$I$7:$I$34,"PM 10",'abrasion emissions'!$J$7:$J$34,"motorway",'abrasion emissions'!$K$7:$K$34,"Brake",'abrasion emissions'!$L$7:$L$34,"c")))))/1000000</f>
        <v>3.6888343570008006E-7</v>
      </c>
      <c r="CT155" s="7">
        <f>((SUMIFS('abrasion emissions'!$M$7:$M$38,'abrasion emissions'!$I$7:$I$38,"PM 2.5",'abrasion emissions'!$K$7:$K$38,"Re-susp.",'abrasion emissions'!$L$7:$L$38,"b")*POWER(('vehicles specifications'!$Q155/1000),(1/SUMIFS('abrasion emissions'!$M$7:$M$38,'abrasion emissions'!$I$7:$I$38,"PM 2.5",'abrasion emissions'!$K$7:$K$38,"Re-susp.",'abrasion emissions'!$L$7:$L$38,"c"))))+
(SUMIFS('abrasion emissions'!$M$7:$M$38,'abrasion emissions'!$I$7:$I$38,"PM 10",'abrasion emissions'!$K$7:$K$38,"Re-susp.",'abrasion emissions'!$L$7:$L$38,"b")*POWER(('vehicles specifications'!$Q155/1000),(1/SUMIFS('abrasion emissions'!$M$7:$M$38,'abrasion emissions'!$I$7:$I$38,"PM 10",'abrasion emissions'!$K$7:$K$38,"Re-susp.",'abrasion emissions'!$L$7:$L$38,"c")))))/1000000</f>
        <v>3.8492538757423916E-6</v>
      </c>
      <c r="CU155" s="7">
        <f>((SUMIFS('abrasion emissions'!$M$7:$M$38,'abrasion emissions'!$I$7:$I$38,"PM 2.5",'abrasion emissions'!$K$7:$K$38,"Road",'abrasion emissions'!$L$7:$L$38,"b")*POWER(('vehicles specifications'!$Q155/1000),(1/SUMIFS('abrasion emissions'!$M$7:$M$38,'abrasion emissions'!$I$7:$I$38,"PM 2.5",'abrasion emissions'!$K$7:$K$38,"Road",'abrasion emissions'!$L$7:$L$38,"c"))))+
(SUMIFS('abrasion emissions'!$M$7:$M$38,'abrasion emissions'!$I$7:$I$38,"PM 10",'abrasion emissions'!$K$7:$K$38,"Road",'abrasion emissions'!$L$7:$L$38,"b")*POWER(('vehicles specifications'!$Q155/1000),(1/SUMIFS('abrasion emissions'!$M$7:$M$38,'abrasion emissions'!$I$7:$I$38,"PM 10",'abrasion emissions'!$K$7:$K$38,"Road",'abrasion emissions'!$L$7:$L$38,"c")))))/1000000+CT155</f>
        <v>7.3728881367004271E-6</v>
      </c>
      <c r="CV155" s="7">
        <f t="shared" si="131"/>
        <v>5.1301420234888844E-6</v>
      </c>
      <c r="CW155" s="7">
        <f t="shared" si="132"/>
        <v>2.786385112059529E-6</v>
      </c>
    </row>
    <row r="156" spans="1:101" x14ac:dyDescent="0.2">
      <c r="A156" t="str">
        <f t="shared" si="114"/>
        <v>Motorbike, electric, 4-11kW - 2030 - NCA - CH</v>
      </c>
      <c r="B156" t="s">
        <v>493</v>
      </c>
      <c r="D156" s="19">
        <v>2030</v>
      </c>
      <c r="E156" t="s">
        <v>37</v>
      </c>
      <c r="F156" t="s">
        <v>140</v>
      </c>
      <c r="G156" t="s">
        <v>39</v>
      </c>
      <c r="H156" t="s">
        <v>32</v>
      </c>
      <c r="I156" t="s">
        <v>45</v>
      </c>
      <c r="J156">
        <v>25000</v>
      </c>
      <c r="K156">
        <v>1776</v>
      </c>
      <c r="L156" s="2">
        <f t="shared" si="108"/>
        <v>14.076576576576576</v>
      </c>
      <c r="M156">
        <v>1.1000000000000001</v>
      </c>
      <c r="N156">
        <v>75</v>
      </c>
      <c r="O156">
        <v>6</v>
      </c>
      <c r="P156" s="2">
        <f t="shared" si="64"/>
        <v>117.26548785570658</v>
      </c>
      <c r="Q156" s="2">
        <f t="shared" si="109"/>
        <v>205.76548785570657</v>
      </c>
      <c r="R156">
        <v>4.7</v>
      </c>
      <c r="S156" s="2">
        <v>65.433826960328489</v>
      </c>
      <c r="T156" s="1">
        <v>0.03</v>
      </c>
      <c r="U156" s="2">
        <f t="shared" si="139"/>
        <v>63.470812151518629</v>
      </c>
      <c r="V156" s="2">
        <f t="shared" ref="V156:V158" si="140">S156*0.2</f>
        <v>13.086765392065699</v>
      </c>
      <c r="W156" s="2">
        <f t="shared" ref="W156:W158" si="141">U156*0.3</f>
        <v>19.041243645455587</v>
      </c>
      <c r="X156" s="3">
        <v>5</v>
      </c>
      <c r="Y156" s="1">
        <v>0.8</v>
      </c>
      <c r="Z156" s="3">
        <f t="shared" si="110"/>
        <v>4</v>
      </c>
      <c r="AA156" s="3">
        <f>IF(I156&lt;&gt;"",X156/INDEX('energy battery'!$B$3:$D$6,MATCH('vehicles specifications'!$D156,'energy battery'!$A$3:$A$6,0),MATCH('vehicles specifications'!$I156,'energy battery'!$B$2:$D$2,0)),"")</f>
        <v>16.666666666666668</v>
      </c>
      <c r="AB156" s="3">
        <f t="shared" si="115"/>
        <v>5</v>
      </c>
      <c r="AC156" s="3">
        <f t="shared" si="116"/>
        <v>21.666666666666668</v>
      </c>
      <c r="AD156" s="3">
        <v>0.5</v>
      </c>
      <c r="AE156" s="3">
        <v>0</v>
      </c>
      <c r="AF156">
        <f>AE156*'fuels and tailpipe emissions'!$B$3</f>
        <v>0</v>
      </c>
      <c r="AG156">
        <v>0</v>
      </c>
      <c r="AH156" s="3">
        <v>0</v>
      </c>
      <c r="AI156" s="3">
        <v>3</v>
      </c>
      <c r="AJ156" s="3">
        <v>1</v>
      </c>
      <c r="AK156">
        <f t="shared" si="129"/>
        <v>1</v>
      </c>
      <c r="AL156">
        <f t="shared" si="65"/>
        <v>1.1049606697851443E-4</v>
      </c>
      <c r="AM156">
        <v>1.2899999999999999E-3</v>
      </c>
      <c r="AN156" s="2">
        <f t="shared" si="111"/>
        <v>63.470812151518629</v>
      </c>
      <c r="AO156" s="2">
        <f t="shared" si="112"/>
        <v>32.128009037521288</v>
      </c>
      <c r="AP156" s="2">
        <f t="shared" si="113"/>
        <v>21.666666666666668</v>
      </c>
      <c r="AQ156" s="6" t="s">
        <v>85</v>
      </c>
      <c r="AR156" s="22"/>
      <c r="AS156" s="6">
        <v>0.182</v>
      </c>
      <c r="AT156" s="2">
        <f t="shared" si="130"/>
        <v>79.120879120879124</v>
      </c>
      <c r="AU156" s="5">
        <v>0</v>
      </c>
      <c r="AV156" s="5">
        <v>0</v>
      </c>
      <c r="AW156" s="7">
        <v>0</v>
      </c>
      <c r="AX156" s="7">
        <v>0</v>
      </c>
      <c r="AY156" s="7">
        <v>0</v>
      </c>
      <c r="AZ156" s="7">
        <v>0</v>
      </c>
      <c r="BA156" s="7">
        <v>0</v>
      </c>
      <c r="BB156" s="7">
        <v>0</v>
      </c>
      <c r="BC156" s="7">
        <v>0</v>
      </c>
      <c r="BD156" s="7">
        <v>0</v>
      </c>
      <c r="BE156" s="7">
        <v>0</v>
      </c>
      <c r="BF156" s="7">
        <v>0</v>
      </c>
      <c r="BG156" s="7">
        <v>0</v>
      </c>
      <c r="BH156" s="7">
        <v>0</v>
      </c>
      <c r="BI156" s="7">
        <v>0</v>
      </c>
      <c r="BJ156" s="7">
        <v>0</v>
      </c>
      <c r="BK156" s="7">
        <v>0</v>
      </c>
      <c r="BL156" s="7">
        <v>0</v>
      </c>
      <c r="BM156" s="7">
        <v>0</v>
      </c>
      <c r="BN156" s="7">
        <v>0</v>
      </c>
      <c r="BO156" s="7">
        <v>0</v>
      </c>
      <c r="BP156" s="7">
        <v>0</v>
      </c>
      <c r="BQ156" s="7">
        <v>0</v>
      </c>
      <c r="BR156" s="7">
        <v>0</v>
      </c>
      <c r="BS156" s="7">
        <v>0</v>
      </c>
      <c r="BT156" s="7">
        <v>0</v>
      </c>
      <c r="BU156" s="7">
        <v>0</v>
      </c>
      <c r="BV156" s="7">
        <v>0</v>
      </c>
      <c r="BW156" s="7">
        <v>0</v>
      </c>
      <c r="BX156" s="7">
        <v>0</v>
      </c>
      <c r="BY156" s="7">
        <v>0</v>
      </c>
      <c r="BZ156" s="7">
        <v>0</v>
      </c>
      <c r="CA156" s="7">
        <v>0</v>
      </c>
      <c r="CB156" s="7">
        <v>0</v>
      </c>
      <c r="CC156" s="7">
        <v>0</v>
      </c>
      <c r="CD156" s="7">
        <v>0</v>
      </c>
      <c r="CE156" s="7">
        <v>0</v>
      </c>
      <c r="CF156" s="7">
        <v>0</v>
      </c>
      <c r="CG156" s="7">
        <v>0</v>
      </c>
      <c r="CH156" s="7">
        <v>0</v>
      </c>
      <c r="CI156" s="7">
        <v>0</v>
      </c>
      <c r="CJ156" s="7">
        <v>0</v>
      </c>
      <c r="CK156" s="40">
        <f>VLOOKUP($B156,'abrasion emissions'!$O$7:$R$36,2,FALSE)</f>
        <v>0.33</v>
      </c>
      <c r="CL156" s="40">
        <f>VLOOKUP($B156,'abrasion emissions'!$O$7:$R$36,3,FALSE)</f>
        <v>0.33</v>
      </c>
      <c r="CM156" s="40">
        <f>VLOOKUP($B156,'abrasion emissions'!$O$7:$R$36,4,FALSE)</f>
        <v>0.33</v>
      </c>
      <c r="CN156" s="7">
        <f>((SUMIFS('abrasion emissions'!$M$7:$M$34,'abrasion emissions'!$I$7:$I$34,"PM 2.5",'abrasion emissions'!$J$7:$J$34,"urban",'abrasion emissions'!$K$7:$K$34,"Tyre",'abrasion emissions'!$L$7:$L$34,"b")*POWER(('vehicles specifications'!$Q156/1000),(1/SUMIFS('abrasion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specifications'!$P156/1000),(1/SUMIFS('abrasion emissions'!$M$7:$M$34,'abrasion emissions'!$I$7:$I$34,"PM 10",'abrasion emissions'!$J$7:$J$34,"urban",'abrasion emissions'!$K$7:$K$34,"Tyre",'abrasion emissions'!$L$7:$L$34,"c")))))/1000000</f>
        <v>6.4077570646184653E-6</v>
      </c>
      <c r="CO156" s="7">
        <f>((SUMIFS('abrasion emissions'!$M$7:$M$34,'abrasion emissions'!$I$7:$I$34,"PM 2.5",'abrasion emissions'!$J$7:$J$34,"rural",'abrasion emissions'!$K$7:$K$34,"Tyre",'abrasion emissions'!$L$7:$L$34,"b")*POWER(('vehicles specifications'!$Q156/1000),(1/SUMIFS('abrasion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specifications'!$P156/1000),(1/SUMIFS('abrasion emissions'!$M$7:$M$34,'abrasion emissions'!$I$7:$I$34,"PM 10",'abrasion emissions'!$J$7:$J$34,"rural",'abrasion emissions'!$K$7:$K$34,"Tyre",'abrasion emissions'!$L$7:$L$34,"c")))))/1000000</f>
        <v>4.9906104980945508E-6</v>
      </c>
      <c r="CP156" s="7">
        <f>((SUMIFS('abrasion emissions'!$M$7:$M$34,'abrasion emissions'!$I$7:$I$34,"PM 2.5",'abrasion emissions'!$J$7:$J$34,"motorway",'abrasion emissions'!$K$7:$K$34,"Tyre",'abrasion emissions'!$L$7:$L$34,"b")*POWER(('vehicles specifications'!$Q156/1000),(1/SUMIFS('abrasion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specifications'!$P156/1000),(1/SUMIFS('abrasion emissions'!$M$7:$M$34,'abrasion emissions'!$I$7:$I$34,"PM 10",'abrasion emissions'!$J$7:$J$34,"motorway",'abrasion emissions'!$K$7:$K$34,"Tyre",'abrasion emissions'!$L$7:$L$34,"c")))))/1000000</f>
        <v>4.2623465036546672E-6</v>
      </c>
      <c r="CQ156" s="7">
        <f>((SUMIFS('abrasion emissions'!$M$7:$M$34,'abrasion emissions'!$I$7:$I$34,"PM 2.5",'abrasion emissions'!$J$7:$J$34,"urban",'abrasion emissions'!$K$7:$K$34,"Brake",'abrasion emissions'!$L$7:$L$34,"b")*POWER(('vehicles specifications'!$Q156/1000),(1/SUMIFS('abrasion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specifications'!$P156/1000),(1/SUMIFS('abrasion emissions'!$M$7:$M$34,'abrasion emissions'!$I$7:$I$34,"PM 10",'abrasion emissions'!$J$7:$J$34,"urban",'abrasion emissions'!$K$7:$K$34,"Brake",'abrasion emissions'!$L$7:$L$34,"c")))))/1000000</f>
        <v>6.1457827649448985E-6</v>
      </c>
      <c r="CR156" s="7">
        <f>((SUMIFS('abrasion emissions'!$M$7:$M$34,'abrasion emissions'!$I$7:$I$34,"PM 2.5",'abrasion emissions'!$J$7:$J$34,"rural",'abrasion emissions'!$K$7:$K$34,"Brake",'abrasion emissions'!$L$7:$L$34,"b")*POWER(('vehicles specifications'!$Q156/1000),(1/SUMIFS('abrasion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specifications'!$P156/1000),(1/SUMIFS('abrasion emissions'!$M$7:$M$34,'abrasion emissions'!$I$7:$I$34,"PM 10",'abrasion emissions'!$J$7:$J$34,"rural",'abrasion emissions'!$K$7:$K$34,"Brake",'abrasion emissions'!$L$7:$L$34,"c")))))/1000000</f>
        <v>1.9996548522128435E-6</v>
      </c>
      <c r="CS156" s="7">
        <f>((SUMIFS('abrasion emissions'!$M$7:$M$34,'abrasion emissions'!$I$7:$I$34,"PM 2.5",'abrasion emissions'!$J$7:$J$34,"motorway",'abrasion emissions'!$K$7:$K$34,"Brake",'abrasion emissions'!$L$7:$L$34,"b")*POWER(('vehicles specifications'!$Q156/1000),(1/SUMIFS('abrasion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specifications'!$P156/1000),(1/SUMIFS('abrasion emissions'!$M$7:$M$34,'abrasion emissions'!$I$7:$I$34,"PM 10",'abrasion emissions'!$J$7:$J$34,"motorway",'abrasion emissions'!$K$7:$K$34,"Brake",'abrasion emissions'!$L$7:$L$34,"c")))))/1000000</f>
        <v>3.7328332344647303E-7</v>
      </c>
      <c r="CT156" s="7">
        <f>((SUMIFS('abrasion emissions'!$M$7:$M$38,'abrasion emissions'!$I$7:$I$38,"PM 2.5",'abrasion emissions'!$K$7:$K$38,"Re-susp.",'abrasion emissions'!$L$7:$L$38,"b")*POWER(('vehicles specifications'!$Q156/1000),(1/SUMIFS('abrasion emissions'!$M$7:$M$38,'abrasion emissions'!$I$7:$I$38,"PM 2.5",'abrasion emissions'!$K$7:$K$38,"Re-susp.",'abrasion emissions'!$L$7:$L$38,"c"))))+
(SUMIFS('abrasion emissions'!$M$7:$M$38,'abrasion emissions'!$I$7:$I$38,"PM 10",'abrasion emissions'!$K$7:$K$38,"Re-susp.",'abrasion emissions'!$L$7:$L$38,"b")*POWER(('vehicles specifications'!$Q156/1000),(1/SUMIFS('abrasion emissions'!$M$7:$M$38,'abrasion emissions'!$I$7:$I$38,"PM 10",'abrasion emissions'!$K$7:$K$38,"Re-susp.",'abrasion emissions'!$L$7:$L$38,"c")))))/1000000</f>
        <v>3.8961624907284815E-6</v>
      </c>
      <c r="CU156" s="7">
        <f>((SUMIFS('abrasion emissions'!$M$7:$M$38,'abrasion emissions'!$I$7:$I$38,"PM 2.5",'abrasion emissions'!$K$7:$K$38,"Road",'abrasion emissions'!$L$7:$L$38,"b")*POWER(('vehicles specifications'!$Q156/1000),(1/SUMIFS('abrasion emissions'!$M$7:$M$38,'abrasion emissions'!$I$7:$I$38,"PM 2.5",'abrasion emissions'!$K$7:$K$38,"Road",'abrasion emissions'!$L$7:$L$38,"c"))))+
(SUMIFS('abrasion emissions'!$M$7:$M$38,'abrasion emissions'!$I$7:$I$38,"PM 10",'abrasion emissions'!$K$7:$K$38,"Road",'abrasion emissions'!$L$7:$L$38,"b")*POWER(('vehicles specifications'!$Q156/1000),(1/SUMIFS('abrasion emissions'!$M$7:$M$38,'abrasion emissions'!$I$7:$I$38,"PM 10",'abrasion emissions'!$K$7:$K$38,"Road",'abrasion emissions'!$L$7:$L$38,"c")))))/1000000+CT156</f>
        <v>7.451235531118589E-6</v>
      </c>
      <c r="CV156" s="7">
        <f t="shared" si="131"/>
        <v>5.1680356419013357E-6</v>
      </c>
      <c r="CW156" s="7">
        <f t="shared" si="132"/>
        <v>2.8111779103993913E-6</v>
      </c>
    </row>
    <row r="157" spans="1:101" x14ac:dyDescent="0.2">
      <c r="A157" t="str">
        <f t="shared" si="114"/>
        <v>Motorbike, electric, 4-11kW - 2040 - NCA - CH</v>
      </c>
      <c r="B157" t="s">
        <v>493</v>
      </c>
      <c r="D157" s="19">
        <v>2040</v>
      </c>
      <c r="E157" t="s">
        <v>37</v>
      </c>
      <c r="F157" t="s">
        <v>140</v>
      </c>
      <c r="G157" t="s">
        <v>39</v>
      </c>
      <c r="H157" t="s">
        <v>32</v>
      </c>
      <c r="I157" t="s">
        <v>45</v>
      </c>
      <c r="J157">
        <v>25000</v>
      </c>
      <c r="K157">
        <v>1776</v>
      </c>
      <c r="L157" s="2">
        <f t="shared" si="108"/>
        <v>14.076576576576576</v>
      </c>
      <c r="M157">
        <v>1.1000000000000001</v>
      </c>
      <c r="N157">
        <v>75</v>
      </c>
      <c r="O157">
        <v>6</v>
      </c>
      <c r="P157" s="2">
        <f t="shared" si="64"/>
        <v>116.64754168807137</v>
      </c>
      <c r="Q157" s="2">
        <f t="shared" si="109"/>
        <v>205.14754168807139</v>
      </c>
      <c r="R157">
        <v>4.7</v>
      </c>
      <c r="S157" s="2">
        <v>65.433826960328489</v>
      </c>
      <c r="T157" s="1">
        <v>0.05</v>
      </c>
      <c r="U157" s="2">
        <f t="shared" si="139"/>
        <v>62.162135612312063</v>
      </c>
      <c r="V157" s="2">
        <f t="shared" si="140"/>
        <v>13.086765392065699</v>
      </c>
      <c r="W157" s="2">
        <f t="shared" si="141"/>
        <v>18.648640683693618</v>
      </c>
      <c r="X157" s="3">
        <v>7</v>
      </c>
      <c r="Y157" s="1">
        <v>0.8</v>
      </c>
      <c r="Z157" s="3">
        <f t="shared" si="110"/>
        <v>5.6000000000000005</v>
      </c>
      <c r="AA157" s="3">
        <f>IF(I157&lt;&gt;"",X157/INDEX('energy battery'!$B$3:$D$6,MATCH('vehicles specifications'!$D157,'energy battery'!$A$3:$A$6,0),MATCH('vehicles specifications'!$I157,'energy battery'!$B$2:$D$2,0)),"")</f>
        <v>17.5</v>
      </c>
      <c r="AB157" s="3">
        <f t="shared" si="115"/>
        <v>5.25</v>
      </c>
      <c r="AC157" s="3">
        <f t="shared" si="116"/>
        <v>22.75</v>
      </c>
      <c r="AD157" s="3">
        <v>0.25</v>
      </c>
      <c r="AE157" s="3">
        <v>0</v>
      </c>
      <c r="AF157">
        <f>AE157*'fuels and tailpipe emissions'!$B$3</f>
        <v>0</v>
      </c>
      <c r="AG157">
        <v>0</v>
      </c>
      <c r="AH157" s="3">
        <v>0</v>
      </c>
      <c r="AI157" s="3">
        <v>3</v>
      </c>
      <c r="AJ157" s="3">
        <v>1</v>
      </c>
      <c r="AK157">
        <f t="shared" si="129"/>
        <v>1</v>
      </c>
      <c r="AL157">
        <f t="shared" si="65"/>
        <v>1.1016422988649433E-4</v>
      </c>
      <c r="AM157">
        <v>1.2899999999999999E-3</v>
      </c>
      <c r="AN157" s="2">
        <f t="shared" si="111"/>
        <v>62.162135612312063</v>
      </c>
      <c r="AO157" s="2">
        <f t="shared" si="112"/>
        <v>31.735406075759315</v>
      </c>
      <c r="AP157" s="2">
        <f t="shared" si="113"/>
        <v>22.75</v>
      </c>
      <c r="AQ157" s="6" t="s">
        <v>85</v>
      </c>
      <c r="AR157" s="22"/>
      <c r="AS157" s="6">
        <v>0.182</v>
      </c>
      <c r="AT157" s="2">
        <f t="shared" si="130"/>
        <v>110.76923076923079</v>
      </c>
      <c r="AU157" s="5">
        <v>0</v>
      </c>
      <c r="AV157" s="5">
        <v>0</v>
      </c>
      <c r="AW157" s="7">
        <v>0</v>
      </c>
      <c r="AX157" s="7">
        <v>0</v>
      </c>
      <c r="AY157" s="7">
        <v>0</v>
      </c>
      <c r="AZ157" s="7">
        <v>0</v>
      </c>
      <c r="BA157" s="7">
        <v>0</v>
      </c>
      <c r="BB157" s="7">
        <v>0</v>
      </c>
      <c r="BC157" s="7">
        <v>0</v>
      </c>
      <c r="BD157" s="7">
        <v>0</v>
      </c>
      <c r="BE157" s="7">
        <v>0</v>
      </c>
      <c r="BF157" s="7">
        <v>0</v>
      </c>
      <c r="BG157" s="7">
        <v>0</v>
      </c>
      <c r="BH157" s="7">
        <v>0</v>
      </c>
      <c r="BI157" s="7">
        <v>0</v>
      </c>
      <c r="BJ157" s="7">
        <v>0</v>
      </c>
      <c r="BK157" s="7">
        <v>0</v>
      </c>
      <c r="BL157" s="7">
        <v>0</v>
      </c>
      <c r="BM157" s="7">
        <v>0</v>
      </c>
      <c r="BN157" s="7">
        <v>0</v>
      </c>
      <c r="BO157" s="7">
        <v>0</v>
      </c>
      <c r="BP157" s="7">
        <v>0</v>
      </c>
      <c r="BQ157" s="7">
        <v>0</v>
      </c>
      <c r="BR157" s="7">
        <v>0</v>
      </c>
      <c r="BS157" s="7">
        <v>0</v>
      </c>
      <c r="BT157" s="7">
        <v>0</v>
      </c>
      <c r="BU157" s="7">
        <v>0</v>
      </c>
      <c r="BV157" s="7">
        <v>0</v>
      </c>
      <c r="BW157" s="7">
        <v>0</v>
      </c>
      <c r="BX157" s="7">
        <v>0</v>
      </c>
      <c r="BY157" s="7">
        <v>0</v>
      </c>
      <c r="BZ157" s="7">
        <v>0</v>
      </c>
      <c r="CA157" s="7">
        <v>0</v>
      </c>
      <c r="CB157" s="7">
        <v>0</v>
      </c>
      <c r="CC157" s="7">
        <v>0</v>
      </c>
      <c r="CD157" s="7">
        <v>0</v>
      </c>
      <c r="CE157" s="7">
        <v>0</v>
      </c>
      <c r="CF157" s="7">
        <v>0</v>
      </c>
      <c r="CG157" s="7">
        <v>0</v>
      </c>
      <c r="CH157" s="7">
        <v>0</v>
      </c>
      <c r="CI157" s="7">
        <v>0</v>
      </c>
      <c r="CJ157" s="7">
        <v>0</v>
      </c>
      <c r="CK157" s="40">
        <f>VLOOKUP($B157,'abrasion emissions'!$O$7:$R$36,2,FALSE)</f>
        <v>0.33</v>
      </c>
      <c r="CL157" s="40">
        <f>VLOOKUP($B157,'abrasion emissions'!$O$7:$R$36,3,FALSE)</f>
        <v>0.33</v>
      </c>
      <c r="CM157" s="40">
        <f>VLOOKUP($B157,'abrasion emissions'!$O$7:$R$36,4,FALSE)</f>
        <v>0.33</v>
      </c>
      <c r="CN157" s="7">
        <f>((SUMIFS('abrasion emissions'!$M$7:$M$34,'abrasion emissions'!$I$7:$I$34,"PM 2.5",'abrasion emissions'!$J$7:$J$34,"urban",'abrasion emissions'!$K$7:$K$34,"Tyre",'abrasion emissions'!$L$7:$L$34,"b")*POWER(('vehicles specifications'!$Q157/1000),(1/SUMIFS('abrasion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specifications'!$P157/1000),(1/SUMIFS('abrasion emissions'!$M$7:$M$34,'abrasion emissions'!$I$7:$I$34,"PM 10",'abrasion emissions'!$J$7:$J$34,"urban",'abrasion emissions'!$K$7:$K$34,"Tyre",'abrasion emissions'!$L$7:$L$34,"c")))))/1000000</f>
        <v>6.3971271017223438E-6</v>
      </c>
      <c r="CO157" s="7">
        <f>((SUMIFS('abrasion emissions'!$M$7:$M$34,'abrasion emissions'!$I$7:$I$34,"PM 2.5",'abrasion emissions'!$J$7:$J$34,"rural",'abrasion emissions'!$K$7:$K$34,"Tyre",'abrasion emissions'!$L$7:$L$34,"b")*POWER(('vehicles specifications'!$Q157/1000),(1/SUMIFS('abrasion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specifications'!$P157/1000),(1/SUMIFS('abrasion emissions'!$M$7:$M$34,'abrasion emissions'!$I$7:$I$34,"PM 10",'abrasion emissions'!$J$7:$J$34,"rural",'abrasion emissions'!$K$7:$K$34,"Tyre",'abrasion emissions'!$L$7:$L$34,"c")))))/1000000</f>
        <v>4.9823381854988199E-6</v>
      </c>
      <c r="CP157" s="7">
        <f>((SUMIFS('abrasion emissions'!$M$7:$M$34,'abrasion emissions'!$I$7:$I$34,"PM 2.5",'abrasion emissions'!$J$7:$J$34,"motorway",'abrasion emissions'!$K$7:$K$34,"Tyre",'abrasion emissions'!$L$7:$L$34,"b")*POWER(('vehicles specifications'!$Q157/1000),(1/SUMIFS('abrasion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specifications'!$P157/1000),(1/SUMIFS('abrasion emissions'!$M$7:$M$34,'abrasion emissions'!$I$7:$I$34,"PM 10",'abrasion emissions'!$J$7:$J$34,"motorway",'abrasion emissions'!$K$7:$K$34,"Tyre",'abrasion emissions'!$L$7:$L$34,"c")))))/1000000</f>
        <v>4.2552981978569041E-6</v>
      </c>
      <c r="CQ157" s="7">
        <f>((SUMIFS('abrasion emissions'!$M$7:$M$34,'abrasion emissions'!$I$7:$I$34,"PM 2.5",'abrasion emissions'!$J$7:$J$34,"urban",'abrasion emissions'!$K$7:$K$34,"Brake",'abrasion emissions'!$L$7:$L$34,"b")*POWER(('vehicles specifications'!$Q157/1000),(1/SUMIFS('abrasion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specifications'!$P157/1000),(1/SUMIFS('abrasion emissions'!$M$7:$M$34,'abrasion emissions'!$I$7:$I$34,"PM 10",'abrasion emissions'!$J$7:$J$34,"urban",'abrasion emissions'!$K$7:$K$34,"Brake",'abrasion emissions'!$L$7:$L$34,"c")))))/1000000</f>
        <v>6.1344370045756962E-6</v>
      </c>
      <c r="CR157" s="7">
        <f>((SUMIFS('abrasion emissions'!$M$7:$M$34,'abrasion emissions'!$I$7:$I$34,"PM 2.5",'abrasion emissions'!$J$7:$J$34,"rural",'abrasion emissions'!$K$7:$K$34,"Brake",'abrasion emissions'!$L$7:$L$34,"b")*POWER(('vehicles specifications'!$Q157/1000),(1/SUMIFS('abrasion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specifications'!$P157/1000),(1/SUMIFS('abrasion emissions'!$M$7:$M$34,'abrasion emissions'!$I$7:$I$34,"PM 10",'abrasion emissions'!$J$7:$J$34,"rural",'abrasion emissions'!$K$7:$K$34,"Brake",'abrasion emissions'!$L$7:$L$34,"c")))))/1000000</f>
        <v>1.9949968285058141E-6</v>
      </c>
      <c r="CS157" s="7">
        <f>((SUMIFS('abrasion emissions'!$M$7:$M$34,'abrasion emissions'!$I$7:$I$34,"PM 2.5",'abrasion emissions'!$J$7:$J$34,"motorway",'abrasion emissions'!$K$7:$K$34,"Brake",'abrasion emissions'!$L$7:$L$34,"b")*POWER(('vehicles specifications'!$Q157/1000),(1/SUMIFS('abrasion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specifications'!$P157/1000),(1/SUMIFS('abrasion emissions'!$M$7:$M$34,'abrasion emissions'!$I$7:$I$34,"PM 10",'abrasion emissions'!$J$7:$J$34,"motorway",'abrasion emissions'!$K$7:$K$34,"Brake",'abrasion emissions'!$L$7:$L$34,"c")))))/1000000</f>
        <v>3.7228646124235908E-7</v>
      </c>
      <c r="CT157" s="7">
        <f>((SUMIFS('abrasion emissions'!$M$7:$M$38,'abrasion emissions'!$I$7:$I$38,"PM 2.5",'abrasion emissions'!$K$7:$K$38,"Re-susp.",'abrasion emissions'!$L$7:$L$38,"b")*POWER(('vehicles specifications'!$Q157/1000),(1/SUMIFS('abrasion emissions'!$M$7:$M$38,'abrasion emissions'!$I$7:$I$38,"PM 2.5",'abrasion emissions'!$K$7:$K$38,"Re-susp.",'abrasion emissions'!$L$7:$L$38,"c"))))+
(SUMIFS('abrasion emissions'!$M$7:$M$38,'abrasion emissions'!$I$7:$I$38,"PM 10",'abrasion emissions'!$K$7:$K$38,"Re-susp.",'abrasion emissions'!$L$7:$L$38,"b")*POWER(('vehicles specifications'!$Q157/1000),(1/SUMIFS('abrasion emissions'!$M$7:$M$38,'abrasion emissions'!$I$7:$I$38,"PM 10",'abrasion emissions'!$K$7:$K$38,"Re-susp.",'abrasion emissions'!$L$7:$L$38,"c")))))/1000000</f>
        <v>3.8855239556511092E-6</v>
      </c>
      <c r="CU157" s="7">
        <f>((SUMIFS('abrasion emissions'!$M$7:$M$38,'abrasion emissions'!$I$7:$I$38,"PM 2.5",'abrasion emissions'!$K$7:$K$38,"Road",'abrasion emissions'!$L$7:$L$38,"b")*POWER(('vehicles specifications'!$Q157/1000),(1/SUMIFS('abrasion emissions'!$M$7:$M$38,'abrasion emissions'!$I$7:$I$38,"PM 2.5",'abrasion emissions'!$K$7:$K$38,"Road",'abrasion emissions'!$L$7:$L$38,"c"))))+
(SUMIFS('abrasion emissions'!$M$7:$M$38,'abrasion emissions'!$I$7:$I$38,"PM 10",'abrasion emissions'!$K$7:$K$38,"Road",'abrasion emissions'!$L$7:$L$38,"b")*POWER(('vehicles specifications'!$Q157/1000),(1/SUMIFS('abrasion emissions'!$M$7:$M$38,'abrasion emissions'!$I$7:$I$38,"PM 10",'abrasion emissions'!$K$7:$K$38,"Road",'abrasion emissions'!$L$7:$L$38,"c")))))/1000000+CT157</f>
        <v>7.4334757992131559E-6</v>
      </c>
      <c r="CV157" s="7">
        <f t="shared" si="131"/>
        <v>5.1594719500757633E-6</v>
      </c>
      <c r="CW157" s="7">
        <f t="shared" si="132"/>
        <v>2.805567697126877E-6</v>
      </c>
    </row>
    <row r="158" spans="1:101" x14ac:dyDescent="0.2">
      <c r="A158" t="str">
        <f t="shared" si="114"/>
        <v>Motorbike, electric, 4-11kW - 2050 - NCA - CH</v>
      </c>
      <c r="B158" t="s">
        <v>493</v>
      </c>
      <c r="D158" s="19">
        <v>2050</v>
      </c>
      <c r="E158" t="s">
        <v>37</v>
      </c>
      <c r="F158" t="s">
        <v>140</v>
      </c>
      <c r="G158" t="s">
        <v>39</v>
      </c>
      <c r="H158" t="s">
        <v>32</v>
      </c>
      <c r="I158" t="s">
        <v>45</v>
      </c>
      <c r="J158">
        <v>25000</v>
      </c>
      <c r="K158">
        <v>1776</v>
      </c>
      <c r="L158" s="2">
        <f t="shared" si="108"/>
        <v>14.076576576576576</v>
      </c>
      <c r="M158">
        <v>1.1000000000000001</v>
      </c>
      <c r="N158">
        <v>75</v>
      </c>
      <c r="O158">
        <v>6</v>
      </c>
      <c r="P158" s="2">
        <f t="shared" si="64"/>
        <v>116.89626218710283</v>
      </c>
      <c r="Q158" s="2">
        <f t="shared" si="109"/>
        <v>205.39626218710282</v>
      </c>
      <c r="R158">
        <v>4.7</v>
      </c>
      <c r="S158" s="2">
        <v>65.433826960328489</v>
      </c>
      <c r="T158" s="1">
        <v>7.0000000000000007E-2</v>
      </c>
      <c r="U158" s="2">
        <f t="shared" si="139"/>
        <v>60.853459073105491</v>
      </c>
      <c r="V158" s="2">
        <f t="shared" si="140"/>
        <v>13.086765392065699</v>
      </c>
      <c r="W158" s="2">
        <f t="shared" si="141"/>
        <v>18.256037721931648</v>
      </c>
      <c r="X158" s="3">
        <v>9.5</v>
      </c>
      <c r="Y158" s="1">
        <v>0.8</v>
      </c>
      <c r="Z158" s="3">
        <f t="shared" si="110"/>
        <v>7.6000000000000005</v>
      </c>
      <c r="AA158" s="3">
        <f>IF(I158&lt;&gt;"",X158/INDEX('energy battery'!$B$3:$D$6,MATCH('vehicles specifications'!$D158,'energy battery'!$A$3:$A$6,0),MATCH('vehicles specifications'!$I158,'energy battery'!$B$2:$D$2,0)),"")</f>
        <v>19</v>
      </c>
      <c r="AB158" s="3">
        <f t="shared" si="115"/>
        <v>5.7</v>
      </c>
      <c r="AC158" s="3">
        <f t="shared" si="116"/>
        <v>24.7</v>
      </c>
      <c r="AD158" s="3">
        <v>0</v>
      </c>
      <c r="AE158" s="3">
        <v>0</v>
      </c>
      <c r="AF158">
        <f>AE158*'fuels and tailpipe emissions'!$B$3</f>
        <v>0</v>
      </c>
      <c r="AG158">
        <v>0</v>
      </c>
      <c r="AH158" s="3">
        <v>0</v>
      </c>
      <c r="AI158" s="3">
        <v>3</v>
      </c>
      <c r="AJ158" s="3">
        <v>1</v>
      </c>
      <c r="AK158">
        <f t="shared" si="129"/>
        <v>1</v>
      </c>
      <c r="AL158">
        <f t="shared" si="65"/>
        <v>1.1029779279447421E-4</v>
      </c>
      <c r="AM158">
        <v>1.2899999999999999E-3</v>
      </c>
      <c r="AN158" s="2">
        <f t="shared" si="111"/>
        <v>60.853459073105491</v>
      </c>
      <c r="AO158" s="2">
        <f t="shared" si="112"/>
        <v>31.342803113997348</v>
      </c>
      <c r="AP158" s="2">
        <f t="shared" si="113"/>
        <v>24.7</v>
      </c>
      <c r="AQ158" s="6" t="s">
        <v>85</v>
      </c>
      <c r="AR158" s="22"/>
      <c r="AS158" s="6">
        <v>0.182</v>
      </c>
      <c r="AT158" s="2">
        <f t="shared" si="130"/>
        <v>150.32967032967034</v>
      </c>
      <c r="AU158" s="5">
        <v>0</v>
      </c>
      <c r="AV158" s="5">
        <v>0</v>
      </c>
      <c r="AW158" s="7">
        <v>0</v>
      </c>
      <c r="AX158" s="7">
        <v>0</v>
      </c>
      <c r="AY158" s="7">
        <v>0</v>
      </c>
      <c r="AZ158" s="7">
        <v>0</v>
      </c>
      <c r="BA158" s="7">
        <v>0</v>
      </c>
      <c r="BB158" s="7">
        <v>0</v>
      </c>
      <c r="BC158" s="7">
        <v>0</v>
      </c>
      <c r="BD158" s="7">
        <v>0</v>
      </c>
      <c r="BE158" s="7">
        <v>0</v>
      </c>
      <c r="BF158" s="7">
        <v>0</v>
      </c>
      <c r="BG158" s="7">
        <v>0</v>
      </c>
      <c r="BH158" s="7">
        <v>0</v>
      </c>
      <c r="BI158" s="7">
        <v>0</v>
      </c>
      <c r="BJ158" s="7">
        <v>0</v>
      </c>
      <c r="BK158" s="7">
        <v>0</v>
      </c>
      <c r="BL158" s="7">
        <v>0</v>
      </c>
      <c r="BM158" s="7">
        <v>0</v>
      </c>
      <c r="BN158" s="7">
        <v>0</v>
      </c>
      <c r="BO158" s="7">
        <v>0</v>
      </c>
      <c r="BP158" s="7">
        <v>0</v>
      </c>
      <c r="BQ158" s="7">
        <v>0</v>
      </c>
      <c r="BR158" s="7">
        <v>0</v>
      </c>
      <c r="BS158" s="7">
        <v>0</v>
      </c>
      <c r="BT158" s="7">
        <v>0</v>
      </c>
      <c r="BU158" s="7">
        <v>0</v>
      </c>
      <c r="BV158" s="7">
        <v>0</v>
      </c>
      <c r="BW158" s="7">
        <v>0</v>
      </c>
      <c r="BX158" s="7">
        <v>0</v>
      </c>
      <c r="BY158" s="7">
        <v>0</v>
      </c>
      <c r="BZ158" s="7">
        <v>0</v>
      </c>
      <c r="CA158" s="7">
        <v>0</v>
      </c>
      <c r="CB158" s="7">
        <v>0</v>
      </c>
      <c r="CC158" s="7">
        <v>0</v>
      </c>
      <c r="CD158" s="7">
        <v>0</v>
      </c>
      <c r="CE158" s="7">
        <v>0</v>
      </c>
      <c r="CF158" s="7">
        <v>0</v>
      </c>
      <c r="CG158" s="7">
        <v>0</v>
      </c>
      <c r="CH158" s="7">
        <v>0</v>
      </c>
      <c r="CI158" s="7">
        <v>0</v>
      </c>
      <c r="CJ158" s="7">
        <v>0</v>
      </c>
      <c r="CK158" s="40">
        <f>VLOOKUP($B158,'abrasion emissions'!$O$7:$R$36,2,FALSE)</f>
        <v>0.33</v>
      </c>
      <c r="CL158" s="40">
        <f>VLOOKUP($B158,'abrasion emissions'!$O$7:$R$36,3,FALSE)</f>
        <v>0.33</v>
      </c>
      <c r="CM158" s="40">
        <f>VLOOKUP($B158,'abrasion emissions'!$O$7:$R$36,4,FALSE)</f>
        <v>0.33</v>
      </c>
      <c r="CN158" s="7">
        <f>((SUMIFS('abrasion emissions'!$M$7:$M$34,'abrasion emissions'!$I$7:$I$34,"PM 2.5",'abrasion emissions'!$J$7:$J$34,"urban",'abrasion emissions'!$K$7:$K$34,"Tyre",'abrasion emissions'!$L$7:$L$34,"b")*POWER(('vehicles specifications'!$Q158/1000),(1/SUMIFS('abrasion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specifications'!$P158/1000),(1/SUMIFS('abrasion emissions'!$M$7:$M$34,'abrasion emissions'!$I$7:$I$34,"PM 10",'abrasion emissions'!$J$7:$J$34,"urban",'abrasion emissions'!$K$7:$K$34,"Tyre",'abrasion emissions'!$L$7:$L$34,"c")))))/1000000</f>
        <v>6.4014085973713807E-6</v>
      </c>
      <c r="CO158" s="7">
        <f>((SUMIFS('abrasion emissions'!$M$7:$M$34,'abrasion emissions'!$I$7:$I$34,"PM 2.5",'abrasion emissions'!$J$7:$J$34,"rural",'abrasion emissions'!$K$7:$K$34,"Tyre",'abrasion emissions'!$L$7:$L$34,"b")*POWER(('vehicles specifications'!$Q158/1000),(1/SUMIFS('abrasion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specifications'!$P158/1000),(1/SUMIFS('abrasion emissions'!$M$7:$M$34,'abrasion emissions'!$I$7:$I$34,"PM 10",'abrasion emissions'!$J$7:$J$34,"rural",'abrasion emissions'!$K$7:$K$34,"Tyre",'abrasion emissions'!$L$7:$L$34,"c")))))/1000000</f>
        <v>4.9856700739084942E-6</v>
      </c>
      <c r="CP158" s="7">
        <f>((SUMIFS('abrasion emissions'!$M$7:$M$34,'abrasion emissions'!$I$7:$I$34,"PM 2.5",'abrasion emissions'!$J$7:$J$34,"motorway",'abrasion emissions'!$K$7:$K$34,"Tyre",'abrasion emissions'!$L$7:$L$34,"b")*POWER(('vehicles specifications'!$Q158/1000),(1/SUMIFS('abrasion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specifications'!$P158/1000),(1/SUMIFS('abrasion emissions'!$M$7:$M$34,'abrasion emissions'!$I$7:$I$34,"PM 10",'abrasion emissions'!$J$7:$J$34,"motorway",'abrasion emissions'!$K$7:$K$34,"Tyre",'abrasion emissions'!$L$7:$L$34,"c")))))/1000000</f>
        <v>4.2581370810117798E-6</v>
      </c>
      <c r="CQ158" s="7">
        <f>((SUMIFS('abrasion emissions'!$M$7:$M$34,'abrasion emissions'!$I$7:$I$34,"PM 2.5",'abrasion emissions'!$J$7:$J$34,"urban",'abrasion emissions'!$K$7:$K$34,"Brake",'abrasion emissions'!$L$7:$L$34,"b")*POWER(('vehicles specifications'!$Q158/1000),(1/SUMIFS('abrasion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specifications'!$P158/1000),(1/SUMIFS('abrasion emissions'!$M$7:$M$34,'abrasion emissions'!$I$7:$I$34,"PM 10",'abrasion emissions'!$J$7:$J$34,"urban",'abrasion emissions'!$K$7:$K$34,"Brake",'abrasion emissions'!$L$7:$L$34,"c")))))/1000000</f>
        <v>6.1390060546103967E-6</v>
      </c>
      <c r="CR158" s="7">
        <f>((SUMIFS('abrasion emissions'!$M$7:$M$34,'abrasion emissions'!$I$7:$I$34,"PM 2.5",'abrasion emissions'!$J$7:$J$34,"rural",'abrasion emissions'!$K$7:$K$34,"Brake",'abrasion emissions'!$L$7:$L$34,"b")*POWER(('vehicles specifications'!$Q158/1000),(1/SUMIFS('abrasion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specifications'!$P158/1000),(1/SUMIFS('abrasion emissions'!$M$7:$M$34,'abrasion emissions'!$I$7:$I$34,"PM 10",'abrasion emissions'!$J$7:$J$34,"rural",'abrasion emissions'!$K$7:$K$34,"Brake",'abrasion emissions'!$L$7:$L$34,"c")))))/1000000</f>
        <v>1.9968723616785491E-6</v>
      </c>
      <c r="CS158" s="7">
        <f>((SUMIFS('abrasion emissions'!$M$7:$M$34,'abrasion emissions'!$I$7:$I$34,"PM 2.5",'abrasion emissions'!$J$7:$J$34,"motorway",'abrasion emissions'!$K$7:$K$34,"Brake",'abrasion emissions'!$L$7:$L$34,"b")*POWER(('vehicles specifications'!$Q158/1000),(1/SUMIFS('abrasion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specifications'!$P158/1000),(1/SUMIFS('abrasion emissions'!$M$7:$M$34,'abrasion emissions'!$I$7:$I$34,"PM 10",'abrasion emissions'!$J$7:$J$34,"motorway",'abrasion emissions'!$K$7:$K$34,"Brake",'abrasion emissions'!$L$7:$L$34,"c")))))/1000000</f>
        <v>3.7268779662713471E-7</v>
      </c>
      <c r="CT158" s="7">
        <f>((SUMIFS('abrasion emissions'!$M$7:$M$38,'abrasion emissions'!$I$7:$I$38,"PM 2.5",'abrasion emissions'!$K$7:$K$38,"Re-susp.",'abrasion emissions'!$L$7:$L$38,"b")*POWER(('vehicles specifications'!$Q158/1000),(1/SUMIFS('abrasion emissions'!$M$7:$M$38,'abrasion emissions'!$I$7:$I$38,"PM 2.5",'abrasion emissions'!$K$7:$K$38,"Re-susp.",'abrasion emissions'!$L$7:$L$38,"c"))))+
(SUMIFS('abrasion emissions'!$M$7:$M$38,'abrasion emissions'!$I$7:$I$38,"PM 10",'abrasion emissions'!$K$7:$K$38,"Re-susp.",'abrasion emissions'!$L$7:$L$38,"b")*POWER(('vehicles specifications'!$Q158/1000),(1/SUMIFS('abrasion emissions'!$M$7:$M$38,'abrasion emissions'!$I$7:$I$38,"PM 10",'abrasion emissions'!$K$7:$K$38,"Re-susp.",'abrasion emissions'!$L$7:$L$38,"c")))))/1000000</f>
        <v>3.8898062670544316E-6</v>
      </c>
      <c r="CU158" s="7">
        <f>((SUMIFS('abrasion emissions'!$M$7:$M$38,'abrasion emissions'!$I$7:$I$38,"PM 2.5",'abrasion emissions'!$K$7:$K$38,"Road",'abrasion emissions'!$L$7:$L$38,"b")*POWER(('vehicles specifications'!$Q158/1000),(1/SUMIFS('abrasion emissions'!$M$7:$M$38,'abrasion emissions'!$I$7:$I$38,"PM 2.5",'abrasion emissions'!$K$7:$K$38,"Road",'abrasion emissions'!$L$7:$L$38,"c"))))+
(SUMIFS('abrasion emissions'!$M$7:$M$38,'abrasion emissions'!$I$7:$I$38,"PM 10",'abrasion emissions'!$K$7:$K$38,"Road",'abrasion emissions'!$L$7:$L$38,"b")*POWER(('vehicles specifications'!$Q158/1000),(1/SUMIFS('abrasion emissions'!$M$7:$M$38,'abrasion emissions'!$I$7:$I$38,"PM 10",'abrasion emissions'!$K$7:$K$38,"Road",'abrasion emissions'!$L$7:$L$38,"c")))))/1000000+CT158</f>
        <v>7.4406252182883539E-6</v>
      </c>
      <c r="CV158" s="7">
        <f t="shared" si="131"/>
        <v>5.1629211982562471E-6</v>
      </c>
      <c r="CW158" s="7">
        <f t="shared" si="132"/>
        <v>2.8078268502623069E-6</v>
      </c>
    </row>
    <row r="159" spans="1:101" x14ac:dyDescent="0.2">
      <c r="A159" t="str">
        <f t="shared" si="114"/>
        <v>Motorbike, electric, 11-35kW - 2020 - NCA - CH</v>
      </c>
      <c r="B159" t="s">
        <v>494</v>
      </c>
      <c r="D159" s="19">
        <v>2020</v>
      </c>
      <c r="E159" t="s">
        <v>37</v>
      </c>
      <c r="F159" t="s">
        <v>140</v>
      </c>
      <c r="G159" t="s">
        <v>39</v>
      </c>
      <c r="H159" t="s">
        <v>32</v>
      </c>
      <c r="I159" t="s">
        <v>45</v>
      </c>
      <c r="J159">
        <v>38500</v>
      </c>
      <c r="K159">
        <v>2405</v>
      </c>
      <c r="L159" s="2">
        <f t="shared" si="108"/>
        <v>16.008316008316008</v>
      </c>
      <c r="M159">
        <v>1.1000000000000001</v>
      </c>
      <c r="N159">
        <v>75</v>
      </c>
      <c r="O159">
        <v>6</v>
      </c>
      <c r="P159" s="2">
        <f t="shared" si="64"/>
        <v>158.78260869565216</v>
      </c>
      <c r="Q159" s="2">
        <f t="shared" si="109"/>
        <v>247.28260869565216</v>
      </c>
      <c r="R159">
        <v>14</v>
      </c>
      <c r="S159" s="2">
        <v>81</v>
      </c>
      <c r="T159" s="1">
        <v>0</v>
      </c>
      <c r="U159" s="2">
        <f t="shared" si="139"/>
        <v>81</v>
      </c>
      <c r="V159" s="2">
        <v>13</v>
      </c>
      <c r="W159" s="2">
        <v>19</v>
      </c>
      <c r="X159" s="3">
        <v>8.1</v>
      </c>
      <c r="Y159" s="1">
        <v>0.8</v>
      </c>
      <c r="Z159" s="3">
        <f t="shared" si="110"/>
        <v>6.48</v>
      </c>
      <c r="AA159" s="3">
        <f>IF(I159&lt;&gt;"",X159/INDEX('energy battery'!$B$3:$D$6,MATCH('vehicles specifications'!$D159,'energy battery'!$A$3:$A$6,0),MATCH('vehicles specifications'!$I159,'energy battery'!$B$2:$D$2,0)),"")</f>
        <v>35.217391304347821</v>
      </c>
      <c r="AB159" s="3">
        <f t="shared" si="115"/>
        <v>10.565217391304346</v>
      </c>
      <c r="AC159" s="3">
        <f t="shared" si="116"/>
        <v>45.782608695652165</v>
      </c>
      <c r="AD159" s="3">
        <v>1</v>
      </c>
      <c r="AE159" s="3">
        <v>0</v>
      </c>
      <c r="AF159">
        <f>AE159*'fuels and tailpipe emissions'!$B$3</f>
        <v>0</v>
      </c>
      <c r="AG159">
        <v>0</v>
      </c>
      <c r="AH159" s="3">
        <v>0</v>
      </c>
      <c r="AI159" s="3">
        <v>5</v>
      </c>
      <c r="AJ159" s="3">
        <v>1</v>
      </c>
      <c r="AK159">
        <f t="shared" si="129"/>
        <v>1.54</v>
      </c>
      <c r="AL159">
        <f t="shared" si="65"/>
        <v>1.3279076086956522E-4</v>
      </c>
      <c r="AM159">
        <v>1.2899999999999999E-3</v>
      </c>
      <c r="AN159" s="2">
        <f t="shared" si="111"/>
        <v>81</v>
      </c>
      <c r="AO159" s="2">
        <f t="shared" si="112"/>
        <v>32</v>
      </c>
      <c r="AP159" s="2">
        <f t="shared" si="113"/>
        <v>45.782608695652165</v>
      </c>
      <c r="AQ159" s="6" t="s">
        <v>85</v>
      </c>
      <c r="AR159" s="22"/>
      <c r="AS159" s="6">
        <v>0.24635579913730349</v>
      </c>
      <c r="AT159" s="2">
        <f t="shared" si="130"/>
        <v>94.692311208791224</v>
      </c>
      <c r="AU159" s="5">
        <v>0</v>
      </c>
      <c r="AV159" s="5">
        <v>0</v>
      </c>
      <c r="AW159" s="7">
        <v>0</v>
      </c>
      <c r="AX159" s="7">
        <v>0</v>
      </c>
      <c r="AY159" s="7">
        <v>0</v>
      </c>
      <c r="AZ159" s="7">
        <v>0</v>
      </c>
      <c r="BA159" s="7">
        <v>0</v>
      </c>
      <c r="BB159" s="7">
        <v>0</v>
      </c>
      <c r="BC159" s="7">
        <v>0</v>
      </c>
      <c r="BD159" s="7">
        <v>0</v>
      </c>
      <c r="BE159" s="7">
        <v>0</v>
      </c>
      <c r="BF159" s="7">
        <v>0</v>
      </c>
      <c r="BG159" s="7">
        <v>0</v>
      </c>
      <c r="BH159" s="7">
        <v>0</v>
      </c>
      <c r="BI159" s="7">
        <v>0</v>
      </c>
      <c r="BJ159" s="7">
        <v>0</v>
      </c>
      <c r="BK159" s="7">
        <v>0</v>
      </c>
      <c r="BL159" s="7">
        <v>0</v>
      </c>
      <c r="BM159" s="7">
        <v>0</v>
      </c>
      <c r="BN159" s="7">
        <v>0</v>
      </c>
      <c r="BO159" s="7">
        <v>0</v>
      </c>
      <c r="BP159" s="7">
        <v>0</v>
      </c>
      <c r="BQ159" s="7">
        <v>0</v>
      </c>
      <c r="BR159" s="7">
        <v>0</v>
      </c>
      <c r="BS159" s="7">
        <v>0</v>
      </c>
      <c r="BT159" s="7">
        <v>0</v>
      </c>
      <c r="BU159" s="7">
        <v>0</v>
      </c>
      <c r="BV159" s="7">
        <v>0</v>
      </c>
      <c r="BW159" s="7">
        <v>0</v>
      </c>
      <c r="BX159" s="7">
        <v>0</v>
      </c>
      <c r="BY159" s="7">
        <v>0</v>
      </c>
      <c r="BZ159" s="7">
        <v>0</v>
      </c>
      <c r="CA159" s="7">
        <v>0</v>
      </c>
      <c r="CB159" s="7">
        <v>0</v>
      </c>
      <c r="CC159" s="7">
        <v>0</v>
      </c>
      <c r="CD159" s="7">
        <v>0</v>
      </c>
      <c r="CE159" s="7">
        <v>0</v>
      </c>
      <c r="CF159" s="7">
        <v>0</v>
      </c>
      <c r="CG159" s="7">
        <v>0</v>
      </c>
      <c r="CH159" s="7">
        <v>0</v>
      </c>
      <c r="CI159" s="7">
        <v>0</v>
      </c>
      <c r="CJ159" s="7">
        <v>0</v>
      </c>
      <c r="CK159" s="40">
        <f>VLOOKUP($B159,'abrasion emissions'!$O$7:$R$36,2,FALSE)</f>
        <v>0.33</v>
      </c>
      <c r="CL159" s="40">
        <f>VLOOKUP($B159,'abrasion emissions'!$O$7:$R$36,3,FALSE)</f>
        <v>0.33</v>
      </c>
      <c r="CM159" s="40">
        <f>VLOOKUP($B159,'abrasion emissions'!$O$7:$R$36,4,FALSE)</f>
        <v>0.33</v>
      </c>
      <c r="CN159" s="7">
        <f>((SUMIFS('abrasion emissions'!$M$7:$M$34,'abrasion emissions'!$I$7:$I$34,"PM 2.5",'abrasion emissions'!$J$7:$J$34,"urban",'abrasion emissions'!$K$7:$K$34,"Tyre",'abrasion emissions'!$L$7:$L$34,"b")*POWER(('vehicles specifications'!$Q159/1000),(1/SUMIFS('abrasion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specifications'!$P159/1000),(1/SUMIFS('abrasion emissions'!$M$7:$M$34,'abrasion emissions'!$I$7:$I$34,"PM 10",'abrasion emissions'!$J$7:$J$34,"urban",'abrasion emissions'!$K$7:$K$34,"Tyre",'abrasion emissions'!$L$7:$L$34,"c")))))/1000000</f>
        <v>7.0725409205982677E-6</v>
      </c>
      <c r="CO159" s="7">
        <f>((SUMIFS('abrasion emissions'!$M$7:$M$34,'abrasion emissions'!$I$7:$I$34,"PM 2.5",'abrasion emissions'!$J$7:$J$34,"rural",'abrasion emissions'!$K$7:$K$34,"Tyre",'abrasion emissions'!$L$7:$L$34,"b")*POWER(('vehicles specifications'!$Q159/1000),(1/SUMIFS('abrasion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specifications'!$P159/1000),(1/SUMIFS('abrasion emissions'!$M$7:$M$34,'abrasion emissions'!$I$7:$I$34,"PM 10",'abrasion emissions'!$J$7:$J$34,"rural",'abrasion emissions'!$K$7:$K$34,"Tyre",'abrasion emissions'!$L$7:$L$34,"c")))))/1000000</f>
        <v>5.5079779198318538E-6</v>
      </c>
      <c r="CP159" s="7">
        <f>((SUMIFS('abrasion emissions'!$M$7:$M$34,'abrasion emissions'!$I$7:$I$34,"PM 2.5",'abrasion emissions'!$J$7:$J$34,"motorway",'abrasion emissions'!$K$7:$K$34,"Tyre",'abrasion emissions'!$L$7:$L$34,"b")*POWER(('vehicles specifications'!$Q159/1000),(1/SUMIFS('abrasion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specifications'!$P159/1000),(1/SUMIFS('abrasion emissions'!$M$7:$M$34,'abrasion emissions'!$I$7:$I$34,"PM 10",'abrasion emissions'!$J$7:$J$34,"motorway",'abrasion emissions'!$K$7:$K$34,"Tyre",'abrasion emissions'!$L$7:$L$34,"c")))))/1000000</f>
        <v>4.7032321128105256E-6</v>
      </c>
      <c r="CQ159" s="7">
        <f>((SUMIFS('abrasion emissions'!$M$7:$M$34,'abrasion emissions'!$I$7:$I$34,"PM 2.5",'abrasion emissions'!$J$7:$J$34,"urban",'abrasion emissions'!$K$7:$K$34,"Brake",'abrasion emissions'!$L$7:$L$34,"b")*POWER(('vehicles specifications'!$Q159/1000),(1/SUMIFS('abrasion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specifications'!$P159/1000),(1/SUMIFS('abrasion emissions'!$M$7:$M$34,'abrasion emissions'!$I$7:$I$34,"PM 10",'abrasion emissions'!$J$7:$J$34,"urban",'abrasion emissions'!$K$7:$K$34,"Brake",'abrasion emissions'!$L$7:$L$34,"c")))))/1000000</f>
        <v>6.8670327806770702E-6</v>
      </c>
      <c r="CR159" s="7">
        <f>((SUMIFS('abrasion emissions'!$M$7:$M$34,'abrasion emissions'!$I$7:$I$34,"PM 2.5",'abrasion emissions'!$J$7:$J$34,"rural",'abrasion emissions'!$K$7:$K$34,"Brake",'abrasion emissions'!$L$7:$L$34,"b")*POWER(('vehicles specifications'!$Q159/1000),(1/SUMIFS('abrasion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specifications'!$P159/1000),(1/SUMIFS('abrasion emissions'!$M$7:$M$34,'abrasion emissions'!$I$7:$I$34,"PM 10",'abrasion emissions'!$J$7:$J$34,"rural",'abrasion emissions'!$K$7:$K$34,"Brake",'abrasion emissions'!$L$7:$L$34,"c")))))/1000000</f>
        <v>2.3006680236556899E-6</v>
      </c>
      <c r="CS159" s="7">
        <f>((SUMIFS('abrasion emissions'!$M$7:$M$34,'abrasion emissions'!$I$7:$I$34,"PM 2.5",'abrasion emissions'!$J$7:$J$34,"motorway",'abrasion emissions'!$K$7:$K$34,"Brake",'abrasion emissions'!$L$7:$L$34,"b")*POWER(('vehicles specifications'!$Q159/1000),(1/SUMIFS('abrasion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specifications'!$P159/1000),(1/SUMIFS('abrasion emissions'!$M$7:$M$34,'abrasion emissions'!$I$7:$I$34,"PM 10",'abrasion emissions'!$J$7:$J$34,"motorway",'abrasion emissions'!$K$7:$K$34,"Brake",'abrasion emissions'!$L$7:$L$34,"c")))))/1000000</f>
        <v>4.3848687107948926E-7</v>
      </c>
      <c r="CT159" s="7">
        <f>((SUMIFS('abrasion emissions'!$M$7:$M$38,'abrasion emissions'!$I$7:$I$38,"PM 2.5",'abrasion emissions'!$K$7:$K$38,"Re-susp.",'abrasion emissions'!$L$7:$L$38,"b")*POWER(('vehicles specifications'!$Q159/1000),(1/SUMIFS('abrasion emissions'!$M$7:$M$38,'abrasion emissions'!$I$7:$I$38,"PM 2.5",'abrasion emissions'!$K$7:$K$38,"Re-susp.",'abrasion emissions'!$L$7:$L$38,"c"))))+
(SUMIFS('abrasion emissions'!$M$7:$M$38,'abrasion emissions'!$I$7:$I$38,"PM 10",'abrasion emissions'!$K$7:$K$38,"Re-susp.",'abrasion emissions'!$L$7:$L$38,"b")*POWER(('vehicles specifications'!$Q159/1000),(1/SUMIFS('abrasion emissions'!$M$7:$M$38,'abrasion emissions'!$I$7:$I$38,"PM 10",'abrasion emissions'!$K$7:$K$38,"Re-susp.",'abrasion emissions'!$L$7:$L$38,"c")))))/1000000</f>
        <v>4.6047031963126681E-6</v>
      </c>
      <c r="CU159" s="7">
        <f>((SUMIFS('abrasion emissions'!$M$7:$M$38,'abrasion emissions'!$I$7:$I$38,"PM 2.5",'abrasion emissions'!$K$7:$K$38,"Road",'abrasion emissions'!$L$7:$L$38,"b")*POWER(('vehicles specifications'!$Q159/1000),(1/SUMIFS('abrasion emissions'!$M$7:$M$38,'abrasion emissions'!$I$7:$I$38,"PM 2.5",'abrasion emissions'!$K$7:$K$38,"Road",'abrasion emissions'!$L$7:$L$38,"c"))))+
(SUMIFS('abrasion emissions'!$M$7:$M$38,'abrasion emissions'!$I$7:$I$38,"PM 10",'abrasion emissions'!$K$7:$K$38,"Road",'abrasion emissions'!$L$7:$L$38,"b")*POWER(('vehicles specifications'!$Q159/1000),(1/SUMIFS('abrasion emissions'!$M$7:$M$38,'abrasion emissions'!$I$7:$I$38,"PM 10",'abrasion emissions'!$K$7:$K$38,"Road",'abrasion emissions'!$L$7:$L$38,"c")))))/1000000+CT159</f>
        <v>8.6231900713164964E-6</v>
      </c>
      <c r="CV159" s="7">
        <f t="shared" si="131"/>
        <v>5.7036378145694137E-6</v>
      </c>
      <c r="CW159" s="7">
        <f t="shared" si="132"/>
        <v>3.1700419328860428E-6</v>
      </c>
    </row>
    <row r="160" spans="1:101" x14ac:dyDescent="0.2">
      <c r="A160" t="str">
        <f t="shared" si="114"/>
        <v>Motorbike, electric, 11-35kW - 2030 - NCA - CH</v>
      </c>
      <c r="B160" t="s">
        <v>494</v>
      </c>
      <c r="D160" s="19">
        <v>2030</v>
      </c>
      <c r="E160" t="s">
        <v>37</v>
      </c>
      <c r="F160" t="s">
        <v>140</v>
      </c>
      <c r="G160" t="s">
        <v>39</v>
      </c>
      <c r="H160" t="s">
        <v>32</v>
      </c>
      <c r="I160" t="s">
        <v>45</v>
      </c>
      <c r="J160">
        <v>38500</v>
      </c>
      <c r="K160">
        <v>2405</v>
      </c>
      <c r="L160" s="2">
        <f t="shared" si="108"/>
        <v>16.008316008316008</v>
      </c>
      <c r="M160">
        <v>1.1000000000000001</v>
      </c>
      <c r="N160">
        <v>75</v>
      </c>
      <c r="O160">
        <v>6</v>
      </c>
      <c r="P160" s="2">
        <f t="shared" si="64"/>
        <v>166.03666666666666</v>
      </c>
      <c r="Q160" s="2">
        <f t="shared" si="109"/>
        <v>254.53666666666666</v>
      </c>
      <c r="R160">
        <v>14</v>
      </c>
      <c r="S160" s="2">
        <v>81</v>
      </c>
      <c r="T160" s="1">
        <v>0.03</v>
      </c>
      <c r="U160" s="2">
        <f t="shared" si="139"/>
        <v>78.569999999999993</v>
      </c>
      <c r="V160" s="2">
        <v>13</v>
      </c>
      <c r="W160" s="2">
        <v>19</v>
      </c>
      <c r="X160" s="3">
        <v>12.8</v>
      </c>
      <c r="Y160" s="1">
        <v>0.8</v>
      </c>
      <c r="Z160" s="3">
        <f t="shared" si="110"/>
        <v>10.240000000000002</v>
      </c>
      <c r="AA160" s="3">
        <f>IF(I160&lt;&gt;"",X160/INDEX('energy battery'!$B$3:$D$6,MATCH('vehicles specifications'!$D160,'energy battery'!$A$3:$A$6,0),MATCH('vehicles specifications'!$I160,'energy battery'!$B$2:$D$2,0)),"")</f>
        <v>42.666666666666671</v>
      </c>
      <c r="AB160" s="3">
        <f t="shared" si="115"/>
        <v>12.8</v>
      </c>
      <c r="AC160" s="3">
        <f t="shared" si="116"/>
        <v>55.466666666666669</v>
      </c>
      <c r="AD160" s="3">
        <v>0.5</v>
      </c>
      <c r="AE160" s="3">
        <v>0</v>
      </c>
      <c r="AF160">
        <f>AE160*'fuels and tailpipe emissions'!$B$3</f>
        <v>0</v>
      </c>
      <c r="AG160">
        <v>0</v>
      </c>
      <c r="AH160" s="3">
        <v>0</v>
      </c>
      <c r="AI160" s="3">
        <v>5</v>
      </c>
      <c r="AJ160" s="3">
        <v>1</v>
      </c>
      <c r="AK160">
        <f t="shared" si="129"/>
        <v>1.54</v>
      </c>
      <c r="AL160">
        <f t="shared" si="65"/>
        <v>1.3668618999999998E-4</v>
      </c>
      <c r="AM160">
        <v>1.2899999999999999E-3</v>
      </c>
      <c r="AN160" s="2">
        <f t="shared" si="111"/>
        <v>78.569999999999993</v>
      </c>
      <c r="AO160" s="2">
        <f t="shared" si="112"/>
        <v>32</v>
      </c>
      <c r="AP160" s="2">
        <f t="shared" si="113"/>
        <v>55.466666666666669</v>
      </c>
      <c r="AQ160" s="6" t="s">
        <v>85</v>
      </c>
      <c r="AR160" s="22"/>
      <c r="AS160" s="6">
        <v>0.24635579913730349</v>
      </c>
      <c r="AT160" s="2">
        <f t="shared" si="130"/>
        <v>149.63723252747255</v>
      </c>
      <c r="AU160" s="5">
        <v>0</v>
      </c>
      <c r="AV160" s="5">
        <v>0</v>
      </c>
      <c r="AW160" s="7">
        <v>0</v>
      </c>
      <c r="AX160" s="7">
        <v>0</v>
      </c>
      <c r="AY160" s="7">
        <v>0</v>
      </c>
      <c r="AZ160" s="7">
        <v>0</v>
      </c>
      <c r="BA160" s="7">
        <v>0</v>
      </c>
      <c r="BB160" s="7">
        <v>0</v>
      </c>
      <c r="BC160" s="7">
        <v>0</v>
      </c>
      <c r="BD160" s="7">
        <v>0</v>
      </c>
      <c r="BE160" s="7">
        <v>0</v>
      </c>
      <c r="BF160" s="7">
        <v>0</v>
      </c>
      <c r="BG160" s="7">
        <v>0</v>
      </c>
      <c r="BH160" s="7">
        <v>0</v>
      </c>
      <c r="BI160" s="7">
        <v>0</v>
      </c>
      <c r="BJ160" s="7">
        <v>0</v>
      </c>
      <c r="BK160" s="7">
        <v>0</v>
      </c>
      <c r="BL160" s="7">
        <v>0</v>
      </c>
      <c r="BM160" s="7">
        <v>0</v>
      </c>
      <c r="BN160" s="7">
        <v>0</v>
      </c>
      <c r="BO160" s="7">
        <v>0</v>
      </c>
      <c r="BP160" s="7">
        <v>0</v>
      </c>
      <c r="BQ160" s="7">
        <v>0</v>
      </c>
      <c r="BR160" s="7">
        <v>0</v>
      </c>
      <c r="BS160" s="7">
        <v>0</v>
      </c>
      <c r="BT160" s="7">
        <v>0</v>
      </c>
      <c r="BU160" s="7">
        <v>0</v>
      </c>
      <c r="BV160" s="7">
        <v>0</v>
      </c>
      <c r="BW160" s="7">
        <v>0</v>
      </c>
      <c r="BX160" s="7">
        <v>0</v>
      </c>
      <c r="BY160" s="7">
        <v>0</v>
      </c>
      <c r="BZ160" s="7">
        <v>0</v>
      </c>
      <c r="CA160" s="7">
        <v>0</v>
      </c>
      <c r="CB160" s="7">
        <v>0</v>
      </c>
      <c r="CC160" s="7">
        <v>0</v>
      </c>
      <c r="CD160" s="7">
        <v>0</v>
      </c>
      <c r="CE160" s="7">
        <v>0</v>
      </c>
      <c r="CF160" s="7">
        <v>0</v>
      </c>
      <c r="CG160" s="7">
        <v>0</v>
      </c>
      <c r="CH160" s="7">
        <v>0</v>
      </c>
      <c r="CI160" s="7">
        <v>0</v>
      </c>
      <c r="CJ160" s="7">
        <v>0</v>
      </c>
      <c r="CK160" s="40">
        <f>VLOOKUP($B160,'abrasion emissions'!$O$7:$R$36,2,FALSE)</f>
        <v>0.33</v>
      </c>
      <c r="CL160" s="40">
        <f>VLOOKUP($B160,'abrasion emissions'!$O$7:$R$36,3,FALSE)</f>
        <v>0.33</v>
      </c>
      <c r="CM160" s="40">
        <f>VLOOKUP($B160,'abrasion emissions'!$O$7:$R$36,4,FALSE)</f>
        <v>0.33</v>
      </c>
      <c r="CN160" s="7">
        <f>((SUMIFS('abrasion emissions'!$M$7:$M$34,'abrasion emissions'!$I$7:$I$34,"PM 2.5",'abrasion emissions'!$J$7:$J$34,"urban",'abrasion emissions'!$K$7:$K$34,"Tyre",'abrasion emissions'!$L$7:$L$34,"b")*POWER(('vehicles specifications'!$Q160/1000),(1/SUMIFS('abrasion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specifications'!$P160/1000),(1/SUMIFS('abrasion emissions'!$M$7:$M$34,'abrasion emissions'!$I$7:$I$34,"PM 10",'abrasion emissions'!$J$7:$J$34,"urban",'abrasion emissions'!$K$7:$K$34,"Tyre",'abrasion emissions'!$L$7:$L$34,"c")))))/1000000</f>
        <v>7.1801535228005072E-6</v>
      </c>
      <c r="CO160" s="7">
        <f>((SUMIFS('abrasion emissions'!$M$7:$M$34,'abrasion emissions'!$I$7:$I$34,"PM 2.5",'abrasion emissions'!$J$7:$J$34,"rural",'abrasion emissions'!$K$7:$K$34,"Tyre",'abrasion emissions'!$L$7:$L$34,"b")*POWER(('vehicles specifications'!$Q160/1000),(1/SUMIFS('abrasion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specifications'!$P160/1000),(1/SUMIFS('abrasion emissions'!$M$7:$M$34,'abrasion emissions'!$I$7:$I$34,"PM 10",'abrasion emissions'!$J$7:$J$34,"rural",'abrasion emissions'!$K$7:$K$34,"Tyre",'abrasion emissions'!$L$7:$L$34,"c")))))/1000000</f>
        <v>5.5917318312942094E-6</v>
      </c>
      <c r="CP160" s="7">
        <f>((SUMIFS('abrasion emissions'!$M$7:$M$34,'abrasion emissions'!$I$7:$I$34,"PM 2.5",'abrasion emissions'!$J$7:$J$34,"motorway",'abrasion emissions'!$K$7:$K$34,"Tyre",'abrasion emissions'!$L$7:$L$34,"b")*POWER(('vehicles specifications'!$Q160/1000),(1/SUMIFS('abrasion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specifications'!$P160/1000),(1/SUMIFS('abrasion emissions'!$M$7:$M$34,'abrasion emissions'!$I$7:$I$34,"PM 10",'abrasion emissions'!$J$7:$J$34,"motorway",'abrasion emissions'!$K$7:$K$34,"Tyre",'abrasion emissions'!$L$7:$L$34,"c")))))/1000000</f>
        <v>4.7746160925158934E-6</v>
      </c>
      <c r="CQ160" s="7">
        <f>((SUMIFS('abrasion emissions'!$M$7:$M$34,'abrasion emissions'!$I$7:$I$34,"PM 2.5",'abrasion emissions'!$J$7:$J$34,"urban",'abrasion emissions'!$K$7:$K$34,"Brake",'abrasion emissions'!$L$7:$L$34,"b")*POWER(('vehicles specifications'!$Q160/1000),(1/SUMIFS('abrasion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specifications'!$P160/1000),(1/SUMIFS('abrasion emissions'!$M$7:$M$34,'abrasion emissions'!$I$7:$I$34,"PM 10",'abrasion emissions'!$J$7:$J$34,"urban",'abrasion emissions'!$K$7:$K$34,"Brake",'abrasion emissions'!$L$7:$L$34,"c")))))/1000000</f>
        <v>6.9858143570140925E-6</v>
      </c>
      <c r="CR160" s="7">
        <f>((SUMIFS('abrasion emissions'!$M$7:$M$34,'abrasion emissions'!$I$7:$I$34,"PM 2.5",'abrasion emissions'!$J$7:$J$34,"rural",'abrasion emissions'!$K$7:$K$34,"Brake",'abrasion emissions'!$L$7:$L$34,"b")*POWER(('vehicles specifications'!$Q160/1000),(1/SUMIFS('abrasion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specifications'!$P160/1000),(1/SUMIFS('abrasion emissions'!$M$7:$M$34,'abrasion emissions'!$I$7:$I$34,"PM 10",'abrasion emissions'!$J$7:$J$34,"rural",'abrasion emissions'!$K$7:$K$34,"Brake",'abrasion emissions'!$L$7:$L$34,"c")))))/1000000</f>
        <v>2.3511274593329272E-6</v>
      </c>
      <c r="CS160" s="7">
        <f>((SUMIFS('abrasion emissions'!$M$7:$M$34,'abrasion emissions'!$I$7:$I$34,"PM 2.5",'abrasion emissions'!$J$7:$J$34,"motorway",'abrasion emissions'!$K$7:$K$34,"Brake",'abrasion emissions'!$L$7:$L$34,"b")*POWER(('vehicles specifications'!$Q160/1000),(1/SUMIFS('abrasion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specifications'!$P160/1000),(1/SUMIFS('abrasion emissions'!$M$7:$M$34,'abrasion emissions'!$I$7:$I$34,"PM 10",'abrasion emissions'!$J$7:$J$34,"motorway",'abrasion emissions'!$K$7:$K$34,"Brake",'abrasion emissions'!$L$7:$L$34,"c")))))/1000000</f>
        <v>4.4955955462242896E-7</v>
      </c>
      <c r="CT160" s="7">
        <f>((SUMIFS('abrasion emissions'!$M$7:$M$38,'abrasion emissions'!$I$7:$I$38,"PM 2.5",'abrasion emissions'!$K$7:$K$38,"Re-susp.",'abrasion emissions'!$L$7:$L$38,"b")*POWER(('vehicles specifications'!$Q160/1000),(1/SUMIFS('abrasion emissions'!$M$7:$M$38,'abrasion emissions'!$I$7:$I$38,"PM 2.5",'abrasion emissions'!$K$7:$K$38,"Re-susp.",'abrasion emissions'!$L$7:$L$38,"c"))))+
(SUMIFS('abrasion emissions'!$M$7:$M$38,'abrasion emissions'!$I$7:$I$38,"PM 10",'abrasion emissions'!$K$7:$K$38,"Re-susp.",'abrasion emissions'!$L$7:$L$38,"b")*POWER(('vehicles specifications'!$Q160/1000),(1/SUMIFS('abrasion emissions'!$M$7:$M$38,'abrasion emissions'!$I$7:$I$38,"PM 10",'abrasion emissions'!$K$7:$K$38,"Re-susp.",'abrasion emissions'!$L$7:$L$38,"c")))))/1000000</f>
        <v>4.7273406196870027E-6</v>
      </c>
      <c r="CU160" s="7">
        <f>((SUMIFS('abrasion emissions'!$M$7:$M$38,'abrasion emissions'!$I$7:$I$38,"PM 2.5",'abrasion emissions'!$K$7:$K$38,"Road",'abrasion emissions'!$L$7:$L$38,"b")*POWER(('vehicles specifications'!$Q160/1000),(1/SUMIFS('abrasion emissions'!$M$7:$M$38,'abrasion emissions'!$I$7:$I$38,"PM 2.5",'abrasion emissions'!$K$7:$K$38,"Road",'abrasion emissions'!$L$7:$L$38,"c"))))+
(SUMIFS('abrasion emissions'!$M$7:$M$38,'abrasion emissions'!$I$7:$I$38,"PM 10",'abrasion emissions'!$K$7:$K$38,"Road",'abrasion emissions'!$L$7:$L$38,"b")*POWER(('vehicles specifications'!$Q160/1000),(1/SUMIFS('abrasion emissions'!$M$7:$M$38,'abrasion emissions'!$I$7:$I$38,"PM 10",'abrasion emissions'!$K$7:$K$38,"Road",'abrasion emissions'!$L$7:$L$38,"c")))))/1000000+CT160</f>
        <v>8.8240366405718536E-6</v>
      </c>
      <c r="CV160" s="7">
        <f t="shared" si="131"/>
        <v>5.7903454773815019E-6</v>
      </c>
      <c r="CW160" s="7">
        <f t="shared" si="132"/>
        <v>3.2295454524199181E-6</v>
      </c>
    </row>
    <row r="161" spans="1:101" x14ac:dyDescent="0.2">
      <c r="A161" t="str">
        <f t="shared" si="114"/>
        <v>Motorbike, electric, 11-35kW - 2040 - NCA - CH</v>
      </c>
      <c r="B161" t="s">
        <v>494</v>
      </c>
      <c r="D161" s="19">
        <v>2040</v>
      </c>
      <c r="E161" t="s">
        <v>37</v>
      </c>
      <c r="F161" t="s">
        <v>140</v>
      </c>
      <c r="G161" t="s">
        <v>39</v>
      </c>
      <c r="H161" t="s">
        <v>32</v>
      </c>
      <c r="I161" t="s">
        <v>45</v>
      </c>
      <c r="J161">
        <v>38500</v>
      </c>
      <c r="K161">
        <v>2405</v>
      </c>
      <c r="L161" s="2">
        <f t="shared" si="108"/>
        <v>16.008316008316008</v>
      </c>
      <c r="M161">
        <v>1.1000000000000001</v>
      </c>
      <c r="N161">
        <v>75</v>
      </c>
      <c r="O161">
        <v>6</v>
      </c>
      <c r="P161" s="2">
        <f t="shared" si="64"/>
        <v>166.8</v>
      </c>
      <c r="Q161" s="2">
        <f t="shared" si="109"/>
        <v>255.3</v>
      </c>
      <c r="R161">
        <v>14</v>
      </c>
      <c r="S161" s="2">
        <v>81</v>
      </c>
      <c r="T161" s="1">
        <v>0.05</v>
      </c>
      <c r="U161" s="2">
        <f t="shared" si="139"/>
        <v>76.95</v>
      </c>
      <c r="V161" s="2">
        <v>13</v>
      </c>
      <c r="W161" s="2">
        <v>19</v>
      </c>
      <c r="X161" s="3">
        <v>17.8</v>
      </c>
      <c r="Y161" s="1">
        <v>0.8</v>
      </c>
      <c r="Z161" s="3">
        <f t="shared" si="110"/>
        <v>14.240000000000002</v>
      </c>
      <c r="AA161" s="3">
        <f>IF(I161&lt;&gt;"",X161/INDEX('energy battery'!$B$3:$D$6,MATCH('vehicles specifications'!$D161,'energy battery'!$A$3:$A$6,0),MATCH('vehicles specifications'!$I161,'energy battery'!$B$2:$D$2,0)),"")</f>
        <v>44.5</v>
      </c>
      <c r="AB161" s="3">
        <f t="shared" si="115"/>
        <v>13.35</v>
      </c>
      <c r="AC161" s="3">
        <f t="shared" si="116"/>
        <v>57.85</v>
      </c>
      <c r="AD161" s="3">
        <v>0.25</v>
      </c>
      <c r="AE161" s="3">
        <v>0</v>
      </c>
      <c r="AF161">
        <f>AE161*'fuels and tailpipe emissions'!$B$3</f>
        <v>0</v>
      </c>
      <c r="AG161">
        <v>0</v>
      </c>
      <c r="AH161" s="3">
        <v>0</v>
      </c>
      <c r="AI161" s="3">
        <v>5</v>
      </c>
      <c r="AJ161" s="3">
        <v>1</v>
      </c>
      <c r="AK161">
        <f t="shared" si="129"/>
        <v>1.54</v>
      </c>
      <c r="AL161">
        <f t="shared" si="65"/>
        <v>1.370961E-4</v>
      </c>
      <c r="AM161">
        <v>1.2899999999999999E-3</v>
      </c>
      <c r="AN161" s="2">
        <f t="shared" si="111"/>
        <v>76.95</v>
      </c>
      <c r="AO161" s="2">
        <f t="shared" si="112"/>
        <v>32</v>
      </c>
      <c r="AP161" s="2">
        <f t="shared" si="113"/>
        <v>57.85</v>
      </c>
      <c r="AQ161" s="6" t="s">
        <v>85</v>
      </c>
      <c r="AR161" s="22"/>
      <c r="AS161" s="6">
        <v>0.24635579913730349</v>
      </c>
      <c r="AT161" s="2">
        <f t="shared" si="130"/>
        <v>208.08927648351653</v>
      </c>
      <c r="AU161" s="5">
        <v>0</v>
      </c>
      <c r="AV161" s="5">
        <v>0</v>
      </c>
      <c r="AW161" s="7">
        <v>0</v>
      </c>
      <c r="AX161" s="7">
        <v>0</v>
      </c>
      <c r="AY161" s="7">
        <v>0</v>
      </c>
      <c r="AZ161" s="7">
        <v>0</v>
      </c>
      <c r="BA161" s="7">
        <v>0</v>
      </c>
      <c r="BB161" s="7">
        <v>0</v>
      </c>
      <c r="BC161" s="7">
        <v>0</v>
      </c>
      <c r="BD161" s="7">
        <v>0</v>
      </c>
      <c r="BE161" s="7">
        <v>0</v>
      </c>
      <c r="BF161" s="7">
        <v>0</v>
      </c>
      <c r="BG161" s="7">
        <v>0</v>
      </c>
      <c r="BH161" s="7">
        <v>0</v>
      </c>
      <c r="BI161" s="7">
        <v>0</v>
      </c>
      <c r="BJ161" s="7">
        <v>0</v>
      </c>
      <c r="BK161" s="7">
        <v>0</v>
      </c>
      <c r="BL161" s="7">
        <v>0</v>
      </c>
      <c r="BM161" s="7">
        <v>0</v>
      </c>
      <c r="BN161" s="7">
        <v>0</v>
      </c>
      <c r="BO161" s="7">
        <v>0</v>
      </c>
      <c r="BP161" s="7">
        <v>0</v>
      </c>
      <c r="BQ161" s="7">
        <v>0</v>
      </c>
      <c r="BR161" s="7">
        <v>0</v>
      </c>
      <c r="BS161" s="7">
        <v>0</v>
      </c>
      <c r="BT161" s="7">
        <v>0</v>
      </c>
      <c r="BU161" s="7">
        <v>0</v>
      </c>
      <c r="BV161" s="7">
        <v>0</v>
      </c>
      <c r="BW161" s="7">
        <v>0</v>
      </c>
      <c r="BX161" s="7">
        <v>0</v>
      </c>
      <c r="BY161" s="7">
        <v>0</v>
      </c>
      <c r="BZ161" s="7">
        <v>0</v>
      </c>
      <c r="CA161" s="7">
        <v>0</v>
      </c>
      <c r="CB161" s="7">
        <v>0</v>
      </c>
      <c r="CC161" s="7">
        <v>0</v>
      </c>
      <c r="CD161" s="7">
        <v>0</v>
      </c>
      <c r="CE161" s="7">
        <v>0</v>
      </c>
      <c r="CF161" s="7">
        <v>0</v>
      </c>
      <c r="CG161" s="7">
        <v>0</v>
      </c>
      <c r="CH161" s="7">
        <v>0</v>
      </c>
      <c r="CI161" s="7">
        <v>0</v>
      </c>
      <c r="CJ161" s="7">
        <v>0</v>
      </c>
      <c r="CK161" s="40">
        <f>VLOOKUP($B161,'abrasion emissions'!$O$7:$R$36,2,FALSE)</f>
        <v>0.33</v>
      </c>
      <c r="CL161" s="40">
        <f>VLOOKUP($B161,'abrasion emissions'!$O$7:$R$36,3,FALSE)</f>
        <v>0.33</v>
      </c>
      <c r="CM161" s="40">
        <f>VLOOKUP($B161,'abrasion emissions'!$O$7:$R$36,4,FALSE)</f>
        <v>0.33</v>
      </c>
      <c r="CN161" s="7">
        <f>((SUMIFS('abrasion emissions'!$M$7:$M$34,'abrasion emissions'!$I$7:$I$34,"PM 2.5",'abrasion emissions'!$J$7:$J$34,"urban",'abrasion emissions'!$K$7:$K$34,"Tyre",'abrasion emissions'!$L$7:$L$34,"b")*POWER(('vehicles specifications'!$Q161/1000),(1/SUMIFS('abrasion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specifications'!$P161/1000),(1/SUMIFS('abrasion emissions'!$M$7:$M$34,'abrasion emissions'!$I$7:$I$34,"PM 10",'abrasion emissions'!$J$7:$J$34,"urban",'abrasion emissions'!$K$7:$K$34,"Tyre",'abrasion emissions'!$L$7:$L$34,"c")))))/1000000</f>
        <v>7.191350224974304E-6</v>
      </c>
      <c r="CO161" s="7">
        <f>((SUMIFS('abrasion emissions'!$M$7:$M$34,'abrasion emissions'!$I$7:$I$34,"PM 2.5",'abrasion emissions'!$J$7:$J$34,"rural",'abrasion emissions'!$K$7:$K$34,"Tyre",'abrasion emissions'!$L$7:$L$34,"b")*POWER(('vehicles specifications'!$Q161/1000),(1/SUMIFS('abrasion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specifications'!$P161/1000),(1/SUMIFS('abrasion emissions'!$M$7:$M$34,'abrasion emissions'!$I$7:$I$34,"PM 10",'abrasion emissions'!$J$7:$J$34,"rural",'abrasion emissions'!$K$7:$K$34,"Tyre",'abrasion emissions'!$L$7:$L$34,"c")))))/1000000</f>
        <v>5.6004461857878812E-6</v>
      </c>
      <c r="CP161" s="7">
        <f>((SUMIFS('abrasion emissions'!$M$7:$M$34,'abrasion emissions'!$I$7:$I$34,"PM 2.5",'abrasion emissions'!$J$7:$J$34,"motorway",'abrasion emissions'!$K$7:$K$34,"Tyre",'abrasion emissions'!$L$7:$L$34,"b")*POWER(('vehicles specifications'!$Q161/1000),(1/SUMIFS('abrasion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specifications'!$P161/1000),(1/SUMIFS('abrasion emissions'!$M$7:$M$34,'abrasion emissions'!$I$7:$I$34,"PM 10",'abrasion emissions'!$J$7:$J$34,"motorway",'abrasion emissions'!$K$7:$K$34,"Tyre",'abrasion emissions'!$L$7:$L$34,"c")))))/1000000</f>
        <v>4.7820435488367323E-6</v>
      </c>
      <c r="CQ161" s="7">
        <f>((SUMIFS('abrasion emissions'!$M$7:$M$34,'abrasion emissions'!$I$7:$I$34,"PM 2.5",'abrasion emissions'!$J$7:$J$34,"urban",'abrasion emissions'!$K$7:$K$34,"Brake",'abrasion emissions'!$L$7:$L$34,"b")*POWER(('vehicles specifications'!$Q161/1000),(1/SUMIFS('abrasion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specifications'!$P161/1000),(1/SUMIFS('abrasion emissions'!$M$7:$M$34,'abrasion emissions'!$I$7:$I$34,"PM 10",'abrasion emissions'!$J$7:$J$34,"urban",'abrasion emissions'!$K$7:$K$34,"Brake",'abrasion emissions'!$L$7:$L$34,"c")))))/1000000</f>
        <v>6.9982036556431788E-6</v>
      </c>
      <c r="CR161" s="7">
        <f>((SUMIFS('abrasion emissions'!$M$7:$M$34,'abrasion emissions'!$I$7:$I$34,"PM 2.5",'abrasion emissions'!$J$7:$J$34,"rural",'abrasion emissions'!$K$7:$K$34,"Brake",'abrasion emissions'!$L$7:$L$34,"b")*POWER(('vehicles specifications'!$Q161/1000),(1/SUMIFS('abrasion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specifications'!$P161/1000),(1/SUMIFS('abrasion emissions'!$M$7:$M$34,'abrasion emissions'!$I$7:$I$34,"PM 10",'abrasion emissions'!$J$7:$J$34,"rural",'abrasion emissions'!$K$7:$K$34,"Brake",'abrasion emissions'!$L$7:$L$34,"c")))))/1000000</f>
        <v>2.3564043884212742E-6</v>
      </c>
      <c r="CS161" s="7">
        <f>((SUMIFS('abrasion emissions'!$M$7:$M$34,'abrasion emissions'!$I$7:$I$34,"PM 2.5",'abrasion emissions'!$J$7:$J$34,"motorway",'abrasion emissions'!$K$7:$K$34,"Brake",'abrasion emissions'!$L$7:$L$34,"b")*POWER(('vehicles specifications'!$Q161/1000),(1/SUMIFS('abrasion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specifications'!$P161/1000),(1/SUMIFS('abrasion emissions'!$M$7:$M$34,'abrasion emissions'!$I$7:$I$34,"PM 10",'abrasion emissions'!$J$7:$J$34,"motorway",'abrasion emissions'!$K$7:$K$34,"Brake",'abrasion emissions'!$L$7:$L$34,"c")))))/1000000</f>
        <v>4.5071974549913653E-7</v>
      </c>
      <c r="CT161" s="7">
        <f>((SUMIFS('abrasion emissions'!$M$7:$M$38,'abrasion emissions'!$I$7:$I$38,"PM 2.5",'abrasion emissions'!$K$7:$K$38,"Re-susp.",'abrasion emissions'!$L$7:$L$38,"b")*POWER(('vehicles specifications'!$Q161/1000),(1/SUMIFS('abrasion emissions'!$M$7:$M$38,'abrasion emissions'!$I$7:$I$38,"PM 2.5",'abrasion emissions'!$K$7:$K$38,"Re-susp.",'abrasion emissions'!$L$7:$L$38,"c"))))+
(SUMIFS('abrasion emissions'!$M$7:$M$38,'abrasion emissions'!$I$7:$I$38,"PM 10",'abrasion emissions'!$K$7:$K$38,"Re-susp.",'abrasion emissions'!$L$7:$L$38,"b")*POWER(('vehicles specifications'!$Q161/1000),(1/SUMIFS('abrasion emissions'!$M$7:$M$38,'abrasion emissions'!$I$7:$I$38,"PM 10",'abrasion emissions'!$K$7:$K$38,"Re-susp.",'abrasion emissions'!$L$7:$L$38,"c")))))/1000000</f>
        <v>4.7402269406922841E-6</v>
      </c>
      <c r="CU161" s="7">
        <f>((SUMIFS('abrasion emissions'!$M$7:$M$38,'abrasion emissions'!$I$7:$I$38,"PM 2.5",'abrasion emissions'!$K$7:$K$38,"Road",'abrasion emissions'!$L$7:$L$38,"b")*POWER(('vehicles specifications'!$Q161/1000),(1/SUMIFS('abrasion emissions'!$M$7:$M$38,'abrasion emissions'!$I$7:$I$38,"PM 2.5",'abrasion emissions'!$K$7:$K$38,"Road",'abrasion emissions'!$L$7:$L$38,"c"))))+
(SUMIFS('abrasion emissions'!$M$7:$M$38,'abrasion emissions'!$I$7:$I$38,"PM 10",'abrasion emissions'!$K$7:$K$38,"Road",'abrasion emissions'!$L$7:$L$38,"b")*POWER(('vehicles specifications'!$Q161/1000),(1/SUMIFS('abrasion emissions'!$M$7:$M$38,'abrasion emissions'!$I$7:$I$38,"PM 10",'abrasion emissions'!$K$7:$K$38,"Road",'abrasion emissions'!$L$7:$L$38,"c")))))/1000000+CT161</f>
        <v>8.845109296756298E-6</v>
      </c>
      <c r="CV161" s="7">
        <f t="shared" si="131"/>
        <v>5.7993671866676433E-6</v>
      </c>
      <c r="CW161" s="7">
        <f t="shared" si="132"/>
        <v>3.2357581705559849E-6</v>
      </c>
    </row>
    <row r="162" spans="1:101" x14ac:dyDescent="0.2">
      <c r="A162" t="str">
        <f t="shared" si="114"/>
        <v>Motorbike, electric, 11-35kW - 2050 - NCA - CH</v>
      </c>
      <c r="B162" t="s">
        <v>494</v>
      </c>
      <c r="D162" s="19">
        <v>2050</v>
      </c>
      <c r="E162" t="s">
        <v>37</v>
      </c>
      <c r="F162" t="s">
        <v>140</v>
      </c>
      <c r="G162" t="s">
        <v>39</v>
      </c>
      <c r="H162" t="s">
        <v>32</v>
      </c>
      <c r="I162" t="s">
        <v>45</v>
      </c>
      <c r="J162">
        <v>38500</v>
      </c>
      <c r="K162">
        <v>2405</v>
      </c>
      <c r="L162" s="2">
        <f t="shared" si="108"/>
        <v>16.008316008316008</v>
      </c>
      <c r="M162">
        <v>1.1000000000000001</v>
      </c>
      <c r="N162">
        <v>75</v>
      </c>
      <c r="O162">
        <v>6</v>
      </c>
      <c r="P162" s="2">
        <f t="shared" si="64"/>
        <v>166.61</v>
      </c>
      <c r="Q162" s="2">
        <f t="shared" si="109"/>
        <v>255.11</v>
      </c>
      <c r="R162">
        <v>14</v>
      </c>
      <c r="S162" s="2">
        <v>81</v>
      </c>
      <c r="T162" s="1">
        <v>7.0000000000000007E-2</v>
      </c>
      <c r="U162" s="2">
        <f t="shared" si="139"/>
        <v>75.33</v>
      </c>
      <c r="V162" s="2">
        <v>13</v>
      </c>
      <c r="W162" s="2">
        <v>19</v>
      </c>
      <c r="X162" s="3">
        <v>22.8</v>
      </c>
      <c r="Y162" s="1">
        <v>0.8</v>
      </c>
      <c r="Z162" s="3">
        <f t="shared" si="110"/>
        <v>18.240000000000002</v>
      </c>
      <c r="AA162" s="3">
        <f>IF(I162&lt;&gt;"",X162/INDEX('energy battery'!$B$3:$D$6,MATCH('vehicles specifications'!$D162,'energy battery'!$A$3:$A$6,0),MATCH('vehicles specifications'!$I162,'energy battery'!$B$2:$D$2,0)),"")</f>
        <v>45.6</v>
      </c>
      <c r="AB162" s="3">
        <f t="shared" si="115"/>
        <v>13.68</v>
      </c>
      <c r="AC162" s="3">
        <f t="shared" si="116"/>
        <v>59.28</v>
      </c>
      <c r="AD162" s="3">
        <v>0</v>
      </c>
      <c r="AE162" s="3">
        <v>0</v>
      </c>
      <c r="AF162">
        <f>AE162*'fuels and tailpipe emissions'!$B$3</f>
        <v>0</v>
      </c>
      <c r="AG162">
        <v>0</v>
      </c>
      <c r="AH162" s="3">
        <v>0</v>
      </c>
      <c r="AI162" s="3">
        <v>5</v>
      </c>
      <c r="AJ162" s="3">
        <v>1</v>
      </c>
      <c r="AK162">
        <f t="shared" si="129"/>
        <v>1.54</v>
      </c>
      <c r="AL162">
        <f t="shared" si="65"/>
        <v>1.3699407E-4</v>
      </c>
      <c r="AM162">
        <v>1.2899999999999999E-3</v>
      </c>
      <c r="AN162" s="2">
        <f t="shared" si="111"/>
        <v>75.33</v>
      </c>
      <c r="AO162" s="2">
        <f t="shared" si="112"/>
        <v>32</v>
      </c>
      <c r="AP162" s="2">
        <f t="shared" si="113"/>
        <v>59.28</v>
      </c>
      <c r="AQ162" s="6" t="s">
        <v>85</v>
      </c>
      <c r="AR162" s="22"/>
      <c r="AS162" s="6">
        <v>0.24635579913730349</v>
      </c>
      <c r="AT162" s="2">
        <f t="shared" si="130"/>
        <v>266.54132043956048</v>
      </c>
      <c r="AU162" s="5">
        <v>0</v>
      </c>
      <c r="AV162" s="5">
        <v>0</v>
      </c>
      <c r="AW162" s="7">
        <v>0</v>
      </c>
      <c r="AX162" s="7">
        <v>0</v>
      </c>
      <c r="AY162" s="7">
        <v>0</v>
      </c>
      <c r="AZ162" s="7">
        <v>0</v>
      </c>
      <c r="BA162" s="7">
        <v>0</v>
      </c>
      <c r="BB162" s="7">
        <v>0</v>
      </c>
      <c r="BC162" s="7">
        <v>0</v>
      </c>
      <c r="BD162" s="7">
        <v>0</v>
      </c>
      <c r="BE162" s="7">
        <v>0</v>
      </c>
      <c r="BF162" s="7">
        <v>0</v>
      </c>
      <c r="BG162" s="7">
        <v>0</v>
      </c>
      <c r="BH162" s="7">
        <v>0</v>
      </c>
      <c r="BI162" s="7">
        <v>0</v>
      </c>
      <c r="BJ162" s="7">
        <v>0</v>
      </c>
      <c r="BK162" s="7">
        <v>0</v>
      </c>
      <c r="BL162" s="7">
        <v>0</v>
      </c>
      <c r="BM162" s="7">
        <v>0</v>
      </c>
      <c r="BN162" s="7">
        <v>0</v>
      </c>
      <c r="BO162" s="7">
        <v>0</v>
      </c>
      <c r="BP162" s="7">
        <v>0</v>
      </c>
      <c r="BQ162" s="7">
        <v>0</v>
      </c>
      <c r="BR162" s="7">
        <v>0</v>
      </c>
      <c r="BS162" s="7">
        <v>0</v>
      </c>
      <c r="BT162" s="7">
        <v>0</v>
      </c>
      <c r="BU162" s="7">
        <v>0</v>
      </c>
      <c r="BV162" s="7">
        <v>0</v>
      </c>
      <c r="BW162" s="7">
        <v>0</v>
      </c>
      <c r="BX162" s="7">
        <v>0</v>
      </c>
      <c r="BY162" s="7">
        <v>0</v>
      </c>
      <c r="BZ162" s="7">
        <v>0</v>
      </c>
      <c r="CA162" s="7">
        <v>0</v>
      </c>
      <c r="CB162" s="7">
        <v>0</v>
      </c>
      <c r="CC162" s="7">
        <v>0</v>
      </c>
      <c r="CD162" s="7">
        <v>0</v>
      </c>
      <c r="CE162" s="7">
        <v>0</v>
      </c>
      <c r="CF162" s="7">
        <v>0</v>
      </c>
      <c r="CG162" s="7">
        <v>0</v>
      </c>
      <c r="CH162" s="7">
        <v>0</v>
      </c>
      <c r="CI162" s="7">
        <v>0</v>
      </c>
      <c r="CJ162" s="7">
        <v>0</v>
      </c>
      <c r="CK162" s="40">
        <f>VLOOKUP($B162,'abrasion emissions'!$O$7:$R$36,2,FALSE)</f>
        <v>0.33</v>
      </c>
      <c r="CL162" s="40">
        <f>VLOOKUP($B162,'abrasion emissions'!$O$7:$R$36,3,FALSE)</f>
        <v>0.33</v>
      </c>
      <c r="CM162" s="40">
        <f>VLOOKUP($B162,'abrasion emissions'!$O$7:$R$36,4,FALSE)</f>
        <v>0.33</v>
      </c>
      <c r="CN162" s="7">
        <f>((SUMIFS('abrasion emissions'!$M$7:$M$34,'abrasion emissions'!$I$7:$I$34,"PM 2.5",'abrasion emissions'!$J$7:$J$34,"urban",'abrasion emissions'!$K$7:$K$34,"Tyre",'abrasion emissions'!$L$7:$L$34,"b")*POWER(('vehicles specifications'!$Q162/1000),(1/SUMIFS('abrasion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specifications'!$P162/1000),(1/SUMIFS('abrasion emissions'!$M$7:$M$34,'abrasion emissions'!$I$7:$I$34,"PM 10",'abrasion emissions'!$J$7:$J$34,"urban",'abrasion emissions'!$K$7:$K$34,"Tyre",'abrasion emissions'!$L$7:$L$34,"c")))))/1000000</f>
        <v>7.1885654894377667E-6</v>
      </c>
      <c r="CO162" s="7">
        <f>((SUMIFS('abrasion emissions'!$M$7:$M$34,'abrasion emissions'!$I$7:$I$34,"PM 2.5",'abrasion emissions'!$J$7:$J$34,"rural",'abrasion emissions'!$K$7:$K$34,"Tyre",'abrasion emissions'!$L$7:$L$34,"b")*POWER(('vehicles specifications'!$Q162/1000),(1/SUMIFS('abrasion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specifications'!$P162/1000),(1/SUMIFS('abrasion emissions'!$M$7:$M$34,'abrasion emissions'!$I$7:$I$34,"PM 10",'abrasion emissions'!$J$7:$J$34,"rural",'abrasion emissions'!$K$7:$K$34,"Tyre",'abrasion emissions'!$L$7:$L$34,"c")))))/1000000</f>
        <v>5.5982788346864884E-6</v>
      </c>
      <c r="CP162" s="7">
        <f>((SUMIFS('abrasion emissions'!$M$7:$M$34,'abrasion emissions'!$I$7:$I$34,"PM 2.5",'abrasion emissions'!$J$7:$J$34,"motorway",'abrasion emissions'!$K$7:$K$34,"Tyre",'abrasion emissions'!$L$7:$L$34,"b")*POWER(('vehicles specifications'!$Q162/1000),(1/SUMIFS('abrasion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specifications'!$P162/1000),(1/SUMIFS('abrasion emissions'!$M$7:$M$34,'abrasion emissions'!$I$7:$I$34,"PM 10",'abrasion emissions'!$J$7:$J$34,"motorway",'abrasion emissions'!$K$7:$K$34,"Tyre",'abrasion emissions'!$L$7:$L$34,"c")))))/1000000</f>
        <v>4.7801962600443701E-6</v>
      </c>
      <c r="CQ162" s="7">
        <f>((SUMIFS('abrasion emissions'!$M$7:$M$34,'abrasion emissions'!$I$7:$I$34,"PM 2.5",'abrasion emissions'!$J$7:$J$34,"urban",'abrasion emissions'!$K$7:$K$34,"Brake",'abrasion emissions'!$L$7:$L$34,"b")*POWER(('vehicles specifications'!$Q162/1000),(1/SUMIFS('abrasion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specifications'!$P162/1000),(1/SUMIFS('abrasion emissions'!$M$7:$M$34,'abrasion emissions'!$I$7:$I$34,"PM 10",'abrasion emissions'!$J$7:$J$34,"urban",'abrasion emissions'!$K$7:$K$34,"Brake",'abrasion emissions'!$L$7:$L$34,"c")))))/1000000</f>
        <v>6.9951217764317907E-6</v>
      </c>
      <c r="CR162" s="7">
        <f>((SUMIFS('abrasion emissions'!$M$7:$M$34,'abrasion emissions'!$I$7:$I$34,"PM 2.5",'abrasion emissions'!$J$7:$J$34,"rural",'abrasion emissions'!$K$7:$K$34,"Brake",'abrasion emissions'!$L$7:$L$34,"b")*POWER(('vehicles specifications'!$Q162/1000),(1/SUMIFS('abrasion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specifications'!$P162/1000),(1/SUMIFS('abrasion emissions'!$M$7:$M$34,'abrasion emissions'!$I$7:$I$34,"PM 10",'abrasion emissions'!$J$7:$J$34,"rural",'abrasion emissions'!$K$7:$K$34,"Brake",'abrasion emissions'!$L$7:$L$34,"c")))))/1000000</f>
        <v>2.3550914917354701E-6</v>
      </c>
      <c r="CS162" s="7">
        <f>((SUMIFS('abrasion emissions'!$M$7:$M$34,'abrasion emissions'!$I$7:$I$34,"PM 2.5",'abrasion emissions'!$J$7:$J$34,"motorway",'abrasion emissions'!$K$7:$K$34,"Brake",'abrasion emissions'!$L$7:$L$34,"b")*POWER(('vehicles specifications'!$Q162/1000),(1/SUMIFS('abrasion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specifications'!$P162/1000),(1/SUMIFS('abrasion emissions'!$M$7:$M$34,'abrasion emissions'!$I$7:$I$34,"PM 10",'abrasion emissions'!$J$7:$J$34,"motorway",'abrasion emissions'!$K$7:$K$34,"Brake",'abrasion emissions'!$L$7:$L$34,"c")))))/1000000</f>
        <v>4.5043105147652871E-7</v>
      </c>
      <c r="CT162" s="7">
        <f>((SUMIFS('abrasion emissions'!$M$7:$M$38,'abrasion emissions'!$I$7:$I$38,"PM 2.5",'abrasion emissions'!$K$7:$K$38,"Re-susp.",'abrasion emissions'!$L$7:$L$38,"b")*POWER(('vehicles specifications'!$Q162/1000),(1/SUMIFS('abrasion emissions'!$M$7:$M$38,'abrasion emissions'!$I$7:$I$38,"PM 2.5",'abrasion emissions'!$K$7:$K$38,"Re-susp.",'abrasion emissions'!$L$7:$L$38,"c"))))+
(SUMIFS('abrasion emissions'!$M$7:$M$38,'abrasion emissions'!$I$7:$I$38,"PM 10",'abrasion emissions'!$K$7:$K$38,"Re-susp.",'abrasion emissions'!$L$7:$L$38,"b")*POWER(('vehicles specifications'!$Q162/1000),(1/SUMIFS('abrasion emissions'!$M$7:$M$38,'abrasion emissions'!$I$7:$I$38,"PM 10",'abrasion emissions'!$K$7:$K$38,"Re-susp.",'abrasion emissions'!$L$7:$L$38,"c")))))/1000000</f>
        <v>4.7370197562953144E-6</v>
      </c>
      <c r="CU162" s="7">
        <f>((SUMIFS('abrasion emissions'!$M$7:$M$38,'abrasion emissions'!$I$7:$I$38,"PM 2.5",'abrasion emissions'!$K$7:$K$38,"Road",'abrasion emissions'!$L$7:$L$38,"b")*POWER(('vehicles specifications'!$Q162/1000),(1/SUMIFS('abrasion emissions'!$M$7:$M$38,'abrasion emissions'!$I$7:$I$38,"PM 2.5",'abrasion emissions'!$K$7:$K$38,"Road",'abrasion emissions'!$L$7:$L$38,"c"))))+
(SUMIFS('abrasion emissions'!$M$7:$M$38,'abrasion emissions'!$I$7:$I$38,"PM 10",'abrasion emissions'!$K$7:$K$38,"Road",'abrasion emissions'!$L$7:$L$38,"b")*POWER(('vehicles specifications'!$Q162/1000),(1/SUMIFS('abrasion emissions'!$M$7:$M$38,'abrasion emissions'!$I$7:$I$38,"PM 10",'abrasion emissions'!$K$7:$K$38,"Road",'abrasion emissions'!$L$7:$L$38,"c")))))/1000000+CT162</f>
        <v>8.8398652291641006E-6</v>
      </c>
      <c r="CV162" s="7">
        <f t="shared" si="131"/>
        <v>5.7971233927756468E-6</v>
      </c>
      <c r="CW162" s="7">
        <f t="shared" si="132"/>
        <v>3.2342126254824507E-6</v>
      </c>
    </row>
    <row r="163" spans="1:101" x14ac:dyDescent="0.2">
      <c r="A163" t="str">
        <f t="shared" si="114"/>
        <v>Motorbike, electric, &gt;35kW - 2020 - NCA - CH</v>
      </c>
      <c r="B163" t="s">
        <v>495</v>
      </c>
      <c r="D163" s="19">
        <v>2020</v>
      </c>
      <c r="E163" t="s">
        <v>37</v>
      </c>
      <c r="F163" t="s">
        <v>140</v>
      </c>
      <c r="G163" t="s">
        <v>39</v>
      </c>
      <c r="H163" t="s">
        <v>32</v>
      </c>
      <c r="I163" t="s">
        <v>45</v>
      </c>
      <c r="J163">
        <v>40500</v>
      </c>
      <c r="K163">
        <v>2896</v>
      </c>
      <c r="L163" s="2">
        <f t="shared" si="108"/>
        <v>13.984806629834255</v>
      </c>
      <c r="M163">
        <v>1.1000000000000001</v>
      </c>
      <c r="N163">
        <v>75</v>
      </c>
      <c r="O163">
        <v>6</v>
      </c>
      <c r="P163" s="2">
        <f t="shared" si="64"/>
        <v>240.90086956521736</v>
      </c>
      <c r="Q163" s="2">
        <f t="shared" si="109"/>
        <v>329.40086956521736</v>
      </c>
      <c r="R163">
        <v>49</v>
      </c>
      <c r="S163" s="2">
        <v>111</v>
      </c>
      <c r="T163" s="1">
        <v>0</v>
      </c>
      <c r="U163" s="2">
        <f t="shared" si="139"/>
        <v>111</v>
      </c>
      <c r="V163" s="2">
        <v>13.74</v>
      </c>
      <c r="W163" s="2">
        <v>22.900000000000002</v>
      </c>
      <c r="X163" s="3">
        <v>16.5</v>
      </c>
      <c r="Y163" s="1">
        <v>0.8</v>
      </c>
      <c r="Z163" s="3">
        <f t="shared" si="110"/>
        <v>13.200000000000001</v>
      </c>
      <c r="AA163" s="3">
        <f>IF(I163&lt;&gt;"",X163/INDEX('energy battery'!$B$3:$D$6,MATCH('vehicles specifications'!$D163,'energy battery'!$A$3:$A$6,0),MATCH('vehicles specifications'!$I163,'energy battery'!$B$2:$D$2,0)),"")</f>
        <v>71.739130434782609</v>
      </c>
      <c r="AB163" s="3">
        <f t="shared" si="115"/>
        <v>21.521739130434781</v>
      </c>
      <c r="AC163" s="3">
        <f t="shared" si="116"/>
        <v>93.260869565217391</v>
      </c>
      <c r="AD163" s="3">
        <v>1</v>
      </c>
      <c r="AE163" s="3">
        <v>0</v>
      </c>
      <c r="AF163">
        <f>AE163*'fuels and tailpipe emissions'!$B$3</f>
        <v>0</v>
      </c>
      <c r="AG163">
        <v>0</v>
      </c>
      <c r="AH163" s="3">
        <v>0</v>
      </c>
      <c r="AI163" s="3">
        <v>5</v>
      </c>
      <c r="AJ163" s="3">
        <v>1</v>
      </c>
      <c r="AK163">
        <f t="shared" si="129"/>
        <v>1.62</v>
      </c>
      <c r="AL163">
        <f t="shared" si="65"/>
        <v>1.7688826695652171E-4</v>
      </c>
      <c r="AM163">
        <v>1.2899999999999999E-3</v>
      </c>
      <c r="AN163" s="2">
        <f t="shared" si="111"/>
        <v>111</v>
      </c>
      <c r="AO163" s="2">
        <f t="shared" si="112"/>
        <v>36.64</v>
      </c>
      <c r="AP163" s="2">
        <f t="shared" si="113"/>
        <v>93.260869565217391</v>
      </c>
      <c r="AQ163" s="6" t="s">
        <v>85</v>
      </c>
      <c r="AR163" s="22"/>
      <c r="AS163" s="6">
        <v>0.27473182101357863</v>
      </c>
      <c r="AT163" s="2">
        <f t="shared" si="130"/>
        <v>172.96867841767528</v>
      </c>
      <c r="AU163" s="5">
        <v>0</v>
      </c>
      <c r="AV163" s="5">
        <v>0</v>
      </c>
      <c r="AW163" s="7">
        <v>0</v>
      </c>
      <c r="AX163" s="7">
        <v>0</v>
      </c>
      <c r="AY163" s="7">
        <v>0</v>
      </c>
      <c r="AZ163" s="7">
        <v>0</v>
      </c>
      <c r="BA163" s="7">
        <v>0</v>
      </c>
      <c r="BB163" s="7">
        <v>0</v>
      </c>
      <c r="BC163" s="7">
        <v>0</v>
      </c>
      <c r="BD163" s="7">
        <v>0</v>
      </c>
      <c r="BE163" s="7">
        <v>0</v>
      </c>
      <c r="BF163" s="7">
        <v>0</v>
      </c>
      <c r="BG163" s="7">
        <v>0</v>
      </c>
      <c r="BH163" s="7">
        <v>0</v>
      </c>
      <c r="BI163" s="7">
        <v>0</v>
      </c>
      <c r="BJ163" s="7">
        <v>0</v>
      </c>
      <c r="BK163" s="7">
        <v>0</v>
      </c>
      <c r="BL163" s="7">
        <v>0</v>
      </c>
      <c r="BM163" s="7">
        <v>0</v>
      </c>
      <c r="BN163" s="7">
        <v>0</v>
      </c>
      <c r="BO163" s="7">
        <v>0</v>
      </c>
      <c r="BP163" s="7">
        <v>0</v>
      </c>
      <c r="BQ163" s="7">
        <v>0</v>
      </c>
      <c r="BR163" s="7">
        <v>0</v>
      </c>
      <c r="BS163" s="7">
        <v>0</v>
      </c>
      <c r="BT163" s="7">
        <v>0</v>
      </c>
      <c r="BU163" s="7">
        <v>0</v>
      </c>
      <c r="BV163" s="7">
        <v>0</v>
      </c>
      <c r="BW163" s="7">
        <v>0</v>
      </c>
      <c r="BX163" s="7">
        <v>0</v>
      </c>
      <c r="BY163" s="7">
        <v>0</v>
      </c>
      <c r="BZ163" s="7">
        <v>0</v>
      </c>
      <c r="CA163" s="7">
        <v>0</v>
      </c>
      <c r="CB163" s="7">
        <v>0</v>
      </c>
      <c r="CC163" s="7">
        <v>0</v>
      </c>
      <c r="CD163" s="7">
        <v>0</v>
      </c>
      <c r="CE163" s="7">
        <v>0</v>
      </c>
      <c r="CF163" s="7">
        <v>0</v>
      </c>
      <c r="CG163" s="7">
        <v>0</v>
      </c>
      <c r="CH163" s="7">
        <v>0</v>
      </c>
      <c r="CI163" s="7">
        <v>0</v>
      </c>
      <c r="CJ163" s="7">
        <v>0</v>
      </c>
      <c r="CK163" s="40">
        <f>VLOOKUP($B163,'abrasion emissions'!$O$7:$R$36,2,FALSE)</f>
        <v>0.33</v>
      </c>
      <c r="CL163" s="40">
        <f>VLOOKUP($B163,'abrasion emissions'!$O$7:$R$36,3,FALSE)</f>
        <v>0.33</v>
      </c>
      <c r="CM163" s="40">
        <f>VLOOKUP($B163,'abrasion emissions'!$O$7:$R$36,4,FALSE)</f>
        <v>0.33</v>
      </c>
      <c r="CN163" s="7">
        <f>((SUMIFS('abrasion emissions'!$M$7:$M$34,'abrasion emissions'!$I$7:$I$34,"PM 2.5",'abrasion emissions'!$J$7:$J$34,"urban",'abrasion emissions'!$K$7:$K$34,"Tyre",'abrasion emissions'!$L$7:$L$34,"b")*POWER(('vehicles specifications'!$Q163/1000),(1/SUMIFS('abrasion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specifications'!$P163/1000),(1/SUMIFS('abrasion emissions'!$M$7:$M$34,'abrasion emissions'!$I$7:$I$34,"PM 10",'abrasion emissions'!$J$7:$J$34,"urban",'abrasion emissions'!$K$7:$K$34,"Tyre",'abrasion emissions'!$L$7:$L$34,"c")))))/1000000</f>
        <v>8.1833966603172422E-6</v>
      </c>
      <c r="CO163" s="7">
        <f>((SUMIFS('abrasion emissions'!$M$7:$M$34,'abrasion emissions'!$I$7:$I$34,"PM 2.5",'abrasion emissions'!$J$7:$J$34,"rural",'abrasion emissions'!$K$7:$K$34,"Tyre",'abrasion emissions'!$L$7:$L$34,"b")*POWER(('vehicles specifications'!$Q163/1000),(1/SUMIFS('abrasion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specifications'!$P163/1000),(1/SUMIFS('abrasion emissions'!$M$7:$M$34,'abrasion emissions'!$I$7:$I$34,"PM 10",'abrasion emissions'!$J$7:$J$34,"rural",'abrasion emissions'!$K$7:$K$34,"Tyre",'abrasion emissions'!$L$7:$L$34,"c")))))/1000000</f>
        <v>6.3725921258378231E-6</v>
      </c>
      <c r="CP163" s="7">
        <f>((SUMIFS('abrasion emissions'!$M$7:$M$34,'abrasion emissions'!$I$7:$I$34,"PM 2.5",'abrasion emissions'!$J$7:$J$34,"motorway",'abrasion emissions'!$K$7:$K$34,"Tyre",'abrasion emissions'!$L$7:$L$34,"b")*POWER(('vehicles specifications'!$Q163/1000),(1/SUMIFS('abrasion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specifications'!$P163/1000),(1/SUMIFS('abrasion emissions'!$M$7:$M$34,'abrasion emissions'!$I$7:$I$34,"PM 10",'abrasion emissions'!$J$7:$J$34,"motorway",'abrasion emissions'!$K$7:$K$34,"Tyre",'abrasion emissions'!$L$7:$L$34,"c")))))/1000000</f>
        <v>5.4402618599253395E-6</v>
      </c>
      <c r="CQ163" s="7">
        <f>((SUMIFS('abrasion emissions'!$M$7:$M$34,'abrasion emissions'!$I$7:$I$34,"PM 2.5",'abrasion emissions'!$J$7:$J$34,"urban",'abrasion emissions'!$K$7:$K$34,"Brake",'abrasion emissions'!$L$7:$L$34,"b")*POWER(('vehicles specifications'!$Q163/1000),(1/SUMIFS('abrasion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specifications'!$P163/1000),(1/SUMIFS('abrasion emissions'!$M$7:$M$34,'abrasion emissions'!$I$7:$I$34,"PM 10",'abrasion emissions'!$J$7:$J$34,"urban",'abrasion emissions'!$K$7:$K$34,"Brake",'abrasion emissions'!$L$7:$L$34,"c")))))/1000000</f>
        <v>8.1170983104317375E-6</v>
      </c>
      <c r="CR163" s="7">
        <f>((SUMIFS('abrasion emissions'!$M$7:$M$34,'abrasion emissions'!$I$7:$I$34,"PM 2.5",'abrasion emissions'!$J$7:$J$34,"rural",'abrasion emissions'!$K$7:$K$34,"Brake",'abrasion emissions'!$L$7:$L$34,"b")*POWER(('vehicles specifications'!$Q163/1000),(1/SUMIFS('abrasion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specifications'!$P163/1000),(1/SUMIFS('abrasion emissions'!$M$7:$M$34,'abrasion emissions'!$I$7:$I$34,"PM 10",'abrasion emissions'!$J$7:$J$34,"rural",'abrasion emissions'!$K$7:$K$34,"Brake",'abrasion emissions'!$L$7:$L$34,"c")))))/1000000</f>
        <v>2.8432167717392888E-6</v>
      </c>
      <c r="CS163" s="7">
        <f>((SUMIFS('abrasion emissions'!$M$7:$M$34,'abrasion emissions'!$I$7:$I$34,"PM 2.5",'abrasion emissions'!$J$7:$J$34,"motorway",'abrasion emissions'!$K$7:$K$34,"Brake",'abrasion emissions'!$L$7:$L$34,"b")*POWER(('vehicles specifications'!$Q163/1000),(1/SUMIFS('abrasion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specifications'!$P163/1000),(1/SUMIFS('abrasion emissions'!$M$7:$M$34,'abrasion emissions'!$I$7:$I$34,"PM 10",'abrasion emissions'!$J$7:$J$34,"motorway",'abrasion emissions'!$K$7:$K$34,"Brake",'abrasion emissions'!$L$7:$L$34,"c")))))/1000000</f>
        <v>5.5944631400125093E-7</v>
      </c>
      <c r="CT163" s="7">
        <f>((SUMIFS('abrasion emissions'!$M$7:$M$38,'abrasion emissions'!$I$7:$I$38,"PM 2.5",'abrasion emissions'!$K$7:$K$38,"Re-susp.",'abrasion emissions'!$L$7:$L$38,"b")*POWER(('vehicles specifications'!$Q163/1000),(1/SUMIFS('abrasion emissions'!$M$7:$M$38,'abrasion emissions'!$I$7:$I$38,"PM 2.5",'abrasion emissions'!$K$7:$K$38,"Re-susp.",'abrasion emissions'!$L$7:$L$38,"c"))))+
(SUMIFS('abrasion emissions'!$M$7:$M$38,'abrasion emissions'!$I$7:$I$38,"PM 10",'abrasion emissions'!$K$7:$K$38,"Re-susp.",'abrasion emissions'!$L$7:$L$38,"b")*POWER(('vehicles specifications'!$Q163/1000),(1/SUMIFS('abrasion emissions'!$M$7:$M$38,'abrasion emissions'!$I$7:$I$38,"PM 10",'abrasion emissions'!$K$7:$K$38,"Re-susp.",'abrasion emissions'!$L$7:$L$38,"c")))))/1000000</f>
        <v>5.9760165932201544E-6</v>
      </c>
      <c r="CU163" s="7">
        <f>((SUMIFS('abrasion emissions'!$M$7:$M$38,'abrasion emissions'!$I$7:$I$38,"PM 2.5",'abrasion emissions'!$K$7:$K$38,"Road",'abrasion emissions'!$L$7:$L$38,"b")*POWER(('vehicles specifications'!$Q163/1000),(1/SUMIFS('abrasion emissions'!$M$7:$M$38,'abrasion emissions'!$I$7:$I$38,"PM 2.5",'abrasion emissions'!$K$7:$K$38,"Road",'abrasion emissions'!$L$7:$L$38,"c"))))+
(SUMIFS('abrasion emissions'!$M$7:$M$38,'abrasion emissions'!$I$7:$I$38,"PM 10",'abrasion emissions'!$K$7:$K$38,"Road",'abrasion emissions'!$L$7:$L$38,"b")*POWER(('vehicles specifications'!$Q163/1000),(1/SUMIFS('abrasion emissions'!$M$7:$M$38,'abrasion emissions'!$I$7:$I$38,"PM 10",'abrasion emissions'!$K$7:$K$38,"Road",'abrasion emissions'!$L$7:$L$38,"c")))))/1000000+CT163</f>
        <v>1.0841022060127957E-5</v>
      </c>
      <c r="CV163" s="7">
        <f t="shared" si="131"/>
        <v>6.5987627132065337E-6</v>
      </c>
      <c r="CW163" s="7">
        <f t="shared" si="132"/>
        <v>3.8015212607368517E-6</v>
      </c>
    </row>
    <row r="164" spans="1:101" x14ac:dyDescent="0.2">
      <c r="A164" t="str">
        <f t="shared" si="114"/>
        <v>Motorbike, electric, &gt;35kW - 2030 - NCA - CH</v>
      </c>
      <c r="B164" t="s">
        <v>495</v>
      </c>
      <c r="D164" s="19">
        <v>2030</v>
      </c>
      <c r="E164" t="s">
        <v>37</v>
      </c>
      <c r="F164" t="s">
        <v>140</v>
      </c>
      <c r="G164" t="s">
        <v>39</v>
      </c>
      <c r="H164" t="s">
        <v>32</v>
      </c>
      <c r="I164" t="s">
        <v>45</v>
      </c>
      <c r="J164">
        <v>40500</v>
      </c>
      <c r="K164">
        <v>2896</v>
      </c>
      <c r="L164" s="2">
        <f t="shared" si="108"/>
        <v>13.984806629834255</v>
      </c>
      <c r="M164">
        <v>1.1000000000000001</v>
      </c>
      <c r="N164">
        <v>75</v>
      </c>
      <c r="O164">
        <v>6</v>
      </c>
      <c r="P164" s="2">
        <f t="shared" si="64"/>
        <v>255.24333333333334</v>
      </c>
      <c r="Q164" s="2">
        <f t="shared" si="109"/>
        <v>343.74333333333334</v>
      </c>
      <c r="R164">
        <v>49</v>
      </c>
      <c r="S164" s="2">
        <v>111</v>
      </c>
      <c r="T164" s="1">
        <v>0.03</v>
      </c>
      <c r="U164" s="2">
        <f t="shared" si="139"/>
        <v>107.67</v>
      </c>
      <c r="V164" s="2">
        <v>13.74</v>
      </c>
      <c r="W164" s="2">
        <v>22.900000000000002</v>
      </c>
      <c r="X164" s="3">
        <v>25.6</v>
      </c>
      <c r="Y164" s="1">
        <v>0.8</v>
      </c>
      <c r="Z164" s="3">
        <f t="shared" si="110"/>
        <v>20.480000000000004</v>
      </c>
      <c r="AA164" s="3">
        <f>IF(I164&lt;&gt;"",X164/INDEX('energy battery'!$B$3:$D$6,MATCH('vehicles specifications'!$D164,'energy battery'!$A$3:$A$6,0),MATCH('vehicles specifications'!$I164,'energy battery'!$B$2:$D$2,0)),"")</f>
        <v>85.333333333333343</v>
      </c>
      <c r="AB164" s="3">
        <f t="shared" si="115"/>
        <v>25.6</v>
      </c>
      <c r="AC164" s="3">
        <f t="shared" si="116"/>
        <v>110.93333333333334</v>
      </c>
      <c r="AD164" s="3">
        <v>0.5</v>
      </c>
      <c r="AE164" s="3">
        <v>0</v>
      </c>
      <c r="AF164">
        <f>AE164*'fuels and tailpipe emissions'!$B$3</f>
        <v>0</v>
      </c>
      <c r="AG164">
        <v>0</v>
      </c>
      <c r="AH164" s="3">
        <v>0</v>
      </c>
      <c r="AI164" s="3">
        <v>5</v>
      </c>
      <c r="AJ164" s="3">
        <v>1</v>
      </c>
      <c r="AK164">
        <f t="shared" si="129"/>
        <v>1.62</v>
      </c>
      <c r="AL164">
        <f t="shared" si="65"/>
        <v>1.8459017000000002E-4</v>
      </c>
      <c r="AM164">
        <v>1.2899999999999999E-3</v>
      </c>
      <c r="AN164" s="2">
        <f t="shared" si="111"/>
        <v>107.67</v>
      </c>
      <c r="AO164" s="2">
        <f t="shared" si="112"/>
        <v>36.64</v>
      </c>
      <c r="AP164" s="2">
        <f t="shared" si="113"/>
        <v>110.93333333333334</v>
      </c>
      <c r="AQ164" s="6" t="s">
        <v>85</v>
      </c>
      <c r="AR164" s="22"/>
      <c r="AS164" s="6">
        <v>0.27473182101357863</v>
      </c>
      <c r="AT164" s="2">
        <f t="shared" si="130"/>
        <v>268.363525302575</v>
      </c>
      <c r="AU164" s="5">
        <v>0</v>
      </c>
      <c r="AV164" s="5">
        <v>0</v>
      </c>
      <c r="AW164" s="7">
        <v>0</v>
      </c>
      <c r="AX164" s="7">
        <v>0</v>
      </c>
      <c r="AY164" s="7">
        <v>0</v>
      </c>
      <c r="AZ164" s="7">
        <v>0</v>
      </c>
      <c r="BA164" s="7">
        <v>0</v>
      </c>
      <c r="BB164" s="7">
        <v>0</v>
      </c>
      <c r="BC164" s="7">
        <v>0</v>
      </c>
      <c r="BD164" s="7">
        <v>0</v>
      </c>
      <c r="BE164" s="7">
        <v>0</v>
      </c>
      <c r="BF164" s="7">
        <v>0</v>
      </c>
      <c r="BG164" s="7">
        <v>0</v>
      </c>
      <c r="BH164" s="7">
        <v>0</v>
      </c>
      <c r="BI164" s="7">
        <v>0</v>
      </c>
      <c r="BJ164" s="7">
        <v>0</v>
      </c>
      <c r="BK164" s="7">
        <v>0</v>
      </c>
      <c r="BL164" s="7">
        <v>0</v>
      </c>
      <c r="BM164" s="7">
        <v>0</v>
      </c>
      <c r="BN164" s="7">
        <v>0</v>
      </c>
      <c r="BO164" s="7">
        <v>0</v>
      </c>
      <c r="BP164" s="7">
        <v>0</v>
      </c>
      <c r="BQ164" s="7">
        <v>0</v>
      </c>
      <c r="BR164" s="7">
        <v>0</v>
      </c>
      <c r="BS164" s="7">
        <v>0</v>
      </c>
      <c r="BT164" s="7">
        <v>0</v>
      </c>
      <c r="BU164" s="7">
        <v>0</v>
      </c>
      <c r="BV164" s="7">
        <v>0</v>
      </c>
      <c r="BW164" s="7">
        <v>0</v>
      </c>
      <c r="BX164" s="7">
        <v>0</v>
      </c>
      <c r="BY164" s="7">
        <v>0</v>
      </c>
      <c r="BZ164" s="7">
        <v>0</v>
      </c>
      <c r="CA164" s="7">
        <v>0</v>
      </c>
      <c r="CB164" s="7">
        <v>0</v>
      </c>
      <c r="CC164" s="7">
        <v>0</v>
      </c>
      <c r="CD164" s="7">
        <v>0</v>
      </c>
      <c r="CE164" s="7">
        <v>0</v>
      </c>
      <c r="CF164" s="7">
        <v>0</v>
      </c>
      <c r="CG164" s="7">
        <v>0</v>
      </c>
      <c r="CH164" s="7">
        <v>0</v>
      </c>
      <c r="CI164" s="7">
        <v>0</v>
      </c>
      <c r="CJ164" s="7">
        <v>0</v>
      </c>
      <c r="CK164" s="40">
        <f>VLOOKUP($B164,'abrasion emissions'!$O$7:$R$36,2,FALSE)</f>
        <v>0.33</v>
      </c>
      <c r="CL164" s="40">
        <f>VLOOKUP($B164,'abrasion emissions'!$O$7:$R$36,3,FALSE)</f>
        <v>0.33</v>
      </c>
      <c r="CM164" s="40">
        <f>VLOOKUP($B164,'abrasion emissions'!$O$7:$R$36,4,FALSE)</f>
        <v>0.33</v>
      </c>
      <c r="CN164" s="7">
        <f>((SUMIFS('abrasion emissions'!$M$7:$M$34,'abrasion emissions'!$I$7:$I$34,"PM 2.5",'abrasion emissions'!$J$7:$J$34,"urban",'abrasion emissions'!$K$7:$K$34,"Tyre",'abrasion emissions'!$L$7:$L$34,"b")*POWER(('vehicles specifications'!$Q164/1000),(1/SUMIFS('abrasion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specifications'!$P164/1000),(1/SUMIFS('abrasion emissions'!$M$7:$M$34,'abrasion emissions'!$I$7:$I$34,"PM 10",'abrasion emissions'!$J$7:$J$34,"urban",'abrasion emissions'!$K$7:$K$34,"Tyre",'abrasion emissions'!$L$7:$L$34,"c")))))/1000000</f>
        <v>8.3575672523710229E-6</v>
      </c>
      <c r="CO164" s="7">
        <f>((SUMIFS('abrasion emissions'!$M$7:$M$34,'abrasion emissions'!$I$7:$I$34,"PM 2.5",'abrasion emissions'!$J$7:$J$34,"rural",'abrasion emissions'!$K$7:$K$34,"Tyre",'abrasion emissions'!$L$7:$L$34,"b")*POWER(('vehicles specifications'!$Q164/1000),(1/SUMIFS('abrasion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specifications'!$P164/1000),(1/SUMIFS('abrasion emissions'!$M$7:$M$34,'abrasion emissions'!$I$7:$I$34,"PM 10",'abrasion emissions'!$J$7:$J$34,"rural",'abrasion emissions'!$K$7:$K$34,"Tyre",'abrasion emissions'!$L$7:$L$34,"c")))))/1000000</f>
        <v>6.508162228927543E-6</v>
      </c>
      <c r="CP164" s="7">
        <f>((SUMIFS('abrasion emissions'!$M$7:$M$34,'abrasion emissions'!$I$7:$I$34,"PM 2.5",'abrasion emissions'!$J$7:$J$34,"motorway",'abrasion emissions'!$K$7:$K$34,"Tyre",'abrasion emissions'!$L$7:$L$34,"b")*POWER(('vehicles specifications'!$Q164/1000),(1/SUMIFS('abrasion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specifications'!$P164/1000),(1/SUMIFS('abrasion emissions'!$M$7:$M$34,'abrasion emissions'!$I$7:$I$34,"PM 10",'abrasion emissions'!$J$7:$J$34,"motorway",'abrasion emissions'!$K$7:$K$34,"Tyre",'abrasion emissions'!$L$7:$L$34,"c")))))/1000000</f>
        <v>5.5558460494856411E-6</v>
      </c>
      <c r="CQ164" s="7">
        <f>((SUMIFS('abrasion emissions'!$M$7:$M$34,'abrasion emissions'!$I$7:$I$34,"PM 2.5",'abrasion emissions'!$J$7:$J$34,"urban",'abrasion emissions'!$K$7:$K$34,"Brake",'abrasion emissions'!$L$7:$L$34,"b")*POWER(('vehicles specifications'!$Q164/1000),(1/SUMIFS('abrasion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specifications'!$P164/1000),(1/SUMIFS('abrasion emissions'!$M$7:$M$34,'abrasion emissions'!$I$7:$I$34,"PM 10",'abrasion emissions'!$J$7:$J$34,"urban",'abrasion emissions'!$K$7:$K$34,"Brake",'abrasion emissions'!$L$7:$L$34,"c")))))/1000000</f>
        <v>8.317557876822241E-6</v>
      </c>
      <c r="CR164" s="7">
        <f>((SUMIFS('abrasion emissions'!$M$7:$M$34,'abrasion emissions'!$I$7:$I$34,"PM 2.5",'abrasion emissions'!$J$7:$J$34,"rural",'abrasion emissions'!$K$7:$K$34,"Brake",'abrasion emissions'!$L$7:$L$34,"b")*POWER(('vehicles specifications'!$Q164/1000),(1/SUMIFS('abrasion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specifications'!$P164/1000),(1/SUMIFS('abrasion emissions'!$M$7:$M$34,'abrasion emissions'!$I$7:$I$34,"PM 10",'abrasion emissions'!$J$7:$J$34,"rural",'abrasion emissions'!$K$7:$K$34,"Brake",'abrasion emissions'!$L$7:$L$34,"c")))))/1000000</f>
        <v>2.9324683737046851E-6</v>
      </c>
      <c r="CS164" s="7">
        <f>((SUMIFS('abrasion emissions'!$M$7:$M$34,'abrasion emissions'!$I$7:$I$34,"PM 2.5",'abrasion emissions'!$J$7:$J$34,"motorway",'abrasion emissions'!$K$7:$K$34,"Brake",'abrasion emissions'!$L$7:$L$34,"b")*POWER(('vehicles specifications'!$Q164/1000),(1/SUMIFS('abrasion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specifications'!$P164/1000),(1/SUMIFS('abrasion emissions'!$M$7:$M$34,'abrasion emissions'!$I$7:$I$34,"PM 10",'abrasion emissions'!$J$7:$J$34,"motorway",'abrasion emissions'!$K$7:$K$34,"Brake",'abrasion emissions'!$L$7:$L$34,"c")))))/1000000</f>
        <v>5.7971913075322212E-7</v>
      </c>
      <c r="CT164" s="7">
        <f>((SUMIFS('abrasion emissions'!$M$7:$M$38,'abrasion emissions'!$I$7:$I$38,"PM 2.5",'abrasion emissions'!$K$7:$K$38,"Re-susp.",'abrasion emissions'!$L$7:$L$38,"b")*POWER(('vehicles specifications'!$Q164/1000),(1/SUMIFS('abrasion emissions'!$M$7:$M$38,'abrasion emissions'!$I$7:$I$38,"PM 2.5",'abrasion emissions'!$K$7:$K$38,"Re-susp.",'abrasion emissions'!$L$7:$L$38,"c"))))+
(SUMIFS('abrasion emissions'!$M$7:$M$38,'abrasion emissions'!$I$7:$I$38,"PM 10",'abrasion emissions'!$K$7:$K$38,"Re-susp.",'abrasion emissions'!$L$7:$L$38,"b")*POWER(('vehicles specifications'!$Q164/1000),(1/SUMIFS('abrasion emissions'!$M$7:$M$38,'abrasion emissions'!$I$7:$I$38,"PM 10",'abrasion emissions'!$K$7:$K$38,"Re-susp.",'abrasion emissions'!$L$7:$L$38,"c")))))/1000000</f>
        <v>6.2121030543728906E-6</v>
      </c>
      <c r="CU164" s="7">
        <f>((SUMIFS('abrasion emissions'!$M$7:$M$38,'abrasion emissions'!$I$7:$I$38,"PM 2.5",'abrasion emissions'!$K$7:$K$38,"Road",'abrasion emissions'!$L$7:$L$38,"b")*POWER(('vehicles specifications'!$Q164/1000),(1/SUMIFS('abrasion emissions'!$M$7:$M$38,'abrasion emissions'!$I$7:$I$38,"PM 2.5",'abrasion emissions'!$K$7:$K$38,"Road",'abrasion emissions'!$L$7:$L$38,"c"))))+
(SUMIFS('abrasion emissions'!$M$7:$M$38,'abrasion emissions'!$I$7:$I$38,"PM 10",'abrasion emissions'!$K$7:$K$38,"Road",'abrasion emissions'!$L$7:$L$38,"b")*POWER(('vehicles specifications'!$Q164/1000),(1/SUMIFS('abrasion emissions'!$M$7:$M$38,'abrasion emissions'!$I$7:$I$38,"PM 10",'abrasion emissions'!$K$7:$K$38,"Road",'abrasion emissions'!$L$7:$L$38,"c")))))/1000000+CT164</f>
        <v>1.1217321401111864E-5</v>
      </c>
      <c r="CV164" s="7">
        <f t="shared" si="131"/>
        <v>6.7391199251587888E-6</v>
      </c>
      <c r="CW164" s="7">
        <f t="shared" si="132"/>
        <v>3.9038159758224493E-6</v>
      </c>
    </row>
    <row r="165" spans="1:101" x14ac:dyDescent="0.2">
      <c r="A165" t="str">
        <f t="shared" si="114"/>
        <v>Motorbike, electric, &gt;35kW - 2040 - NCA - CH</v>
      </c>
      <c r="B165" t="s">
        <v>495</v>
      </c>
      <c r="D165" s="19">
        <v>2040</v>
      </c>
      <c r="E165" t="s">
        <v>37</v>
      </c>
      <c r="F165" t="s">
        <v>140</v>
      </c>
      <c r="G165" t="s">
        <v>39</v>
      </c>
      <c r="H165" t="s">
        <v>32</v>
      </c>
      <c r="I165" t="s">
        <v>45</v>
      </c>
      <c r="J165">
        <v>40500</v>
      </c>
      <c r="K165">
        <v>2896</v>
      </c>
      <c r="L165" s="2">
        <f t="shared" si="108"/>
        <v>13.984806629834255</v>
      </c>
      <c r="M165">
        <v>1.1000000000000001</v>
      </c>
      <c r="N165">
        <v>75</v>
      </c>
      <c r="O165">
        <v>6</v>
      </c>
      <c r="P165" s="2">
        <f t="shared" si="64"/>
        <v>255.83999999999997</v>
      </c>
      <c r="Q165" s="2">
        <f t="shared" si="109"/>
        <v>344.34</v>
      </c>
      <c r="R165">
        <v>49</v>
      </c>
      <c r="S165" s="2">
        <v>111</v>
      </c>
      <c r="T165" s="1">
        <v>0.05</v>
      </c>
      <c r="U165" s="2">
        <f t="shared" si="139"/>
        <v>105.44999999999999</v>
      </c>
      <c r="V165" s="2">
        <v>13.74</v>
      </c>
      <c r="W165" s="2">
        <v>22.900000000000002</v>
      </c>
      <c r="X165" s="3">
        <v>35</v>
      </c>
      <c r="Y165" s="1">
        <v>0.8</v>
      </c>
      <c r="Z165" s="3">
        <f t="shared" si="110"/>
        <v>28</v>
      </c>
      <c r="AA165" s="3">
        <f>IF(I165&lt;&gt;"",X165/INDEX('energy battery'!$B$3:$D$6,MATCH('vehicles specifications'!$D165,'energy battery'!$A$3:$A$6,0),MATCH('vehicles specifications'!$I165,'energy battery'!$B$2:$D$2,0)),"")</f>
        <v>87.5</v>
      </c>
      <c r="AB165" s="3">
        <f t="shared" si="115"/>
        <v>26.25</v>
      </c>
      <c r="AC165" s="3">
        <f t="shared" si="116"/>
        <v>113.75</v>
      </c>
      <c r="AD165" s="3">
        <v>0.25</v>
      </c>
      <c r="AE165" s="3">
        <v>0</v>
      </c>
      <c r="AF165">
        <f>AE165*'fuels and tailpipe emissions'!$B$3</f>
        <v>0</v>
      </c>
      <c r="AG165">
        <v>0</v>
      </c>
      <c r="AH165" s="3">
        <v>0</v>
      </c>
      <c r="AI165" s="3">
        <v>5</v>
      </c>
      <c r="AJ165" s="3">
        <v>1</v>
      </c>
      <c r="AK165">
        <f t="shared" si="129"/>
        <v>1.62</v>
      </c>
      <c r="AL165">
        <f t="shared" si="65"/>
        <v>1.8491057999999998E-4</v>
      </c>
      <c r="AM165">
        <v>1.2899999999999999E-3</v>
      </c>
      <c r="AN165" s="2">
        <f t="shared" si="111"/>
        <v>105.44999999999999</v>
      </c>
      <c r="AO165" s="2">
        <f t="shared" si="112"/>
        <v>36.64</v>
      </c>
      <c r="AP165" s="2">
        <f t="shared" si="113"/>
        <v>113.75</v>
      </c>
      <c r="AQ165" s="6" t="s">
        <v>85</v>
      </c>
      <c r="AR165" s="22"/>
      <c r="AS165" s="6">
        <v>0.27473182101357863</v>
      </c>
      <c r="AT165" s="2">
        <f t="shared" si="130"/>
        <v>366.90325724961417</v>
      </c>
      <c r="AU165" s="5">
        <v>0</v>
      </c>
      <c r="AV165" s="5">
        <v>0</v>
      </c>
      <c r="AW165" s="7">
        <v>0</v>
      </c>
      <c r="AX165" s="7">
        <v>0</v>
      </c>
      <c r="AY165" s="7">
        <v>0</v>
      </c>
      <c r="AZ165" s="7">
        <v>0</v>
      </c>
      <c r="BA165" s="7">
        <v>0</v>
      </c>
      <c r="BB165" s="7">
        <v>0</v>
      </c>
      <c r="BC165" s="7">
        <v>0</v>
      </c>
      <c r="BD165" s="7">
        <v>0</v>
      </c>
      <c r="BE165" s="7">
        <v>0</v>
      </c>
      <c r="BF165" s="7">
        <v>0</v>
      </c>
      <c r="BG165" s="7">
        <v>0</v>
      </c>
      <c r="BH165" s="7">
        <v>0</v>
      </c>
      <c r="BI165" s="7">
        <v>0</v>
      </c>
      <c r="BJ165" s="7">
        <v>0</v>
      </c>
      <c r="BK165" s="7">
        <v>0</v>
      </c>
      <c r="BL165" s="7">
        <v>0</v>
      </c>
      <c r="BM165" s="7">
        <v>0</v>
      </c>
      <c r="BN165" s="7">
        <v>0</v>
      </c>
      <c r="BO165" s="7">
        <v>0</v>
      </c>
      <c r="BP165" s="7">
        <v>0</v>
      </c>
      <c r="BQ165" s="7">
        <v>0</v>
      </c>
      <c r="BR165" s="7">
        <v>0</v>
      </c>
      <c r="BS165" s="7">
        <v>0</v>
      </c>
      <c r="BT165" s="7">
        <v>0</v>
      </c>
      <c r="BU165" s="7">
        <v>0</v>
      </c>
      <c r="BV165" s="7">
        <v>0</v>
      </c>
      <c r="BW165" s="7">
        <v>0</v>
      </c>
      <c r="BX165" s="7">
        <v>0</v>
      </c>
      <c r="BY165" s="7">
        <v>0</v>
      </c>
      <c r="BZ165" s="7">
        <v>0</v>
      </c>
      <c r="CA165" s="7">
        <v>0</v>
      </c>
      <c r="CB165" s="7">
        <v>0</v>
      </c>
      <c r="CC165" s="7">
        <v>0</v>
      </c>
      <c r="CD165" s="7">
        <v>0</v>
      </c>
      <c r="CE165" s="7">
        <v>0</v>
      </c>
      <c r="CF165" s="7">
        <v>0</v>
      </c>
      <c r="CG165" s="7">
        <v>0</v>
      </c>
      <c r="CH165" s="7">
        <v>0</v>
      </c>
      <c r="CI165" s="7">
        <v>0</v>
      </c>
      <c r="CJ165" s="7">
        <v>0</v>
      </c>
      <c r="CK165" s="40">
        <f>VLOOKUP($B165,'abrasion emissions'!$O$7:$R$36,2,FALSE)</f>
        <v>0.33</v>
      </c>
      <c r="CL165" s="40">
        <f>VLOOKUP($B165,'abrasion emissions'!$O$7:$R$36,3,FALSE)</f>
        <v>0.33</v>
      </c>
      <c r="CM165" s="40">
        <f>VLOOKUP($B165,'abrasion emissions'!$O$7:$R$36,4,FALSE)</f>
        <v>0.33</v>
      </c>
      <c r="CN165" s="7">
        <f>((SUMIFS('abrasion emissions'!$M$7:$M$34,'abrasion emissions'!$I$7:$I$34,"PM 2.5",'abrasion emissions'!$J$7:$J$34,"urban",'abrasion emissions'!$K$7:$K$34,"Tyre",'abrasion emissions'!$L$7:$L$34,"b")*POWER(('vehicles specifications'!$Q165/1000),(1/SUMIFS('abrasion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specifications'!$P165/1000),(1/SUMIFS('abrasion emissions'!$M$7:$M$34,'abrasion emissions'!$I$7:$I$34,"PM 10",'abrasion emissions'!$J$7:$J$34,"urban",'abrasion emissions'!$K$7:$K$34,"Tyre",'abrasion emissions'!$L$7:$L$34,"c")))))/1000000</f>
        <v>8.3647087719422702E-6</v>
      </c>
      <c r="CO165" s="7">
        <f>((SUMIFS('abrasion emissions'!$M$7:$M$34,'abrasion emissions'!$I$7:$I$34,"PM 2.5",'abrasion emissions'!$J$7:$J$34,"rural",'abrasion emissions'!$K$7:$K$34,"Tyre",'abrasion emissions'!$L$7:$L$34,"b")*POWER(('vehicles specifications'!$Q165/1000),(1/SUMIFS('abrasion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specifications'!$P165/1000),(1/SUMIFS('abrasion emissions'!$M$7:$M$34,'abrasion emissions'!$I$7:$I$34,"PM 10",'abrasion emissions'!$J$7:$J$34,"rural",'abrasion emissions'!$K$7:$K$34,"Tyre",'abrasion emissions'!$L$7:$L$34,"c")))))/1000000</f>
        <v>6.5137210482321566E-6</v>
      </c>
      <c r="CP165" s="7">
        <f>((SUMIFS('abrasion emissions'!$M$7:$M$34,'abrasion emissions'!$I$7:$I$34,"PM 2.5",'abrasion emissions'!$J$7:$J$34,"motorway",'abrasion emissions'!$K$7:$K$34,"Tyre",'abrasion emissions'!$L$7:$L$34,"b")*POWER(('vehicles specifications'!$Q165/1000),(1/SUMIFS('abrasion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specifications'!$P165/1000),(1/SUMIFS('abrasion emissions'!$M$7:$M$34,'abrasion emissions'!$I$7:$I$34,"PM 10",'abrasion emissions'!$J$7:$J$34,"motorway",'abrasion emissions'!$K$7:$K$34,"Tyre",'abrasion emissions'!$L$7:$L$34,"c")))))/1000000</f>
        <v>5.5605854716209964E-6</v>
      </c>
      <c r="CQ165" s="7">
        <f>((SUMIFS('abrasion emissions'!$M$7:$M$34,'abrasion emissions'!$I$7:$I$34,"PM 2.5",'abrasion emissions'!$J$7:$J$34,"urban",'abrasion emissions'!$K$7:$K$34,"Brake",'abrasion emissions'!$L$7:$L$34,"b")*POWER(('vehicles specifications'!$Q165/1000),(1/SUMIFS('abrasion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specifications'!$P165/1000),(1/SUMIFS('abrasion emissions'!$M$7:$M$34,'abrasion emissions'!$I$7:$I$34,"PM 10",'abrasion emissions'!$J$7:$J$34,"urban",'abrasion emissions'!$K$7:$K$34,"Brake",'abrasion emissions'!$L$7:$L$34,"c")))))/1000000</f>
        <v>8.3258012529903491E-6</v>
      </c>
      <c r="CR165" s="7">
        <f>((SUMIFS('abrasion emissions'!$M$7:$M$34,'abrasion emissions'!$I$7:$I$34,"PM 2.5",'abrasion emissions'!$J$7:$J$34,"rural",'abrasion emissions'!$K$7:$K$34,"Brake",'abrasion emissions'!$L$7:$L$34,"b")*POWER(('vehicles specifications'!$Q165/1000),(1/SUMIFS('abrasion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specifications'!$P165/1000),(1/SUMIFS('abrasion emissions'!$M$7:$M$34,'abrasion emissions'!$I$7:$I$34,"PM 10",'abrasion emissions'!$J$7:$J$34,"rural",'abrasion emissions'!$K$7:$K$34,"Brake",'abrasion emissions'!$L$7:$L$34,"c")))))/1000000</f>
        <v>2.9361512365260452E-6</v>
      </c>
      <c r="CS165" s="7">
        <f>((SUMIFS('abrasion emissions'!$M$7:$M$34,'abrasion emissions'!$I$7:$I$34,"PM 2.5",'abrasion emissions'!$J$7:$J$34,"motorway",'abrasion emissions'!$K$7:$K$34,"Brake",'abrasion emissions'!$L$7:$L$34,"b")*POWER(('vehicles specifications'!$Q165/1000),(1/SUMIFS('abrasion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specifications'!$P165/1000),(1/SUMIFS('abrasion emissions'!$M$7:$M$34,'abrasion emissions'!$I$7:$I$34,"PM 10",'abrasion emissions'!$J$7:$J$34,"motorway",'abrasion emissions'!$K$7:$K$34,"Brake",'abrasion emissions'!$L$7:$L$34,"c")))))/1000000</f>
        <v>5.8055777633290315E-7</v>
      </c>
      <c r="CT165" s="7">
        <f>((SUMIFS('abrasion emissions'!$M$7:$M$38,'abrasion emissions'!$I$7:$I$38,"PM 2.5",'abrasion emissions'!$K$7:$K$38,"Re-susp.",'abrasion emissions'!$L$7:$L$38,"b")*POWER(('vehicles specifications'!$Q165/1000),(1/SUMIFS('abrasion emissions'!$M$7:$M$38,'abrasion emissions'!$I$7:$I$38,"PM 2.5",'abrasion emissions'!$K$7:$K$38,"Re-susp.",'abrasion emissions'!$L$7:$L$38,"c"))))+
(SUMIFS('abrasion emissions'!$M$7:$M$38,'abrasion emissions'!$I$7:$I$38,"PM 10",'abrasion emissions'!$K$7:$K$38,"Re-susp.",'abrasion emissions'!$L$7:$L$38,"b")*POWER(('vehicles specifications'!$Q165/1000),(1/SUMIFS('abrasion emissions'!$M$7:$M$38,'abrasion emissions'!$I$7:$I$38,"PM 10",'abrasion emissions'!$K$7:$K$38,"Re-susp.",'abrasion emissions'!$L$7:$L$38,"c")))))/1000000</f>
        <v>6.2219049305820594E-6</v>
      </c>
      <c r="CU165" s="7">
        <f>((SUMIFS('abrasion emissions'!$M$7:$M$38,'abrasion emissions'!$I$7:$I$38,"PM 2.5",'abrasion emissions'!$K$7:$K$38,"Road",'abrasion emissions'!$L$7:$L$38,"b")*POWER(('vehicles specifications'!$Q165/1000),(1/SUMIFS('abrasion emissions'!$M$7:$M$38,'abrasion emissions'!$I$7:$I$38,"PM 2.5",'abrasion emissions'!$K$7:$K$38,"Road",'abrasion emissions'!$L$7:$L$38,"c"))))+
(SUMIFS('abrasion emissions'!$M$7:$M$38,'abrasion emissions'!$I$7:$I$38,"PM 10",'abrasion emissions'!$K$7:$K$38,"Road",'abrasion emissions'!$L$7:$L$38,"b")*POWER(('vehicles specifications'!$Q165/1000),(1/SUMIFS('abrasion emissions'!$M$7:$M$38,'abrasion emissions'!$I$7:$I$38,"PM 10",'abrasion emissions'!$K$7:$K$38,"Road",'abrasion emissions'!$L$7:$L$38,"c")))))/1000000+CT165</f>
        <v>1.1232913612431524E-5</v>
      </c>
      <c r="CV165" s="7">
        <f t="shared" si="131"/>
        <v>6.7448750462924897E-6</v>
      </c>
      <c r="CW165" s="7">
        <f t="shared" si="132"/>
        <v>3.908028387730268E-6</v>
      </c>
    </row>
    <row r="166" spans="1:101" x14ac:dyDescent="0.2">
      <c r="A166" t="str">
        <f t="shared" si="114"/>
        <v>Motorbike, electric, &gt;35kW - 2050 - NCA - CH</v>
      </c>
      <c r="B166" t="s">
        <v>495</v>
      </c>
      <c r="D166" s="19">
        <v>2050</v>
      </c>
      <c r="E166" t="s">
        <v>37</v>
      </c>
      <c r="F166" t="s">
        <v>140</v>
      </c>
      <c r="G166" t="s">
        <v>39</v>
      </c>
      <c r="H166" t="s">
        <v>32</v>
      </c>
      <c r="I166" t="s">
        <v>45</v>
      </c>
      <c r="J166">
        <v>40500</v>
      </c>
      <c r="K166">
        <v>2896</v>
      </c>
      <c r="L166" s="2">
        <f t="shared" si="108"/>
        <v>13.984806629834255</v>
      </c>
      <c r="M166">
        <v>1.1000000000000001</v>
      </c>
      <c r="N166">
        <v>75</v>
      </c>
      <c r="O166">
        <v>6</v>
      </c>
      <c r="P166" s="2">
        <f t="shared" si="64"/>
        <v>255.57</v>
      </c>
      <c r="Q166" s="2">
        <f t="shared" si="109"/>
        <v>344.07</v>
      </c>
      <c r="R166">
        <v>49</v>
      </c>
      <c r="S166" s="2">
        <v>111</v>
      </c>
      <c r="T166" s="1">
        <v>7.0000000000000007E-2</v>
      </c>
      <c r="U166" s="2">
        <f t="shared" si="139"/>
        <v>103.22999999999999</v>
      </c>
      <c r="V166" s="2">
        <v>13.74</v>
      </c>
      <c r="W166" s="2">
        <v>22.900000000000002</v>
      </c>
      <c r="X166" s="3">
        <v>44.5</v>
      </c>
      <c r="Y166" s="1">
        <v>0.8</v>
      </c>
      <c r="Z166" s="3">
        <f t="shared" si="110"/>
        <v>35.6</v>
      </c>
      <c r="AA166" s="3">
        <f>IF(I166&lt;&gt;"",X166/INDEX('energy battery'!$B$3:$D$6,MATCH('vehicles specifications'!$D166,'energy battery'!$A$3:$A$6,0),MATCH('vehicles specifications'!$I166,'energy battery'!$B$2:$D$2,0)),"")</f>
        <v>89</v>
      </c>
      <c r="AB166" s="3">
        <f t="shared" si="115"/>
        <v>26.7</v>
      </c>
      <c r="AC166" s="3">
        <f t="shared" si="116"/>
        <v>115.7</v>
      </c>
      <c r="AD166" s="3">
        <v>0</v>
      </c>
      <c r="AE166" s="3">
        <v>0</v>
      </c>
      <c r="AF166">
        <f>AE166*'fuels and tailpipe emissions'!$B$3</f>
        <v>0</v>
      </c>
      <c r="AG166">
        <v>0</v>
      </c>
      <c r="AH166" s="3">
        <v>0</v>
      </c>
      <c r="AI166" s="3">
        <v>5</v>
      </c>
      <c r="AJ166" s="3">
        <v>1</v>
      </c>
      <c r="AK166">
        <f t="shared" si="129"/>
        <v>1.62</v>
      </c>
      <c r="AL166">
        <f t="shared" si="65"/>
        <v>1.8476559000000001E-4</v>
      </c>
      <c r="AM166">
        <v>1.2899999999999999E-3</v>
      </c>
      <c r="AN166" s="2">
        <f t="shared" si="111"/>
        <v>103.22999999999999</v>
      </c>
      <c r="AO166" s="2">
        <f t="shared" si="112"/>
        <v>36.64</v>
      </c>
      <c r="AP166" s="2">
        <f t="shared" si="113"/>
        <v>115.7</v>
      </c>
      <c r="AQ166" s="6" t="s">
        <v>85</v>
      </c>
      <c r="AR166" s="22"/>
      <c r="AS166" s="6">
        <v>0.27473182101357863</v>
      </c>
      <c r="AT166" s="2">
        <f t="shared" si="130"/>
        <v>466.49128421736663</v>
      </c>
      <c r="AU166" s="5">
        <v>0</v>
      </c>
      <c r="AV166" s="5">
        <v>0</v>
      </c>
      <c r="AW166" s="7">
        <v>0</v>
      </c>
      <c r="AX166" s="7">
        <v>0</v>
      </c>
      <c r="AY166" s="7">
        <v>0</v>
      </c>
      <c r="AZ166" s="7">
        <v>0</v>
      </c>
      <c r="BA166" s="7">
        <v>0</v>
      </c>
      <c r="BB166" s="7">
        <v>0</v>
      </c>
      <c r="BC166" s="7">
        <v>0</v>
      </c>
      <c r="BD166" s="7">
        <v>0</v>
      </c>
      <c r="BE166" s="7">
        <v>0</v>
      </c>
      <c r="BF166" s="7">
        <v>0</v>
      </c>
      <c r="BG166" s="7">
        <v>0</v>
      </c>
      <c r="BH166" s="7">
        <v>0</v>
      </c>
      <c r="BI166" s="7">
        <v>0</v>
      </c>
      <c r="BJ166" s="7">
        <v>0</v>
      </c>
      <c r="BK166" s="7">
        <v>0</v>
      </c>
      <c r="BL166" s="7">
        <v>0</v>
      </c>
      <c r="BM166" s="7">
        <v>0</v>
      </c>
      <c r="BN166" s="7">
        <v>0</v>
      </c>
      <c r="BO166" s="7">
        <v>0</v>
      </c>
      <c r="BP166" s="7">
        <v>0</v>
      </c>
      <c r="BQ166" s="7">
        <v>0</v>
      </c>
      <c r="BR166" s="7">
        <v>0</v>
      </c>
      <c r="BS166" s="7">
        <v>0</v>
      </c>
      <c r="BT166" s="7">
        <v>0</v>
      </c>
      <c r="BU166" s="7">
        <v>0</v>
      </c>
      <c r="BV166" s="7">
        <v>0</v>
      </c>
      <c r="BW166" s="7">
        <v>0</v>
      </c>
      <c r="BX166" s="7">
        <v>0</v>
      </c>
      <c r="BY166" s="7">
        <v>0</v>
      </c>
      <c r="BZ166" s="7">
        <v>0</v>
      </c>
      <c r="CA166" s="7">
        <v>0</v>
      </c>
      <c r="CB166" s="7">
        <v>0</v>
      </c>
      <c r="CC166" s="7">
        <v>0</v>
      </c>
      <c r="CD166" s="7">
        <v>0</v>
      </c>
      <c r="CE166" s="7">
        <v>0</v>
      </c>
      <c r="CF166" s="7">
        <v>0</v>
      </c>
      <c r="CG166" s="7">
        <v>0</v>
      </c>
      <c r="CH166" s="7">
        <v>0</v>
      </c>
      <c r="CI166" s="7">
        <v>0</v>
      </c>
      <c r="CJ166" s="7">
        <v>0</v>
      </c>
      <c r="CK166" s="40">
        <f>VLOOKUP($B166,'abrasion emissions'!$O$7:$R$36,2,FALSE)</f>
        <v>0.33</v>
      </c>
      <c r="CL166" s="40">
        <f>VLOOKUP($B166,'abrasion emissions'!$O$7:$R$36,3,FALSE)</f>
        <v>0.33</v>
      </c>
      <c r="CM166" s="40">
        <f>VLOOKUP($B166,'abrasion emissions'!$O$7:$R$36,4,FALSE)</f>
        <v>0.33</v>
      </c>
      <c r="CN166" s="7">
        <f>((SUMIFS('abrasion emissions'!$M$7:$M$34,'abrasion emissions'!$I$7:$I$34,"PM 2.5",'abrasion emissions'!$J$7:$J$34,"urban",'abrasion emissions'!$K$7:$K$34,"Tyre",'abrasion emissions'!$L$7:$L$34,"b")*POWER(('vehicles specifications'!$Q166/1000),(1/SUMIFS('abrasion emissions'!$M$7:$M$34,'abrasion emissions'!$I$7:$I$34,"PM 2.5",'abrasion emissions'!$J$7:$J$34,"urban",'abrasion emissions'!$K$7:$K$34,"Tyre",'abrasion emissions'!$L$7:$L$34,"c"))))+
(SUMIFS('abrasion emissions'!$M$7:$M$34,'abrasion emissions'!$I$7:$I$34,"PM 10",'abrasion emissions'!$J$7:$J$34,"urban",'abrasion emissions'!$K$7:$K$34,"Tyre",'abrasion emissions'!$L$7:$L$34,"b")*POWER(('vehicles specifications'!$P166/1000),(1/SUMIFS('abrasion emissions'!$M$7:$M$34,'abrasion emissions'!$I$7:$I$34,"PM 10",'abrasion emissions'!$J$7:$J$34,"urban",'abrasion emissions'!$K$7:$K$34,"Tyre",'abrasion emissions'!$L$7:$L$34,"c")))))/1000000</f>
        <v>8.361478138525177E-6</v>
      </c>
      <c r="CO166" s="7">
        <f>((SUMIFS('abrasion emissions'!$M$7:$M$34,'abrasion emissions'!$I$7:$I$34,"PM 2.5",'abrasion emissions'!$J$7:$J$34,"rural",'abrasion emissions'!$K$7:$K$34,"Tyre",'abrasion emissions'!$L$7:$L$34,"b")*POWER(('vehicles specifications'!$Q166/1000),(1/SUMIFS('abrasion emissions'!$M$7:$M$34,'abrasion emissions'!$I$7:$I$34,"PM 2.5",'abrasion emissions'!$J$7:$J$34,"rural",'abrasion emissions'!$K$7:$K$34,"Tyre",'abrasion emissions'!$L$7:$L$34,"c"))))+
(SUMIFS('abrasion emissions'!$M$7:$M$34,'abrasion emissions'!$I$7:$I$34,"PM 10",'abrasion emissions'!$J$7:$J$34,"rural",'abrasion emissions'!$K$7:$K$34,"Tyre",'abrasion emissions'!$L$7:$L$34,"b")*POWER(('vehicles specifications'!$P166/1000),(1/SUMIFS('abrasion emissions'!$M$7:$M$34,'abrasion emissions'!$I$7:$I$34,"PM 10",'abrasion emissions'!$J$7:$J$34,"rural",'abrasion emissions'!$K$7:$K$34,"Tyre",'abrasion emissions'!$L$7:$L$34,"c")))))/1000000</f>
        <v>6.511206385955267E-6</v>
      </c>
      <c r="CP166" s="7">
        <f>((SUMIFS('abrasion emissions'!$M$7:$M$34,'abrasion emissions'!$I$7:$I$34,"PM 2.5",'abrasion emissions'!$J$7:$J$34,"motorway",'abrasion emissions'!$K$7:$K$34,"Tyre",'abrasion emissions'!$L$7:$L$34,"b")*POWER(('vehicles specifications'!$Q166/1000),(1/SUMIFS('abrasion emissions'!$M$7:$M$34,'abrasion emissions'!$I$7:$I$34,"PM 2.5",'abrasion emissions'!$J$7:$J$34,"motorway",'abrasion emissions'!$K$7:$K$34,"Tyre",'abrasion emissions'!$L$7:$L$34,"c"))))+
(SUMIFS('abrasion emissions'!$M$7:$M$34,'abrasion emissions'!$I$7:$I$34,"PM 10",'abrasion emissions'!$J$7:$J$34,"motorway",'abrasion emissions'!$K$7:$K$34,"Tyre",'abrasion emissions'!$L$7:$L$34,"b")*POWER(('vehicles specifications'!$P166/1000),(1/SUMIFS('abrasion emissions'!$M$7:$M$34,'abrasion emissions'!$I$7:$I$34,"PM 10",'abrasion emissions'!$J$7:$J$34,"motorway",'abrasion emissions'!$K$7:$K$34,"Tyre",'abrasion emissions'!$L$7:$L$34,"c")))))/1000000</f>
        <v>5.5584414820048682E-6</v>
      </c>
      <c r="CQ166" s="7">
        <f>((SUMIFS('abrasion emissions'!$M$7:$M$34,'abrasion emissions'!$I$7:$I$34,"PM 2.5",'abrasion emissions'!$J$7:$J$34,"urban",'abrasion emissions'!$K$7:$K$34,"Brake",'abrasion emissions'!$L$7:$L$34,"b")*POWER(('vehicles specifications'!$Q166/1000),(1/SUMIFS('abrasion emissions'!$M$7:$M$34,'abrasion emissions'!$I$7:$I$34,"PM 2.5",'abrasion emissions'!$J$7:$J$34,"urban",'abrasion emissions'!$K$7:$K$34,"Brake",'abrasion emissions'!$L$7:$L$34,"c"))))+
(SUMIFS('abrasion emissions'!$M$7:$M$34,'abrasion emissions'!$I$7:$I$34,"PM 10",'abrasion emissions'!$J$7:$J$34,"urban",'abrasion emissions'!$K$7:$K$34,"Brake",'abrasion emissions'!$L$7:$L$34,"b")*POWER(('vehicles specifications'!$P166/1000),(1/SUMIFS('abrasion emissions'!$M$7:$M$34,'abrasion emissions'!$I$7:$I$34,"PM 10",'abrasion emissions'!$J$7:$J$34,"urban",'abrasion emissions'!$K$7:$K$34,"Brake",'abrasion emissions'!$L$7:$L$34,"c")))))/1000000</f>
        <v>8.322071937671175E-6</v>
      </c>
      <c r="CR166" s="7">
        <f>((SUMIFS('abrasion emissions'!$M$7:$M$34,'abrasion emissions'!$I$7:$I$34,"PM 2.5",'abrasion emissions'!$J$7:$J$34,"rural",'abrasion emissions'!$K$7:$K$34,"Brake",'abrasion emissions'!$L$7:$L$34,"b")*POWER(('vehicles specifications'!$Q166/1000),(1/SUMIFS('abrasion emissions'!$M$7:$M$34,'abrasion emissions'!$I$7:$I$34,"PM 2.5",'abrasion emissions'!$J$7:$J$34,"rural",'abrasion emissions'!$K$7:$K$34,"Brake",'abrasion emissions'!$L$7:$L$34,"c"))))+
(SUMIFS('abrasion emissions'!$M$7:$M$34,'abrasion emissions'!$I$7:$I$34,"PM 10",'abrasion emissions'!$J$7:$J$34,"rural",'abrasion emissions'!$K$7:$K$34,"Brake",'abrasion emissions'!$L$7:$L$34,"b")*POWER(('vehicles specifications'!$P166/1000),(1/SUMIFS('abrasion emissions'!$M$7:$M$34,'abrasion emissions'!$I$7:$I$34,"PM 10",'abrasion emissions'!$J$7:$J$34,"rural",'abrasion emissions'!$K$7:$K$34,"Brake",'abrasion emissions'!$L$7:$L$34,"c")))))/1000000</f>
        <v>2.9344849813632658E-6</v>
      </c>
      <c r="CS166" s="7">
        <f>((SUMIFS('abrasion emissions'!$M$7:$M$34,'abrasion emissions'!$I$7:$I$34,"PM 2.5",'abrasion emissions'!$J$7:$J$34,"motorway",'abrasion emissions'!$K$7:$K$34,"Brake",'abrasion emissions'!$L$7:$L$34,"b")*POWER(('vehicles specifications'!$Q166/1000),(1/SUMIFS('abrasion emissions'!$M$7:$M$34,'abrasion emissions'!$I$7:$I$34,"PM 2.5",'abrasion emissions'!$J$7:$J$34,"motorway",'abrasion emissions'!$K$7:$K$34,"Brake",'abrasion emissions'!$L$7:$L$34,"c"))))+
(SUMIFS('abrasion emissions'!$M$7:$M$34,'abrasion emissions'!$I$7:$I$34,"PM 10",'abrasion emissions'!$J$7:$J$34,"motorway",'abrasion emissions'!$K$7:$K$34,"Brake",'abrasion emissions'!$L$7:$L$34,"b")*POWER(('vehicles specifications'!$P166/1000),(1/SUMIFS('abrasion emissions'!$M$7:$M$34,'abrasion emissions'!$I$7:$I$34,"PM 10",'abrasion emissions'!$J$7:$J$34,"motorway",'abrasion emissions'!$K$7:$K$34,"Brake",'abrasion emissions'!$L$7:$L$34,"c")))))/1000000</f>
        <v>5.8017832338893731E-7</v>
      </c>
      <c r="CT166" s="7">
        <f>((SUMIFS('abrasion emissions'!$M$7:$M$38,'abrasion emissions'!$I$7:$I$38,"PM 2.5",'abrasion emissions'!$K$7:$K$38,"Re-susp.",'abrasion emissions'!$L$7:$L$38,"b")*POWER(('vehicles specifications'!$Q166/1000),(1/SUMIFS('abrasion emissions'!$M$7:$M$38,'abrasion emissions'!$I$7:$I$38,"PM 2.5",'abrasion emissions'!$K$7:$K$38,"Re-susp.",'abrasion emissions'!$L$7:$L$38,"c"))))+
(SUMIFS('abrasion emissions'!$M$7:$M$38,'abrasion emissions'!$I$7:$I$38,"PM 10",'abrasion emissions'!$K$7:$K$38,"Re-susp.",'abrasion emissions'!$L$7:$L$38,"b")*POWER(('vehicles specifications'!$Q166/1000),(1/SUMIFS('abrasion emissions'!$M$7:$M$38,'abrasion emissions'!$I$7:$I$38,"PM 10",'abrasion emissions'!$K$7:$K$38,"Re-susp.",'abrasion emissions'!$L$7:$L$38,"c")))))/1000000</f>
        <v>6.2174696361250049E-6</v>
      </c>
      <c r="CU166" s="7">
        <f>((SUMIFS('abrasion emissions'!$M$7:$M$38,'abrasion emissions'!$I$7:$I$38,"PM 2.5",'abrasion emissions'!$K$7:$K$38,"Road",'abrasion emissions'!$L$7:$L$38,"b")*POWER(('vehicles specifications'!$Q166/1000),(1/SUMIFS('abrasion emissions'!$M$7:$M$38,'abrasion emissions'!$I$7:$I$38,"PM 2.5",'abrasion emissions'!$K$7:$K$38,"Road",'abrasion emissions'!$L$7:$L$38,"c"))))+
(SUMIFS('abrasion emissions'!$M$7:$M$38,'abrasion emissions'!$I$7:$I$38,"PM 10",'abrasion emissions'!$K$7:$K$38,"Road",'abrasion emissions'!$L$7:$L$38,"b")*POWER(('vehicles specifications'!$Q166/1000),(1/SUMIFS('abrasion emissions'!$M$7:$M$38,'abrasion emissions'!$I$7:$I$38,"PM 10",'abrasion emissions'!$K$7:$K$38,"Road",'abrasion emissions'!$L$7:$L$38,"c")))))/1000000+CT166</f>
        <v>1.1225858525097952E-5</v>
      </c>
      <c r="CV166" s="7">
        <f t="shared" si="131"/>
        <v>6.7422715821401537E-6</v>
      </c>
      <c r="CW166" s="7">
        <f t="shared" si="132"/>
        <v>3.9061226299997144E-6</v>
      </c>
    </row>
    <row r="167" spans="1:101" x14ac:dyDescent="0.2">
      <c r="T167" s="1"/>
    </row>
  </sheetData>
  <autoFilter ref="A2:CW166" xr:uid="{00000000-0009-0000-0000-000001000000}"/>
  <pageMargins left="0.7" right="0.7" top="0.75" bottom="0.75" header="0.3" footer="0.3"/>
  <pageSetup orientation="portrait" horizontalDpi="300" verticalDpi="300"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H275"/>
  <sheetViews>
    <sheetView topLeftCell="A259" workbookViewId="0">
      <selection activeCell="H273" sqref="H273"/>
    </sheetView>
  </sheetViews>
  <sheetFormatPr baseColWidth="10" defaultColWidth="8.83203125" defaultRowHeight="15" x14ac:dyDescent="0.2"/>
  <cols>
    <col min="1" max="1" width="43.5" bestFit="1" customWidth="1"/>
    <col min="2" max="2" width="34.1640625" bestFit="1" customWidth="1"/>
    <col min="3" max="3" width="4.5" bestFit="1" customWidth="1"/>
    <col min="4" max="4" width="4.6640625" bestFit="1" customWidth="1"/>
    <col min="5" max="5" width="8" bestFit="1" customWidth="1"/>
    <col min="6" max="6" width="8.33203125" customWidth="1"/>
    <col min="7" max="7" width="8.1640625" customWidth="1"/>
    <col min="8" max="8" width="10.33203125" bestFit="1" customWidth="1"/>
    <col min="9" max="9" width="11.33203125" customWidth="1"/>
    <col min="10" max="10" width="14.33203125" customWidth="1"/>
    <col min="11" max="11" width="8.83203125" customWidth="1"/>
    <col min="12" max="12" width="5.6640625" customWidth="1"/>
    <col min="13" max="13" width="18.33203125" customWidth="1"/>
    <col min="14" max="14" width="11.33203125" customWidth="1"/>
    <col min="15" max="15" width="12" customWidth="1"/>
    <col min="16" max="16" width="11.6640625" customWidth="1"/>
    <col min="17" max="18" width="6.5" customWidth="1"/>
    <col min="19" max="53" width="8.83203125" customWidth="1"/>
    <col min="54" max="54" width="48" customWidth="1"/>
    <col min="57" max="57" width="58.1640625" customWidth="1"/>
    <col min="58" max="59" width="29.5" customWidth="1"/>
    <col min="60" max="60" width="27.33203125" customWidth="1"/>
  </cols>
  <sheetData>
    <row r="1" spans="1:60" ht="42.5" customHeight="1" x14ac:dyDescent="0.2">
      <c r="A1" t="s">
        <v>68</v>
      </c>
      <c r="L1" s="44" t="s">
        <v>855</v>
      </c>
      <c r="M1" s="44"/>
      <c r="N1" s="44"/>
      <c r="O1" s="44"/>
      <c r="P1" s="44"/>
      <c r="Q1" s="44"/>
      <c r="R1" s="44"/>
      <c r="S1" s="45" t="s">
        <v>854</v>
      </c>
      <c r="T1" s="45"/>
      <c r="U1" s="45"/>
      <c r="V1" s="45"/>
      <c r="W1" s="45"/>
      <c r="X1" s="45"/>
      <c r="Y1" s="45"/>
      <c r="Z1" s="46" t="s">
        <v>856</v>
      </c>
      <c r="AA1" s="46"/>
      <c r="AB1" s="46"/>
      <c r="AC1" s="46"/>
      <c r="AD1" s="46"/>
      <c r="AE1" s="46"/>
      <c r="AF1" s="46"/>
      <c r="AG1" s="47" t="s">
        <v>857</v>
      </c>
      <c r="AH1" s="47"/>
      <c r="AI1" s="47"/>
      <c r="AJ1" s="47"/>
      <c r="AK1" s="47"/>
      <c r="AL1" s="47"/>
      <c r="AM1" s="47"/>
      <c r="AN1" s="42" t="s">
        <v>858</v>
      </c>
      <c r="AO1" s="42"/>
      <c r="AP1" s="42"/>
      <c r="AQ1" s="42"/>
      <c r="AR1" s="42"/>
      <c r="AS1" s="42"/>
      <c r="AT1" s="42"/>
      <c r="AU1" s="43" t="s">
        <v>859</v>
      </c>
      <c r="AV1" s="43"/>
      <c r="AW1" s="43"/>
      <c r="AX1" s="43"/>
      <c r="AY1" s="43"/>
      <c r="AZ1" s="43"/>
      <c r="BA1" s="43"/>
      <c r="BB1" s="39"/>
      <c r="BC1" s="39"/>
      <c r="BD1" s="39"/>
      <c r="BE1" s="38" t="s">
        <v>868</v>
      </c>
      <c r="BF1" s="38" t="s">
        <v>869</v>
      </c>
      <c r="BG1" s="38"/>
      <c r="BH1" s="38" t="s">
        <v>870</v>
      </c>
    </row>
    <row r="2" spans="1:60" x14ac:dyDescent="0.2">
      <c r="A2" s="8" t="s">
        <v>125</v>
      </c>
      <c r="B2" s="8" t="s">
        <v>0</v>
      </c>
      <c r="C2" s="8" t="s">
        <v>1</v>
      </c>
      <c r="D2" s="8" t="s">
        <v>2</v>
      </c>
      <c r="E2" s="8" t="s">
        <v>36</v>
      </c>
      <c r="F2" s="8" t="s">
        <v>65</v>
      </c>
      <c r="G2" s="8" t="s">
        <v>38</v>
      </c>
      <c r="H2" s="8" t="s">
        <v>3</v>
      </c>
      <c r="I2" s="8" t="s">
        <v>42</v>
      </c>
      <c r="J2" s="8" t="s">
        <v>860</v>
      </c>
      <c r="L2" s="25" t="s">
        <v>851</v>
      </c>
      <c r="M2" s="25" t="s">
        <v>862</v>
      </c>
      <c r="N2" s="25" t="s">
        <v>853</v>
      </c>
      <c r="O2" s="25" t="s">
        <v>852</v>
      </c>
      <c r="P2" s="25" t="s">
        <v>110</v>
      </c>
      <c r="Q2" s="25" t="s">
        <v>86</v>
      </c>
      <c r="R2" s="25" t="s">
        <v>863</v>
      </c>
      <c r="S2" s="27" t="s">
        <v>851</v>
      </c>
      <c r="T2" s="27" t="s">
        <v>862</v>
      </c>
      <c r="U2" s="27" t="s">
        <v>853</v>
      </c>
      <c r="V2" s="27" t="s">
        <v>852</v>
      </c>
      <c r="W2" s="27" t="s">
        <v>110</v>
      </c>
      <c r="X2" s="27" t="s">
        <v>86</v>
      </c>
      <c r="Y2" s="27" t="s">
        <v>863</v>
      </c>
      <c r="Z2" s="29" t="s">
        <v>851</v>
      </c>
      <c r="AA2" s="29" t="s">
        <v>862</v>
      </c>
      <c r="AB2" s="29" t="s">
        <v>853</v>
      </c>
      <c r="AC2" s="29" t="s">
        <v>852</v>
      </c>
      <c r="AD2" s="29" t="s">
        <v>110</v>
      </c>
      <c r="AE2" s="29" t="s">
        <v>86</v>
      </c>
      <c r="AF2" s="29" t="s">
        <v>863</v>
      </c>
      <c r="AG2" s="31" t="s">
        <v>851</v>
      </c>
      <c r="AH2" s="31" t="s">
        <v>862</v>
      </c>
      <c r="AI2" s="31" t="s">
        <v>853</v>
      </c>
      <c r="AJ2" s="31" t="s">
        <v>852</v>
      </c>
      <c r="AK2" s="31" t="s">
        <v>110</v>
      </c>
      <c r="AL2" s="31" t="s">
        <v>86</v>
      </c>
      <c r="AM2" s="31" t="s">
        <v>863</v>
      </c>
      <c r="AN2" s="33" t="s">
        <v>851</v>
      </c>
      <c r="AO2" s="33" t="s">
        <v>862</v>
      </c>
      <c r="AP2" s="33" t="s">
        <v>853</v>
      </c>
      <c r="AQ2" s="33" t="s">
        <v>852</v>
      </c>
      <c r="AR2" s="33" t="s">
        <v>110</v>
      </c>
      <c r="AS2" s="33" t="s">
        <v>86</v>
      </c>
      <c r="AT2" s="33" t="s">
        <v>863</v>
      </c>
      <c r="AU2" s="35" t="s">
        <v>851</v>
      </c>
      <c r="AV2" s="35" t="s">
        <v>862</v>
      </c>
      <c r="AW2" s="35" t="s">
        <v>853</v>
      </c>
      <c r="AX2" s="35" t="s">
        <v>852</v>
      </c>
      <c r="AY2" s="35" t="s">
        <v>110</v>
      </c>
      <c r="AZ2" s="35" t="s">
        <v>86</v>
      </c>
      <c r="BA2" s="35" t="s">
        <v>863</v>
      </c>
      <c r="BB2" s="8"/>
      <c r="BC2" s="8"/>
      <c r="BD2" s="8"/>
      <c r="BE2" t="s">
        <v>871</v>
      </c>
      <c r="BF2" t="s">
        <v>872</v>
      </c>
      <c r="BH2" t="s">
        <v>873</v>
      </c>
    </row>
    <row r="3" spans="1:60" x14ac:dyDescent="0.2">
      <c r="A3" t="str">
        <f>B3&amp;" - "&amp;D3&amp;" - "&amp;IF(I3&lt;&gt;"",I3&amp;" - "&amp;E3,E3)</f>
        <v>Kick Scooter, electric, &lt;1kW - 2020 - NMC - CH</v>
      </c>
      <c r="B3" t="s">
        <v>618</v>
      </c>
      <c r="D3" s="19">
        <v>2020</v>
      </c>
      <c r="E3" t="s">
        <v>37</v>
      </c>
      <c r="F3" t="s">
        <v>140</v>
      </c>
      <c r="G3" t="s">
        <v>39</v>
      </c>
      <c r="H3" t="s">
        <v>32</v>
      </c>
      <c r="I3" t="s">
        <v>43</v>
      </c>
      <c r="J3" t="s">
        <v>140</v>
      </c>
      <c r="L3" s="26">
        <v>0</v>
      </c>
      <c r="M3" s="26">
        <v>0</v>
      </c>
      <c r="N3" s="26">
        <v>2.7305966317886432E-3</v>
      </c>
      <c r="O3" s="26">
        <v>0</v>
      </c>
      <c r="P3" s="26">
        <v>3.9432759253126069E-4</v>
      </c>
      <c r="Q3" s="26">
        <v>6.0442465125233262E-2</v>
      </c>
      <c r="R3" s="26">
        <v>6.3567389349553166E-2</v>
      </c>
      <c r="S3" s="28">
        <v>0</v>
      </c>
      <c r="T3" s="28">
        <v>0</v>
      </c>
      <c r="U3" s="28">
        <v>2.8901572147613101E-4</v>
      </c>
      <c r="V3" s="28">
        <v>0</v>
      </c>
      <c r="W3" s="28">
        <v>2.4916630170601268E-5</v>
      </c>
      <c r="X3" s="28">
        <v>4.2333243249561892E-2</v>
      </c>
      <c r="Y3" s="28">
        <v>4.2647175601208627E-2</v>
      </c>
      <c r="Z3" s="30">
        <v>0</v>
      </c>
      <c r="AA3" s="30">
        <v>1.3758060237990489E-3</v>
      </c>
      <c r="AB3" s="30">
        <v>8.4699063757735321E-5</v>
      </c>
      <c r="AC3" s="30">
        <v>0</v>
      </c>
      <c r="AD3" s="30">
        <v>1.132624888950353E-5</v>
      </c>
      <c r="AE3" s="30">
        <v>4.5171151229257307E-3</v>
      </c>
      <c r="AF3" s="30">
        <v>5.9889464593720181E-3</v>
      </c>
      <c r="AG3" s="32">
        <v>0</v>
      </c>
      <c r="AH3" s="32">
        <v>7.228237882960114E-6</v>
      </c>
      <c r="AI3" s="32">
        <v>1.9352850365053441E-4</v>
      </c>
      <c r="AJ3" s="32">
        <v>0</v>
      </c>
      <c r="AK3" s="32">
        <v>1.057049880912046E-5</v>
      </c>
      <c r="AL3" s="32">
        <v>1.2578173591714779E-2</v>
      </c>
      <c r="AM3" s="32">
        <v>1.2789500832057394E-2</v>
      </c>
      <c r="AN3" s="34">
        <v>0</v>
      </c>
      <c r="AO3" s="34">
        <v>5.1842725945187069E-6</v>
      </c>
      <c r="AP3" s="34">
        <v>2.4402048008400939E-7</v>
      </c>
      <c r="AQ3" s="34">
        <v>0</v>
      </c>
      <c r="AR3" s="34">
        <v>4.1737758779288002E-8</v>
      </c>
      <c r="AS3" s="34">
        <v>9.4428911206493886E-6</v>
      </c>
      <c r="AT3" s="34">
        <v>1.4912921954031393E-5</v>
      </c>
      <c r="AU3" s="36">
        <v>0</v>
      </c>
      <c r="AV3" s="36">
        <v>0</v>
      </c>
      <c r="AW3" s="36">
        <v>0.12769446264574236</v>
      </c>
      <c r="AX3" s="36">
        <v>0</v>
      </c>
      <c r="AY3" s="36">
        <v>1.2917914948549365E-2</v>
      </c>
      <c r="AZ3" s="36">
        <v>0.75018944046854441</v>
      </c>
      <c r="BA3" s="36">
        <v>0.89080181806283609</v>
      </c>
      <c r="BB3" s="6"/>
      <c r="BC3" s="6"/>
      <c r="BD3" t="s">
        <v>944</v>
      </c>
      <c r="BF3" s="5">
        <v>4.2757277000000003E-2</v>
      </c>
      <c r="BG3" s="5">
        <f>BF3-R3</f>
        <v>-2.0810112349553163E-2</v>
      </c>
      <c r="BH3" s="2">
        <v>111.64413</v>
      </c>
    </row>
    <row r="4" spans="1:60" x14ac:dyDescent="0.2">
      <c r="A4" t="str">
        <f t="shared" ref="A4:A175" si="0">B4&amp;" - "&amp;D4&amp;" - "&amp;IF(I4&lt;&gt;"",I4&amp;" - "&amp;E4,E4)</f>
        <v>Kick Scooter, electric, &lt;1kW - 2030 - NMC - CH</v>
      </c>
      <c r="B4" t="s">
        <v>618</v>
      </c>
      <c r="D4" s="19">
        <v>2030</v>
      </c>
      <c r="E4" t="s">
        <v>37</v>
      </c>
      <c r="F4" t="s">
        <v>140</v>
      </c>
      <c r="G4" t="s">
        <v>39</v>
      </c>
      <c r="H4" t="s">
        <v>32</v>
      </c>
      <c r="I4" t="s">
        <v>43</v>
      </c>
      <c r="J4" t="s">
        <v>140</v>
      </c>
      <c r="L4" s="26">
        <v>0</v>
      </c>
      <c r="M4" s="26">
        <v>0</v>
      </c>
      <c r="N4" s="26">
        <v>2.7305966317886432E-3</v>
      </c>
      <c r="O4" s="26">
        <v>0</v>
      </c>
      <c r="P4" s="26">
        <v>3.9143699488326821E-4</v>
      </c>
      <c r="Q4" s="26">
        <v>6.1217155721092972E-2</v>
      </c>
      <c r="R4" s="26">
        <v>6.4339189347764877E-2</v>
      </c>
      <c r="S4" s="28">
        <v>0</v>
      </c>
      <c r="T4" s="28">
        <v>0</v>
      </c>
      <c r="U4" s="28">
        <v>2.8901572147613101E-4</v>
      </c>
      <c r="V4" s="28">
        <v>0</v>
      </c>
      <c r="W4" s="28">
        <v>2.4733980125483441E-5</v>
      </c>
      <c r="X4" s="28">
        <v>3.7266996001377978E-2</v>
      </c>
      <c r="Y4" s="28">
        <v>3.758074570297959E-2</v>
      </c>
      <c r="Z4" s="30">
        <v>0</v>
      </c>
      <c r="AA4" s="30">
        <v>1.3758060237990489E-3</v>
      </c>
      <c r="AB4" s="30">
        <v>8.4699063757735321E-5</v>
      </c>
      <c r="AC4" s="30">
        <v>0</v>
      </c>
      <c r="AD4" s="30">
        <v>1.124322241856749E-5</v>
      </c>
      <c r="AE4" s="30">
        <v>4.264618052457844E-3</v>
      </c>
      <c r="AF4" s="30">
        <v>5.736366362433196E-3</v>
      </c>
      <c r="AG4" s="32">
        <v>0</v>
      </c>
      <c r="AH4" s="32">
        <v>7.228237882960114E-6</v>
      </c>
      <c r="AI4" s="32">
        <v>1.9352850365053441E-4</v>
      </c>
      <c r="AJ4" s="32">
        <v>0</v>
      </c>
      <c r="AK4" s="32">
        <v>1.0493012324343649E-5</v>
      </c>
      <c r="AL4" s="32">
        <v>1.2060778238026371E-2</v>
      </c>
      <c r="AM4" s="32">
        <v>1.2272027991884208E-2</v>
      </c>
      <c r="AN4" s="34">
        <v>0</v>
      </c>
      <c r="AO4" s="34">
        <v>5.1842725945187069E-6</v>
      </c>
      <c r="AP4" s="34">
        <v>2.4402048008400939E-7</v>
      </c>
      <c r="AQ4" s="34">
        <v>0</v>
      </c>
      <c r="AR4" s="34">
        <v>4.1431802336865512E-8</v>
      </c>
      <c r="AS4" s="34">
        <v>8.5700055031524205E-6</v>
      </c>
      <c r="AT4" s="34">
        <v>1.4039730380092001E-5</v>
      </c>
      <c r="AU4" s="36">
        <v>0</v>
      </c>
      <c r="AV4" s="36">
        <v>0</v>
      </c>
      <c r="AW4" s="36">
        <v>0.12769446264574236</v>
      </c>
      <c r="AX4" s="36">
        <v>0</v>
      </c>
      <c r="AY4" s="36">
        <v>1.2823220853399825E-2</v>
      </c>
      <c r="AZ4" s="36">
        <v>0.74472552483209364</v>
      </c>
      <c r="BA4" s="36">
        <v>0.88524320833123582</v>
      </c>
      <c r="BB4" s="6"/>
      <c r="BC4" s="6"/>
      <c r="BD4" t="s">
        <v>945</v>
      </c>
      <c r="BF4" s="5">
        <v>4.2392623000000004E-2</v>
      </c>
      <c r="BG4" s="5">
        <f t="shared" ref="BG4:BG67" si="1">BF4-R4</f>
        <v>-2.1946566347764873E-2</v>
      </c>
      <c r="BH4" s="2">
        <v>101.67288000000001</v>
      </c>
    </row>
    <row r="5" spans="1:60" x14ac:dyDescent="0.2">
      <c r="A5" t="str">
        <f t="shared" si="0"/>
        <v>Kick Scooter, electric, &lt;1kW - 2040 - NMC - CH</v>
      </c>
      <c r="B5" t="s">
        <v>618</v>
      </c>
      <c r="D5" s="19">
        <v>2040</v>
      </c>
      <c r="E5" t="s">
        <v>37</v>
      </c>
      <c r="F5" t="s">
        <v>140</v>
      </c>
      <c r="G5" t="s">
        <v>39</v>
      </c>
      <c r="H5" t="s">
        <v>32</v>
      </c>
      <c r="I5" t="s">
        <v>43</v>
      </c>
      <c r="J5" t="s">
        <v>140</v>
      </c>
      <c r="L5" s="26">
        <v>0</v>
      </c>
      <c r="M5" s="26">
        <v>0</v>
      </c>
      <c r="N5" s="26">
        <v>2.7305966317886432E-3</v>
      </c>
      <c r="O5" s="26">
        <v>0</v>
      </c>
      <c r="P5" s="26">
        <v>3.9034448553599551E-4</v>
      </c>
      <c r="Q5" s="26">
        <v>6.3544195985543631E-2</v>
      </c>
      <c r="R5" s="26">
        <v>6.6665137102868269E-2</v>
      </c>
      <c r="S5" s="28">
        <v>0</v>
      </c>
      <c r="T5" s="28">
        <v>0</v>
      </c>
      <c r="U5" s="28">
        <v>2.8901572147613101E-4</v>
      </c>
      <c r="V5" s="28">
        <v>0</v>
      </c>
      <c r="W5" s="28">
        <v>2.4664947037564892E-5</v>
      </c>
      <c r="X5" s="28">
        <v>3.748451818144883E-2</v>
      </c>
      <c r="Y5" s="28">
        <v>3.7798198849962522E-2</v>
      </c>
      <c r="Z5" s="30">
        <v>0</v>
      </c>
      <c r="AA5" s="30">
        <v>1.3758060237990489E-3</v>
      </c>
      <c r="AB5" s="30">
        <v>8.4699063757735321E-5</v>
      </c>
      <c r="AC5" s="30">
        <v>0</v>
      </c>
      <c r="AD5" s="30">
        <v>1.1211842335064101E-5</v>
      </c>
      <c r="AE5" s="30">
        <v>4.3841796745984173E-3</v>
      </c>
      <c r="AF5" s="30">
        <v>5.8558966044902653E-3</v>
      </c>
      <c r="AG5" s="32">
        <v>0</v>
      </c>
      <c r="AH5" s="32">
        <v>7.228237882960114E-6</v>
      </c>
      <c r="AI5" s="32">
        <v>1.9352850365053441E-4</v>
      </c>
      <c r="AJ5" s="32">
        <v>0</v>
      </c>
      <c r="AK5" s="32">
        <v>1.046372609387682E-5</v>
      </c>
      <c r="AL5" s="32">
        <v>1.2421005229130439E-2</v>
      </c>
      <c r="AM5" s="32">
        <v>1.263222569675781E-2</v>
      </c>
      <c r="AN5" s="34">
        <v>0</v>
      </c>
      <c r="AO5" s="34">
        <v>5.1842725945187069E-6</v>
      </c>
      <c r="AP5" s="34">
        <v>2.4402048008400939E-7</v>
      </c>
      <c r="AQ5" s="34">
        <v>0</v>
      </c>
      <c r="AR5" s="34">
        <v>4.1316165256264889E-8</v>
      </c>
      <c r="AS5" s="34">
        <v>8.651096288226977E-6</v>
      </c>
      <c r="AT5" s="34">
        <v>1.4120705528085958E-5</v>
      </c>
      <c r="AU5" s="36">
        <v>0</v>
      </c>
      <c r="AV5" s="36">
        <v>0</v>
      </c>
      <c r="AW5" s="36">
        <v>0.12769446264574236</v>
      </c>
      <c r="AX5" s="36">
        <v>0</v>
      </c>
      <c r="AY5" s="36">
        <v>1.2787430959170081E-2</v>
      </c>
      <c r="AZ5" s="36">
        <v>0.76962222733176378</v>
      </c>
      <c r="BA5" s="36">
        <v>0.91010412093667625</v>
      </c>
      <c r="BB5" s="6"/>
      <c r="BC5" s="6"/>
      <c r="BD5" t="s">
        <v>946</v>
      </c>
      <c r="BF5" s="5">
        <v>4.3270989000000003E-2</v>
      </c>
      <c r="BG5" s="5">
        <f t="shared" si="1"/>
        <v>-2.3394148102868266E-2</v>
      </c>
      <c r="BH5" s="2">
        <v>101.68076000000001</v>
      </c>
    </row>
    <row r="6" spans="1:60" x14ac:dyDescent="0.2">
      <c r="A6" t="str">
        <f t="shared" si="0"/>
        <v>Kick Scooter, electric, &lt;1kW - 2050 - NMC - CH</v>
      </c>
      <c r="B6" t="s">
        <v>618</v>
      </c>
      <c r="D6" s="19">
        <v>2050</v>
      </c>
      <c r="E6" t="s">
        <v>37</v>
      </c>
      <c r="F6" t="s">
        <v>140</v>
      </c>
      <c r="G6" t="s">
        <v>39</v>
      </c>
      <c r="H6" t="s">
        <v>32</v>
      </c>
      <c r="I6" t="s">
        <v>43</v>
      </c>
      <c r="J6" t="s">
        <v>140</v>
      </c>
      <c r="L6" s="26">
        <v>0</v>
      </c>
      <c r="M6" s="26">
        <v>0</v>
      </c>
      <c r="N6" s="26">
        <v>2.7305966317886432E-3</v>
      </c>
      <c r="O6" s="26">
        <v>0</v>
      </c>
      <c r="P6" s="26">
        <v>3.892519761887227E-4</v>
      </c>
      <c r="Q6" s="26">
        <v>6.5871237024834356E-2</v>
      </c>
      <c r="R6" s="26">
        <v>6.8991085632811727E-2</v>
      </c>
      <c r="S6" s="28">
        <v>0</v>
      </c>
      <c r="T6" s="28">
        <v>0</v>
      </c>
      <c r="U6" s="28">
        <v>2.8901572147613101E-4</v>
      </c>
      <c r="V6" s="28">
        <v>0</v>
      </c>
      <c r="W6" s="28">
        <v>2.4595913949646339E-5</v>
      </c>
      <c r="X6" s="28">
        <v>3.7702041013114661E-2</v>
      </c>
      <c r="Y6" s="28">
        <v>3.8015652648540441E-2</v>
      </c>
      <c r="Z6" s="30">
        <v>0</v>
      </c>
      <c r="AA6" s="30">
        <v>1.3758060237990489E-3</v>
      </c>
      <c r="AB6" s="30">
        <v>8.4699063757735321E-5</v>
      </c>
      <c r="AC6" s="30">
        <v>0</v>
      </c>
      <c r="AD6" s="30">
        <v>1.118046225156072E-5</v>
      </c>
      <c r="AE6" s="30">
        <v>4.5037413748950129E-3</v>
      </c>
      <c r="AF6" s="30">
        <v>5.975426924703358E-3</v>
      </c>
      <c r="AG6" s="32">
        <v>0</v>
      </c>
      <c r="AH6" s="32">
        <v>7.228237882960114E-6</v>
      </c>
      <c r="AI6" s="32">
        <v>1.9352850365053441E-4</v>
      </c>
      <c r="AJ6" s="32">
        <v>0</v>
      </c>
      <c r="AK6" s="32">
        <v>1.043443986340999E-5</v>
      </c>
      <c r="AL6" s="32">
        <v>1.278123259879028E-2</v>
      </c>
      <c r="AM6" s="32">
        <v>1.2992423780187183E-2</v>
      </c>
      <c r="AN6" s="34">
        <v>0</v>
      </c>
      <c r="AO6" s="34">
        <v>5.1842725945187069E-6</v>
      </c>
      <c r="AP6" s="34">
        <v>2.4402048008400939E-7</v>
      </c>
      <c r="AQ6" s="34">
        <v>0</v>
      </c>
      <c r="AR6" s="34">
        <v>4.1200528175664258E-8</v>
      </c>
      <c r="AS6" s="34">
        <v>8.732187134617715E-6</v>
      </c>
      <c r="AT6" s="34">
        <v>1.4201680737396094E-5</v>
      </c>
      <c r="AU6" s="36">
        <v>0</v>
      </c>
      <c r="AV6" s="36">
        <v>0</v>
      </c>
      <c r="AW6" s="36">
        <v>0.12769446264574236</v>
      </c>
      <c r="AX6" s="36">
        <v>0</v>
      </c>
      <c r="AY6" s="36">
        <v>1.2751641064940332E-2</v>
      </c>
      <c r="AZ6" s="36">
        <v>0.79451893756601544</v>
      </c>
      <c r="BA6" s="36">
        <v>0.93496504127669811</v>
      </c>
      <c r="BB6" s="6"/>
      <c r="BC6" s="6"/>
      <c r="BD6" t="s">
        <v>947</v>
      </c>
      <c r="BF6" s="5">
        <v>4.4148325000000002E-2</v>
      </c>
      <c r="BG6" s="5">
        <f t="shared" si="1"/>
        <v>-2.4842760632811725E-2</v>
      </c>
      <c r="BH6" s="2">
        <v>101.68783000000001</v>
      </c>
    </row>
    <row r="7" spans="1:60" x14ac:dyDescent="0.2">
      <c r="A7" t="str">
        <f>B7&amp;" - "&amp;D7&amp;" - "&amp;IF(I7&lt;&gt;"",I7&amp;" - "&amp;E7,E7)</f>
        <v>Kick Scooter, electric, &lt;1kW - 2020 - LFP - CH</v>
      </c>
      <c r="B7" t="s">
        <v>618</v>
      </c>
      <c r="D7" s="19">
        <v>2020</v>
      </c>
      <c r="E7" t="s">
        <v>37</v>
      </c>
      <c r="F7" t="s">
        <v>140</v>
      </c>
      <c r="G7" t="s">
        <v>39</v>
      </c>
      <c r="H7" t="s">
        <v>32</v>
      </c>
      <c r="I7" t="s">
        <v>44</v>
      </c>
      <c r="J7" t="s">
        <v>140</v>
      </c>
      <c r="L7" s="26">
        <v>0</v>
      </c>
      <c r="M7" s="26">
        <v>0</v>
      </c>
      <c r="N7" s="26">
        <v>2.7305966317886432E-3</v>
      </c>
      <c r="O7" s="26">
        <v>0</v>
      </c>
      <c r="P7" s="26">
        <v>4.0172479123675342E-4</v>
      </c>
      <c r="Q7" s="26">
        <v>6.9580018247470912E-2</v>
      </c>
      <c r="R7" s="26">
        <v>7.2712339670496312E-2</v>
      </c>
      <c r="S7" s="28">
        <v>0</v>
      </c>
      <c r="T7" s="28">
        <v>0</v>
      </c>
      <c r="U7" s="28">
        <v>2.8901572147613101E-4</v>
      </c>
      <c r="V7" s="28">
        <v>0</v>
      </c>
      <c r="W7" s="28">
        <v>2.538404170338311E-5</v>
      </c>
      <c r="X7" s="28">
        <v>3.0222831373616581E-2</v>
      </c>
      <c r="Y7" s="28">
        <v>3.0537231136796093E-2</v>
      </c>
      <c r="Z7" s="30">
        <v>0</v>
      </c>
      <c r="AA7" s="30">
        <v>1.3758060237990489E-3</v>
      </c>
      <c r="AB7" s="30">
        <v>8.4699063757735321E-5</v>
      </c>
      <c r="AC7" s="30">
        <v>0</v>
      </c>
      <c r="AD7" s="30">
        <v>1.153871820489105E-5</v>
      </c>
      <c r="AE7" s="30">
        <v>4.5592045087369621E-3</v>
      </c>
      <c r="AF7" s="30">
        <v>6.0312483144986375E-3</v>
      </c>
      <c r="AG7" s="32">
        <v>0</v>
      </c>
      <c r="AH7" s="32">
        <v>7.228237882960114E-6</v>
      </c>
      <c r="AI7" s="32">
        <v>1.9352850365053441E-4</v>
      </c>
      <c r="AJ7" s="32">
        <v>0</v>
      </c>
      <c r="AK7" s="32">
        <v>1.0768790994572939E-5</v>
      </c>
      <c r="AL7" s="32">
        <v>1.412614338775362E-2</v>
      </c>
      <c r="AM7" s="32">
        <v>1.4337668920281687E-2</v>
      </c>
      <c r="AN7" s="34">
        <v>0</v>
      </c>
      <c r="AO7" s="34">
        <v>5.1842725945187069E-6</v>
      </c>
      <c r="AP7" s="34">
        <v>2.4402048008400939E-7</v>
      </c>
      <c r="AQ7" s="34">
        <v>0</v>
      </c>
      <c r="AR7" s="34">
        <v>4.2520718179188063E-8</v>
      </c>
      <c r="AS7" s="34">
        <v>8.2109735283876001E-6</v>
      </c>
      <c r="AT7" s="34">
        <v>1.3681787321169504E-5</v>
      </c>
      <c r="AU7" s="36">
        <v>0</v>
      </c>
      <c r="AV7" s="36">
        <v>0</v>
      </c>
      <c r="AW7" s="36">
        <v>0.12769446264574236</v>
      </c>
      <c r="AX7" s="36">
        <v>0</v>
      </c>
      <c r="AY7" s="36">
        <v>1.316024235739661E-2</v>
      </c>
      <c r="AZ7" s="36">
        <v>0.84498513582149248</v>
      </c>
      <c r="BA7" s="36">
        <v>0.98583984082463139</v>
      </c>
      <c r="BB7" s="6"/>
      <c r="BC7" s="6"/>
      <c r="BD7" t="s">
        <v>867</v>
      </c>
      <c r="BF7" s="5">
        <v>5.141751E-2</v>
      </c>
      <c r="BG7" s="5">
        <f t="shared" si="1"/>
        <v>-2.1294829670496312E-2</v>
      </c>
      <c r="BH7" s="2">
        <v>136.42158000000001</v>
      </c>
    </row>
    <row r="8" spans="1:60" x14ac:dyDescent="0.2">
      <c r="A8" t="str">
        <f t="shared" ref="A8:A10" si="2">B8&amp;" - "&amp;D8&amp;" - "&amp;IF(I8&lt;&gt;"",I8&amp;" - "&amp;E8,E8)</f>
        <v>Kick Scooter, electric, &lt;1kW - 2030 - LFP - CH</v>
      </c>
      <c r="B8" t="s">
        <v>618</v>
      </c>
      <c r="D8" s="19">
        <v>2030</v>
      </c>
      <c r="E8" t="s">
        <v>37</v>
      </c>
      <c r="F8" t="s">
        <v>140</v>
      </c>
      <c r="G8" t="s">
        <v>39</v>
      </c>
      <c r="H8" t="s">
        <v>32</v>
      </c>
      <c r="I8" t="s">
        <v>44</v>
      </c>
      <c r="J8" t="s">
        <v>140</v>
      </c>
      <c r="L8" s="26">
        <v>0</v>
      </c>
      <c r="M8" s="26">
        <v>0</v>
      </c>
      <c r="N8" s="26">
        <v>2.7305966317886432E-3</v>
      </c>
      <c r="O8" s="26">
        <v>0</v>
      </c>
      <c r="P8" s="26">
        <v>4.0031363332985927E-4</v>
      </c>
      <c r="Q8" s="26">
        <v>7.3207844707499609E-2</v>
      </c>
      <c r="R8" s="26">
        <v>7.6338754972618106E-2</v>
      </c>
      <c r="S8" s="28">
        <v>0</v>
      </c>
      <c r="T8" s="28">
        <v>0</v>
      </c>
      <c r="U8" s="28">
        <v>2.8901572147613101E-4</v>
      </c>
      <c r="V8" s="28">
        <v>0</v>
      </c>
      <c r="W8" s="28">
        <v>2.5294873964821651E-5</v>
      </c>
      <c r="X8" s="28">
        <v>3.0676555335729629E-2</v>
      </c>
      <c r="Y8" s="28">
        <v>3.0990865931170581E-2</v>
      </c>
      <c r="Z8" s="30">
        <v>0</v>
      </c>
      <c r="AA8" s="30">
        <v>1.3758060237990489E-3</v>
      </c>
      <c r="AB8" s="30">
        <v>8.4699063757735321E-5</v>
      </c>
      <c r="AC8" s="30">
        <v>0</v>
      </c>
      <c r="AD8" s="30">
        <v>1.1498185597032499E-5</v>
      </c>
      <c r="AE8" s="30">
        <v>4.7533115568695076E-3</v>
      </c>
      <c r="AF8" s="30">
        <v>6.2253148300233244E-3</v>
      </c>
      <c r="AG8" s="32">
        <v>0</v>
      </c>
      <c r="AH8" s="32">
        <v>7.228237882960114E-6</v>
      </c>
      <c r="AI8" s="32">
        <v>1.9352850365053441E-4</v>
      </c>
      <c r="AJ8" s="32">
        <v>0</v>
      </c>
      <c r="AK8" s="32">
        <v>1.0730962946886619E-5</v>
      </c>
      <c r="AL8" s="32">
        <v>1.473502641962713E-2</v>
      </c>
      <c r="AM8" s="32">
        <v>1.4946514124107512E-2</v>
      </c>
      <c r="AN8" s="34">
        <v>0</v>
      </c>
      <c r="AO8" s="34">
        <v>5.1842725945187069E-6</v>
      </c>
      <c r="AP8" s="34">
        <v>2.4402048008400939E-7</v>
      </c>
      <c r="AQ8" s="34">
        <v>0</v>
      </c>
      <c r="AR8" s="34">
        <v>4.2371353616745593E-8</v>
      </c>
      <c r="AS8" s="34">
        <v>8.3503145534200556E-6</v>
      </c>
      <c r="AT8" s="34">
        <v>1.3820978981639517E-5</v>
      </c>
      <c r="AU8" s="36">
        <v>0</v>
      </c>
      <c r="AV8" s="36">
        <v>0</v>
      </c>
      <c r="AW8" s="36">
        <v>0.12769446264574236</v>
      </c>
      <c r="AX8" s="36">
        <v>0</v>
      </c>
      <c r="AY8" s="36">
        <v>1.3114013744016526E-2</v>
      </c>
      <c r="AZ8" s="36">
        <v>0.88387435929298963</v>
      </c>
      <c r="BA8" s="36">
        <v>1.0246828356827484</v>
      </c>
      <c r="BB8" s="6"/>
      <c r="BC8" s="6"/>
      <c r="BD8" t="s">
        <v>948</v>
      </c>
      <c r="BF8" s="5">
        <v>5.2830629999999996E-2</v>
      </c>
      <c r="BG8" s="5">
        <f t="shared" si="1"/>
        <v>-2.3508124972618109E-2</v>
      </c>
      <c r="BH8" s="2">
        <v>136.71681000000001</v>
      </c>
    </row>
    <row r="9" spans="1:60" x14ac:dyDescent="0.2">
      <c r="A9" t="str">
        <f t="shared" si="2"/>
        <v>Kick Scooter, electric, &lt;1kW - 2040 - LFP - CH</v>
      </c>
      <c r="B9" t="s">
        <v>618</v>
      </c>
      <c r="D9" s="19">
        <v>2040</v>
      </c>
      <c r="E9" t="s">
        <v>37</v>
      </c>
      <c r="F9" t="s">
        <v>140</v>
      </c>
      <c r="G9" t="s">
        <v>39</v>
      </c>
      <c r="H9" t="s">
        <v>32</v>
      </c>
      <c r="I9" t="s">
        <v>44</v>
      </c>
      <c r="J9" t="s">
        <v>140</v>
      </c>
      <c r="L9" s="26">
        <v>0</v>
      </c>
      <c r="M9" s="26">
        <v>0</v>
      </c>
      <c r="N9" s="26">
        <v>2.7305966317886432E-3</v>
      </c>
      <c r="O9" s="26">
        <v>0</v>
      </c>
      <c r="P9" s="26">
        <v>4.0020741714331899E-4</v>
      </c>
      <c r="Q9" s="26">
        <v>7.7095101085898496E-2</v>
      </c>
      <c r="R9" s="26">
        <v>8.0225905134830452E-2</v>
      </c>
      <c r="S9" s="28">
        <v>0</v>
      </c>
      <c r="T9" s="28">
        <v>0</v>
      </c>
      <c r="U9" s="28">
        <v>2.8901572147613101E-4</v>
      </c>
      <c r="V9" s="28">
        <v>0</v>
      </c>
      <c r="W9" s="28">
        <v>2.528816241460735E-5</v>
      </c>
      <c r="X9" s="28">
        <v>3.1926707586981462E-2</v>
      </c>
      <c r="Y9" s="28">
        <v>3.2241011470872202E-2</v>
      </c>
      <c r="Z9" s="30">
        <v>0</v>
      </c>
      <c r="AA9" s="30">
        <v>1.3758060237990489E-3</v>
      </c>
      <c r="AB9" s="30">
        <v>8.4699063757735321E-5</v>
      </c>
      <c r="AC9" s="30">
        <v>0</v>
      </c>
      <c r="AD9" s="30">
        <v>1.149513475558079E-5</v>
      </c>
      <c r="AE9" s="30">
        <v>5.0245472474234288E-3</v>
      </c>
      <c r="AF9" s="30">
        <v>6.4965474697357938E-3</v>
      </c>
      <c r="AG9" s="32">
        <v>0</v>
      </c>
      <c r="AH9" s="32">
        <v>7.228237882960114E-6</v>
      </c>
      <c r="AI9" s="32">
        <v>1.9352850365053441E-4</v>
      </c>
      <c r="AJ9" s="32">
        <v>0</v>
      </c>
      <c r="AK9" s="32">
        <v>1.0728115674480119E-5</v>
      </c>
      <c r="AL9" s="32">
        <v>1.557387774406593E-2</v>
      </c>
      <c r="AM9" s="32">
        <v>1.5785362601273906E-2</v>
      </c>
      <c r="AN9" s="34">
        <v>0</v>
      </c>
      <c r="AO9" s="34">
        <v>5.1842725945187069E-6</v>
      </c>
      <c r="AP9" s="34">
        <v>2.4402048008400939E-7</v>
      </c>
      <c r="AQ9" s="34">
        <v>0</v>
      </c>
      <c r="AR9" s="34">
        <v>4.2360111122798313E-8</v>
      </c>
      <c r="AS9" s="34">
        <v>8.6866864943204297E-6</v>
      </c>
      <c r="AT9" s="34">
        <v>1.4157339680045944E-5</v>
      </c>
      <c r="AU9" s="36">
        <v>0</v>
      </c>
      <c r="AV9" s="36">
        <v>0</v>
      </c>
      <c r="AW9" s="36">
        <v>0.12769446264574236</v>
      </c>
      <c r="AX9" s="36">
        <v>0</v>
      </c>
      <c r="AY9" s="36">
        <v>1.3110534170966406E-2</v>
      </c>
      <c r="AZ9" s="36">
        <v>0.92987516313264695</v>
      </c>
      <c r="BA9" s="36">
        <v>1.0706801599493558</v>
      </c>
      <c r="BB9" s="6"/>
      <c r="BC9" s="6"/>
      <c r="BD9" t="s">
        <v>949</v>
      </c>
      <c r="BF9" s="5">
        <v>5.4881872999999998E-2</v>
      </c>
      <c r="BG9" s="5">
        <f t="shared" si="1"/>
        <v>-2.5344032134830455E-2</v>
      </c>
      <c r="BH9" s="2">
        <v>141.80978999999999</v>
      </c>
    </row>
    <row r="10" spans="1:60" x14ac:dyDescent="0.2">
      <c r="A10" t="str">
        <f t="shared" si="2"/>
        <v>Kick Scooter, electric, &lt;1kW - 2050 - LFP - CH</v>
      </c>
      <c r="B10" t="s">
        <v>618</v>
      </c>
      <c r="D10" s="19">
        <v>2050</v>
      </c>
      <c r="E10" t="s">
        <v>37</v>
      </c>
      <c r="F10" t="s">
        <v>140</v>
      </c>
      <c r="G10" t="s">
        <v>39</v>
      </c>
      <c r="H10" t="s">
        <v>32</v>
      </c>
      <c r="I10" t="s">
        <v>44</v>
      </c>
      <c r="J10" t="s">
        <v>140</v>
      </c>
      <c r="L10" s="26">
        <v>0</v>
      </c>
      <c r="M10" s="26">
        <v>0</v>
      </c>
      <c r="N10" s="26">
        <v>2.7305966317886432E-3</v>
      </c>
      <c r="O10" s="26">
        <v>0</v>
      </c>
      <c r="P10" s="26">
        <v>3.9812861463531392E-4</v>
      </c>
      <c r="Q10" s="26">
        <v>7.7861926011240978E-2</v>
      </c>
      <c r="R10" s="26">
        <v>8.0990651257664942E-2</v>
      </c>
      <c r="S10" s="28">
        <v>0</v>
      </c>
      <c r="T10" s="28">
        <v>0</v>
      </c>
      <c r="U10" s="28">
        <v>2.8901572147613101E-4</v>
      </c>
      <c r="V10" s="28">
        <v>0</v>
      </c>
      <c r="W10" s="28">
        <v>2.5156807788984551E-5</v>
      </c>
      <c r="X10" s="28">
        <v>3.1111600347466309E-2</v>
      </c>
      <c r="Y10" s="28">
        <v>3.1425772876731421E-2</v>
      </c>
      <c r="Z10" s="30">
        <v>0</v>
      </c>
      <c r="AA10" s="30">
        <v>1.3758060237990489E-3</v>
      </c>
      <c r="AB10" s="30">
        <v>8.4699063757735321E-5</v>
      </c>
      <c r="AC10" s="30">
        <v>0</v>
      </c>
      <c r="AD10" s="30">
        <v>1.1435425430025729E-5</v>
      </c>
      <c r="AE10" s="30">
        <v>4.9924348793066731E-3</v>
      </c>
      <c r="AF10" s="30">
        <v>6.4643753922934829E-3</v>
      </c>
      <c r="AG10" s="32">
        <v>0</v>
      </c>
      <c r="AH10" s="32">
        <v>7.228237882960114E-6</v>
      </c>
      <c r="AI10" s="32">
        <v>1.9352850365053441E-4</v>
      </c>
      <c r="AJ10" s="32">
        <v>0</v>
      </c>
      <c r="AK10" s="32">
        <v>1.067239048595297E-5</v>
      </c>
      <c r="AL10" s="32">
        <v>1.545548078039102E-2</v>
      </c>
      <c r="AM10" s="32">
        <v>1.5666909912410466E-2</v>
      </c>
      <c r="AN10" s="34">
        <v>0</v>
      </c>
      <c r="AO10" s="34">
        <v>5.1842725945187069E-6</v>
      </c>
      <c r="AP10" s="34">
        <v>2.4402048008400939E-7</v>
      </c>
      <c r="AQ10" s="34">
        <v>0</v>
      </c>
      <c r="AR10" s="34">
        <v>4.2140079455544352E-8</v>
      </c>
      <c r="AS10" s="34">
        <v>8.5124961848837509E-6</v>
      </c>
      <c r="AT10" s="34">
        <v>1.3982929338942011E-5</v>
      </c>
      <c r="AU10" s="36">
        <v>0</v>
      </c>
      <c r="AV10" s="36">
        <v>0</v>
      </c>
      <c r="AW10" s="36">
        <v>0.12769446264574236</v>
      </c>
      <c r="AX10" s="36">
        <v>0</v>
      </c>
      <c r="AY10" s="36">
        <v>1.3042433955557023E-2</v>
      </c>
      <c r="AZ10" s="36">
        <v>0.93366777202691098</v>
      </c>
      <c r="BA10" s="36">
        <v>1.0744046686282103</v>
      </c>
      <c r="BB10" s="6"/>
      <c r="BC10" s="6"/>
      <c r="BD10" t="s">
        <v>950</v>
      </c>
      <c r="BF10" s="5">
        <v>5.4586436999999995E-2</v>
      </c>
      <c r="BG10" s="5">
        <f t="shared" si="1"/>
        <v>-2.6404214257664947E-2</v>
      </c>
      <c r="BH10" s="2">
        <v>136.73195000000001</v>
      </c>
    </row>
    <row r="11" spans="1:60" x14ac:dyDescent="0.2">
      <c r="A11" t="str">
        <f>B11&amp;" - "&amp;D11&amp;" - "&amp;IF(I11&lt;&gt;"",I11&amp;" - "&amp;E11,E11)</f>
        <v>Kick Scooter, electric, &lt;1kW - 2020 - NCA - CH</v>
      </c>
      <c r="B11" t="s">
        <v>618</v>
      </c>
      <c r="D11" s="19">
        <v>2020</v>
      </c>
      <c r="E11" t="s">
        <v>37</v>
      </c>
      <c r="F11" t="s">
        <v>140</v>
      </c>
      <c r="G11" t="s">
        <v>39</v>
      </c>
      <c r="H11" t="s">
        <v>32</v>
      </c>
      <c r="I11" t="s">
        <v>45</v>
      </c>
      <c r="J11" t="s">
        <v>140</v>
      </c>
      <c r="L11" s="26">
        <v>0</v>
      </c>
      <c r="M11" s="26">
        <v>0</v>
      </c>
      <c r="N11" s="26">
        <v>2.7305966317886432E-3</v>
      </c>
      <c r="O11" s="26">
        <v>0</v>
      </c>
      <c r="P11" s="26">
        <v>3.9336274052619648E-4</v>
      </c>
      <c r="Q11" s="26">
        <v>5.6701555000814807E-2</v>
      </c>
      <c r="R11" s="26">
        <v>5.9825514373129648E-2</v>
      </c>
      <c r="S11" s="28">
        <v>0</v>
      </c>
      <c r="T11" s="28">
        <v>0</v>
      </c>
      <c r="U11" s="28">
        <v>2.8901572147613101E-4</v>
      </c>
      <c r="V11" s="28">
        <v>0</v>
      </c>
      <c r="W11" s="28">
        <v>2.4855663448934071E-5</v>
      </c>
      <c r="X11" s="28">
        <v>2.4503305468957931E-2</v>
      </c>
      <c r="Y11" s="28">
        <v>2.4817176853882995E-2</v>
      </c>
      <c r="Z11" s="30">
        <v>0</v>
      </c>
      <c r="AA11" s="30">
        <v>1.3758060237990489E-3</v>
      </c>
      <c r="AB11" s="30">
        <v>8.4699063757735321E-5</v>
      </c>
      <c r="AC11" s="30">
        <v>0</v>
      </c>
      <c r="AD11" s="30">
        <v>1.129853550053995E-5</v>
      </c>
      <c r="AE11" s="30">
        <v>3.506567301055728E-3</v>
      </c>
      <c r="AF11" s="30">
        <v>4.9783709241130528E-3</v>
      </c>
      <c r="AG11" s="32">
        <v>0</v>
      </c>
      <c r="AH11" s="32">
        <v>7.228237882960114E-6</v>
      </c>
      <c r="AI11" s="32">
        <v>1.9352850365053441E-4</v>
      </c>
      <c r="AJ11" s="32">
        <v>0</v>
      </c>
      <c r="AK11" s="32">
        <v>1.0544634611017971E-5</v>
      </c>
      <c r="AL11" s="32">
        <v>1.060568824245043E-2</v>
      </c>
      <c r="AM11" s="32">
        <v>1.0816989618594942E-2</v>
      </c>
      <c r="AN11" s="34">
        <v>0</v>
      </c>
      <c r="AO11" s="34">
        <v>5.1842725945187069E-6</v>
      </c>
      <c r="AP11" s="34">
        <v>2.4402048008400939E-7</v>
      </c>
      <c r="AQ11" s="34">
        <v>0</v>
      </c>
      <c r="AR11" s="34">
        <v>4.1635633640170602E-8</v>
      </c>
      <c r="AS11" s="34">
        <v>6.8864675315944368E-6</v>
      </c>
      <c r="AT11" s="34">
        <v>1.2356396239837323E-5</v>
      </c>
      <c r="AU11" s="36">
        <v>0</v>
      </c>
      <c r="AV11" s="36">
        <v>0</v>
      </c>
      <c r="AW11" s="36">
        <v>0.12769446264574236</v>
      </c>
      <c r="AX11" s="36">
        <v>0</v>
      </c>
      <c r="AY11" s="36">
        <v>1.2886307025656248E-2</v>
      </c>
      <c r="AZ11" s="36">
        <v>0.67883660481052754</v>
      </c>
      <c r="BA11" s="36">
        <v>0.8194173744819262</v>
      </c>
      <c r="BB11" s="6"/>
      <c r="BC11" s="6"/>
      <c r="BD11" t="s">
        <v>866</v>
      </c>
      <c r="BF11" s="5">
        <v>4.2527005E-2</v>
      </c>
      <c r="BG11" s="5">
        <f t="shared" si="1"/>
        <v>-1.7298509373129649E-2</v>
      </c>
      <c r="BH11" s="2">
        <v>104.41923</v>
      </c>
    </row>
    <row r="12" spans="1:60" x14ac:dyDescent="0.2">
      <c r="A12" t="str">
        <f t="shared" ref="A12:A14" si="3">B12&amp;" - "&amp;D12&amp;" - "&amp;IF(I12&lt;&gt;"",I12&amp;" - "&amp;E12,E12)</f>
        <v>Kick Scooter, electric, &lt;1kW - 2030 - NCA - CH</v>
      </c>
      <c r="B12" t="s">
        <v>618</v>
      </c>
      <c r="D12" s="19">
        <v>2030</v>
      </c>
      <c r="E12" t="s">
        <v>37</v>
      </c>
      <c r="F12" t="s">
        <v>140</v>
      </c>
      <c r="G12" t="s">
        <v>39</v>
      </c>
      <c r="H12" t="s">
        <v>32</v>
      </c>
      <c r="I12" t="s">
        <v>45</v>
      </c>
      <c r="J12" t="s">
        <v>140</v>
      </c>
      <c r="L12" s="26">
        <v>0</v>
      </c>
      <c r="M12" s="26">
        <v>0</v>
      </c>
      <c r="N12" s="26">
        <v>2.7305966317886432E-3</v>
      </c>
      <c r="O12" s="26">
        <v>0</v>
      </c>
      <c r="P12" s="26">
        <v>3.9143699488326821E-4</v>
      </c>
      <c r="Q12" s="26">
        <v>5.9487400011632857E-2</v>
      </c>
      <c r="R12" s="26">
        <v>6.2609433638304762E-2</v>
      </c>
      <c r="S12" s="28">
        <v>0</v>
      </c>
      <c r="T12" s="28">
        <v>0</v>
      </c>
      <c r="U12" s="28">
        <v>2.8901572147613101E-4</v>
      </c>
      <c r="V12" s="28">
        <v>0</v>
      </c>
      <c r="W12" s="28">
        <v>2.4733980125483441E-5</v>
      </c>
      <c r="X12" s="28">
        <v>2.4175436103919881E-2</v>
      </c>
      <c r="Y12" s="28">
        <v>2.4489185805521497E-2</v>
      </c>
      <c r="Z12" s="30">
        <v>0</v>
      </c>
      <c r="AA12" s="30">
        <v>1.3758060237990489E-3</v>
      </c>
      <c r="AB12" s="30">
        <v>8.4699063757735321E-5</v>
      </c>
      <c r="AC12" s="30">
        <v>0</v>
      </c>
      <c r="AD12" s="30">
        <v>1.124322241856749E-5</v>
      </c>
      <c r="AE12" s="30">
        <v>3.6028765472681979E-3</v>
      </c>
      <c r="AF12" s="30">
        <v>5.0746248572435494E-3</v>
      </c>
      <c r="AG12" s="32">
        <v>0</v>
      </c>
      <c r="AH12" s="32">
        <v>7.228237882960114E-6</v>
      </c>
      <c r="AI12" s="32">
        <v>1.9352850365053441E-4</v>
      </c>
      <c r="AJ12" s="32">
        <v>0</v>
      </c>
      <c r="AK12" s="32">
        <v>1.0493012324343649E-5</v>
      </c>
      <c r="AL12" s="32">
        <v>1.092185880165587E-2</v>
      </c>
      <c r="AM12" s="32">
        <v>1.1133108555513707E-2</v>
      </c>
      <c r="AN12" s="34">
        <v>0</v>
      </c>
      <c r="AO12" s="34">
        <v>5.1842725945187069E-6</v>
      </c>
      <c r="AP12" s="34">
        <v>2.4402048008400939E-7</v>
      </c>
      <c r="AQ12" s="34">
        <v>0</v>
      </c>
      <c r="AR12" s="34">
        <v>4.1431802336865512E-8</v>
      </c>
      <c r="AS12" s="34">
        <v>6.8254318282043871E-6</v>
      </c>
      <c r="AT12" s="34">
        <v>1.2295156705143968E-5</v>
      </c>
      <c r="AU12" s="36">
        <v>0</v>
      </c>
      <c r="AV12" s="36">
        <v>0</v>
      </c>
      <c r="AW12" s="36">
        <v>0.12769446264574236</v>
      </c>
      <c r="AX12" s="36">
        <v>0</v>
      </c>
      <c r="AY12" s="36">
        <v>1.2823220853399825E-2</v>
      </c>
      <c r="AZ12" s="36">
        <v>0.7056928010710064</v>
      </c>
      <c r="BA12" s="36">
        <v>0.84621048457014858</v>
      </c>
      <c r="BB12" s="6"/>
      <c r="BC12" s="6"/>
      <c r="BD12" t="s">
        <v>951</v>
      </c>
      <c r="BF12" s="5">
        <v>4.3247173E-2</v>
      </c>
      <c r="BG12" s="5">
        <f t="shared" si="1"/>
        <v>-1.9362260638304762E-2</v>
      </c>
      <c r="BH12" s="2">
        <v>101.18416000000001</v>
      </c>
    </row>
    <row r="13" spans="1:60" x14ac:dyDescent="0.2">
      <c r="A13" t="str">
        <f t="shared" si="3"/>
        <v>Kick Scooter, electric, &lt;1kW - 2040 - NCA - CH</v>
      </c>
      <c r="B13" t="s">
        <v>618</v>
      </c>
      <c r="D13" s="19">
        <v>2040</v>
      </c>
      <c r="E13" t="s">
        <v>37</v>
      </c>
      <c r="F13" t="s">
        <v>140</v>
      </c>
      <c r="G13" t="s">
        <v>39</v>
      </c>
      <c r="H13" t="s">
        <v>32</v>
      </c>
      <c r="I13" t="s">
        <v>45</v>
      </c>
      <c r="J13" t="s">
        <v>140</v>
      </c>
      <c r="L13" s="26">
        <v>0</v>
      </c>
      <c r="M13" s="26">
        <v>0</v>
      </c>
      <c r="N13" s="26">
        <v>2.7305966317886432E-3</v>
      </c>
      <c r="O13" s="26">
        <v>0</v>
      </c>
      <c r="P13" s="26">
        <v>3.9034448553599551E-4</v>
      </c>
      <c r="Q13" s="26">
        <v>6.1814440276083571E-2</v>
      </c>
      <c r="R13" s="26">
        <v>6.4935381393408209E-2</v>
      </c>
      <c r="S13" s="28">
        <v>0</v>
      </c>
      <c r="T13" s="28">
        <v>0</v>
      </c>
      <c r="U13" s="28">
        <v>2.8901572147613101E-4</v>
      </c>
      <c r="V13" s="28">
        <v>0</v>
      </c>
      <c r="W13" s="28">
        <v>2.4664947037564892E-5</v>
      </c>
      <c r="X13" s="28">
        <v>2.439295828399075E-2</v>
      </c>
      <c r="Y13" s="28">
        <v>2.4706638952504446E-2</v>
      </c>
      <c r="Z13" s="30">
        <v>0</v>
      </c>
      <c r="AA13" s="30">
        <v>1.3758060237990489E-3</v>
      </c>
      <c r="AB13" s="30">
        <v>8.4699063757735321E-5</v>
      </c>
      <c r="AC13" s="30">
        <v>0</v>
      </c>
      <c r="AD13" s="30">
        <v>1.1211842335064101E-5</v>
      </c>
      <c r="AE13" s="30">
        <v>3.7224381694087698E-3</v>
      </c>
      <c r="AF13" s="30">
        <v>5.1941550993006179E-3</v>
      </c>
      <c r="AG13" s="32">
        <v>0</v>
      </c>
      <c r="AH13" s="32">
        <v>7.228237882960114E-6</v>
      </c>
      <c r="AI13" s="32">
        <v>1.9352850365053441E-4</v>
      </c>
      <c r="AJ13" s="32">
        <v>0</v>
      </c>
      <c r="AK13" s="32">
        <v>1.046372609387682E-5</v>
      </c>
      <c r="AL13" s="32">
        <v>1.128208579275994E-2</v>
      </c>
      <c r="AM13" s="32">
        <v>1.1493306260387311E-2</v>
      </c>
      <c r="AN13" s="34">
        <v>0</v>
      </c>
      <c r="AO13" s="34">
        <v>5.1842725945187069E-6</v>
      </c>
      <c r="AP13" s="34">
        <v>2.4402048008400939E-7</v>
      </c>
      <c r="AQ13" s="34">
        <v>0</v>
      </c>
      <c r="AR13" s="34">
        <v>4.1316165256264889E-8</v>
      </c>
      <c r="AS13" s="34">
        <v>6.9065226132792782E-6</v>
      </c>
      <c r="AT13" s="34">
        <v>1.2376131853138259E-5</v>
      </c>
      <c r="AU13" s="36">
        <v>0</v>
      </c>
      <c r="AV13" s="36">
        <v>0</v>
      </c>
      <c r="AW13" s="36">
        <v>0.12769446264574236</v>
      </c>
      <c r="AX13" s="36">
        <v>0</v>
      </c>
      <c r="AY13" s="36">
        <v>1.2787430959170081E-2</v>
      </c>
      <c r="AZ13" s="36">
        <v>0.73058950357067676</v>
      </c>
      <c r="BA13" s="36">
        <v>0.87107139717558923</v>
      </c>
      <c r="BB13" s="6"/>
      <c r="BC13" s="6"/>
      <c r="BD13" t="s">
        <v>952</v>
      </c>
      <c r="BF13" s="5">
        <v>4.4125539999999998E-2</v>
      </c>
      <c r="BG13" s="5">
        <f t="shared" si="1"/>
        <v>-2.0809841393408211E-2</v>
      </c>
      <c r="BH13" s="2">
        <v>101.19204000000001</v>
      </c>
    </row>
    <row r="14" spans="1:60" x14ac:dyDescent="0.2">
      <c r="A14" t="str">
        <f t="shared" si="3"/>
        <v>Kick Scooter, electric, &lt;1kW - 2050 - NCA - CH</v>
      </c>
      <c r="B14" t="s">
        <v>618</v>
      </c>
      <c r="D14" s="19">
        <v>2050</v>
      </c>
      <c r="E14" t="s">
        <v>37</v>
      </c>
      <c r="F14" t="s">
        <v>140</v>
      </c>
      <c r="G14" t="s">
        <v>39</v>
      </c>
      <c r="H14" t="s">
        <v>32</v>
      </c>
      <c r="I14" t="s">
        <v>45</v>
      </c>
      <c r="J14" t="s">
        <v>140</v>
      </c>
      <c r="L14" s="26">
        <v>0</v>
      </c>
      <c r="M14" s="26">
        <v>0</v>
      </c>
      <c r="N14" s="26">
        <v>2.7305966317886432E-3</v>
      </c>
      <c r="O14" s="26">
        <v>0</v>
      </c>
      <c r="P14" s="26">
        <v>3.892519761887227E-4</v>
      </c>
      <c r="Q14" s="26">
        <v>6.4141481315374269E-2</v>
      </c>
      <c r="R14" s="26">
        <v>6.726132992335164E-2</v>
      </c>
      <c r="S14" s="28">
        <v>0</v>
      </c>
      <c r="T14" s="28">
        <v>0</v>
      </c>
      <c r="U14" s="28">
        <v>2.8901572147613101E-4</v>
      </c>
      <c r="V14" s="28">
        <v>0</v>
      </c>
      <c r="W14" s="28">
        <v>2.4595913949646339E-5</v>
      </c>
      <c r="X14" s="28">
        <v>2.4610481115656561E-2</v>
      </c>
      <c r="Y14" s="28">
        <v>2.4924092751082337E-2</v>
      </c>
      <c r="Z14" s="30">
        <v>0</v>
      </c>
      <c r="AA14" s="30">
        <v>1.3758060237990489E-3</v>
      </c>
      <c r="AB14" s="30">
        <v>8.4699063757735321E-5</v>
      </c>
      <c r="AC14" s="30">
        <v>0</v>
      </c>
      <c r="AD14" s="30">
        <v>1.118046225156072E-5</v>
      </c>
      <c r="AE14" s="30">
        <v>3.841999869705365E-3</v>
      </c>
      <c r="AF14" s="30">
        <v>5.3136854195137105E-3</v>
      </c>
      <c r="AG14" s="32">
        <v>0</v>
      </c>
      <c r="AH14" s="32">
        <v>7.228237882960114E-6</v>
      </c>
      <c r="AI14" s="32">
        <v>1.9352850365053441E-4</v>
      </c>
      <c r="AJ14" s="32">
        <v>0</v>
      </c>
      <c r="AK14" s="32">
        <v>1.043443986340999E-5</v>
      </c>
      <c r="AL14" s="32">
        <v>1.164231316241976E-2</v>
      </c>
      <c r="AM14" s="32">
        <v>1.1853504343816663E-2</v>
      </c>
      <c r="AN14" s="34">
        <v>0</v>
      </c>
      <c r="AO14" s="34">
        <v>5.1842725945187069E-6</v>
      </c>
      <c r="AP14" s="34">
        <v>2.4402048008400939E-7</v>
      </c>
      <c r="AQ14" s="34">
        <v>0</v>
      </c>
      <c r="AR14" s="34">
        <v>4.1200528175664258E-8</v>
      </c>
      <c r="AS14" s="34">
        <v>6.9876134596697926E-6</v>
      </c>
      <c r="AT14" s="34">
        <v>1.2457107062448174E-5</v>
      </c>
      <c r="AU14" s="36">
        <v>0</v>
      </c>
      <c r="AV14" s="36">
        <v>0</v>
      </c>
      <c r="AW14" s="36">
        <v>0.12769446264574236</v>
      </c>
      <c r="AX14" s="36">
        <v>0</v>
      </c>
      <c r="AY14" s="36">
        <v>1.2751641064940332E-2</v>
      </c>
      <c r="AZ14" s="36">
        <v>0.75548621380492831</v>
      </c>
      <c r="BA14" s="36">
        <v>0.89593231751561098</v>
      </c>
      <c r="BB14" s="6"/>
      <c r="BC14" s="6"/>
      <c r="BD14" t="s">
        <v>953</v>
      </c>
      <c r="BF14" s="5">
        <v>4.5002875999999997E-2</v>
      </c>
      <c r="BG14" s="5">
        <f t="shared" si="1"/>
        <v>-2.2258453923351643E-2</v>
      </c>
      <c r="BH14" s="2">
        <v>101.19911</v>
      </c>
    </row>
    <row r="15" spans="1:60" x14ac:dyDescent="0.2">
      <c r="A15" t="str">
        <f t="shared" si="0"/>
        <v>Bicycle, conventional, urban - 2020 - None - CH</v>
      </c>
      <c r="B15" t="s">
        <v>33</v>
      </c>
      <c r="D15" s="19">
        <v>2020</v>
      </c>
      <c r="E15" t="s">
        <v>37</v>
      </c>
      <c r="F15" t="s">
        <v>140</v>
      </c>
      <c r="G15" t="s">
        <v>39</v>
      </c>
      <c r="I15" t="s">
        <v>140</v>
      </c>
      <c r="J15" t="s">
        <v>140</v>
      </c>
      <c r="L15" s="26">
        <v>0</v>
      </c>
      <c r="M15" s="26">
        <v>0</v>
      </c>
      <c r="N15" s="26">
        <v>0</v>
      </c>
      <c r="O15" s="26">
        <v>1.195732624675443E-3</v>
      </c>
      <c r="P15" s="26">
        <v>4.0058676066667763E-4</v>
      </c>
      <c r="Q15" s="26">
        <v>6.887182925507696E-3</v>
      </c>
      <c r="R15" s="26">
        <v>8.4835023108498168E-3</v>
      </c>
      <c r="S15" s="28">
        <v>0</v>
      </c>
      <c r="T15" s="28">
        <v>0</v>
      </c>
      <c r="U15" s="28">
        <v>0</v>
      </c>
      <c r="V15" s="28">
        <v>9.8317473549625417E-5</v>
      </c>
      <c r="W15" s="28">
        <v>2.531213223680129E-5</v>
      </c>
      <c r="X15" s="28">
        <v>5.7514618162478825E-4</v>
      </c>
      <c r="Y15" s="28">
        <v>6.9877578741121501E-4</v>
      </c>
      <c r="Z15" s="30">
        <v>0</v>
      </c>
      <c r="AA15" s="30">
        <v>1.3758060237990489E-3</v>
      </c>
      <c r="AB15" s="30">
        <v>0</v>
      </c>
      <c r="AC15" s="30">
        <v>2.3968260093961618E-5</v>
      </c>
      <c r="AD15" s="30">
        <v>1.150603061790835E-5</v>
      </c>
      <c r="AE15" s="30">
        <v>2.4736859984810292E-4</v>
      </c>
      <c r="AF15" s="30">
        <v>1.6586489143590216E-3</v>
      </c>
      <c r="AG15" s="32">
        <v>0</v>
      </c>
      <c r="AH15" s="32">
        <v>7.228237882960114E-6</v>
      </c>
      <c r="AI15" s="32">
        <v>0</v>
      </c>
      <c r="AJ15" s="32">
        <v>8.5554174677296554E-5</v>
      </c>
      <c r="AK15" s="32">
        <v>1.073828450450333E-5</v>
      </c>
      <c r="AL15" s="32">
        <v>4.2647205163513042E-4</v>
      </c>
      <c r="AM15" s="32">
        <v>5.2999274869989046E-4</v>
      </c>
      <c r="AN15" s="34">
        <v>0</v>
      </c>
      <c r="AO15" s="34">
        <v>5.1842725945187069E-6</v>
      </c>
      <c r="AP15" s="34">
        <v>0</v>
      </c>
      <c r="AQ15" s="34">
        <v>6.5490648626579012E-8</v>
      </c>
      <c r="AR15" s="34">
        <v>4.2400262886895747E-8</v>
      </c>
      <c r="AS15" s="34">
        <v>6.0159508973609065E-7</v>
      </c>
      <c r="AT15" s="34">
        <v>5.8937585957682725E-6</v>
      </c>
      <c r="AU15" s="36">
        <v>0</v>
      </c>
      <c r="AV15" s="36">
        <v>0</v>
      </c>
      <c r="AW15" s="36">
        <v>0</v>
      </c>
      <c r="AX15" s="36">
        <v>2.01770987761535E-2</v>
      </c>
      <c r="AY15" s="36">
        <v>1.3122961217573963E-2</v>
      </c>
      <c r="AZ15" s="36">
        <v>8.0562383708599694E-2</v>
      </c>
      <c r="BA15" s="36">
        <v>0.11386244370232715</v>
      </c>
      <c r="BB15" s="6"/>
      <c r="BC15" s="6"/>
      <c r="BD15" t="s">
        <v>865</v>
      </c>
      <c r="BF15" s="5">
        <v>5.9156973999999994E-3</v>
      </c>
      <c r="BG15" s="5">
        <f t="shared" si="1"/>
        <v>-2.5678049108498174E-3</v>
      </c>
      <c r="BH15" s="2">
        <v>9.3159776000000001</v>
      </c>
    </row>
    <row r="16" spans="1:60" x14ac:dyDescent="0.2">
      <c r="A16" t="str">
        <f t="shared" si="0"/>
        <v>Bicycle, conventional, urban - 2030 - None - CH</v>
      </c>
      <c r="B16" t="s">
        <v>33</v>
      </c>
      <c r="D16" s="19">
        <v>2030</v>
      </c>
      <c r="E16" t="s">
        <v>37</v>
      </c>
      <c r="F16" t="s">
        <v>140</v>
      </c>
      <c r="G16" t="s">
        <v>39</v>
      </c>
      <c r="I16" t="s">
        <v>140</v>
      </c>
      <c r="J16" t="s">
        <v>140</v>
      </c>
      <c r="L16" s="26">
        <v>0</v>
      </c>
      <c r="M16" s="26">
        <v>0</v>
      </c>
      <c r="N16" s="26">
        <v>0</v>
      </c>
      <c r="O16" s="26">
        <v>1.195732624675443E-3</v>
      </c>
      <c r="P16" s="26">
        <v>3.9894799664576838E-4</v>
      </c>
      <c r="Q16" s="26">
        <v>7.6911297500214214E-3</v>
      </c>
      <c r="R16" s="26">
        <v>9.2858103713426322E-3</v>
      </c>
      <c r="S16" s="28">
        <v>0</v>
      </c>
      <c r="T16" s="28">
        <v>0</v>
      </c>
      <c r="U16" s="28">
        <v>0</v>
      </c>
      <c r="V16" s="28">
        <v>9.8317473549625417E-5</v>
      </c>
      <c r="W16" s="28">
        <v>2.5208582604923459E-5</v>
      </c>
      <c r="X16" s="28">
        <v>7.1970653224177406E-4</v>
      </c>
      <c r="Y16" s="28">
        <v>8.4323258839632295E-4</v>
      </c>
      <c r="Z16" s="30">
        <v>0</v>
      </c>
      <c r="AA16" s="30">
        <v>1.3758060237990489E-3</v>
      </c>
      <c r="AB16" s="30">
        <v>0</v>
      </c>
      <c r="AC16" s="30">
        <v>2.3968260093961618E-5</v>
      </c>
      <c r="AD16" s="30">
        <v>1.145896049265327E-5</v>
      </c>
      <c r="AE16" s="30">
        <v>2.9315923415507828E-4</v>
      </c>
      <c r="AF16" s="30">
        <v>1.7043924785407421E-3</v>
      </c>
      <c r="AG16" s="32">
        <v>0</v>
      </c>
      <c r="AH16" s="32">
        <v>7.228237882960114E-6</v>
      </c>
      <c r="AI16" s="32">
        <v>0</v>
      </c>
      <c r="AJ16" s="32">
        <v>8.5554174677296554E-5</v>
      </c>
      <c r="AK16" s="32">
        <v>1.0694355158803079E-5</v>
      </c>
      <c r="AL16" s="32">
        <v>5.7951059510734945E-4</v>
      </c>
      <c r="AM16" s="32">
        <v>6.8298736282640924E-4</v>
      </c>
      <c r="AN16" s="34">
        <v>0</v>
      </c>
      <c r="AO16" s="34">
        <v>5.1842725945187069E-6</v>
      </c>
      <c r="AP16" s="34">
        <v>0</v>
      </c>
      <c r="AQ16" s="34">
        <v>6.5490648626579012E-8</v>
      </c>
      <c r="AR16" s="34">
        <v>4.2226807265994808E-8</v>
      </c>
      <c r="AS16" s="34">
        <v>6.3768337118468535E-7</v>
      </c>
      <c r="AT16" s="34">
        <v>5.9296734215959658E-6</v>
      </c>
      <c r="AU16" s="36">
        <v>0</v>
      </c>
      <c r="AV16" s="36">
        <v>0</v>
      </c>
      <c r="AW16" s="36">
        <v>0</v>
      </c>
      <c r="AX16" s="36">
        <v>2.01770987761535E-2</v>
      </c>
      <c r="AY16" s="36">
        <v>1.3069276376229337E-2</v>
      </c>
      <c r="AZ16" s="36">
        <v>8.9127454842569259E-2</v>
      </c>
      <c r="BA16" s="36">
        <v>0.1223738299949521</v>
      </c>
      <c r="BB16" s="6"/>
      <c r="BC16" s="6"/>
      <c r="BD16" t="s">
        <v>954</v>
      </c>
      <c r="BF16" s="5">
        <v>6.2505966E-3</v>
      </c>
      <c r="BG16" s="5">
        <f t="shared" si="1"/>
        <v>-3.0352137713426323E-3</v>
      </c>
      <c r="BH16" s="2">
        <v>9.4949449000000001</v>
      </c>
    </row>
    <row r="17" spans="1:60" x14ac:dyDescent="0.2">
      <c r="A17" t="str">
        <f t="shared" si="0"/>
        <v>Bicycle, conventional, urban - 2040 - None - CH</v>
      </c>
      <c r="B17" t="s">
        <v>33</v>
      </c>
      <c r="D17" s="19">
        <v>2040</v>
      </c>
      <c r="E17" t="s">
        <v>37</v>
      </c>
      <c r="F17" t="s">
        <v>140</v>
      </c>
      <c r="G17" t="s">
        <v>39</v>
      </c>
      <c r="I17" t="s">
        <v>140</v>
      </c>
      <c r="J17" t="s">
        <v>140</v>
      </c>
      <c r="L17" s="26">
        <v>0</v>
      </c>
      <c r="M17" s="26">
        <v>0</v>
      </c>
      <c r="N17" s="26">
        <v>0</v>
      </c>
      <c r="O17" s="26">
        <v>1.195732624675443E-3</v>
      </c>
      <c r="P17" s="26">
        <v>3.9785548729849568E-4</v>
      </c>
      <c r="Q17" s="26">
        <v>8.2270942850229192E-3</v>
      </c>
      <c r="R17" s="26">
        <v>9.820682396996858E-3</v>
      </c>
      <c r="S17" s="28">
        <v>0</v>
      </c>
      <c r="T17" s="28">
        <v>0</v>
      </c>
      <c r="U17" s="28">
        <v>0</v>
      </c>
      <c r="V17" s="28">
        <v>9.8317473549625417E-5</v>
      </c>
      <c r="W17" s="28">
        <v>2.5139549517004909E-5</v>
      </c>
      <c r="X17" s="28">
        <v>8.1608009902565525E-4</v>
      </c>
      <c r="Y17" s="28">
        <v>9.3953712209228555E-4</v>
      </c>
      <c r="Z17" s="30">
        <v>0</v>
      </c>
      <c r="AA17" s="30">
        <v>1.3758060237990489E-3</v>
      </c>
      <c r="AB17" s="30">
        <v>0</v>
      </c>
      <c r="AC17" s="30">
        <v>2.3968260093961618E-5</v>
      </c>
      <c r="AD17" s="30">
        <v>1.1427580409149889E-5</v>
      </c>
      <c r="AE17" s="30">
        <v>3.2368632247491819E-4</v>
      </c>
      <c r="AF17" s="30">
        <v>1.7348881867770786E-3</v>
      </c>
      <c r="AG17" s="32">
        <v>0</v>
      </c>
      <c r="AH17" s="32">
        <v>7.228237882960114E-6</v>
      </c>
      <c r="AI17" s="32">
        <v>0</v>
      </c>
      <c r="AJ17" s="32">
        <v>8.5554174677296554E-5</v>
      </c>
      <c r="AK17" s="32">
        <v>1.066506892833626E-5</v>
      </c>
      <c r="AL17" s="32">
        <v>6.8153629065839693E-4</v>
      </c>
      <c r="AM17" s="32">
        <v>7.8498377214698985E-4</v>
      </c>
      <c r="AN17" s="34">
        <v>0</v>
      </c>
      <c r="AO17" s="34">
        <v>5.1842725945187069E-6</v>
      </c>
      <c r="AP17" s="34">
        <v>0</v>
      </c>
      <c r="AQ17" s="34">
        <v>6.5490648626579012E-8</v>
      </c>
      <c r="AR17" s="34">
        <v>4.2111170185394178E-8</v>
      </c>
      <c r="AS17" s="34">
        <v>6.6174222103354706E-7</v>
      </c>
      <c r="AT17" s="34">
        <v>5.9536166343642268E-6</v>
      </c>
      <c r="AU17" s="36">
        <v>0</v>
      </c>
      <c r="AV17" s="36">
        <v>0</v>
      </c>
      <c r="AW17" s="36">
        <v>0</v>
      </c>
      <c r="AX17" s="36">
        <v>2.01770987761535E-2</v>
      </c>
      <c r="AY17" s="36">
        <v>1.3033486481999585E-2</v>
      </c>
      <c r="AZ17" s="36">
        <v>9.4837502042610489E-2</v>
      </c>
      <c r="BA17" s="36">
        <v>0.12804808730076356</v>
      </c>
      <c r="BB17" s="6"/>
      <c r="BC17" s="6"/>
      <c r="BD17" t="s">
        <v>955</v>
      </c>
      <c r="BF17" s="5">
        <v>6.4738979E-3</v>
      </c>
      <c r="BG17" s="5">
        <f t="shared" si="1"/>
        <v>-3.3467844969968579E-3</v>
      </c>
      <c r="BH17" s="2">
        <v>9.6143221000000008</v>
      </c>
    </row>
    <row r="18" spans="1:60" x14ac:dyDescent="0.2">
      <c r="A18" t="str">
        <f t="shared" si="0"/>
        <v>Bicycle, conventional, urban - 2050 - None - CH</v>
      </c>
      <c r="B18" t="s">
        <v>33</v>
      </c>
      <c r="D18" s="19">
        <v>2050</v>
      </c>
      <c r="E18" t="s">
        <v>37</v>
      </c>
      <c r="F18" t="s">
        <v>140</v>
      </c>
      <c r="G18" t="s">
        <v>39</v>
      </c>
      <c r="I18" t="s">
        <v>140</v>
      </c>
      <c r="J18" t="s">
        <v>140</v>
      </c>
      <c r="L18" s="26">
        <v>0</v>
      </c>
      <c r="M18" s="26">
        <v>0</v>
      </c>
      <c r="N18" s="26">
        <v>0</v>
      </c>
      <c r="O18" s="26">
        <v>1.195732624675443E-3</v>
      </c>
      <c r="P18" s="26">
        <v>3.9676297795122293E-4</v>
      </c>
      <c r="Q18" s="26">
        <v>8.7630587036519932E-3</v>
      </c>
      <c r="R18" s="26">
        <v>1.035555430627866E-2</v>
      </c>
      <c r="S18" s="28">
        <v>0</v>
      </c>
      <c r="T18" s="28">
        <v>0</v>
      </c>
      <c r="U18" s="28">
        <v>0</v>
      </c>
      <c r="V18" s="28">
        <v>9.8317473549625417E-5</v>
      </c>
      <c r="W18" s="28">
        <v>2.5070516429086359E-5</v>
      </c>
      <c r="X18" s="28">
        <v>9.1245364221484372E-4</v>
      </c>
      <c r="Y18" s="28">
        <v>1.0358416321935556E-3</v>
      </c>
      <c r="Z18" s="30">
        <v>0</v>
      </c>
      <c r="AA18" s="30">
        <v>1.3758060237990489E-3</v>
      </c>
      <c r="AB18" s="30">
        <v>0</v>
      </c>
      <c r="AC18" s="30">
        <v>2.3968260093961618E-5</v>
      </c>
      <c r="AD18" s="30">
        <v>1.13962003256465E-5</v>
      </c>
      <c r="AE18" s="30">
        <v>3.5421340437923282E-4</v>
      </c>
      <c r="AF18" s="30">
        <v>1.7653838885978899E-3</v>
      </c>
      <c r="AG18" s="32">
        <v>0</v>
      </c>
      <c r="AH18" s="32">
        <v>7.228237882960114E-6</v>
      </c>
      <c r="AI18" s="32">
        <v>0</v>
      </c>
      <c r="AJ18" s="32">
        <v>8.5554174677296554E-5</v>
      </c>
      <c r="AK18" s="32">
        <v>1.063578269786943E-5</v>
      </c>
      <c r="AL18" s="32">
        <v>7.8356196097703796E-4</v>
      </c>
      <c r="AM18" s="32">
        <v>8.8698015623516402E-4</v>
      </c>
      <c r="AN18" s="34">
        <v>0</v>
      </c>
      <c r="AO18" s="34">
        <v>5.1842725945187069E-6</v>
      </c>
      <c r="AP18" s="34">
        <v>0</v>
      </c>
      <c r="AQ18" s="34">
        <v>6.5490648626579012E-8</v>
      </c>
      <c r="AR18" s="34">
        <v>4.1995533104793547E-8</v>
      </c>
      <c r="AS18" s="34">
        <v>6.858010692256405E-7</v>
      </c>
      <c r="AT18" s="34">
        <v>5.9775598454757192E-6</v>
      </c>
      <c r="AU18" s="36">
        <v>0</v>
      </c>
      <c r="AV18" s="36">
        <v>0</v>
      </c>
      <c r="AW18" s="36">
        <v>0</v>
      </c>
      <c r="AX18" s="36">
        <v>2.01770987761535E-2</v>
      </c>
      <c r="AY18" s="36">
        <v>1.2997696587769846E-2</v>
      </c>
      <c r="AZ18" s="36">
        <v>0.10054754807380653</v>
      </c>
      <c r="BA18" s="36">
        <v>0.13372234343772987</v>
      </c>
      <c r="BB18" s="6"/>
      <c r="BC18" s="6"/>
      <c r="BD18" t="s">
        <v>956</v>
      </c>
      <c r="BF18" s="5">
        <v>6.6970964000000006E-3</v>
      </c>
      <c r="BG18" s="5">
        <f t="shared" si="1"/>
        <v>-3.6584579062786593E-3</v>
      </c>
      <c r="BH18" s="2">
        <v>9.7334630000000004</v>
      </c>
    </row>
    <row r="19" spans="1:60" x14ac:dyDescent="0.2">
      <c r="A19" t="str">
        <f t="shared" si="0"/>
        <v>Bicycle, electric (&lt;25 km/h) - 2020 - NMC - CH</v>
      </c>
      <c r="B19" t="s">
        <v>489</v>
      </c>
      <c r="D19" s="19">
        <v>2020</v>
      </c>
      <c r="E19" t="s">
        <v>37</v>
      </c>
      <c r="F19" t="s">
        <v>140</v>
      </c>
      <c r="G19" t="s">
        <v>39</v>
      </c>
      <c r="H19" t="s">
        <v>32</v>
      </c>
      <c r="I19" t="s">
        <v>43</v>
      </c>
      <c r="J19" t="s">
        <v>140</v>
      </c>
      <c r="L19" s="26">
        <v>0</v>
      </c>
      <c r="M19" s="26">
        <v>0</v>
      </c>
      <c r="N19" s="26">
        <v>7.8217156213787186E-4</v>
      </c>
      <c r="O19" s="26">
        <v>1.195732624675443E-3</v>
      </c>
      <c r="P19" s="26">
        <v>4.5179813632008798E-4</v>
      </c>
      <c r="Q19" s="26">
        <v>1.328900195020182E-2</v>
      </c>
      <c r="R19" s="26">
        <v>1.5718704273335223E-2</v>
      </c>
      <c r="S19" s="28">
        <v>0</v>
      </c>
      <c r="T19" s="28">
        <v>0</v>
      </c>
      <c r="U19" s="28">
        <v>8.2787723282772764E-5</v>
      </c>
      <c r="V19" s="28">
        <v>9.8317473549625417E-5</v>
      </c>
      <c r="W19" s="28">
        <v>2.854805823298327E-5</v>
      </c>
      <c r="X19" s="28">
        <v>1.255020670214965E-2</v>
      </c>
      <c r="Y19" s="28">
        <v>1.2759859957215031E-2</v>
      </c>
      <c r="Z19" s="30">
        <v>0</v>
      </c>
      <c r="AA19" s="30">
        <v>1.3758060237990489E-3</v>
      </c>
      <c r="AB19" s="30">
        <v>2.4261803533979809E-5</v>
      </c>
      <c r="AC19" s="30">
        <v>2.3968260093961618E-5</v>
      </c>
      <c r="AD19" s="30">
        <v>1.2976972032129591E-5</v>
      </c>
      <c r="AE19" s="30">
        <v>1.184976064930756E-3</v>
      </c>
      <c r="AF19" s="30">
        <v>2.6219891243898759E-3</v>
      </c>
      <c r="AG19" s="32">
        <v>0</v>
      </c>
      <c r="AH19" s="32">
        <v>7.228237882960114E-6</v>
      </c>
      <c r="AI19" s="32">
        <v>5.5435684002652831E-5</v>
      </c>
      <c r="AJ19" s="32">
        <v>8.5554174677296554E-5</v>
      </c>
      <c r="AK19" s="32">
        <v>1.2111076557635849E-5</v>
      </c>
      <c r="AL19" s="32">
        <v>3.2773028407887422E-3</v>
      </c>
      <c r="AM19" s="32">
        <v>3.4376320139092877E-3</v>
      </c>
      <c r="AN19" s="34">
        <v>0</v>
      </c>
      <c r="AO19" s="34">
        <v>5.1842725945187069E-6</v>
      </c>
      <c r="AP19" s="34">
        <v>6.9898965624929674E-8</v>
      </c>
      <c r="AQ19" s="34">
        <v>6.5490648626579012E-8</v>
      </c>
      <c r="AR19" s="34">
        <v>4.7820751040050032E-8</v>
      </c>
      <c r="AS19" s="34">
        <v>2.5259502359604321E-6</v>
      </c>
      <c r="AT19" s="34">
        <v>7.8934331957706966E-6</v>
      </c>
      <c r="AU19" s="36">
        <v>0</v>
      </c>
      <c r="AV19" s="36">
        <v>0</v>
      </c>
      <c r="AW19" s="36">
        <v>3.6577712050626814E-2</v>
      </c>
      <c r="AX19" s="36">
        <v>2.01770987761535E-2</v>
      </c>
      <c r="AY19" s="36">
        <v>1.4800612509593357E-2</v>
      </c>
      <c r="AZ19" s="36">
        <v>0.17731219978001517</v>
      </c>
      <c r="BA19" s="36">
        <v>0.24886762311638883</v>
      </c>
      <c r="BB19" s="6"/>
      <c r="BC19" s="6"/>
      <c r="BD19" t="s">
        <v>879</v>
      </c>
      <c r="BF19" s="5">
        <v>1.1042067000000001E-2</v>
      </c>
      <c r="BG19" s="5">
        <f t="shared" si="1"/>
        <v>-4.6766372733352216E-3</v>
      </c>
      <c r="BH19" s="2">
        <v>32.063935999999998</v>
      </c>
    </row>
    <row r="20" spans="1:60" x14ac:dyDescent="0.2">
      <c r="A20" t="str">
        <f t="shared" si="0"/>
        <v>Bicycle, electric (&lt;25 km/h) - 2030 - NMC - CH</v>
      </c>
      <c r="B20" t="s">
        <v>489</v>
      </c>
      <c r="D20" s="19">
        <v>2030</v>
      </c>
      <c r="E20" t="s">
        <v>37</v>
      </c>
      <c r="F20" t="s">
        <v>140</v>
      </c>
      <c r="G20" t="s">
        <v>39</v>
      </c>
      <c r="H20" t="s">
        <v>32</v>
      </c>
      <c r="I20" t="s">
        <v>43</v>
      </c>
      <c r="J20" t="s">
        <v>140</v>
      </c>
      <c r="L20" s="26">
        <v>0</v>
      </c>
      <c r="M20" s="26">
        <v>0</v>
      </c>
      <c r="N20" s="26">
        <v>7.8217156213787186E-4</v>
      </c>
      <c r="O20" s="26">
        <v>1.195732624675443E-3</v>
      </c>
      <c r="P20" s="26">
        <v>4.5014419855824448E-4</v>
      </c>
      <c r="Q20" s="26">
        <v>1.3056994186893239E-2</v>
      </c>
      <c r="R20" s="26">
        <v>1.5485042572264799E-2</v>
      </c>
      <c r="S20" s="28">
        <v>0</v>
      </c>
      <c r="T20" s="28">
        <v>0</v>
      </c>
      <c r="U20" s="28">
        <v>8.2787723282772764E-5</v>
      </c>
      <c r="V20" s="28">
        <v>9.8317473549625417E-5</v>
      </c>
      <c r="W20" s="28">
        <v>2.844354980821769E-5</v>
      </c>
      <c r="X20" s="28">
        <v>1.0701410048596829E-2</v>
      </c>
      <c r="Y20" s="28">
        <v>1.0910958795237445E-2</v>
      </c>
      <c r="Z20" s="30">
        <v>0</v>
      </c>
      <c r="AA20" s="30">
        <v>1.3758060237990489E-3</v>
      </c>
      <c r="AB20" s="30">
        <v>2.4261803533979809E-5</v>
      </c>
      <c r="AC20" s="30">
        <v>2.3968260093961618E-5</v>
      </c>
      <c r="AD20" s="30">
        <v>1.2929466072381411E-5</v>
      </c>
      <c r="AE20" s="30">
        <v>1.0694494518561149E-3</v>
      </c>
      <c r="AF20" s="30">
        <v>2.5064150053554866E-3</v>
      </c>
      <c r="AG20" s="32">
        <v>0</v>
      </c>
      <c r="AH20" s="32">
        <v>7.228237882960114E-6</v>
      </c>
      <c r="AI20" s="32">
        <v>5.5435684002652831E-5</v>
      </c>
      <c r="AJ20" s="32">
        <v>8.5554174677296554E-5</v>
      </c>
      <c r="AK20" s="32">
        <v>1.2066740458734681E-5</v>
      </c>
      <c r="AL20" s="32">
        <v>3.0150227021893518E-3</v>
      </c>
      <c r="AM20" s="32">
        <v>3.1753075392109958E-3</v>
      </c>
      <c r="AN20" s="34">
        <v>0</v>
      </c>
      <c r="AO20" s="34">
        <v>5.1842725945187069E-6</v>
      </c>
      <c r="AP20" s="34">
        <v>6.9898965624929674E-8</v>
      </c>
      <c r="AQ20" s="34">
        <v>6.5490648626579012E-8</v>
      </c>
      <c r="AR20" s="34">
        <v>4.7645689348585192E-8</v>
      </c>
      <c r="AS20" s="34">
        <v>2.2001424793828139E-6</v>
      </c>
      <c r="AT20" s="34">
        <v>7.5674503775016136E-6</v>
      </c>
      <c r="AU20" s="36">
        <v>0</v>
      </c>
      <c r="AV20" s="36">
        <v>0</v>
      </c>
      <c r="AW20" s="36">
        <v>3.6577712050626814E-2</v>
      </c>
      <c r="AX20" s="36">
        <v>2.01770987761535E-2</v>
      </c>
      <c r="AY20" s="36">
        <v>1.4746430586384435E-2</v>
      </c>
      <c r="AZ20" s="36">
        <v>0.16997936361743826</v>
      </c>
      <c r="BA20" s="36">
        <v>0.24148060503060301</v>
      </c>
      <c r="BB20" s="6"/>
      <c r="BC20" s="6"/>
      <c r="BD20" t="s">
        <v>957</v>
      </c>
      <c r="BF20" s="5">
        <v>1.0744254E-2</v>
      </c>
      <c r="BG20" s="5">
        <f t="shared" si="1"/>
        <v>-4.740788572264799E-3</v>
      </c>
      <c r="BH20" s="2">
        <v>28.577304999999999</v>
      </c>
    </row>
    <row r="21" spans="1:60" x14ac:dyDescent="0.2">
      <c r="A21" t="str">
        <f t="shared" si="0"/>
        <v>Bicycle, electric (&lt;25 km/h) - 2040 - NMC - CH</v>
      </c>
      <c r="B21" t="s">
        <v>489</v>
      </c>
      <c r="D21" s="19">
        <v>2040</v>
      </c>
      <c r="E21" t="s">
        <v>37</v>
      </c>
      <c r="F21" t="s">
        <v>140</v>
      </c>
      <c r="G21" t="s">
        <v>39</v>
      </c>
      <c r="H21" t="s">
        <v>32</v>
      </c>
      <c r="I21" t="s">
        <v>43</v>
      </c>
      <c r="J21" t="s">
        <v>140</v>
      </c>
      <c r="L21" s="26">
        <v>0</v>
      </c>
      <c r="M21" s="26">
        <v>0</v>
      </c>
      <c r="N21" s="26">
        <v>7.8217156213787186E-4</v>
      </c>
      <c r="O21" s="26">
        <v>1.195732624675443E-3</v>
      </c>
      <c r="P21" s="26">
        <v>4.472460140397849E-4</v>
      </c>
      <c r="Q21" s="26">
        <v>1.2680690138179381E-2</v>
      </c>
      <c r="R21" s="26">
        <v>1.5105840339032481E-2</v>
      </c>
      <c r="S21" s="28">
        <v>0</v>
      </c>
      <c r="T21" s="28">
        <v>0</v>
      </c>
      <c r="U21" s="28">
        <v>8.2787723282772764E-5</v>
      </c>
      <c r="V21" s="28">
        <v>9.8317473549625417E-5</v>
      </c>
      <c r="W21" s="28">
        <v>2.8260420366655981E-5</v>
      </c>
      <c r="X21" s="28">
        <v>9.0507226984678068E-3</v>
      </c>
      <c r="Y21" s="28">
        <v>9.2600883156668604E-3</v>
      </c>
      <c r="Z21" s="30">
        <v>0</v>
      </c>
      <c r="AA21" s="30">
        <v>1.3758060237990489E-3</v>
      </c>
      <c r="AB21" s="30">
        <v>2.4261803533979809E-5</v>
      </c>
      <c r="AC21" s="30">
        <v>2.3968260093961618E-5</v>
      </c>
      <c r="AD21" s="30">
        <v>1.284622168419881E-5</v>
      </c>
      <c r="AE21" s="30">
        <v>9.5824877247864082E-4</v>
      </c>
      <c r="AF21" s="30">
        <v>2.3951310815898299E-3</v>
      </c>
      <c r="AG21" s="32">
        <v>0</v>
      </c>
      <c r="AH21" s="32">
        <v>7.228237882960114E-6</v>
      </c>
      <c r="AI21" s="32">
        <v>5.5435684002652831E-5</v>
      </c>
      <c r="AJ21" s="32">
        <v>8.5554174677296554E-5</v>
      </c>
      <c r="AK21" s="32">
        <v>1.1989050597357409E-5</v>
      </c>
      <c r="AL21" s="32">
        <v>2.752316042919872E-3</v>
      </c>
      <c r="AM21" s="32">
        <v>2.9125231900801389E-3</v>
      </c>
      <c r="AN21" s="34">
        <v>0</v>
      </c>
      <c r="AO21" s="34">
        <v>5.1842725945187069E-6</v>
      </c>
      <c r="AP21" s="34">
        <v>6.9898965624929674E-8</v>
      </c>
      <c r="AQ21" s="34">
        <v>6.5490648626579012E-8</v>
      </c>
      <c r="AR21" s="34">
        <v>4.7338929870880761E-8</v>
      </c>
      <c r="AS21" s="34">
        <v>1.9062727272207299E-6</v>
      </c>
      <c r="AT21" s="34">
        <v>7.2732738658618254E-6</v>
      </c>
      <c r="AU21" s="36">
        <v>0</v>
      </c>
      <c r="AV21" s="36">
        <v>0</v>
      </c>
      <c r="AW21" s="36">
        <v>3.6577712050626814E-2</v>
      </c>
      <c r="AX21" s="36">
        <v>2.01770987761535E-2</v>
      </c>
      <c r="AY21" s="36">
        <v>1.4651487950302742E-2</v>
      </c>
      <c r="AZ21" s="36">
        <v>0.16168134792499275</v>
      </c>
      <c r="BA21" s="36">
        <v>0.23308764670207582</v>
      </c>
      <c r="BB21" s="6"/>
      <c r="BC21" s="6"/>
      <c r="BD21" t="s">
        <v>958</v>
      </c>
      <c r="BF21" s="5">
        <v>1.0403598E-2</v>
      </c>
      <c r="BG21" s="5">
        <f t="shared" si="1"/>
        <v>-4.7022423390324815E-3</v>
      </c>
      <c r="BH21" s="2">
        <v>25.464594999999999</v>
      </c>
    </row>
    <row r="22" spans="1:60" x14ac:dyDescent="0.2">
      <c r="A22" t="str">
        <f t="shared" si="0"/>
        <v>Bicycle, electric (&lt;25 km/h) - 2050 - NMC - CH</v>
      </c>
      <c r="B22" t="s">
        <v>489</v>
      </c>
      <c r="D22" s="19">
        <v>2050</v>
      </c>
      <c r="E22" t="s">
        <v>37</v>
      </c>
      <c r="F22" t="s">
        <v>140</v>
      </c>
      <c r="G22" t="s">
        <v>39</v>
      </c>
      <c r="H22" t="s">
        <v>32</v>
      </c>
      <c r="I22" t="s">
        <v>43</v>
      </c>
      <c r="J22" t="s">
        <v>140</v>
      </c>
      <c r="L22" s="26">
        <v>0</v>
      </c>
      <c r="M22" s="26">
        <v>0</v>
      </c>
      <c r="N22" s="26">
        <v>7.8217156213787186E-4</v>
      </c>
      <c r="O22" s="26">
        <v>1.195732624675443E-3</v>
      </c>
      <c r="P22" s="26">
        <v>4.4829300216425461E-4</v>
      </c>
      <c r="Q22" s="26">
        <v>1.306679777444421E-2</v>
      </c>
      <c r="R22" s="26">
        <v>1.5492994963421779E-2</v>
      </c>
      <c r="S22" s="28">
        <v>0</v>
      </c>
      <c r="T22" s="28">
        <v>0</v>
      </c>
      <c r="U22" s="28">
        <v>8.2787723282772764E-5</v>
      </c>
      <c r="V22" s="28">
        <v>9.8317473549625417E-5</v>
      </c>
      <c r="W22" s="28">
        <v>2.832657707591125E-5</v>
      </c>
      <c r="X22" s="28">
        <v>8.8779769286049474E-3</v>
      </c>
      <c r="Y22" s="28">
        <v>9.0874087025132576E-3</v>
      </c>
      <c r="Z22" s="30">
        <v>0</v>
      </c>
      <c r="AA22" s="30">
        <v>1.3758060237990489E-3</v>
      </c>
      <c r="AB22" s="30">
        <v>2.4261803533979809E-5</v>
      </c>
      <c r="AC22" s="30">
        <v>2.3968260093961618E-5</v>
      </c>
      <c r="AD22" s="30">
        <v>1.2876294264222889E-5</v>
      </c>
      <c r="AE22" s="30">
        <v>9.6652043551671634E-4</v>
      </c>
      <c r="AF22" s="30">
        <v>2.4034328172079294E-3</v>
      </c>
      <c r="AG22" s="32">
        <v>0</v>
      </c>
      <c r="AH22" s="32">
        <v>7.228237882960114E-6</v>
      </c>
      <c r="AI22" s="32">
        <v>5.5435684002652831E-5</v>
      </c>
      <c r="AJ22" s="32">
        <v>8.5554174677296554E-5</v>
      </c>
      <c r="AK22" s="32">
        <v>1.201711656822145E-5</v>
      </c>
      <c r="AL22" s="32">
        <v>2.7911608441172149E-3</v>
      </c>
      <c r="AM22" s="32">
        <v>2.951396057248346E-3</v>
      </c>
      <c r="AN22" s="34">
        <v>0</v>
      </c>
      <c r="AO22" s="34">
        <v>5.1842725945187069E-6</v>
      </c>
      <c r="AP22" s="34">
        <v>6.9898965624929674E-8</v>
      </c>
      <c r="AQ22" s="34">
        <v>6.5490648626579012E-8</v>
      </c>
      <c r="AR22" s="34">
        <v>4.7449748739789693E-8</v>
      </c>
      <c r="AS22" s="34">
        <v>1.883034516292265E-6</v>
      </c>
      <c r="AT22" s="34">
        <v>7.2501464738022696E-6</v>
      </c>
      <c r="AU22" s="36">
        <v>0</v>
      </c>
      <c r="AV22" s="36">
        <v>0</v>
      </c>
      <c r="AW22" s="36">
        <v>3.6577712050626814E-2</v>
      </c>
      <c r="AX22" s="36">
        <v>2.01770987761535E-2</v>
      </c>
      <c r="AY22" s="36">
        <v>1.4685786598939585E-2</v>
      </c>
      <c r="AZ22" s="36">
        <v>0.16523630757397889</v>
      </c>
      <c r="BA22" s="36">
        <v>0.23667690499969879</v>
      </c>
      <c r="BB22" s="6"/>
      <c r="BC22" s="6"/>
      <c r="BD22" t="s">
        <v>959</v>
      </c>
      <c r="BF22" s="5">
        <v>1.0541487E-2</v>
      </c>
      <c r="BG22" s="5">
        <f t="shared" si="1"/>
        <v>-4.9515079634217789E-3</v>
      </c>
      <c r="BH22" s="2">
        <v>25.105225999999998</v>
      </c>
    </row>
    <row r="23" spans="1:60" x14ac:dyDescent="0.2">
      <c r="A23" t="str">
        <f t="shared" si="0"/>
        <v>Bicycle, electric (&lt;45 km/h) - 2020 - NMC - CH</v>
      </c>
      <c r="B23" t="s">
        <v>490</v>
      </c>
      <c r="D23" s="19">
        <v>2020</v>
      </c>
      <c r="E23" t="s">
        <v>37</v>
      </c>
      <c r="F23" t="s">
        <v>140</v>
      </c>
      <c r="G23" t="s">
        <v>39</v>
      </c>
      <c r="H23" t="s">
        <v>32</v>
      </c>
      <c r="I23" t="s">
        <v>43</v>
      </c>
      <c r="J23" t="s">
        <v>140</v>
      </c>
      <c r="L23" s="26">
        <v>0</v>
      </c>
      <c r="M23" s="26">
        <v>0</v>
      </c>
      <c r="N23" s="26">
        <v>1.4364996721616199E-3</v>
      </c>
      <c r="O23" s="26">
        <v>1.195732624675443E-3</v>
      </c>
      <c r="P23" s="26">
        <v>4.7000662544130072E-4</v>
      </c>
      <c r="Q23" s="26">
        <v>9.8334853630012153E-3</v>
      </c>
      <c r="R23" s="26">
        <v>1.2935724285279579E-2</v>
      </c>
      <c r="S23" s="28">
        <v>0</v>
      </c>
      <c r="T23" s="28">
        <v>0</v>
      </c>
      <c r="U23" s="28">
        <v>1.520440567152036E-4</v>
      </c>
      <c r="V23" s="28">
        <v>9.8317473549625417E-5</v>
      </c>
      <c r="W23" s="28">
        <v>2.9698609698292419E-5</v>
      </c>
      <c r="X23" s="28">
        <v>8.5991611819644376E-3</v>
      </c>
      <c r="Y23" s="28">
        <v>8.8792213219275589E-3</v>
      </c>
      <c r="Z23" s="30">
        <v>0</v>
      </c>
      <c r="AA23" s="30">
        <v>1.3758060237990489E-3</v>
      </c>
      <c r="AB23" s="30">
        <v>4.4558092507674578E-5</v>
      </c>
      <c r="AC23" s="30">
        <v>2.3968260093961618E-5</v>
      </c>
      <c r="AD23" s="30">
        <v>1.3499973423852701E-5</v>
      </c>
      <c r="AE23" s="30">
        <v>8.3795777881196366E-4</v>
      </c>
      <c r="AF23" s="30">
        <v>2.2957901286365014E-3</v>
      </c>
      <c r="AG23" s="32">
        <v>0</v>
      </c>
      <c r="AH23" s="32">
        <v>7.228237882960114E-6</v>
      </c>
      <c r="AI23" s="32">
        <v>1.018105819114773E-4</v>
      </c>
      <c r="AJ23" s="32">
        <v>8.5554174677296554E-5</v>
      </c>
      <c r="AK23" s="32">
        <v>1.259918039874964E-5</v>
      </c>
      <c r="AL23" s="32">
        <v>2.343476825969153E-3</v>
      </c>
      <c r="AM23" s="32">
        <v>2.5506690008396367E-3</v>
      </c>
      <c r="AN23" s="34">
        <v>0</v>
      </c>
      <c r="AO23" s="34">
        <v>5.1842725945187069E-6</v>
      </c>
      <c r="AP23" s="34">
        <v>1.2837316781270141E-7</v>
      </c>
      <c r="AQ23" s="34">
        <v>6.5490648626579012E-8</v>
      </c>
      <c r="AR23" s="34">
        <v>4.974803571672711E-8</v>
      </c>
      <c r="AS23" s="34">
        <v>1.770597549801543E-6</v>
      </c>
      <c r="AT23" s="34">
        <v>7.1984819964762571E-6</v>
      </c>
      <c r="AU23" s="36">
        <v>0</v>
      </c>
      <c r="AV23" s="36">
        <v>0</v>
      </c>
      <c r="AW23" s="36">
        <v>6.7176913496486523E-2</v>
      </c>
      <c r="AX23" s="36">
        <v>2.01770987761535E-2</v>
      </c>
      <c r="AY23" s="36">
        <v>1.5397110746755812E-2</v>
      </c>
      <c r="AZ23" s="36">
        <v>0.12966140408035057</v>
      </c>
      <c r="BA23" s="36">
        <v>0.23241252709974641</v>
      </c>
      <c r="BB23" s="6"/>
      <c r="BC23" s="6"/>
      <c r="BD23" t="s">
        <v>885</v>
      </c>
      <c r="BF23" s="5">
        <v>9.6879966999999997E-3</v>
      </c>
      <c r="BG23" s="5">
        <f t="shared" si="1"/>
        <v>-3.2477275852795789E-3</v>
      </c>
      <c r="BH23" s="2">
        <v>25.702192</v>
      </c>
    </row>
    <row r="24" spans="1:60" x14ac:dyDescent="0.2">
      <c r="A24" t="str">
        <f t="shared" si="0"/>
        <v>Bicycle, electric (&lt;45 km/h) - 2030 - NMC - CH</v>
      </c>
      <c r="B24" t="s">
        <v>490</v>
      </c>
      <c r="D24" s="19">
        <v>2030</v>
      </c>
      <c r="E24" t="s">
        <v>37</v>
      </c>
      <c r="F24" t="s">
        <v>140</v>
      </c>
      <c r="G24" t="s">
        <v>39</v>
      </c>
      <c r="H24" t="s">
        <v>32</v>
      </c>
      <c r="I24" t="s">
        <v>43</v>
      </c>
      <c r="J24" t="s">
        <v>140</v>
      </c>
      <c r="L24" s="26">
        <v>0</v>
      </c>
      <c r="M24" s="26">
        <v>0</v>
      </c>
      <c r="N24" s="26">
        <v>1.4364996721616199E-3</v>
      </c>
      <c r="O24" s="26">
        <v>1.195732624675443E-3</v>
      </c>
      <c r="P24" s="26">
        <v>4.6794299667422991E-4</v>
      </c>
      <c r="Q24" s="26">
        <v>9.7775443944006918E-3</v>
      </c>
      <c r="R24" s="26">
        <v>1.2877719687911984E-2</v>
      </c>
      <c r="S24" s="28">
        <v>0</v>
      </c>
      <c r="T24" s="28">
        <v>0</v>
      </c>
      <c r="U24" s="28">
        <v>1.520440567152036E-4</v>
      </c>
      <c r="V24" s="28">
        <v>9.8317473549625417E-5</v>
      </c>
      <c r="W24" s="28">
        <v>2.956821386555738E-5</v>
      </c>
      <c r="X24" s="28">
        <v>7.3846488576314673E-3</v>
      </c>
      <c r="Y24" s="28">
        <v>7.6645786017618539E-3</v>
      </c>
      <c r="Z24" s="30">
        <v>0</v>
      </c>
      <c r="AA24" s="30">
        <v>1.3758060237990489E-3</v>
      </c>
      <c r="AB24" s="30">
        <v>4.4558092507674578E-5</v>
      </c>
      <c r="AC24" s="30">
        <v>2.3968260093961618E-5</v>
      </c>
      <c r="AD24" s="30">
        <v>1.3440699932790739E-5</v>
      </c>
      <c r="AE24" s="30">
        <v>7.665730032181484E-4</v>
      </c>
      <c r="AF24" s="30">
        <v>2.2243460795516243E-3</v>
      </c>
      <c r="AG24" s="32">
        <v>0</v>
      </c>
      <c r="AH24" s="32">
        <v>7.228237882960114E-6</v>
      </c>
      <c r="AI24" s="32">
        <v>1.018105819114773E-4</v>
      </c>
      <c r="AJ24" s="32">
        <v>8.5554174677296554E-5</v>
      </c>
      <c r="AK24" s="32">
        <v>1.2543861963423409E-5</v>
      </c>
      <c r="AL24" s="32">
        <v>2.1876111027913561E-3</v>
      </c>
      <c r="AM24" s="32">
        <v>2.3947479592265133E-3</v>
      </c>
      <c r="AN24" s="34">
        <v>0</v>
      </c>
      <c r="AO24" s="34">
        <v>5.1842725945187069E-6</v>
      </c>
      <c r="AP24" s="34">
        <v>1.2837316781270141E-7</v>
      </c>
      <c r="AQ24" s="34">
        <v>6.5490648626579012E-8</v>
      </c>
      <c r="AR24" s="34">
        <v>4.9529610120037038E-8</v>
      </c>
      <c r="AS24" s="34">
        <v>1.557545808442301E-6</v>
      </c>
      <c r="AT24" s="34">
        <v>6.9852118295203248E-6</v>
      </c>
      <c r="AU24" s="36">
        <v>0</v>
      </c>
      <c r="AV24" s="36">
        <v>0</v>
      </c>
      <c r="AW24" s="36">
        <v>6.7176913496486523E-2</v>
      </c>
      <c r="AX24" s="36">
        <v>2.01770987761535E-2</v>
      </c>
      <c r="AY24" s="36">
        <v>1.5329507613210733E-2</v>
      </c>
      <c r="AZ24" s="36">
        <v>0.12583044321433179</v>
      </c>
      <c r="BA24" s="36">
        <v>0.22851396310018257</v>
      </c>
      <c r="BB24" s="6"/>
      <c r="BC24" s="6"/>
      <c r="BD24" t="s">
        <v>960</v>
      </c>
      <c r="BF24" s="5">
        <v>9.5288435000000001E-3</v>
      </c>
      <c r="BG24" s="5">
        <f t="shared" si="1"/>
        <v>-3.3488761879119835E-3</v>
      </c>
      <c r="BH24" s="2">
        <v>23.39725</v>
      </c>
    </row>
    <row r="25" spans="1:60" x14ac:dyDescent="0.2">
      <c r="A25" t="str">
        <f t="shared" si="0"/>
        <v>Bicycle, electric (&lt;45 km/h) - 2040 - NMC - CH</v>
      </c>
      <c r="B25" t="s">
        <v>490</v>
      </c>
      <c r="D25" s="19">
        <v>2040</v>
      </c>
      <c r="E25" t="s">
        <v>37</v>
      </c>
      <c r="F25" t="s">
        <v>140</v>
      </c>
      <c r="G25" t="s">
        <v>39</v>
      </c>
      <c r="H25" t="s">
        <v>32</v>
      </c>
      <c r="I25" t="s">
        <v>43</v>
      </c>
      <c r="J25" t="s">
        <v>140</v>
      </c>
      <c r="L25" s="26">
        <v>0</v>
      </c>
      <c r="M25" s="26">
        <v>0</v>
      </c>
      <c r="N25" s="26">
        <v>1.4364996721616199E-3</v>
      </c>
      <c r="O25" s="26">
        <v>1.195732624675443E-3</v>
      </c>
      <c r="P25" s="26">
        <v>4.6431647259092168E-4</v>
      </c>
      <c r="Q25" s="26">
        <v>9.5761609501335328E-3</v>
      </c>
      <c r="R25" s="26">
        <v>1.2672709719561517E-2</v>
      </c>
      <c r="S25" s="28">
        <v>0</v>
      </c>
      <c r="T25" s="28">
        <v>0</v>
      </c>
      <c r="U25" s="28">
        <v>1.520440567152036E-4</v>
      </c>
      <c r="V25" s="28">
        <v>9.8317473549625417E-5</v>
      </c>
      <c r="W25" s="28">
        <v>2.9339062365383309E-5</v>
      </c>
      <c r="X25" s="28">
        <v>6.2810377629805309E-3</v>
      </c>
      <c r="Y25" s="28">
        <v>6.5607383556107431E-3</v>
      </c>
      <c r="Z25" s="30">
        <v>0</v>
      </c>
      <c r="AA25" s="30">
        <v>1.3758060237990489E-3</v>
      </c>
      <c r="AB25" s="30">
        <v>4.4558092507674578E-5</v>
      </c>
      <c r="AC25" s="30">
        <v>2.3968260093961618E-5</v>
      </c>
      <c r="AD25" s="30">
        <v>1.3336535488939229E-5</v>
      </c>
      <c r="AE25" s="30">
        <v>6.9443754179633642E-4</v>
      </c>
      <c r="AF25" s="30">
        <v>2.1521064536859607E-3</v>
      </c>
      <c r="AG25" s="32">
        <v>0</v>
      </c>
      <c r="AH25" s="32">
        <v>7.228237882960114E-6</v>
      </c>
      <c r="AI25" s="32">
        <v>1.018105819114773E-4</v>
      </c>
      <c r="AJ25" s="32">
        <v>8.5554174677296554E-5</v>
      </c>
      <c r="AK25" s="32">
        <v>1.244664794840158E-5</v>
      </c>
      <c r="AL25" s="32">
        <v>2.016975262949929E-3</v>
      </c>
      <c r="AM25" s="32">
        <v>2.2240149053700644E-3</v>
      </c>
      <c r="AN25" s="34">
        <v>0</v>
      </c>
      <c r="AO25" s="34">
        <v>5.1842725945187069E-6</v>
      </c>
      <c r="AP25" s="34">
        <v>1.2837316781270141E-7</v>
      </c>
      <c r="AQ25" s="34">
        <v>6.5490648626579012E-8</v>
      </c>
      <c r="AR25" s="34">
        <v>4.9145759255265523E-8</v>
      </c>
      <c r="AS25" s="34">
        <v>1.3622947149483109E-6</v>
      </c>
      <c r="AT25" s="34">
        <v>6.7895768851615631E-6</v>
      </c>
      <c r="AU25" s="36">
        <v>0</v>
      </c>
      <c r="AV25" s="36">
        <v>0</v>
      </c>
      <c r="AW25" s="36">
        <v>6.7176913496486523E-2</v>
      </c>
      <c r="AX25" s="36">
        <v>2.01770987761535E-2</v>
      </c>
      <c r="AY25" s="36">
        <v>1.5210705047642539E-2</v>
      </c>
      <c r="AZ25" s="36">
        <v>0.12081974100548248</v>
      </c>
      <c r="BA25" s="36">
        <v>0.22338445832576503</v>
      </c>
      <c r="BB25" s="6"/>
      <c r="BC25" s="6"/>
      <c r="BD25" t="s">
        <v>961</v>
      </c>
      <c r="BF25" s="5">
        <v>9.3150726E-3</v>
      </c>
      <c r="BG25" s="5">
        <f t="shared" si="1"/>
        <v>-3.3576371195615171E-3</v>
      </c>
      <c r="BH25" s="2">
        <v>21.298590999999998</v>
      </c>
    </row>
    <row r="26" spans="1:60" x14ac:dyDescent="0.2">
      <c r="A26" t="str">
        <f t="shared" si="0"/>
        <v>Bicycle, electric (&lt;45 km/h) - 2050 - NMC - CH</v>
      </c>
      <c r="B26" t="s">
        <v>490</v>
      </c>
      <c r="D26" s="19">
        <v>2050</v>
      </c>
      <c r="E26" t="s">
        <v>37</v>
      </c>
      <c r="F26" t="s">
        <v>140</v>
      </c>
      <c r="G26" t="s">
        <v>39</v>
      </c>
      <c r="H26" t="s">
        <v>32</v>
      </c>
      <c r="I26" t="s">
        <v>43</v>
      </c>
      <c r="J26" t="s">
        <v>140</v>
      </c>
      <c r="L26" s="26">
        <v>0</v>
      </c>
      <c r="M26" s="26">
        <v>0</v>
      </c>
      <c r="N26" s="26">
        <v>1.4364996721616199E-3</v>
      </c>
      <c r="O26" s="26">
        <v>1.195732624675443E-3</v>
      </c>
      <c r="P26" s="26">
        <v>4.6509033337857321E-4</v>
      </c>
      <c r="Q26" s="26">
        <v>9.8993866474147967E-3</v>
      </c>
      <c r="R26" s="26">
        <v>1.2996709277630433E-2</v>
      </c>
      <c r="S26" s="28">
        <v>0</v>
      </c>
      <c r="T26" s="28">
        <v>0</v>
      </c>
      <c r="U26" s="28">
        <v>1.520440567152036E-4</v>
      </c>
      <c r="V26" s="28">
        <v>9.8317473549625417E-5</v>
      </c>
      <c r="W26" s="28">
        <v>2.9387960802658939E-5</v>
      </c>
      <c r="X26" s="28">
        <v>6.17788644576912E-3</v>
      </c>
      <c r="Y26" s="28">
        <v>6.4576359368366081E-3</v>
      </c>
      <c r="Z26" s="30">
        <v>0</v>
      </c>
      <c r="AA26" s="30">
        <v>1.3758060237990489E-3</v>
      </c>
      <c r="AB26" s="30">
        <v>4.4558092507674578E-5</v>
      </c>
      <c r="AC26" s="30">
        <v>2.3968260093961618E-5</v>
      </c>
      <c r="AD26" s="30">
        <v>1.335876304808745E-5</v>
      </c>
      <c r="AE26" s="30">
        <v>7.0370729650907275E-4</v>
      </c>
      <c r="AF26" s="30">
        <v>2.1613984359578455E-3</v>
      </c>
      <c r="AG26" s="32">
        <v>0</v>
      </c>
      <c r="AH26" s="32">
        <v>7.228237882960114E-6</v>
      </c>
      <c r="AI26" s="32">
        <v>1.018105819114773E-4</v>
      </c>
      <c r="AJ26" s="32">
        <v>8.5554174677296554E-5</v>
      </c>
      <c r="AK26" s="32">
        <v>1.246739236164892E-5</v>
      </c>
      <c r="AL26" s="32">
        <v>2.0555302742088799E-3</v>
      </c>
      <c r="AM26" s="32">
        <v>2.2625906610422627E-3</v>
      </c>
      <c r="AN26" s="34">
        <v>0</v>
      </c>
      <c r="AO26" s="34">
        <v>5.1842725945187069E-6</v>
      </c>
      <c r="AP26" s="34">
        <v>1.2837316781270141E-7</v>
      </c>
      <c r="AQ26" s="34">
        <v>6.5490648626579012E-8</v>
      </c>
      <c r="AR26" s="34">
        <v>4.9227668854024287E-8</v>
      </c>
      <c r="AS26" s="34">
        <v>1.349571522177053E-6</v>
      </c>
      <c r="AT26" s="34">
        <v>6.7769356019890644E-6</v>
      </c>
      <c r="AU26" s="36">
        <v>0</v>
      </c>
      <c r="AV26" s="36">
        <v>0</v>
      </c>
      <c r="AW26" s="36">
        <v>6.7176913496486523E-2</v>
      </c>
      <c r="AX26" s="36">
        <v>2.01770987761535E-2</v>
      </c>
      <c r="AY26" s="36">
        <v>1.5236056222721946E-2</v>
      </c>
      <c r="AZ26" s="36">
        <v>0.12389477893190831</v>
      </c>
      <c r="BA26" s="36">
        <v>0.22648484742727029</v>
      </c>
      <c r="BB26" s="6"/>
      <c r="BC26" s="6"/>
      <c r="BD26" t="s">
        <v>962</v>
      </c>
      <c r="BF26" s="5">
        <v>9.4342258999999991E-3</v>
      </c>
      <c r="BG26" s="5">
        <f t="shared" si="1"/>
        <v>-3.5624833776304338E-3</v>
      </c>
      <c r="BH26" s="2">
        <v>21.073778999999998</v>
      </c>
    </row>
    <row r="27" spans="1:60" x14ac:dyDescent="0.2">
      <c r="A27" t="str">
        <f t="shared" si="0"/>
        <v>Bicycle, electric, cargo bike - 2020 - NMC - CH</v>
      </c>
      <c r="B27" t="s">
        <v>496</v>
      </c>
      <c r="D27" s="19">
        <v>2020</v>
      </c>
      <c r="E27" t="s">
        <v>37</v>
      </c>
      <c r="F27" t="s">
        <v>140</v>
      </c>
      <c r="G27" t="s">
        <v>39</v>
      </c>
      <c r="H27" t="s">
        <v>32</v>
      </c>
      <c r="I27" t="s">
        <v>43</v>
      </c>
      <c r="J27" t="s">
        <v>140</v>
      </c>
      <c r="L27" s="26">
        <v>0</v>
      </c>
      <c r="M27" s="26">
        <v>0</v>
      </c>
      <c r="N27" s="26">
        <v>1.1004118370386139E-3</v>
      </c>
      <c r="O27" s="26">
        <v>1.195732624675443E-3</v>
      </c>
      <c r="P27" s="26">
        <v>7.7499881822161193E-4</v>
      </c>
      <c r="Q27" s="26">
        <v>2.2207853183671349E-2</v>
      </c>
      <c r="R27" s="26">
        <v>2.5278996463607019E-2</v>
      </c>
      <c r="S27" s="28">
        <v>0</v>
      </c>
      <c r="T27" s="28">
        <v>0</v>
      </c>
      <c r="U27" s="28">
        <v>1.164713664772465E-4</v>
      </c>
      <c r="V27" s="28">
        <v>9.8317473549625417E-5</v>
      </c>
      <c r="W27" s="28">
        <v>4.897034674222067E-5</v>
      </c>
      <c r="X27" s="28">
        <v>1.3437941841274189E-2</v>
      </c>
      <c r="Y27" s="28">
        <v>1.3701701028043281E-2</v>
      </c>
      <c r="Z27" s="30">
        <v>0</v>
      </c>
      <c r="AA27" s="30">
        <v>2.7516120475980978E-3</v>
      </c>
      <c r="AB27" s="30">
        <v>3.4133145577070547E-5</v>
      </c>
      <c r="AC27" s="30">
        <v>2.3968260093961618E-5</v>
      </c>
      <c r="AD27" s="30">
        <v>2.2260246735214739E-5</v>
      </c>
      <c r="AE27" s="30">
        <v>1.5194191966950671E-3</v>
      </c>
      <c r="AF27" s="30">
        <v>4.3513928966994117E-3</v>
      </c>
      <c r="AG27" s="32">
        <v>0</v>
      </c>
      <c r="AH27" s="32">
        <v>1.445647576592023E-5</v>
      </c>
      <c r="AI27" s="32">
        <v>7.7990668318491752E-5</v>
      </c>
      <c r="AJ27" s="32">
        <v>8.5554174677296554E-5</v>
      </c>
      <c r="AK27" s="32">
        <v>2.0774919737405581E-5</v>
      </c>
      <c r="AL27" s="32">
        <v>4.1247769659680297E-3</v>
      </c>
      <c r="AM27" s="32">
        <v>4.3235532044671437E-3</v>
      </c>
      <c r="AN27" s="34">
        <v>0</v>
      </c>
      <c r="AO27" s="34">
        <v>1.036854518903741E-5</v>
      </c>
      <c r="AP27" s="34">
        <v>9.8338590782043418E-8</v>
      </c>
      <c r="AQ27" s="34">
        <v>6.5490648626579012E-8</v>
      </c>
      <c r="AR27" s="34">
        <v>8.2030054051068197E-8</v>
      </c>
      <c r="AS27" s="34">
        <v>3.247132157769772E-6</v>
      </c>
      <c r="AT27" s="34">
        <v>1.3861536640266873E-5</v>
      </c>
      <c r="AU27" s="36">
        <v>0</v>
      </c>
      <c r="AV27" s="36">
        <v>0</v>
      </c>
      <c r="AW27" s="36">
        <v>5.1459998369519894E-2</v>
      </c>
      <c r="AX27" s="36">
        <v>2.01770987761535E-2</v>
      </c>
      <c r="AY27" s="36">
        <v>2.5388456219226894E-2</v>
      </c>
      <c r="AZ27" s="36">
        <v>0.28308506081476031</v>
      </c>
      <c r="BA27" s="36">
        <v>0.38011061417966063</v>
      </c>
      <c r="BB27" s="6"/>
      <c r="BC27" s="6"/>
      <c r="BD27" t="s">
        <v>891</v>
      </c>
      <c r="BF27" s="5">
        <v>1.7454895000000002E-2</v>
      </c>
      <c r="BG27" s="5">
        <f t="shared" si="1"/>
        <v>-7.8241014636070173E-3</v>
      </c>
      <c r="BH27" s="2">
        <v>42.150226000000004</v>
      </c>
    </row>
    <row r="28" spans="1:60" x14ac:dyDescent="0.2">
      <c r="A28" t="str">
        <f t="shared" si="0"/>
        <v>Bicycle, electric, cargo bike - 2030 - NMC - CH</v>
      </c>
      <c r="B28" t="s">
        <v>496</v>
      </c>
      <c r="D28" s="19">
        <v>2030</v>
      </c>
      <c r="E28" t="s">
        <v>37</v>
      </c>
      <c r="F28" t="s">
        <v>140</v>
      </c>
      <c r="G28" t="s">
        <v>39</v>
      </c>
      <c r="H28" t="s">
        <v>32</v>
      </c>
      <c r="I28" t="s">
        <v>43</v>
      </c>
      <c r="J28" t="s">
        <v>140</v>
      </c>
      <c r="L28" s="26">
        <v>0</v>
      </c>
      <c r="M28" s="26">
        <v>0</v>
      </c>
      <c r="N28" s="26">
        <v>1.1004118370386139E-3</v>
      </c>
      <c r="O28" s="26">
        <v>1.195732624675443E-3</v>
      </c>
      <c r="P28" s="26">
        <v>7.6836789343330363E-4</v>
      </c>
      <c r="Q28" s="26">
        <v>2.255563105074997E-2</v>
      </c>
      <c r="R28" s="26">
        <v>2.5620143405897331E-2</v>
      </c>
      <c r="S28" s="28">
        <v>0</v>
      </c>
      <c r="T28" s="28">
        <v>0</v>
      </c>
      <c r="U28" s="28">
        <v>1.164713664772465E-4</v>
      </c>
      <c r="V28" s="28">
        <v>9.8317473549625417E-5</v>
      </c>
      <c r="W28" s="28">
        <v>4.855135425027058E-5</v>
      </c>
      <c r="X28" s="28">
        <v>1.0802098385586909E-2</v>
      </c>
      <c r="Y28" s="28">
        <v>1.1065438579864051E-2</v>
      </c>
      <c r="Z28" s="30">
        <v>0</v>
      </c>
      <c r="AA28" s="30">
        <v>2.7516120475980978E-3</v>
      </c>
      <c r="AB28" s="30">
        <v>3.4133145577070547E-5</v>
      </c>
      <c r="AC28" s="30">
        <v>2.3968260093961618E-5</v>
      </c>
      <c r="AD28" s="30">
        <v>2.2069787061728899E-5</v>
      </c>
      <c r="AE28" s="30">
        <v>1.3863481951345851E-3</v>
      </c>
      <c r="AF28" s="30">
        <v>4.2181314354654432E-3</v>
      </c>
      <c r="AG28" s="32">
        <v>0</v>
      </c>
      <c r="AH28" s="32">
        <v>1.445647576592023E-5</v>
      </c>
      <c r="AI28" s="32">
        <v>7.7990668318491752E-5</v>
      </c>
      <c r="AJ28" s="32">
        <v>8.5554174677296554E-5</v>
      </c>
      <c r="AK28" s="32">
        <v>2.0597168588599979E-5</v>
      </c>
      <c r="AL28" s="32">
        <v>3.870340029132017E-3</v>
      </c>
      <c r="AM28" s="32">
        <v>4.0689385164823259E-3</v>
      </c>
      <c r="AN28" s="34">
        <v>0</v>
      </c>
      <c r="AO28" s="34">
        <v>1.036854518903741E-5</v>
      </c>
      <c r="AP28" s="34">
        <v>9.8338590782043418E-8</v>
      </c>
      <c r="AQ28" s="34">
        <v>6.5490648626579012E-8</v>
      </c>
      <c r="AR28" s="34">
        <v>8.1328201214644952E-8</v>
      </c>
      <c r="AS28" s="34">
        <v>2.7871139311076272E-6</v>
      </c>
      <c r="AT28" s="34">
        <v>1.3400816560768306E-5</v>
      </c>
      <c r="AU28" s="36">
        <v>0</v>
      </c>
      <c r="AV28" s="36">
        <v>0</v>
      </c>
      <c r="AW28" s="36">
        <v>5.1459998369519894E-2</v>
      </c>
      <c r="AX28" s="36">
        <v>2.01770987761535E-2</v>
      </c>
      <c r="AY28" s="36">
        <v>2.5171231444526893E-2</v>
      </c>
      <c r="AZ28" s="36">
        <v>0.27951390716620239</v>
      </c>
      <c r="BA28" s="36">
        <v>0.37632223575640267</v>
      </c>
      <c r="BB28" s="6"/>
      <c r="BC28" s="6"/>
      <c r="BD28" t="s">
        <v>963</v>
      </c>
      <c r="BF28" s="5">
        <v>1.7284722000000002E-2</v>
      </c>
      <c r="BG28" s="5">
        <f t="shared" si="1"/>
        <v>-8.3354214058973287E-3</v>
      </c>
      <c r="BH28" s="2">
        <v>37.065052999999999</v>
      </c>
    </row>
    <row r="29" spans="1:60" x14ac:dyDescent="0.2">
      <c r="A29" t="str">
        <f t="shared" si="0"/>
        <v>Bicycle, electric, cargo bike - 2040 - NMC - CH</v>
      </c>
      <c r="B29" t="s">
        <v>496</v>
      </c>
      <c r="D29" s="19">
        <v>2040</v>
      </c>
      <c r="E29" t="s">
        <v>37</v>
      </c>
      <c r="F29" t="s">
        <v>140</v>
      </c>
      <c r="G29" t="s">
        <v>39</v>
      </c>
      <c r="H29" t="s">
        <v>32</v>
      </c>
      <c r="I29" t="s">
        <v>43</v>
      </c>
      <c r="J29" t="s">
        <v>140</v>
      </c>
      <c r="L29" s="26">
        <v>0</v>
      </c>
      <c r="M29" s="26">
        <v>0</v>
      </c>
      <c r="N29" s="26">
        <v>1.1004118370386139E-3</v>
      </c>
      <c r="O29" s="26">
        <v>1.195732624675443E-3</v>
      </c>
      <c r="P29" s="26">
        <v>7.6248048195077839E-4</v>
      </c>
      <c r="Q29" s="26">
        <v>2.2775274334943339E-2</v>
      </c>
      <c r="R29" s="26">
        <v>2.5833899278608172E-2</v>
      </c>
      <c r="S29" s="28">
        <v>0</v>
      </c>
      <c r="T29" s="28">
        <v>0</v>
      </c>
      <c r="U29" s="28">
        <v>1.164713664772465E-4</v>
      </c>
      <c r="V29" s="28">
        <v>9.8317473549625417E-5</v>
      </c>
      <c r="W29" s="28">
        <v>4.8179342609820628E-5</v>
      </c>
      <c r="X29" s="28">
        <v>9.0372046485396405E-3</v>
      </c>
      <c r="Y29" s="28">
        <v>9.3001728311763333E-3</v>
      </c>
      <c r="Z29" s="30">
        <v>0</v>
      </c>
      <c r="AA29" s="30">
        <v>2.7516120475980978E-3</v>
      </c>
      <c r="AB29" s="30">
        <v>3.4133145577070547E-5</v>
      </c>
      <c r="AC29" s="30">
        <v>2.3968260093961618E-5</v>
      </c>
      <c r="AD29" s="30">
        <v>2.1900683278405099E-5</v>
      </c>
      <c r="AE29" s="30">
        <v>1.2964732590299E-3</v>
      </c>
      <c r="AF29" s="30">
        <v>4.1280873955774353E-3</v>
      </c>
      <c r="AG29" s="32">
        <v>0</v>
      </c>
      <c r="AH29" s="32">
        <v>1.445647576592023E-5</v>
      </c>
      <c r="AI29" s="32">
        <v>7.7990668318491752E-5</v>
      </c>
      <c r="AJ29" s="32">
        <v>8.5554174677296554E-5</v>
      </c>
      <c r="AK29" s="32">
        <v>2.0439348346639859E-5</v>
      </c>
      <c r="AL29" s="32">
        <v>3.696611527351222E-3</v>
      </c>
      <c r="AM29" s="32">
        <v>3.8950521944595704E-3</v>
      </c>
      <c r="AN29" s="34">
        <v>0</v>
      </c>
      <c r="AO29" s="34">
        <v>1.036854518903741E-5</v>
      </c>
      <c r="AP29" s="34">
        <v>9.8338590782043418E-8</v>
      </c>
      <c r="AQ29" s="34">
        <v>6.5490648626579012E-8</v>
      </c>
      <c r="AR29" s="34">
        <v>8.0705045835852706E-8</v>
      </c>
      <c r="AS29" s="34">
        <v>2.4783359410264612E-6</v>
      </c>
      <c r="AT29" s="34">
        <v>1.3091415415308346E-5</v>
      </c>
      <c r="AU29" s="36">
        <v>0</v>
      </c>
      <c r="AV29" s="36">
        <v>0</v>
      </c>
      <c r="AW29" s="36">
        <v>5.1459998369519894E-2</v>
      </c>
      <c r="AX29" s="36">
        <v>2.01770987761535E-2</v>
      </c>
      <c r="AY29" s="36">
        <v>2.4978363681177701E-2</v>
      </c>
      <c r="AZ29" s="36">
        <v>0.27698105092912673</v>
      </c>
      <c r="BA29" s="36">
        <v>0.37359651175597786</v>
      </c>
      <c r="BB29" s="6"/>
      <c r="BC29" s="6"/>
      <c r="BD29" t="s">
        <v>964</v>
      </c>
      <c r="BF29" s="5">
        <v>1.7157363000000002E-2</v>
      </c>
      <c r="BG29" s="5">
        <f t="shared" si="1"/>
        <v>-8.6765362786081698E-3</v>
      </c>
      <c r="BH29" s="2">
        <v>33.642775999999998</v>
      </c>
    </row>
    <row r="30" spans="1:60" x14ac:dyDescent="0.2">
      <c r="A30" t="str">
        <f t="shared" si="0"/>
        <v>Bicycle, electric, cargo bike - 2050 - NMC - CH</v>
      </c>
      <c r="B30" t="s">
        <v>496</v>
      </c>
      <c r="D30" s="19">
        <v>2050</v>
      </c>
      <c r="E30" t="s">
        <v>37</v>
      </c>
      <c r="F30" t="s">
        <v>140</v>
      </c>
      <c r="G30" t="s">
        <v>39</v>
      </c>
      <c r="H30" t="s">
        <v>32</v>
      </c>
      <c r="I30" t="s">
        <v>43</v>
      </c>
      <c r="J30" t="s">
        <v>140</v>
      </c>
      <c r="L30" s="26">
        <v>0</v>
      </c>
      <c r="M30" s="26">
        <v>0</v>
      </c>
      <c r="N30" s="26">
        <v>1.1004118370386139E-3</v>
      </c>
      <c r="O30" s="26">
        <v>1.195732624675443E-3</v>
      </c>
      <c r="P30" s="26">
        <v>7.5856565678971755E-4</v>
      </c>
      <c r="Q30" s="26">
        <v>2.3501171579932319E-2</v>
      </c>
      <c r="R30" s="26">
        <v>2.6555881698436094E-2</v>
      </c>
      <c r="S30" s="28">
        <v>0</v>
      </c>
      <c r="T30" s="28">
        <v>0</v>
      </c>
      <c r="U30" s="28">
        <v>1.164713664772465E-4</v>
      </c>
      <c r="V30" s="28">
        <v>9.8317473549625417E-5</v>
      </c>
      <c r="W30" s="28">
        <v>4.7931974044779159E-5</v>
      </c>
      <c r="X30" s="28">
        <v>8.2575643082954397E-3</v>
      </c>
      <c r="Y30" s="28">
        <v>8.5202851223670911E-3</v>
      </c>
      <c r="Z30" s="30">
        <v>0</v>
      </c>
      <c r="AA30" s="30">
        <v>2.7516120475980978E-3</v>
      </c>
      <c r="AB30" s="30">
        <v>3.4133145577070547E-5</v>
      </c>
      <c r="AC30" s="30">
        <v>2.3968260093961618E-5</v>
      </c>
      <c r="AD30" s="30">
        <v>2.1788237979184629E-5</v>
      </c>
      <c r="AE30" s="30">
        <v>1.2861053425090661E-3</v>
      </c>
      <c r="AF30" s="30">
        <v>4.1176070337573803E-3</v>
      </c>
      <c r="AG30" s="32">
        <v>0</v>
      </c>
      <c r="AH30" s="32">
        <v>1.445647576592023E-5</v>
      </c>
      <c r="AI30" s="32">
        <v>7.7990668318491752E-5</v>
      </c>
      <c r="AJ30" s="32">
        <v>8.5554174677296554E-5</v>
      </c>
      <c r="AK30" s="32">
        <v>2.0334406020800391E-5</v>
      </c>
      <c r="AL30" s="32">
        <v>3.7239045752225672E-3</v>
      </c>
      <c r="AM30" s="32">
        <v>3.9222403000050759E-3</v>
      </c>
      <c r="AN30" s="34">
        <v>0</v>
      </c>
      <c r="AO30" s="34">
        <v>1.036854518903741E-5</v>
      </c>
      <c r="AP30" s="34">
        <v>9.8338590782043418E-8</v>
      </c>
      <c r="AQ30" s="34">
        <v>6.5490648626579012E-8</v>
      </c>
      <c r="AR30" s="34">
        <v>8.0290679630367122E-8</v>
      </c>
      <c r="AS30" s="34">
        <v>2.3494561141384581E-6</v>
      </c>
      <c r="AT30" s="34">
        <v>1.2962121222214858E-5</v>
      </c>
      <c r="AU30" s="36">
        <v>0</v>
      </c>
      <c r="AV30" s="36">
        <v>0</v>
      </c>
      <c r="AW30" s="36">
        <v>5.1459998369519894E-2</v>
      </c>
      <c r="AX30" s="36">
        <v>2.01770987761535E-2</v>
      </c>
      <c r="AY30" s="36">
        <v>2.4850116560187773E-2</v>
      </c>
      <c r="AZ30" s="36">
        <v>0.28232007580793861</v>
      </c>
      <c r="BA30" s="36">
        <v>0.37880728951379977</v>
      </c>
      <c r="BB30" s="6"/>
      <c r="BC30" s="6"/>
      <c r="BD30" t="s">
        <v>965</v>
      </c>
      <c r="BF30" s="5">
        <v>1.7345091E-2</v>
      </c>
      <c r="BG30" s="5">
        <f t="shared" si="1"/>
        <v>-9.2107906984360936E-3</v>
      </c>
      <c r="BH30" s="2">
        <v>32.048532000000002</v>
      </c>
    </row>
    <row r="31" spans="1:60" x14ac:dyDescent="0.2">
      <c r="A31" t="str">
        <f t="shared" si="0"/>
        <v>Bicycle, electric (&lt;25 km/h) - 2020 - LFP - CH</v>
      </c>
      <c r="B31" t="s">
        <v>489</v>
      </c>
      <c r="D31" s="19">
        <v>2020</v>
      </c>
      <c r="E31" t="s">
        <v>37</v>
      </c>
      <c r="F31" t="s">
        <v>140</v>
      </c>
      <c r="G31" t="s">
        <v>39</v>
      </c>
      <c r="H31" t="s">
        <v>32</v>
      </c>
      <c r="I31" t="s">
        <v>44</v>
      </c>
      <c r="J31" t="s">
        <v>140</v>
      </c>
      <c r="L31" s="26">
        <v>0</v>
      </c>
      <c r="M31" s="26">
        <v>0</v>
      </c>
      <c r="N31" s="26">
        <v>7.8217156213787186E-4</v>
      </c>
      <c r="O31" s="26">
        <v>1.195732624675443E-3</v>
      </c>
      <c r="P31" s="26">
        <v>4.6659253373107328E-4</v>
      </c>
      <c r="Q31" s="26">
        <v>1.6505643761205481E-2</v>
      </c>
      <c r="R31" s="26">
        <v>1.895014048174987E-2</v>
      </c>
      <c r="S31" s="28">
        <v>0</v>
      </c>
      <c r="T31" s="28">
        <v>0</v>
      </c>
      <c r="U31" s="28">
        <v>8.2787723282772764E-5</v>
      </c>
      <c r="V31" s="28">
        <v>9.8317473549625417E-5</v>
      </c>
      <c r="W31" s="28">
        <v>2.948288129854695E-5</v>
      </c>
      <c r="X31" s="28">
        <v>8.2258663807938392E-3</v>
      </c>
      <c r="Y31" s="28">
        <v>8.4364544589247848E-3</v>
      </c>
      <c r="Z31" s="30">
        <v>0</v>
      </c>
      <c r="AA31" s="30">
        <v>1.3758060237990489E-3</v>
      </c>
      <c r="AB31" s="30">
        <v>2.4261803533979809E-5</v>
      </c>
      <c r="AC31" s="30">
        <v>2.3968260093961618E-5</v>
      </c>
      <c r="AD31" s="30">
        <v>1.340191066290461E-5</v>
      </c>
      <c r="AE31" s="30">
        <v>1.1968245285550461E-3</v>
      </c>
      <c r="AF31" s="30">
        <v>2.6342625266449413E-3</v>
      </c>
      <c r="AG31" s="32">
        <v>0</v>
      </c>
      <c r="AH31" s="32">
        <v>7.228237882960114E-6</v>
      </c>
      <c r="AI31" s="32">
        <v>5.5435684002652831E-5</v>
      </c>
      <c r="AJ31" s="32">
        <v>8.5554174677296554E-5</v>
      </c>
      <c r="AK31" s="32">
        <v>1.250766092854081E-5</v>
      </c>
      <c r="AL31" s="32">
        <v>3.8296400260956951E-3</v>
      </c>
      <c r="AM31" s="32">
        <v>3.9903657835871457E-3</v>
      </c>
      <c r="AN31" s="34">
        <v>0</v>
      </c>
      <c r="AO31" s="34">
        <v>5.1842725945187069E-6</v>
      </c>
      <c r="AP31" s="34">
        <v>6.9898965624929674E-8</v>
      </c>
      <c r="AQ31" s="34">
        <v>6.5490648626579012E-8</v>
      </c>
      <c r="AR31" s="34">
        <v>4.9386669839850162E-8</v>
      </c>
      <c r="AS31" s="34">
        <v>2.074391227463549E-6</v>
      </c>
      <c r="AT31" s="34">
        <v>7.4434401060736141E-6</v>
      </c>
      <c r="AU31" s="36">
        <v>0</v>
      </c>
      <c r="AV31" s="36">
        <v>0</v>
      </c>
      <c r="AW31" s="36">
        <v>3.6577712050626814E-2</v>
      </c>
      <c r="AX31" s="36">
        <v>2.01770987761535E-2</v>
      </c>
      <c r="AY31" s="36">
        <v>1.5285267327287853E-2</v>
      </c>
      <c r="AZ31" s="36">
        <v>0.21047691392722634</v>
      </c>
      <c r="BA31" s="36">
        <v>0.28251699208129449</v>
      </c>
      <c r="BB31" s="6"/>
      <c r="BC31" s="6"/>
      <c r="BD31" t="s">
        <v>875</v>
      </c>
      <c r="BF31" s="5">
        <v>1.4080789000000002E-2</v>
      </c>
      <c r="BG31" s="5">
        <f t="shared" si="1"/>
        <v>-4.8693514817498684E-3</v>
      </c>
      <c r="BH31" s="2">
        <v>40.805840000000003</v>
      </c>
    </row>
    <row r="32" spans="1:60" x14ac:dyDescent="0.2">
      <c r="A32" t="str">
        <f t="shared" si="0"/>
        <v>Bicycle, electric (&lt;25 km/h) - 2030 - LFP - CH</v>
      </c>
      <c r="B32" t="s">
        <v>489</v>
      </c>
      <c r="D32" s="19">
        <v>2030</v>
      </c>
      <c r="E32" t="s">
        <v>37</v>
      </c>
      <c r="F32" t="s">
        <v>140</v>
      </c>
      <c r="G32" t="s">
        <v>39</v>
      </c>
      <c r="H32" t="s">
        <v>32</v>
      </c>
      <c r="I32" t="s">
        <v>44</v>
      </c>
      <c r="J32" t="s">
        <v>140</v>
      </c>
      <c r="L32" s="26">
        <v>0</v>
      </c>
      <c r="M32" s="26">
        <v>0</v>
      </c>
      <c r="N32" s="26">
        <v>7.8217156213787186E-4</v>
      </c>
      <c r="O32" s="26">
        <v>1.195732624675443E-3</v>
      </c>
      <c r="P32" s="26">
        <v>4.7381523441582089E-4</v>
      </c>
      <c r="Q32" s="26">
        <v>1.730129842392206E-2</v>
      </c>
      <c r="R32" s="26">
        <v>1.9753017845151197E-2</v>
      </c>
      <c r="S32" s="28">
        <v>0</v>
      </c>
      <c r="T32" s="28">
        <v>0</v>
      </c>
      <c r="U32" s="28">
        <v>8.2787723282772764E-5</v>
      </c>
      <c r="V32" s="28">
        <v>9.8317473549625417E-5</v>
      </c>
      <c r="W32" s="28">
        <v>2.993926671311958E-5</v>
      </c>
      <c r="X32" s="28">
        <v>8.3478841054753904E-3</v>
      </c>
      <c r="Y32" s="28">
        <v>8.5589285690209089E-3</v>
      </c>
      <c r="Z32" s="30">
        <v>0</v>
      </c>
      <c r="AA32" s="30">
        <v>1.3758060237990489E-3</v>
      </c>
      <c r="AB32" s="30">
        <v>2.4261803533979809E-5</v>
      </c>
      <c r="AC32" s="30">
        <v>2.3968260093961618E-5</v>
      </c>
      <c r="AD32" s="30">
        <v>1.360936788162145E-5</v>
      </c>
      <c r="AE32" s="30">
        <v>1.241371074846764E-3</v>
      </c>
      <c r="AF32" s="30">
        <v>2.6790165301553755E-3</v>
      </c>
      <c r="AG32" s="32">
        <v>0</v>
      </c>
      <c r="AH32" s="32">
        <v>7.228237882960114E-6</v>
      </c>
      <c r="AI32" s="32">
        <v>5.5435684002652831E-5</v>
      </c>
      <c r="AJ32" s="32">
        <v>8.5554174677296554E-5</v>
      </c>
      <c r="AK32" s="32">
        <v>1.2701275452182609E-5</v>
      </c>
      <c r="AL32" s="32">
        <v>3.9694988774694904E-3</v>
      </c>
      <c r="AM32" s="32">
        <v>4.1304182494845826E-3</v>
      </c>
      <c r="AN32" s="34">
        <v>0</v>
      </c>
      <c r="AO32" s="34">
        <v>5.1842725945187069E-6</v>
      </c>
      <c r="AP32" s="34">
        <v>6.9898965624929674E-8</v>
      </c>
      <c r="AQ32" s="34">
        <v>6.5490648626579012E-8</v>
      </c>
      <c r="AR32" s="34">
        <v>5.0151159428265402E-8</v>
      </c>
      <c r="AS32" s="34">
        <v>2.1123012663586759E-6</v>
      </c>
      <c r="AT32" s="34">
        <v>7.4821146345571557E-6</v>
      </c>
      <c r="AU32" s="36">
        <v>0</v>
      </c>
      <c r="AV32" s="36">
        <v>0</v>
      </c>
      <c r="AW32" s="36">
        <v>3.6577712050626814E-2</v>
      </c>
      <c r="AX32" s="36">
        <v>2.01770987761535E-2</v>
      </c>
      <c r="AY32" s="36">
        <v>1.5521878294695623E-2</v>
      </c>
      <c r="AZ32" s="36">
        <v>0.21911361812630106</v>
      </c>
      <c r="BA32" s="36">
        <v>0.29139030724777698</v>
      </c>
      <c r="BB32" s="6"/>
      <c r="BC32" s="6"/>
      <c r="BD32" t="s">
        <v>966</v>
      </c>
      <c r="BF32" s="5">
        <v>1.4442080000000001E-2</v>
      </c>
      <c r="BG32" s="5">
        <f t="shared" si="1"/>
        <v>-5.3109378451511955E-3</v>
      </c>
      <c r="BH32" s="2">
        <v>41.031095000000001</v>
      </c>
    </row>
    <row r="33" spans="1:60" x14ac:dyDescent="0.2">
      <c r="A33" t="str">
        <f t="shared" si="0"/>
        <v>Bicycle, electric (&lt;25 km/h) - 2040 - LFP - CH</v>
      </c>
      <c r="B33" t="s">
        <v>489</v>
      </c>
      <c r="D33" s="19">
        <v>2040</v>
      </c>
      <c r="E33" t="s">
        <v>37</v>
      </c>
      <c r="F33" t="s">
        <v>140</v>
      </c>
      <c r="G33" t="s">
        <v>39</v>
      </c>
      <c r="H33" t="s">
        <v>32</v>
      </c>
      <c r="I33" t="s">
        <v>44</v>
      </c>
      <c r="J33" t="s">
        <v>140</v>
      </c>
      <c r="L33" s="26">
        <v>0</v>
      </c>
      <c r="M33" s="26">
        <v>0</v>
      </c>
      <c r="N33" s="26">
        <v>7.8217156213787186E-4</v>
      </c>
      <c r="O33" s="26">
        <v>1.195732624675443E-3</v>
      </c>
      <c r="P33" s="26">
        <v>4.7190334305809368E-4</v>
      </c>
      <c r="Q33" s="26">
        <v>1.6441178310260911E-2</v>
      </c>
      <c r="R33" s="26">
        <v>1.889098584013232E-2</v>
      </c>
      <c r="S33" s="28">
        <v>0</v>
      </c>
      <c r="T33" s="28">
        <v>0</v>
      </c>
      <c r="U33" s="28">
        <v>8.2787723282772764E-5</v>
      </c>
      <c r="V33" s="28">
        <v>9.8317473549625417E-5</v>
      </c>
      <c r="W33" s="28">
        <v>2.9818458809262119E-5</v>
      </c>
      <c r="X33" s="28">
        <v>7.5002296310549546E-3</v>
      </c>
      <c r="Y33" s="28">
        <v>7.7111532866966145E-3</v>
      </c>
      <c r="Z33" s="30">
        <v>0</v>
      </c>
      <c r="AA33" s="30">
        <v>1.3758060237990489E-3</v>
      </c>
      <c r="AB33" s="30">
        <v>2.4261803533979809E-5</v>
      </c>
      <c r="AC33" s="30">
        <v>2.3968260093961618E-5</v>
      </c>
      <c r="AD33" s="30">
        <v>1.355445273549052E-5</v>
      </c>
      <c r="AE33" s="30">
        <v>1.135527314052626E-3</v>
      </c>
      <c r="AF33" s="30">
        <v>2.5731178542151068E-3</v>
      </c>
      <c r="AG33" s="32">
        <v>0</v>
      </c>
      <c r="AH33" s="32">
        <v>7.228237882960114E-6</v>
      </c>
      <c r="AI33" s="32">
        <v>5.5435684002652831E-5</v>
      </c>
      <c r="AJ33" s="32">
        <v>8.5554174677296554E-5</v>
      </c>
      <c r="AK33" s="32">
        <v>1.2650024548865661E-5</v>
      </c>
      <c r="AL33" s="32">
        <v>3.631551749364771E-3</v>
      </c>
      <c r="AM33" s="32">
        <v>3.7924198704765463E-3</v>
      </c>
      <c r="AN33" s="34">
        <v>0</v>
      </c>
      <c r="AO33" s="34">
        <v>5.1842725945187069E-6</v>
      </c>
      <c r="AP33" s="34">
        <v>6.9898965624929674E-8</v>
      </c>
      <c r="AQ33" s="34">
        <v>6.5490648626579012E-8</v>
      </c>
      <c r="AR33" s="34">
        <v>4.9948794537214308E-8</v>
      </c>
      <c r="AS33" s="34">
        <v>1.9112971458837662E-6</v>
      </c>
      <c r="AT33" s="34">
        <v>7.2809081491911955E-6</v>
      </c>
      <c r="AU33" s="36">
        <v>0</v>
      </c>
      <c r="AV33" s="36">
        <v>0</v>
      </c>
      <c r="AW33" s="36">
        <v>3.6577712050626814E-2</v>
      </c>
      <c r="AX33" s="36">
        <v>2.01770987761535E-2</v>
      </c>
      <c r="AY33" s="36">
        <v>1.5459245979793569E-2</v>
      </c>
      <c r="AZ33" s="36">
        <v>0.20609465962102799</v>
      </c>
      <c r="BA33" s="36">
        <v>0.27830871642760191</v>
      </c>
      <c r="BB33" s="6"/>
      <c r="BC33" s="6"/>
      <c r="BD33" t="s">
        <v>967</v>
      </c>
      <c r="BF33" s="5">
        <v>1.3640106999999999E-2</v>
      </c>
      <c r="BG33" s="5">
        <f t="shared" si="1"/>
        <v>-5.2508788401323218E-3</v>
      </c>
      <c r="BH33" s="2">
        <v>36.649625999999998</v>
      </c>
    </row>
    <row r="34" spans="1:60" x14ac:dyDescent="0.2">
      <c r="A34" t="str">
        <f t="shared" si="0"/>
        <v>Bicycle, electric (&lt;25 km/h) - 2050 - LFP - CH</v>
      </c>
      <c r="B34" t="s">
        <v>489</v>
      </c>
      <c r="D34" s="19">
        <v>2050</v>
      </c>
      <c r="E34" t="s">
        <v>37</v>
      </c>
      <c r="F34" t="s">
        <v>140</v>
      </c>
      <c r="G34" t="s">
        <v>39</v>
      </c>
      <c r="H34" t="s">
        <v>32</v>
      </c>
      <c r="I34" t="s">
        <v>44</v>
      </c>
      <c r="J34" t="s">
        <v>140</v>
      </c>
      <c r="L34" s="26">
        <v>0</v>
      </c>
      <c r="M34" s="26">
        <v>0</v>
      </c>
      <c r="N34" s="26">
        <v>7.8217156213787186E-4</v>
      </c>
      <c r="O34" s="26">
        <v>1.195732624675443E-3</v>
      </c>
      <c r="P34" s="26">
        <v>4.7492291750402812E-4</v>
      </c>
      <c r="Q34" s="26">
        <v>1.6277304766004991E-2</v>
      </c>
      <c r="R34" s="26">
        <v>1.8730131870322336E-2</v>
      </c>
      <c r="S34" s="28">
        <v>0</v>
      </c>
      <c r="T34" s="28">
        <v>0</v>
      </c>
      <c r="U34" s="28">
        <v>8.2787723282772764E-5</v>
      </c>
      <c r="V34" s="28">
        <v>9.8317473549625417E-5</v>
      </c>
      <c r="W34" s="28">
        <v>3.0009258593925888E-5</v>
      </c>
      <c r="X34" s="28">
        <v>7.1133864594540583E-3</v>
      </c>
      <c r="Y34" s="28">
        <v>7.3245009148803827E-3</v>
      </c>
      <c r="Z34" s="30">
        <v>0</v>
      </c>
      <c r="AA34" s="30">
        <v>1.3758060237990489E-3</v>
      </c>
      <c r="AB34" s="30">
        <v>2.4261803533979809E-5</v>
      </c>
      <c r="AC34" s="30">
        <v>2.3968260093961618E-5</v>
      </c>
      <c r="AD34" s="30">
        <v>1.3641183799617939E-5</v>
      </c>
      <c r="AE34" s="30">
        <v>1.0973681230276621E-3</v>
      </c>
      <c r="AF34" s="30">
        <v>2.5350453942542704E-3</v>
      </c>
      <c r="AG34" s="32">
        <v>0</v>
      </c>
      <c r="AH34" s="32">
        <v>7.228237882960114E-6</v>
      </c>
      <c r="AI34" s="32">
        <v>5.5435684002652831E-5</v>
      </c>
      <c r="AJ34" s="32">
        <v>8.5554174677296554E-5</v>
      </c>
      <c r="AK34" s="32">
        <v>1.2730968435850361E-5</v>
      </c>
      <c r="AL34" s="32">
        <v>3.5071907992978821E-3</v>
      </c>
      <c r="AM34" s="32">
        <v>3.668139864296642E-3</v>
      </c>
      <c r="AN34" s="34">
        <v>0</v>
      </c>
      <c r="AO34" s="34">
        <v>5.1842725945187069E-6</v>
      </c>
      <c r="AP34" s="34">
        <v>6.9898965624929674E-8</v>
      </c>
      <c r="AQ34" s="34">
        <v>6.5490648626579012E-8</v>
      </c>
      <c r="AR34" s="34">
        <v>5.0268402579429921E-8</v>
      </c>
      <c r="AS34" s="34">
        <v>1.8242122660436949E-6</v>
      </c>
      <c r="AT34" s="34">
        <v>7.1941428773933391E-6</v>
      </c>
      <c r="AU34" s="36">
        <v>0</v>
      </c>
      <c r="AV34" s="36">
        <v>0</v>
      </c>
      <c r="AW34" s="36">
        <v>3.6577712050626814E-2</v>
      </c>
      <c r="AX34" s="36">
        <v>2.01770987761535E-2</v>
      </c>
      <c r="AY34" s="36">
        <v>1.5558165270789669E-2</v>
      </c>
      <c r="AZ34" s="36">
        <v>0.20249340819209583</v>
      </c>
      <c r="BA34" s="36">
        <v>0.27480638428966581</v>
      </c>
      <c r="BB34" s="6"/>
      <c r="BC34" s="6"/>
      <c r="BD34" t="s">
        <v>968</v>
      </c>
      <c r="BF34" s="5">
        <v>1.3366602E-2</v>
      </c>
      <c r="BG34" s="5">
        <f t="shared" si="1"/>
        <v>-5.3635298703223356E-3</v>
      </c>
      <c r="BH34" s="2">
        <v>34.545076000000002</v>
      </c>
    </row>
    <row r="35" spans="1:60" x14ac:dyDescent="0.2">
      <c r="A35" t="str">
        <f t="shared" si="0"/>
        <v>Bicycle, electric (&lt;45 km/h) - 2020 - LFP - CH</v>
      </c>
      <c r="B35" t="s">
        <v>490</v>
      </c>
      <c r="D35" s="19">
        <v>2020</v>
      </c>
      <c r="E35" t="s">
        <v>37</v>
      </c>
      <c r="F35" t="s">
        <v>140</v>
      </c>
      <c r="G35" t="s">
        <v>39</v>
      </c>
      <c r="H35" t="s">
        <v>32</v>
      </c>
      <c r="I35" t="s">
        <v>44</v>
      </c>
      <c r="J35" t="s">
        <v>140</v>
      </c>
      <c r="L35" s="26">
        <v>0</v>
      </c>
      <c r="M35" s="26">
        <v>0</v>
      </c>
      <c r="N35" s="26">
        <v>1.4364996721616199E-3</v>
      </c>
      <c r="O35" s="26">
        <v>1.195732624675443E-3</v>
      </c>
      <c r="P35" s="26">
        <v>4.8480102285228591E-4</v>
      </c>
      <c r="Q35" s="26">
        <v>1.197791323700367E-2</v>
      </c>
      <c r="R35" s="26">
        <v>1.509494655669302E-2</v>
      </c>
      <c r="S35" s="28">
        <v>0</v>
      </c>
      <c r="T35" s="28">
        <v>0</v>
      </c>
      <c r="U35" s="28">
        <v>1.520440567152036E-4</v>
      </c>
      <c r="V35" s="28">
        <v>9.8317473549625417E-5</v>
      </c>
      <c r="W35" s="28">
        <v>3.0633432763856099E-5</v>
      </c>
      <c r="X35" s="28">
        <v>5.7162676343939052E-3</v>
      </c>
      <c r="Y35" s="28">
        <v>5.9972625974225903E-3</v>
      </c>
      <c r="Z35" s="30">
        <v>0</v>
      </c>
      <c r="AA35" s="30">
        <v>1.3758060237990489E-3</v>
      </c>
      <c r="AB35" s="30">
        <v>4.4558092507674578E-5</v>
      </c>
      <c r="AC35" s="30">
        <v>2.3968260093961618E-5</v>
      </c>
      <c r="AD35" s="30">
        <v>1.392491205462772E-5</v>
      </c>
      <c r="AE35" s="30">
        <v>8.4585675456149041E-4</v>
      </c>
      <c r="AF35" s="30">
        <v>2.3041140430168031E-3</v>
      </c>
      <c r="AG35" s="32">
        <v>0</v>
      </c>
      <c r="AH35" s="32">
        <v>7.228237882960114E-6</v>
      </c>
      <c r="AI35" s="32">
        <v>1.018105819114773E-4</v>
      </c>
      <c r="AJ35" s="32">
        <v>8.5554174677296554E-5</v>
      </c>
      <c r="AK35" s="32">
        <v>1.299576476965459E-5</v>
      </c>
      <c r="AL35" s="32">
        <v>2.7117016161737882E-3</v>
      </c>
      <c r="AM35" s="32">
        <v>2.9192903754151765E-3</v>
      </c>
      <c r="AN35" s="34">
        <v>0</v>
      </c>
      <c r="AO35" s="34">
        <v>5.1842725945187069E-6</v>
      </c>
      <c r="AP35" s="34">
        <v>1.2837316781270141E-7</v>
      </c>
      <c r="AQ35" s="34">
        <v>6.5490648626579012E-8</v>
      </c>
      <c r="AR35" s="34">
        <v>5.131395451652724E-8</v>
      </c>
      <c r="AS35" s="34">
        <v>1.469558210803564E-6</v>
      </c>
      <c r="AT35" s="34">
        <v>6.8990085762780777E-6</v>
      </c>
      <c r="AU35" s="36">
        <v>0</v>
      </c>
      <c r="AV35" s="36">
        <v>0</v>
      </c>
      <c r="AW35" s="36">
        <v>6.7176913496486523E-2</v>
      </c>
      <c r="AX35" s="36">
        <v>2.01770987761535E-2</v>
      </c>
      <c r="AY35" s="36">
        <v>1.5881765564450298E-2</v>
      </c>
      <c r="AZ35" s="36">
        <v>0.15177121351182457</v>
      </c>
      <c r="BA35" s="36">
        <v>0.25500699134891491</v>
      </c>
      <c r="BB35" s="6"/>
      <c r="BC35" s="6"/>
      <c r="BD35" t="s">
        <v>881</v>
      </c>
      <c r="BF35" s="5">
        <v>1.1719714000000001E-2</v>
      </c>
      <c r="BG35" s="5">
        <f t="shared" si="1"/>
        <v>-3.3752325566930187E-3</v>
      </c>
      <c r="BH35" s="2">
        <v>31.540946000000002</v>
      </c>
    </row>
    <row r="36" spans="1:60" x14ac:dyDescent="0.2">
      <c r="A36" t="str">
        <f t="shared" si="0"/>
        <v>Bicycle, electric (&lt;45 km/h) - 2030 - LFP - CH</v>
      </c>
      <c r="B36" t="s">
        <v>490</v>
      </c>
      <c r="D36" s="19">
        <v>2030</v>
      </c>
      <c r="E36" t="s">
        <v>37</v>
      </c>
      <c r="F36" t="s">
        <v>140</v>
      </c>
      <c r="G36" t="s">
        <v>39</v>
      </c>
      <c r="H36" t="s">
        <v>32</v>
      </c>
      <c r="I36" t="s">
        <v>44</v>
      </c>
      <c r="J36" t="s">
        <v>140</v>
      </c>
      <c r="L36" s="26">
        <v>0</v>
      </c>
      <c r="M36" s="26">
        <v>0</v>
      </c>
      <c r="N36" s="26">
        <v>1.4364996721616199E-3</v>
      </c>
      <c r="O36" s="26">
        <v>1.195732624675443E-3</v>
      </c>
      <c r="P36" s="26">
        <v>4.9161403253180627E-4</v>
      </c>
      <c r="Q36" s="26">
        <v>1.260708056193968E-2</v>
      </c>
      <c r="R36" s="26">
        <v>1.5730926891308551E-2</v>
      </c>
      <c r="S36" s="28">
        <v>0</v>
      </c>
      <c r="T36" s="28">
        <v>0</v>
      </c>
      <c r="U36" s="28">
        <v>1.520440567152036E-4</v>
      </c>
      <c r="V36" s="28">
        <v>9.8317473549625417E-5</v>
      </c>
      <c r="W36" s="28">
        <v>3.1063930770459273E-5</v>
      </c>
      <c r="X36" s="28">
        <v>5.815631562422395E-3</v>
      </c>
      <c r="Y36" s="28">
        <v>6.0970570234576832E-3</v>
      </c>
      <c r="Z36" s="30">
        <v>0</v>
      </c>
      <c r="AA36" s="30">
        <v>1.3758060237990489E-3</v>
      </c>
      <c r="AB36" s="30">
        <v>4.4558092507674578E-5</v>
      </c>
      <c r="AC36" s="30">
        <v>2.3968260093961618E-5</v>
      </c>
      <c r="AD36" s="30">
        <v>1.412060174203078E-5</v>
      </c>
      <c r="AE36" s="30">
        <v>8.8118741862179019E-4</v>
      </c>
      <c r="AF36" s="30">
        <v>2.3396403967645063E-3</v>
      </c>
      <c r="AG36" s="32">
        <v>0</v>
      </c>
      <c r="AH36" s="32">
        <v>7.228237882960114E-6</v>
      </c>
      <c r="AI36" s="32">
        <v>1.018105819114773E-4</v>
      </c>
      <c r="AJ36" s="32">
        <v>8.5554174677296554E-5</v>
      </c>
      <c r="AK36" s="32">
        <v>1.317839695687134E-5</v>
      </c>
      <c r="AL36" s="32">
        <v>2.8239285530257939E-3</v>
      </c>
      <c r="AM36" s="32">
        <v>3.0316999444543993E-3</v>
      </c>
      <c r="AN36" s="34">
        <v>0</v>
      </c>
      <c r="AO36" s="34">
        <v>5.1842725945187069E-6</v>
      </c>
      <c r="AP36" s="34">
        <v>1.2837316781270141E-7</v>
      </c>
      <c r="AQ36" s="34">
        <v>6.5490648626579012E-8</v>
      </c>
      <c r="AR36" s="34">
        <v>5.2035080199717248E-8</v>
      </c>
      <c r="AS36" s="34">
        <v>1.49898500022658E-6</v>
      </c>
      <c r="AT36" s="34">
        <v>6.9291564913842839E-6</v>
      </c>
      <c r="AU36" s="36">
        <v>0</v>
      </c>
      <c r="AV36" s="36">
        <v>0</v>
      </c>
      <c r="AW36" s="36">
        <v>6.7176913496486523E-2</v>
      </c>
      <c r="AX36" s="36">
        <v>2.01770987761535E-2</v>
      </c>
      <c r="AY36" s="36">
        <v>1.6104955321521921E-2</v>
      </c>
      <c r="AZ36" s="36">
        <v>0.15858661301656282</v>
      </c>
      <c r="BA36" s="36">
        <v>0.2620455806107248</v>
      </c>
      <c r="BB36" s="6"/>
      <c r="BC36" s="6"/>
      <c r="BD36" t="s">
        <v>969</v>
      </c>
      <c r="BF36" s="5">
        <v>1.2003552000000001E-2</v>
      </c>
      <c r="BG36" s="5">
        <f t="shared" si="1"/>
        <v>-3.7273748913085498E-3</v>
      </c>
      <c r="BH36" s="2">
        <v>31.717109000000001</v>
      </c>
    </row>
    <row r="37" spans="1:60" x14ac:dyDescent="0.2">
      <c r="A37" t="str">
        <f t="shared" si="0"/>
        <v>Bicycle, electric (&lt;45 km/h) - 2040 - LFP - CH</v>
      </c>
      <c r="B37" t="s">
        <v>490</v>
      </c>
      <c r="D37" s="19">
        <v>2040</v>
      </c>
      <c r="E37" t="s">
        <v>37</v>
      </c>
      <c r="F37" t="s">
        <v>140</v>
      </c>
      <c r="G37" t="s">
        <v>39</v>
      </c>
      <c r="H37" t="s">
        <v>32</v>
      </c>
      <c r="I37" t="s">
        <v>44</v>
      </c>
      <c r="J37" t="s">
        <v>140</v>
      </c>
      <c r="L37" s="26">
        <v>0</v>
      </c>
      <c r="M37" s="26">
        <v>0</v>
      </c>
      <c r="N37" s="26">
        <v>1.4364996721616199E-3</v>
      </c>
      <c r="O37" s="26">
        <v>1.195732624675443E-3</v>
      </c>
      <c r="P37" s="26">
        <v>4.8897380160923046E-4</v>
      </c>
      <c r="Q37" s="26">
        <v>1.208315306485455E-2</v>
      </c>
      <c r="R37" s="26">
        <v>1.5204359163300842E-2</v>
      </c>
      <c r="S37" s="28">
        <v>0</v>
      </c>
      <c r="T37" s="28">
        <v>0</v>
      </c>
      <c r="U37" s="28">
        <v>1.520440567152036E-4</v>
      </c>
      <c r="V37" s="28">
        <v>9.8317473549625417E-5</v>
      </c>
      <c r="W37" s="28">
        <v>3.0897100807989451E-5</v>
      </c>
      <c r="X37" s="28">
        <v>5.2473757180386358E-3</v>
      </c>
      <c r="Y37" s="28">
        <v>5.5286343491114543E-3</v>
      </c>
      <c r="Z37" s="30">
        <v>0</v>
      </c>
      <c r="AA37" s="30">
        <v>1.3758060237990489E-3</v>
      </c>
      <c r="AB37" s="30">
        <v>4.4558092507674578E-5</v>
      </c>
      <c r="AC37" s="30">
        <v>2.3968260093961618E-5</v>
      </c>
      <c r="AD37" s="30">
        <v>1.4044766540230931E-5</v>
      </c>
      <c r="AE37" s="30">
        <v>8.1262323617899406E-4</v>
      </c>
      <c r="AF37" s="30">
        <v>2.2710003791199104E-3</v>
      </c>
      <c r="AG37" s="32">
        <v>0</v>
      </c>
      <c r="AH37" s="32">
        <v>7.228237882960114E-6</v>
      </c>
      <c r="AI37" s="32">
        <v>1.018105819114773E-4</v>
      </c>
      <c r="AJ37" s="32">
        <v>8.5554174677296554E-5</v>
      </c>
      <c r="AK37" s="32">
        <v>1.310762189990984E-5</v>
      </c>
      <c r="AL37" s="32">
        <v>2.603132400579865E-3</v>
      </c>
      <c r="AM37" s="32">
        <v>2.8108330169515088E-3</v>
      </c>
      <c r="AN37" s="34">
        <v>0</v>
      </c>
      <c r="AO37" s="34">
        <v>5.1842725945187069E-6</v>
      </c>
      <c r="AP37" s="34">
        <v>1.2837316781270141E-7</v>
      </c>
      <c r="AQ37" s="34">
        <v>6.5490648626579012E-8</v>
      </c>
      <c r="AR37" s="34">
        <v>5.1755623921599077E-8</v>
      </c>
      <c r="AS37" s="34">
        <v>1.365644327390255E-6</v>
      </c>
      <c r="AT37" s="34">
        <v>6.7955363622698401E-6</v>
      </c>
      <c r="AU37" s="36">
        <v>0</v>
      </c>
      <c r="AV37" s="36">
        <v>0</v>
      </c>
      <c r="AW37" s="36">
        <v>6.7176913496486523E-2</v>
      </c>
      <c r="AX37" s="36">
        <v>2.01770987761535E-2</v>
      </c>
      <c r="AY37" s="36">
        <v>1.6018463077133369E-2</v>
      </c>
      <c r="AZ37" s="36">
        <v>0.15042861546950603</v>
      </c>
      <c r="BA37" s="36">
        <v>0.25380109081927943</v>
      </c>
      <c r="BB37" s="6"/>
      <c r="BC37" s="6"/>
      <c r="BD37" t="s">
        <v>970</v>
      </c>
      <c r="BF37" s="5">
        <v>1.1482738999999999E-2</v>
      </c>
      <c r="BG37" s="5">
        <f t="shared" si="1"/>
        <v>-3.7216201633008435E-3</v>
      </c>
      <c r="BH37" s="2">
        <v>28.773599999999998</v>
      </c>
    </row>
    <row r="38" spans="1:60" x14ac:dyDescent="0.2">
      <c r="A38" t="str">
        <f t="shared" si="0"/>
        <v>Bicycle, electric (&lt;45 km/h) - 2050 - LFP - CH</v>
      </c>
      <c r="B38" t="s">
        <v>490</v>
      </c>
      <c r="D38" s="19">
        <v>2050</v>
      </c>
      <c r="E38" t="s">
        <v>37</v>
      </c>
      <c r="F38" t="s">
        <v>140</v>
      </c>
      <c r="G38" t="s">
        <v>39</v>
      </c>
      <c r="H38" t="s">
        <v>32</v>
      </c>
      <c r="I38" t="s">
        <v>44</v>
      </c>
      <c r="J38" t="s">
        <v>140</v>
      </c>
      <c r="L38" s="26">
        <v>0</v>
      </c>
      <c r="M38" s="26">
        <v>0</v>
      </c>
      <c r="N38" s="26">
        <v>1.4364996721616199E-3</v>
      </c>
      <c r="O38" s="26">
        <v>1.195732624675443E-3</v>
      </c>
      <c r="P38" s="26">
        <v>4.9172024871834666E-4</v>
      </c>
      <c r="Q38" s="26">
        <v>1.2039724651308431E-2</v>
      </c>
      <c r="R38" s="26">
        <v>1.516367719686384E-2</v>
      </c>
      <c r="S38" s="28">
        <v>0</v>
      </c>
      <c r="T38" s="28">
        <v>0</v>
      </c>
      <c r="U38" s="28">
        <v>1.520440567152036E-4</v>
      </c>
      <c r="V38" s="28">
        <v>9.8317473549625417E-5</v>
      </c>
      <c r="W38" s="28">
        <v>3.1070642320673577E-5</v>
      </c>
      <c r="X38" s="28">
        <v>5.0014927998737564E-3</v>
      </c>
      <c r="Y38" s="28">
        <v>5.2829249724592586E-3</v>
      </c>
      <c r="Z38" s="30">
        <v>0</v>
      </c>
      <c r="AA38" s="30">
        <v>1.3758060237990489E-3</v>
      </c>
      <c r="AB38" s="30">
        <v>4.4558092507674578E-5</v>
      </c>
      <c r="AC38" s="30">
        <v>2.3968260093961618E-5</v>
      </c>
      <c r="AD38" s="30">
        <v>1.41236525834825E-5</v>
      </c>
      <c r="AE38" s="30">
        <v>7.9093908825957971E-4</v>
      </c>
      <c r="AF38" s="30">
        <v>2.2493951172437472E-3</v>
      </c>
      <c r="AG38" s="32">
        <v>0</v>
      </c>
      <c r="AH38" s="32">
        <v>7.228237882960114E-6</v>
      </c>
      <c r="AI38" s="32">
        <v>1.018105819114773E-4</v>
      </c>
      <c r="AJ38" s="32">
        <v>8.5554174677296554E-5</v>
      </c>
      <c r="AK38" s="32">
        <v>1.318124422927783E-5</v>
      </c>
      <c r="AL38" s="32">
        <v>2.532883577710338E-3</v>
      </c>
      <c r="AM38" s="32">
        <v>2.7406578164113496E-3</v>
      </c>
      <c r="AN38" s="34">
        <v>0</v>
      </c>
      <c r="AO38" s="34">
        <v>5.1842725945187069E-6</v>
      </c>
      <c r="AP38" s="34">
        <v>1.2837316781270141E-7</v>
      </c>
      <c r="AQ38" s="34">
        <v>6.5490648626579012E-8</v>
      </c>
      <c r="AR38" s="34">
        <v>5.2046322693664528E-8</v>
      </c>
      <c r="AS38" s="34">
        <v>1.310356689145099E-6</v>
      </c>
      <c r="AT38" s="34">
        <v>6.7405394227967507E-6</v>
      </c>
      <c r="AU38" s="36">
        <v>0</v>
      </c>
      <c r="AV38" s="36">
        <v>0</v>
      </c>
      <c r="AW38" s="36">
        <v>6.7176913496486523E-2</v>
      </c>
      <c r="AX38" s="36">
        <v>2.01770987761535E-2</v>
      </c>
      <c r="AY38" s="36">
        <v>1.6108434894572029E-2</v>
      </c>
      <c r="AZ38" s="36">
        <v>0.14873284614030871</v>
      </c>
      <c r="BA38" s="36">
        <v>0.25219529330752077</v>
      </c>
      <c r="BB38" s="6"/>
      <c r="BC38" s="6"/>
      <c r="BD38" t="s">
        <v>971</v>
      </c>
      <c r="BF38" s="5">
        <v>1.1328394E-2</v>
      </c>
      <c r="BG38" s="5">
        <f t="shared" si="1"/>
        <v>-3.8352831968638396E-3</v>
      </c>
      <c r="BH38" s="2">
        <v>27.386825999999999</v>
      </c>
    </row>
    <row r="39" spans="1:60" x14ac:dyDescent="0.2">
      <c r="A39" t="str">
        <f t="shared" si="0"/>
        <v>Bicycle, electric, cargo bike - 2020 - LFP - CH</v>
      </c>
      <c r="B39" t="s">
        <v>496</v>
      </c>
      <c r="D39" s="19">
        <v>2020</v>
      </c>
      <c r="E39" t="s">
        <v>37</v>
      </c>
      <c r="F39" t="s">
        <v>140</v>
      </c>
      <c r="G39" t="s">
        <v>39</v>
      </c>
      <c r="H39" t="s">
        <v>32</v>
      </c>
      <c r="I39" t="s">
        <v>44</v>
      </c>
      <c r="J39" t="s">
        <v>140</v>
      </c>
      <c r="L39" s="26">
        <v>0</v>
      </c>
      <c r="M39" s="26">
        <v>0</v>
      </c>
      <c r="N39" s="26">
        <v>1.1004118370386139E-3</v>
      </c>
      <c r="O39" s="26">
        <v>1.195732624675443E-3</v>
      </c>
      <c r="P39" s="26">
        <v>7.8979321563259718E-4</v>
      </c>
      <c r="Q39" s="26">
        <v>2.542449500895469E-2</v>
      </c>
      <c r="R39" s="26">
        <v>2.8510432686301344E-2</v>
      </c>
      <c r="S39" s="28">
        <v>0</v>
      </c>
      <c r="T39" s="28">
        <v>0</v>
      </c>
      <c r="U39" s="28">
        <v>1.164713664772465E-4</v>
      </c>
      <c r="V39" s="28">
        <v>9.8317473549625417E-5</v>
      </c>
      <c r="W39" s="28">
        <v>4.9905169807784347E-5</v>
      </c>
      <c r="X39" s="28">
        <v>9.1136015202262204E-3</v>
      </c>
      <c r="Y39" s="28">
        <v>9.3782955300608772E-3</v>
      </c>
      <c r="Z39" s="30">
        <v>0</v>
      </c>
      <c r="AA39" s="30">
        <v>2.7516120475980978E-3</v>
      </c>
      <c r="AB39" s="30">
        <v>3.4133145577070547E-5</v>
      </c>
      <c r="AC39" s="30">
        <v>2.3968260093961618E-5</v>
      </c>
      <c r="AD39" s="30">
        <v>2.268518536598976E-5</v>
      </c>
      <c r="AE39" s="30">
        <v>1.5312676604341709E-3</v>
      </c>
      <c r="AF39" s="30">
        <v>4.3636662990692906E-3</v>
      </c>
      <c r="AG39" s="32">
        <v>0</v>
      </c>
      <c r="AH39" s="32">
        <v>1.445647576592023E-5</v>
      </c>
      <c r="AI39" s="32">
        <v>7.7990668318491752E-5</v>
      </c>
      <c r="AJ39" s="32">
        <v>8.5554174677296554E-5</v>
      </c>
      <c r="AK39" s="32">
        <v>2.117150410831053E-5</v>
      </c>
      <c r="AL39" s="32">
        <v>4.6771141513465009E-3</v>
      </c>
      <c r="AM39" s="32">
        <v>4.8762869742165196E-3</v>
      </c>
      <c r="AN39" s="34">
        <v>0</v>
      </c>
      <c r="AO39" s="34">
        <v>1.036854518903741E-5</v>
      </c>
      <c r="AP39" s="34">
        <v>9.8338590782043418E-8</v>
      </c>
      <c r="AQ39" s="34">
        <v>6.5490648626579012E-8</v>
      </c>
      <c r="AR39" s="34">
        <v>8.359597285086832E-8</v>
      </c>
      <c r="AS39" s="34">
        <v>2.795573149973405E-6</v>
      </c>
      <c r="AT39" s="34">
        <v>1.3411543551270306E-5</v>
      </c>
      <c r="AU39" s="36">
        <v>0</v>
      </c>
      <c r="AV39" s="36">
        <v>0</v>
      </c>
      <c r="AW39" s="36">
        <v>5.1459998369519894E-2</v>
      </c>
      <c r="AX39" s="36">
        <v>2.01770987761535E-2</v>
      </c>
      <c r="AY39" s="36">
        <v>2.5873111036921376E-2</v>
      </c>
      <c r="AZ39" s="36">
        <v>0.31624977515645514</v>
      </c>
      <c r="BA39" s="36">
        <v>0.4137599833390499</v>
      </c>
      <c r="BB39" s="6"/>
      <c r="BC39" s="6"/>
      <c r="BD39" t="s">
        <v>887</v>
      </c>
      <c r="BF39" s="5">
        <v>2.0493721999999999E-2</v>
      </c>
      <c r="BG39" s="5">
        <f t="shared" si="1"/>
        <v>-8.0167106863013454E-3</v>
      </c>
      <c r="BH39" s="2">
        <v>50.892327000000002</v>
      </c>
    </row>
    <row r="40" spans="1:60" x14ac:dyDescent="0.2">
      <c r="A40" t="str">
        <f t="shared" si="0"/>
        <v>Bicycle, electric, cargo bike - 2030 - LFP - CH</v>
      </c>
      <c r="B40" t="s">
        <v>496</v>
      </c>
      <c r="D40" s="19">
        <v>2030</v>
      </c>
      <c r="E40" t="s">
        <v>37</v>
      </c>
      <c r="F40" t="s">
        <v>140</v>
      </c>
      <c r="G40" t="s">
        <v>39</v>
      </c>
      <c r="H40" t="s">
        <v>32</v>
      </c>
      <c r="I40" t="s">
        <v>44</v>
      </c>
      <c r="J40" t="s">
        <v>140</v>
      </c>
      <c r="L40" s="26">
        <v>0</v>
      </c>
      <c r="M40" s="26">
        <v>0</v>
      </c>
      <c r="N40" s="26">
        <v>1.1004118370386139E-3</v>
      </c>
      <c r="O40" s="26">
        <v>1.195732624675443E-3</v>
      </c>
      <c r="P40" s="26">
        <v>7.8908004980868317E-4</v>
      </c>
      <c r="Q40" s="26">
        <v>2.626939728422828E-2</v>
      </c>
      <c r="R40" s="26">
        <v>2.9354621795751018E-2</v>
      </c>
      <c r="S40" s="28">
        <v>0</v>
      </c>
      <c r="T40" s="28">
        <v>0</v>
      </c>
      <c r="U40" s="28">
        <v>1.164713664772465E-4</v>
      </c>
      <c r="V40" s="28">
        <v>9.8317473549625417E-5</v>
      </c>
      <c r="W40" s="28">
        <v>4.9860106542059748E-5</v>
      </c>
      <c r="X40" s="28">
        <v>8.7427632140537458E-3</v>
      </c>
      <c r="Y40" s="28">
        <v>9.0074121606226777E-3</v>
      </c>
      <c r="Z40" s="30">
        <v>0</v>
      </c>
      <c r="AA40" s="30">
        <v>2.7516120475980978E-3</v>
      </c>
      <c r="AB40" s="30">
        <v>3.4133145577070547E-5</v>
      </c>
      <c r="AC40" s="30">
        <v>2.3968260093961618E-5</v>
      </c>
      <c r="AD40" s="30">
        <v>2.2664701144813939E-5</v>
      </c>
      <c r="AE40" s="30">
        <v>1.5367796168004259E-3</v>
      </c>
      <c r="AF40" s="30">
        <v>4.3691577712143695E-3</v>
      </c>
      <c r="AG40" s="32">
        <v>0</v>
      </c>
      <c r="AH40" s="32">
        <v>1.445647576592023E-5</v>
      </c>
      <c r="AI40" s="32">
        <v>7.7990668318491752E-5</v>
      </c>
      <c r="AJ40" s="32">
        <v>8.5554174677296554E-5</v>
      </c>
      <c r="AK40" s="32">
        <v>2.1152386707866911E-5</v>
      </c>
      <c r="AL40" s="32">
        <v>4.7055066893301441E-3</v>
      </c>
      <c r="AM40" s="32">
        <v>4.9046603947997197E-3</v>
      </c>
      <c r="AN40" s="34">
        <v>0</v>
      </c>
      <c r="AO40" s="34">
        <v>1.036854518903741E-5</v>
      </c>
      <c r="AP40" s="34">
        <v>9.8338590782043418E-8</v>
      </c>
      <c r="AQ40" s="34">
        <v>6.5490648626579012E-8</v>
      </c>
      <c r="AR40" s="34">
        <v>8.3520487534365137E-8</v>
      </c>
      <c r="AS40" s="34">
        <v>2.7102528686705018E-6</v>
      </c>
      <c r="AT40" s="34">
        <v>1.3326147784650898E-5</v>
      </c>
      <c r="AU40" s="36">
        <v>0</v>
      </c>
      <c r="AV40" s="36">
        <v>0</v>
      </c>
      <c r="AW40" s="36">
        <v>5.1459998369519894E-2</v>
      </c>
      <c r="AX40" s="36">
        <v>2.01770987761535E-2</v>
      </c>
      <c r="AY40" s="36">
        <v>2.5849748189299193E-2</v>
      </c>
      <c r="AZ40" s="36">
        <v>0.32250638016648092</v>
      </c>
      <c r="BA40" s="36">
        <v>0.41999322550145352</v>
      </c>
      <c r="BB40" s="6"/>
      <c r="BC40" s="6"/>
      <c r="BD40" t="s">
        <v>972</v>
      </c>
      <c r="BF40" s="5">
        <v>2.0520664000000001E-2</v>
      </c>
      <c r="BG40" s="5">
        <f t="shared" si="1"/>
        <v>-8.8339577957510171E-3</v>
      </c>
      <c r="BH40" s="2">
        <v>47.962609</v>
      </c>
    </row>
    <row r="41" spans="1:60" x14ac:dyDescent="0.2">
      <c r="A41" t="str">
        <f t="shared" si="0"/>
        <v>Bicycle, electric, cargo bike - 2040 - LFP - CH</v>
      </c>
      <c r="B41" t="s">
        <v>496</v>
      </c>
      <c r="D41" s="19">
        <v>2040</v>
      </c>
      <c r="E41" t="s">
        <v>37</v>
      </c>
      <c r="F41" t="s">
        <v>140</v>
      </c>
      <c r="G41" t="s">
        <v>39</v>
      </c>
      <c r="H41" t="s">
        <v>32</v>
      </c>
      <c r="I41" t="s">
        <v>44</v>
      </c>
      <c r="J41" t="s">
        <v>140</v>
      </c>
      <c r="L41" s="26">
        <v>0</v>
      </c>
      <c r="M41" s="26">
        <v>0</v>
      </c>
      <c r="N41" s="26">
        <v>1.1004118370386139E-3</v>
      </c>
      <c r="O41" s="26">
        <v>1.195732624675443E-3</v>
      </c>
      <c r="P41" s="26">
        <v>7.8220634516542513E-4</v>
      </c>
      <c r="Q41" s="26">
        <v>2.578366496560117E-2</v>
      </c>
      <c r="R41" s="26">
        <v>2.886201577248065E-2</v>
      </c>
      <c r="S41" s="28">
        <v>0</v>
      </c>
      <c r="T41" s="28">
        <v>0</v>
      </c>
      <c r="U41" s="28">
        <v>1.164713664772465E-4</v>
      </c>
      <c r="V41" s="28">
        <v>9.8317473549625417E-5</v>
      </c>
      <c r="W41" s="28">
        <v>4.942577336390553E-5</v>
      </c>
      <c r="X41" s="28">
        <v>7.7968102391621262E-3</v>
      </c>
      <c r="Y41" s="28">
        <v>8.0610248525529032E-3</v>
      </c>
      <c r="Z41" s="30">
        <v>0</v>
      </c>
      <c r="AA41" s="30">
        <v>2.7516120475980978E-3</v>
      </c>
      <c r="AB41" s="30">
        <v>3.4133145577070547E-5</v>
      </c>
      <c r="AC41" s="30">
        <v>2.3968260093961618E-5</v>
      </c>
      <c r="AD41" s="30">
        <v>2.2467268119438459E-5</v>
      </c>
      <c r="AE41" s="30">
        <v>1.4382961002366019E-3</v>
      </c>
      <c r="AF41" s="30">
        <v>4.2704768216251703E-3</v>
      </c>
      <c r="AG41" s="32">
        <v>0</v>
      </c>
      <c r="AH41" s="32">
        <v>1.445647576592023E-5</v>
      </c>
      <c r="AI41" s="32">
        <v>7.7990668318491752E-5</v>
      </c>
      <c r="AJ41" s="32">
        <v>8.5554174677296554E-5</v>
      </c>
      <c r="AK41" s="32">
        <v>2.0968127507846451E-5</v>
      </c>
      <c r="AL41" s="32">
        <v>4.4000001155117428E-3</v>
      </c>
      <c r="AM41" s="32">
        <v>4.5989695617812982E-3</v>
      </c>
      <c r="AN41" s="34">
        <v>0</v>
      </c>
      <c r="AO41" s="34">
        <v>1.036854518903741E-5</v>
      </c>
      <c r="AP41" s="34">
        <v>9.8338590782043418E-8</v>
      </c>
      <c r="AQ41" s="34">
        <v>6.5490648626579012E-8</v>
      </c>
      <c r="AR41" s="34">
        <v>8.2792937568919515E-8</v>
      </c>
      <c r="AS41" s="34">
        <v>2.4823554928813048E-6</v>
      </c>
      <c r="AT41" s="34">
        <v>1.3097522858896257E-5</v>
      </c>
      <c r="AU41" s="36">
        <v>0</v>
      </c>
      <c r="AV41" s="36">
        <v>0</v>
      </c>
      <c r="AW41" s="36">
        <v>5.1459998369519894E-2</v>
      </c>
      <c r="AX41" s="36">
        <v>2.01770987761535E-2</v>
      </c>
      <c r="AY41" s="36">
        <v>2.5624570104770358E-2</v>
      </c>
      <c r="AZ41" s="36">
        <v>0.31251170151621827</v>
      </c>
      <c r="BA41" s="36">
        <v>0.40977336876666204</v>
      </c>
      <c r="BB41" s="6"/>
      <c r="BC41" s="6"/>
      <c r="BD41" t="s">
        <v>973</v>
      </c>
      <c r="BF41" s="5">
        <v>1.9746751E-2</v>
      </c>
      <c r="BG41" s="5">
        <f t="shared" si="1"/>
        <v>-9.1152647724806503E-3</v>
      </c>
      <c r="BH41" s="2">
        <v>42.591959000000003</v>
      </c>
    </row>
    <row r="42" spans="1:60" x14ac:dyDescent="0.2">
      <c r="A42" t="str">
        <f t="shared" si="0"/>
        <v>Bicycle, electric, cargo bike - 2050 - LFP - CH</v>
      </c>
      <c r="B42" t="s">
        <v>496</v>
      </c>
      <c r="D42" s="19">
        <v>2050</v>
      </c>
      <c r="E42" t="s">
        <v>37</v>
      </c>
      <c r="F42" t="s">
        <v>140</v>
      </c>
      <c r="G42" t="s">
        <v>39</v>
      </c>
      <c r="H42" t="s">
        <v>32</v>
      </c>
      <c r="I42" t="s">
        <v>44</v>
      </c>
      <c r="J42" t="s">
        <v>140</v>
      </c>
      <c r="L42" s="26">
        <v>0</v>
      </c>
      <c r="M42" s="26">
        <v>0</v>
      </c>
      <c r="N42" s="26">
        <v>1.1004118370386139E-3</v>
      </c>
      <c r="O42" s="26">
        <v>1.195732624675443E-3</v>
      </c>
      <c r="P42" s="26">
        <v>7.7631893368289989E-4</v>
      </c>
      <c r="Q42" s="26">
        <v>2.5641509576497589E-2</v>
      </c>
      <c r="R42" s="26">
        <v>2.8713972971894545E-2</v>
      </c>
      <c r="S42" s="28">
        <v>0</v>
      </c>
      <c r="T42" s="28">
        <v>0</v>
      </c>
      <c r="U42" s="28">
        <v>1.164713664772465E-4</v>
      </c>
      <c r="V42" s="28">
        <v>9.8317473549625417E-5</v>
      </c>
      <c r="W42" s="28">
        <v>4.9053761723455578E-5</v>
      </c>
      <c r="X42" s="28">
        <v>7.0811706497131482E-3</v>
      </c>
      <c r="Y42" s="28">
        <v>7.345013251463476E-3</v>
      </c>
      <c r="Z42" s="30">
        <v>0</v>
      </c>
      <c r="AA42" s="30">
        <v>2.7516120475980978E-3</v>
      </c>
      <c r="AB42" s="30">
        <v>3.4133145577070547E-5</v>
      </c>
      <c r="AC42" s="30">
        <v>2.3968260093961618E-5</v>
      </c>
      <c r="AD42" s="30">
        <v>2.2298164336114662E-5</v>
      </c>
      <c r="AE42" s="30">
        <v>1.3733371347972199E-3</v>
      </c>
      <c r="AF42" s="30">
        <v>4.2053487524024644E-3</v>
      </c>
      <c r="AG42" s="32">
        <v>0</v>
      </c>
      <c r="AH42" s="32">
        <v>1.445647576592023E-5</v>
      </c>
      <c r="AI42" s="32">
        <v>7.7990668318491752E-5</v>
      </c>
      <c r="AJ42" s="32">
        <v>8.5554174677296554E-5</v>
      </c>
      <c r="AK42" s="32">
        <v>2.0810307265886331E-5</v>
      </c>
      <c r="AL42" s="32">
        <v>4.2012578757362716E-3</v>
      </c>
      <c r="AM42" s="32">
        <v>4.4000695017638661E-3</v>
      </c>
      <c r="AN42" s="34">
        <v>0</v>
      </c>
      <c r="AO42" s="34">
        <v>1.036854518903741E-5</v>
      </c>
      <c r="AP42" s="34">
        <v>9.8338590782043418E-8</v>
      </c>
      <c r="AQ42" s="34">
        <v>6.5490648626579012E-8</v>
      </c>
      <c r="AR42" s="34">
        <v>8.2169782190127282E-8</v>
      </c>
      <c r="AS42" s="34">
        <v>2.3102412858192088E-6</v>
      </c>
      <c r="AT42" s="34">
        <v>1.2924785496455369E-5</v>
      </c>
      <c r="AU42" s="36">
        <v>0</v>
      </c>
      <c r="AV42" s="36">
        <v>0</v>
      </c>
      <c r="AW42" s="36">
        <v>5.1459998369519894E-2</v>
      </c>
      <c r="AX42" s="36">
        <v>2.01770987761535E-2</v>
      </c>
      <c r="AY42" s="36">
        <v>2.5431702341421163E-2</v>
      </c>
      <c r="AZ42" s="36">
        <v>0.30715814296346022</v>
      </c>
      <c r="BA42" s="36">
        <v>0.40422694245055479</v>
      </c>
      <c r="BB42" s="6"/>
      <c r="BC42" s="6"/>
      <c r="BD42" t="s">
        <v>974</v>
      </c>
      <c r="BF42" s="5">
        <v>1.9228395999999998E-2</v>
      </c>
      <c r="BG42" s="5">
        <f t="shared" si="1"/>
        <v>-9.4855769718945465E-3</v>
      </c>
      <c r="BH42" s="2">
        <v>38.341568000000002</v>
      </c>
    </row>
    <row r="43" spans="1:60" x14ac:dyDescent="0.2">
      <c r="A43" t="str">
        <f t="shared" si="0"/>
        <v>Bicycle, electric (&lt;25 km/h) - 2020 - NCA - CH</v>
      </c>
      <c r="B43" t="s">
        <v>489</v>
      </c>
      <c r="D43" s="19">
        <v>2020</v>
      </c>
      <c r="E43" t="s">
        <v>37</v>
      </c>
      <c r="F43" t="s">
        <v>140</v>
      </c>
      <c r="G43" t="s">
        <v>39</v>
      </c>
      <c r="H43" t="s">
        <v>32</v>
      </c>
      <c r="I43" t="s">
        <v>45</v>
      </c>
      <c r="J43" t="s">
        <v>140</v>
      </c>
      <c r="L43" s="26">
        <v>0</v>
      </c>
      <c r="M43" s="26">
        <v>0</v>
      </c>
      <c r="N43" s="26">
        <v>7.8217156213787186E-4</v>
      </c>
      <c r="O43" s="26">
        <v>1.195732624675443E-3</v>
      </c>
      <c r="P43" s="26">
        <v>4.498684323099595E-4</v>
      </c>
      <c r="Q43" s="26">
        <v>1.195942720652177E-2</v>
      </c>
      <c r="R43" s="26">
        <v>1.4387199825645045E-2</v>
      </c>
      <c r="S43" s="28">
        <v>0</v>
      </c>
      <c r="T43" s="28">
        <v>0</v>
      </c>
      <c r="U43" s="28">
        <v>8.2787723282772764E-5</v>
      </c>
      <c r="V43" s="28">
        <v>9.8317473549625417E-5</v>
      </c>
      <c r="W43" s="28">
        <v>2.8426124789648879E-5</v>
      </c>
      <c r="X43" s="28">
        <v>6.1850393424667067E-3</v>
      </c>
      <c r="Y43" s="28">
        <v>6.3945706640887541E-3</v>
      </c>
      <c r="Z43" s="30">
        <v>0</v>
      </c>
      <c r="AA43" s="30">
        <v>1.3758060237990489E-3</v>
      </c>
      <c r="AB43" s="30">
        <v>2.4261803533979809E-5</v>
      </c>
      <c r="AC43" s="30">
        <v>2.3968260093961618E-5</v>
      </c>
      <c r="AD43" s="30">
        <v>1.292154525420241E-5</v>
      </c>
      <c r="AE43" s="30">
        <v>8.2462494292362561E-4</v>
      </c>
      <c r="AF43" s="30">
        <v>2.2615825756048184E-3</v>
      </c>
      <c r="AG43" s="32">
        <v>0</v>
      </c>
      <c r="AH43" s="32">
        <v>7.228237882960114E-6</v>
      </c>
      <c r="AI43" s="32">
        <v>5.5435684002652831E-5</v>
      </c>
      <c r="AJ43" s="32">
        <v>8.5554174677296554E-5</v>
      </c>
      <c r="AK43" s="32">
        <v>1.2059348161430861E-5</v>
      </c>
      <c r="AL43" s="32">
        <v>2.5731631404864201E-3</v>
      </c>
      <c r="AM43" s="32">
        <v>2.7334405852107602E-3</v>
      </c>
      <c r="AN43" s="34">
        <v>0</v>
      </c>
      <c r="AO43" s="34">
        <v>5.1842725945187069E-6</v>
      </c>
      <c r="AP43" s="34">
        <v>6.9898965624929674E-8</v>
      </c>
      <c r="AQ43" s="34">
        <v>6.5490648626579012E-8</v>
      </c>
      <c r="AR43" s="34">
        <v>4.7616500761815227E-8</v>
      </c>
      <c r="AS43" s="34">
        <v>1.614841507887932E-6</v>
      </c>
      <c r="AT43" s="34">
        <v>6.9821202174199619E-6</v>
      </c>
      <c r="AU43" s="36">
        <v>0</v>
      </c>
      <c r="AV43" s="36">
        <v>0</v>
      </c>
      <c r="AW43" s="36">
        <v>3.6577712050626814E-2</v>
      </c>
      <c r="AX43" s="36">
        <v>2.01770987761535E-2</v>
      </c>
      <c r="AY43" s="36">
        <v>1.4737396663807122E-2</v>
      </c>
      <c r="AZ43" s="36">
        <v>0.15192758732811798</v>
      </c>
      <c r="BA43" s="36">
        <v>0.22341979481870541</v>
      </c>
      <c r="BB43" s="6"/>
      <c r="BC43" s="6"/>
      <c r="BD43" t="s">
        <v>877</v>
      </c>
      <c r="BF43" s="5">
        <v>1.0966287E-2</v>
      </c>
      <c r="BG43" s="5">
        <f t="shared" si="1"/>
        <v>-3.4209128256450453E-3</v>
      </c>
      <c r="BH43" s="2">
        <v>29.496977999999999</v>
      </c>
    </row>
    <row r="44" spans="1:60" x14ac:dyDescent="0.2">
      <c r="A44" t="str">
        <f t="shared" si="0"/>
        <v>Bicycle, electric (&lt;25 km/h) - 2030 - NCA - CH</v>
      </c>
      <c r="B44" t="s">
        <v>489</v>
      </c>
      <c r="D44" s="19">
        <v>2030</v>
      </c>
      <c r="E44" t="s">
        <v>37</v>
      </c>
      <c r="F44" t="s">
        <v>140</v>
      </c>
      <c r="G44" t="s">
        <v>39</v>
      </c>
      <c r="H44" t="s">
        <v>32</v>
      </c>
      <c r="I44" t="s">
        <v>45</v>
      </c>
      <c r="J44" t="s">
        <v>140</v>
      </c>
      <c r="L44" s="26">
        <v>0</v>
      </c>
      <c r="M44" s="26">
        <v>0</v>
      </c>
      <c r="N44" s="26">
        <v>7.8217156213787186E-4</v>
      </c>
      <c r="O44" s="26">
        <v>1.195732624675443E-3</v>
      </c>
      <c r="P44" s="26">
        <v>4.5014419855824448E-4</v>
      </c>
      <c r="Q44" s="26">
        <v>1.2439471398616011E-2</v>
      </c>
      <c r="R44" s="26">
        <v>1.486751978398757E-2</v>
      </c>
      <c r="S44" s="28">
        <v>0</v>
      </c>
      <c r="T44" s="28">
        <v>0</v>
      </c>
      <c r="U44" s="28">
        <v>8.2787723282772764E-5</v>
      </c>
      <c r="V44" s="28">
        <v>9.8317473549625417E-5</v>
      </c>
      <c r="W44" s="28">
        <v>2.844354980821769E-5</v>
      </c>
      <c r="X44" s="28">
        <v>6.027723165204296E-3</v>
      </c>
      <c r="Y44" s="28">
        <v>6.237271911844912E-3</v>
      </c>
      <c r="Z44" s="30">
        <v>0</v>
      </c>
      <c r="AA44" s="30">
        <v>1.3758060237990489E-3</v>
      </c>
      <c r="AB44" s="30">
        <v>2.4261803533979809E-5</v>
      </c>
      <c r="AC44" s="30">
        <v>2.3968260093961618E-5</v>
      </c>
      <c r="AD44" s="30">
        <v>1.2929466072381411E-5</v>
      </c>
      <c r="AE44" s="30">
        <v>8.3320773450341152E-4</v>
      </c>
      <c r="AF44" s="30">
        <v>2.2701732880027834E-3</v>
      </c>
      <c r="AG44" s="32">
        <v>0</v>
      </c>
      <c r="AH44" s="32">
        <v>7.228237882960114E-6</v>
      </c>
      <c r="AI44" s="32">
        <v>5.5435684002652831E-5</v>
      </c>
      <c r="AJ44" s="32">
        <v>8.5554174677296554E-5</v>
      </c>
      <c r="AK44" s="32">
        <v>1.2066740458734681E-5</v>
      </c>
      <c r="AL44" s="32">
        <v>2.608428463405082E-3</v>
      </c>
      <c r="AM44" s="32">
        <v>2.7687133004267259E-3</v>
      </c>
      <c r="AN44" s="34">
        <v>0</v>
      </c>
      <c r="AO44" s="34">
        <v>5.1842725945187069E-6</v>
      </c>
      <c r="AP44" s="34">
        <v>6.9898965624929674E-8</v>
      </c>
      <c r="AQ44" s="34">
        <v>6.5490648626579012E-8</v>
      </c>
      <c r="AR44" s="34">
        <v>4.7645689348585192E-8</v>
      </c>
      <c r="AS44" s="34">
        <v>1.577329677426445E-6</v>
      </c>
      <c r="AT44" s="34">
        <v>6.9446375755452444E-6</v>
      </c>
      <c r="AU44" s="36">
        <v>0</v>
      </c>
      <c r="AV44" s="36">
        <v>0</v>
      </c>
      <c r="AW44" s="36">
        <v>3.6577712050626814E-2</v>
      </c>
      <c r="AX44" s="36">
        <v>2.01770987761535E-2</v>
      </c>
      <c r="AY44" s="36">
        <v>1.4746430586384435E-2</v>
      </c>
      <c r="AZ44" s="36">
        <v>0.15604468123473014</v>
      </c>
      <c r="BA44" s="36">
        <v>0.22754592264789489</v>
      </c>
      <c r="BB44" s="6"/>
      <c r="BC44" s="6"/>
      <c r="BD44" t="s">
        <v>975</v>
      </c>
      <c r="BF44" s="5">
        <v>1.1049341999999998E-2</v>
      </c>
      <c r="BG44" s="5">
        <f t="shared" si="1"/>
        <v>-3.8181777839875718E-3</v>
      </c>
      <c r="BH44" s="2">
        <v>28.402825</v>
      </c>
    </row>
    <row r="45" spans="1:60" x14ac:dyDescent="0.2">
      <c r="A45" t="str">
        <f t="shared" si="0"/>
        <v>Bicycle, electric (&lt;25 km/h) - 2040 - NCA - CH</v>
      </c>
      <c r="B45" t="s">
        <v>489</v>
      </c>
      <c r="D45" s="19">
        <v>2040</v>
      </c>
      <c r="E45" t="s">
        <v>37</v>
      </c>
      <c r="F45" t="s">
        <v>140</v>
      </c>
      <c r="G45" t="s">
        <v>39</v>
      </c>
      <c r="H45" t="s">
        <v>32</v>
      </c>
      <c r="I45" t="s">
        <v>45</v>
      </c>
      <c r="J45" t="s">
        <v>140</v>
      </c>
      <c r="L45" s="26">
        <v>0</v>
      </c>
      <c r="M45" s="26">
        <v>0</v>
      </c>
      <c r="N45" s="26">
        <v>7.8217156213787186E-4</v>
      </c>
      <c r="O45" s="26">
        <v>1.195732624675443E-3</v>
      </c>
      <c r="P45" s="26">
        <v>4.472460140397849E-4</v>
      </c>
      <c r="Q45" s="26">
        <v>1.2198250459837801E-2</v>
      </c>
      <c r="R45" s="26">
        <v>1.4623400660690899E-2</v>
      </c>
      <c r="S45" s="28">
        <v>0</v>
      </c>
      <c r="T45" s="28">
        <v>0</v>
      </c>
      <c r="U45" s="28">
        <v>8.2787723282772764E-5</v>
      </c>
      <c r="V45" s="28">
        <v>9.8317473549625417E-5</v>
      </c>
      <c r="W45" s="28">
        <v>2.8260420366655981E-5</v>
      </c>
      <c r="X45" s="28">
        <v>5.3994048208173837E-3</v>
      </c>
      <c r="Y45" s="28">
        <v>5.6087704380164381E-3</v>
      </c>
      <c r="Z45" s="30">
        <v>0</v>
      </c>
      <c r="AA45" s="30">
        <v>1.3758060237990489E-3</v>
      </c>
      <c r="AB45" s="30">
        <v>2.4261803533979809E-5</v>
      </c>
      <c r="AC45" s="30">
        <v>2.3968260093961618E-5</v>
      </c>
      <c r="AD45" s="30">
        <v>1.284622168419881E-5</v>
      </c>
      <c r="AE45" s="30">
        <v>7.7368493079684136E-4</v>
      </c>
      <c r="AF45" s="30">
        <v>2.2105672399080306E-3</v>
      </c>
      <c r="AG45" s="32">
        <v>0</v>
      </c>
      <c r="AH45" s="32">
        <v>7.228237882960114E-6</v>
      </c>
      <c r="AI45" s="32">
        <v>5.5435684002652831E-5</v>
      </c>
      <c r="AJ45" s="32">
        <v>8.5554174677296554E-5</v>
      </c>
      <c r="AK45" s="32">
        <v>1.1989050597357409E-5</v>
      </c>
      <c r="AL45" s="32">
        <v>2.4346642938696621E-3</v>
      </c>
      <c r="AM45" s="32">
        <v>2.5948714410299291E-3</v>
      </c>
      <c r="AN45" s="34">
        <v>0</v>
      </c>
      <c r="AO45" s="34">
        <v>5.1842725945187069E-6</v>
      </c>
      <c r="AP45" s="34">
        <v>6.9898965624929674E-8</v>
      </c>
      <c r="AQ45" s="34">
        <v>6.5490648626579012E-8</v>
      </c>
      <c r="AR45" s="34">
        <v>4.7338929870880761E-8</v>
      </c>
      <c r="AS45" s="34">
        <v>1.4197002256924101E-6</v>
      </c>
      <c r="AT45" s="34">
        <v>6.7867013643335057E-6</v>
      </c>
      <c r="AU45" s="36">
        <v>0</v>
      </c>
      <c r="AV45" s="36">
        <v>0</v>
      </c>
      <c r="AW45" s="36">
        <v>3.6577712050626814E-2</v>
      </c>
      <c r="AX45" s="36">
        <v>2.01770987761535E-2</v>
      </c>
      <c r="AY45" s="36">
        <v>1.4651487950302742E-2</v>
      </c>
      <c r="AZ45" s="36">
        <v>0.15079487731350202</v>
      </c>
      <c r="BA45" s="36">
        <v>0.2222011760905851</v>
      </c>
      <c r="BB45" s="6"/>
      <c r="BC45" s="6"/>
      <c r="BD45" t="s">
        <v>976</v>
      </c>
      <c r="BF45" s="5">
        <v>1.0641948E-2</v>
      </c>
      <c r="BG45" s="5">
        <f t="shared" si="1"/>
        <v>-3.9814526606908995E-3</v>
      </c>
      <c r="BH45" s="2">
        <v>25.328282999999999</v>
      </c>
    </row>
    <row r="46" spans="1:60" x14ac:dyDescent="0.2">
      <c r="A46" t="str">
        <f t="shared" si="0"/>
        <v>Bicycle, electric (&lt;25 km/h) - 2050 - NCA - CH</v>
      </c>
      <c r="B46" t="s">
        <v>489</v>
      </c>
      <c r="D46" s="19">
        <v>2050</v>
      </c>
      <c r="E46" t="s">
        <v>37</v>
      </c>
      <c r="F46" t="s">
        <v>140</v>
      </c>
      <c r="G46" t="s">
        <v>39</v>
      </c>
      <c r="H46" t="s">
        <v>32</v>
      </c>
      <c r="I46" t="s">
        <v>45</v>
      </c>
      <c r="J46" t="s">
        <v>140</v>
      </c>
      <c r="L46" s="26">
        <v>0</v>
      </c>
      <c r="M46" s="26">
        <v>0</v>
      </c>
      <c r="N46" s="26">
        <v>7.8217156213787186E-4</v>
      </c>
      <c r="O46" s="26">
        <v>1.195732624675443E-3</v>
      </c>
      <c r="P46" s="26">
        <v>4.4829300216425461E-4</v>
      </c>
      <c r="Q46" s="26">
        <v>1.260365568323627E-2</v>
      </c>
      <c r="R46" s="26">
        <v>1.5029852872213839E-2</v>
      </c>
      <c r="S46" s="28">
        <v>0</v>
      </c>
      <c r="T46" s="28">
        <v>0</v>
      </c>
      <c r="U46" s="28">
        <v>8.2787723282772764E-5</v>
      </c>
      <c r="V46" s="28">
        <v>9.8317473549625417E-5</v>
      </c>
      <c r="W46" s="28">
        <v>2.832657707591125E-5</v>
      </c>
      <c r="X46" s="28">
        <v>5.3727117660605393E-3</v>
      </c>
      <c r="Y46" s="28">
        <v>5.5821435399688486E-3</v>
      </c>
      <c r="Z46" s="30">
        <v>0</v>
      </c>
      <c r="AA46" s="30">
        <v>1.3758060237990489E-3</v>
      </c>
      <c r="AB46" s="30">
        <v>2.4261803533979809E-5</v>
      </c>
      <c r="AC46" s="30">
        <v>2.3968260093961618E-5</v>
      </c>
      <c r="AD46" s="30">
        <v>1.2876294264222889E-5</v>
      </c>
      <c r="AE46" s="30">
        <v>7.8933914750218843E-4</v>
      </c>
      <c r="AF46" s="30">
        <v>2.2262515291934016E-3</v>
      </c>
      <c r="AG46" s="32">
        <v>0</v>
      </c>
      <c r="AH46" s="32">
        <v>7.228237882960114E-6</v>
      </c>
      <c r="AI46" s="32">
        <v>5.5435684002652831E-5</v>
      </c>
      <c r="AJ46" s="32">
        <v>8.5554174677296554E-5</v>
      </c>
      <c r="AK46" s="32">
        <v>1.201711656822145E-5</v>
      </c>
      <c r="AL46" s="32">
        <v>2.4862151650290108E-3</v>
      </c>
      <c r="AM46" s="32">
        <v>2.6464503781601419E-3</v>
      </c>
      <c r="AN46" s="34">
        <v>0</v>
      </c>
      <c r="AO46" s="34">
        <v>5.1842725945187069E-6</v>
      </c>
      <c r="AP46" s="34">
        <v>6.9898965624929674E-8</v>
      </c>
      <c r="AQ46" s="34">
        <v>6.5490648626579012E-8</v>
      </c>
      <c r="AR46" s="34">
        <v>4.7449748739789693E-8</v>
      </c>
      <c r="AS46" s="34">
        <v>1.415924914824982E-6</v>
      </c>
      <c r="AT46" s="34">
        <v>6.7830368723349863E-6</v>
      </c>
      <c r="AU46" s="36">
        <v>0</v>
      </c>
      <c r="AV46" s="36">
        <v>0</v>
      </c>
      <c r="AW46" s="36">
        <v>3.6577712050626814E-2</v>
      </c>
      <c r="AX46" s="36">
        <v>2.01770987761535E-2</v>
      </c>
      <c r="AY46" s="36">
        <v>1.4685786598939585E-2</v>
      </c>
      <c r="AZ46" s="36">
        <v>0.15478529578694766</v>
      </c>
      <c r="BA46" s="36">
        <v>0.22622589321266756</v>
      </c>
      <c r="BB46" s="6"/>
      <c r="BC46" s="6"/>
      <c r="BD46" t="s">
        <v>977</v>
      </c>
      <c r="BF46" s="5">
        <v>1.0770303E-2</v>
      </c>
      <c r="BG46" s="5">
        <f t="shared" si="1"/>
        <v>-4.259549872213839E-3</v>
      </c>
      <c r="BH46" s="2">
        <v>24.974366</v>
      </c>
    </row>
    <row r="47" spans="1:60" x14ac:dyDescent="0.2">
      <c r="A47" t="str">
        <f t="shared" si="0"/>
        <v>Bicycle, electric (&lt;45 km/h) - 2020 - NCA - CH</v>
      </c>
      <c r="B47" t="s">
        <v>490</v>
      </c>
      <c r="D47" s="19">
        <v>2020</v>
      </c>
      <c r="E47" t="s">
        <v>37</v>
      </c>
      <c r="F47" t="s">
        <v>140</v>
      </c>
      <c r="G47" t="s">
        <v>39</v>
      </c>
      <c r="H47" t="s">
        <v>32</v>
      </c>
      <c r="I47" t="s">
        <v>45</v>
      </c>
      <c r="J47" t="s">
        <v>140</v>
      </c>
      <c r="L47" s="26">
        <v>0</v>
      </c>
      <c r="M47" s="26">
        <v>0</v>
      </c>
      <c r="N47" s="26">
        <v>1.4364996721616199E-3</v>
      </c>
      <c r="O47" s="26">
        <v>1.195732624675443E-3</v>
      </c>
      <c r="P47" s="26">
        <v>4.6807692143117208E-4</v>
      </c>
      <c r="Q47" s="26">
        <v>8.9471022005478597E-3</v>
      </c>
      <c r="R47" s="26">
        <v>1.2047411418816094E-2</v>
      </c>
      <c r="S47" s="28">
        <v>0</v>
      </c>
      <c r="T47" s="28">
        <v>0</v>
      </c>
      <c r="U47" s="28">
        <v>1.520440567152036E-4</v>
      </c>
      <c r="V47" s="28">
        <v>9.8317473549625417E-5</v>
      </c>
      <c r="W47" s="28">
        <v>2.957667625495802E-5</v>
      </c>
      <c r="X47" s="28">
        <v>4.3557162755091484E-3</v>
      </c>
      <c r="Y47" s="28">
        <v>4.6356544820289353E-3</v>
      </c>
      <c r="Z47" s="30">
        <v>0</v>
      </c>
      <c r="AA47" s="30">
        <v>1.3758060237990489E-3</v>
      </c>
      <c r="AB47" s="30">
        <v>4.4558092507674578E-5</v>
      </c>
      <c r="AC47" s="30">
        <v>2.3968260093961618E-5</v>
      </c>
      <c r="AD47" s="30">
        <v>1.344454664592552E-5</v>
      </c>
      <c r="AE47" s="30">
        <v>5.9772369747387736E-4</v>
      </c>
      <c r="AF47" s="30">
        <v>2.0555006205204883E-3</v>
      </c>
      <c r="AG47" s="32">
        <v>0</v>
      </c>
      <c r="AH47" s="32">
        <v>7.228237882960114E-6</v>
      </c>
      <c r="AI47" s="32">
        <v>1.018105819114773E-4</v>
      </c>
      <c r="AJ47" s="32">
        <v>8.5554174677296554E-5</v>
      </c>
      <c r="AK47" s="32">
        <v>1.254745200254465E-5</v>
      </c>
      <c r="AL47" s="32">
        <v>1.8740503591009371E-3</v>
      </c>
      <c r="AM47" s="32">
        <v>2.0811908055752156E-3</v>
      </c>
      <c r="AN47" s="34">
        <v>0</v>
      </c>
      <c r="AO47" s="34">
        <v>5.1842725945187069E-6</v>
      </c>
      <c r="AP47" s="34">
        <v>1.2837316781270141E-7</v>
      </c>
      <c r="AQ47" s="34">
        <v>6.5490648626579012E-8</v>
      </c>
      <c r="AR47" s="34">
        <v>4.9543785438492312E-8</v>
      </c>
      <c r="AS47" s="34">
        <v>1.163191731086597E-6</v>
      </c>
      <c r="AT47" s="34">
        <v>6.5908719274830758E-6</v>
      </c>
      <c r="AU47" s="36">
        <v>0</v>
      </c>
      <c r="AV47" s="36">
        <v>0</v>
      </c>
      <c r="AW47" s="36">
        <v>6.7176913496486523E-2</v>
      </c>
      <c r="AX47" s="36">
        <v>2.01770987761535E-2</v>
      </c>
      <c r="AY47" s="36">
        <v>1.5333894900969576E-2</v>
      </c>
      <c r="AZ47" s="36">
        <v>0.1127383291124191</v>
      </c>
      <c r="BA47" s="36">
        <v>0.21542623628602869</v>
      </c>
      <c r="BB47" s="6"/>
      <c r="BC47" s="6"/>
      <c r="BD47" t="s">
        <v>883</v>
      </c>
      <c r="BF47" s="5">
        <v>9.6366752999999996E-3</v>
      </c>
      <c r="BG47" s="5">
        <f t="shared" si="1"/>
        <v>-2.4107361188160942E-3</v>
      </c>
      <c r="BH47" s="2">
        <v>23.989550000000001</v>
      </c>
    </row>
    <row r="48" spans="1:60" x14ac:dyDescent="0.2">
      <c r="A48" t="str">
        <f t="shared" si="0"/>
        <v>Bicycle, electric (&lt;45 km/h) - 2030 - NCA - CH</v>
      </c>
      <c r="B48" t="s">
        <v>490</v>
      </c>
      <c r="D48" s="19">
        <v>2030</v>
      </c>
      <c r="E48" t="s">
        <v>37</v>
      </c>
      <c r="F48" t="s">
        <v>140</v>
      </c>
      <c r="G48" t="s">
        <v>39</v>
      </c>
      <c r="H48" t="s">
        <v>32</v>
      </c>
      <c r="I48" t="s">
        <v>45</v>
      </c>
      <c r="J48" t="s">
        <v>140</v>
      </c>
      <c r="L48" s="26">
        <v>0</v>
      </c>
      <c r="M48" s="26">
        <v>0</v>
      </c>
      <c r="N48" s="26">
        <v>1.4364996721616199E-3</v>
      </c>
      <c r="O48" s="26">
        <v>1.195732624675443E-3</v>
      </c>
      <c r="P48" s="26">
        <v>4.6794299667422991E-4</v>
      </c>
      <c r="Q48" s="26">
        <v>9.3658625355491978E-3</v>
      </c>
      <c r="R48" s="26">
        <v>1.246603782906049E-2</v>
      </c>
      <c r="S48" s="28">
        <v>0</v>
      </c>
      <c r="T48" s="28">
        <v>0</v>
      </c>
      <c r="U48" s="28">
        <v>1.520440567152036E-4</v>
      </c>
      <c r="V48" s="28">
        <v>9.8317473549625417E-5</v>
      </c>
      <c r="W48" s="28">
        <v>2.956821386555738E-5</v>
      </c>
      <c r="X48" s="28">
        <v>4.2688576020364433E-3</v>
      </c>
      <c r="Y48" s="28">
        <v>4.5487873461668299E-3</v>
      </c>
      <c r="Z48" s="30">
        <v>0</v>
      </c>
      <c r="AA48" s="30">
        <v>1.3758060237990489E-3</v>
      </c>
      <c r="AB48" s="30">
        <v>4.4558092507674578E-5</v>
      </c>
      <c r="AC48" s="30">
        <v>2.3968260093961618E-5</v>
      </c>
      <c r="AD48" s="30">
        <v>1.3440699932790739E-5</v>
      </c>
      <c r="AE48" s="30">
        <v>6.0907852498301245E-4</v>
      </c>
      <c r="AF48" s="30">
        <v>2.0668516013164885E-3</v>
      </c>
      <c r="AG48" s="32">
        <v>0</v>
      </c>
      <c r="AH48" s="32">
        <v>7.228237882960114E-6</v>
      </c>
      <c r="AI48" s="32">
        <v>1.018105819114773E-4</v>
      </c>
      <c r="AJ48" s="32">
        <v>8.5554174677296554E-5</v>
      </c>
      <c r="AK48" s="32">
        <v>1.2543861963423409E-5</v>
      </c>
      <c r="AL48" s="32">
        <v>1.916548276935175E-3</v>
      </c>
      <c r="AM48" s="32">
        <v>2.1236851333703323E-3</v>
      </c>
      <c r="AN48" s="34">
        <v>0</v>
      </c>
      <c r="AO48" s="34">
        <v>5.1842725945187069E-6</v>
      </c>
      <c r="AP48" s="34">
        <v>1.2837316781270141E-7</v>
      </c>
      <c r="AQ48" s="34">
        <v>6.5490648626579012E-8</v>
      </c>
      <c r="AR48" s="34">
        <v>4.9529610120037038E-8</v>
      </c>
      <c r="AS48" s="34">
        <v>1.1423372738046949E-6</v>
      </c>
      <c r="AT48" s="34">
        <v>6.5700032948827185E-6</v>
      </c>
      <c r="AU48" s="36">
        <v>0</v>
      </c>
      <c r="AV48" s="36">
        <v>0</v>
      </c>
      <c r="AW48" s="36">
        <v>6.7176913496486523E-2</v>
      </c>
      <c r="AX48" s="36">
        <v>2.01770987761535E-2</v>
      </c>
      <c r="AY48" s="36">
        <v>1.5329507613210733E-2</v>
      </c>
      <c r="AZ48" s="36">
        <v>0.116540654959193</v>
      </c>
      <c r="BA48" s="36">
        <v>0.21922417484504375</v>
      </c>
      <c r="BB48" s="6"/>
      <c r="BC48" s="6"/>
      <c r="BD48" t="s">
        <v>978</v>
      </c>
      <c r="BF48" s="5">
        <v>9.7322148999999993E-3</v>
      </c>
      <c r="BG48" s="5">
        <f t="shared" si="1"/>
        <v>-2.7338229290604903E-3</v>
      </c>
      <c r="BH48" s="2">
        <v>23.280940999999999</v>
      </c>
    </row>
    <row r="49" spans="1:60" x14ac:dyDescent="0.2">
      <c r="A49" t="str">
        <f t="shared" si="0"/>
        <v>Bicycle, electric (&lt;45 km/h) - 2040 - NCA - CH</v>
      </c>
      <c r="B49" t="s">
        <v>490</v>
      </c>
      <c r="D49" s="19">
        <v>2040</v>
      </c>
      <c r="E49" t="s">
        <v>37</v>
      </c>
      <c r="F49" t="s">
        <v>140</v>
      </c>
      <c r="G49" t="s">
        <v>39</v>
      </c>
      <c r="H49" t="s">
        <v>32</v>
      </c>
      <c r="I49" t="s">
        <v>45</v>
      </c>
      <c r="J49" t="s">
        <v>140</v>
      </c>
      <c r="L49" s="26">
        <v>0</v>
      </c>
      <c r="M49" s="26">
        <v>0</v>
      </c>
      <c r="N49" s="26">
        <v>1.4364996721616199E-3</v>
      </c>
      <c r="O49" s="26">
        <v>1.195732624675443E-3</v>
      </c>
      <c r="P49" s="26">
        <v>4.6431647259092168E-4</v>
      </c>
      <c r="Q49" s="26">
        <v>9.2545344979058069E-3</v>
      </c>
      <c r="R49" s="26">
        <v>1.2351083267333791E-2</v>
      </c>
      <c r="S49" s="28">
        <v>0</v>
      </c>
      <c r="T49" s="28">
        <v>0</v>
      </c>
      <c r="U49" s="28">
        <v>1.520440567152036E-4</v>
      </c>
      <c r="V49" s="28">
        <v>9.8317473549625417E-5</v>
      </c>
      <c r="W49" s="28">
        <v>2.9339062365383309E-5</v>
      </c>
      <c r="X49" s="28">
        <v>3.8468258445469201E-3</v>
      </c>
      <c r="Y49" s="28">
        <v>4.1265264371771323E-3</v>
      </c>
      <c r="Z49" s="30">
        <v>0</v>
      </c>
      <c r="AA49" s="30">
        <v>1.3758060237990489E-3</v>
      </c>
      <c r="AB49" s="30">
        <v>4.4558092507674578E-5</v>
      </c>
      <c r="AC49" s="30">
        <v>2.3968260093961618E-5</v>
      </c>
      <c r="AD49" s="30">
        <v>1.3336535488939229E-5</v>
      </c>
      <c r="AE49" s="30">
        <v>5.7139498067513704E-4</v>
      </c>
      <c r="AF49" s="30">
        <v>2.0290638925647615E-3</v>
      </c>
      <c r="AG49" s="32">
        <v>0</v>
      </c>
      <c r="AH49" s="32">
        <v>7.228237882960114E-6</v>
      </c>
      <c r="AI49" s="32">
        <v>1.018105819114773E-4</v>
      </c>
      <c r="AJ49" s="32">
        <v>8.5554174677296554E-5</v>
      </c>
      <c r="AK49" s="32">
        <v>1.244664794840158E-5</v>
      </c>
      <c r="AL49" s="32">
        <v>1.805207430249791E-3</v>
      </c>
      <c r="AM49" s="32">
        <v>2.0122470726699265E-3</v>
      </c>
      <c r="AN49" s="34">
        <v>0</v>
      </c>
      <c r="AO49" s="34">
        <v>5.1842725945187069E-6</v>
      </c>
      <c r="AP49" s="34">
        <v>1.2837316781270141E-7</v>
      </c>
      <c r="AQ49" s="34">
        <v>6.5490648626579012E-8</v>
      </c>
      <c r="AR49" s="34">
        <v>4.9145759255265523E-8</v>
      </c>
      <c r="AS49" s="34">
        <v>1.0379130472625481E-6</v>
      </c>
      <c r="AT49" s="34">
        <v>6.4651952174758007E-6</v>
      </c>
      <c r="AU49" s="36">
        <v>0</v>
      </c>
      <c r="AV49" s="36">
        <v>0</v>
      </c>
      <c r="AW49" s="36">
        <v>6.7176913496486523E-2</v>
      </c>
      <c r="AX49" s="36">
        <v>2.01770987761535E-2</v>
      </c>
      <c r="AY49" s="36">
        <v>1.5210705047642539E-2</v>
      </c>
      <c r="AZ49" s="36">
        <v>0.11356209393115528</v>
      </c>
      <c r="BA49" s="36">
        <v>0.21612681125143784</v>
      </c>
      <c r="BB49" s="6"/>
      <c r="BC49" s="6"/>
      <c r="BD49" t="s">
        <v>979</v>
      </c>
      <c r="BF49" s="5">
        <v>9.4739565000000001E-3</v>
      </c>
      <c r="BG49" s="5">
        <f t="shared" si="1"/>
        <v>-2.8771267673337909E-3</v>
      </c>
      <c r="BH49" s="2">
        <v>21.207725</v>
      </c>
    </row>
    <row r="50" spans="1:60" x14ac:dyDescent="0.2">
      <c r="A50" t="str">
        <f t="shared" si="0"/>
        <v>Bicycle, electric (&lt;45 km/h) - 2050 - NCA - CH</v>
      </c>
      <c r="B50" t="s">
        <v>490</v>
      </c>
      <c r="D50" s="19">
        <v>2050</v>
      </c>
      <c r="E50" t="s">
        <v>37</v>
      </c>
      <c r="F50" t="s">
        <v>140</v>
      </c>
      <c r="G50" t="s">
        <v>39</v>
      </c>
      <c r="H50" t="s">
        <v>32</v>
      </c>
      <c r="I50" t="s">
        <v>45</v>
      </c>
      <c r="J50" t="s">
        <v>140</v>
      </c>
      <c r="L50" s="26">
        <v>0</v>
      </c>
      <c r="M50" s="26">
        <v>0</v>
      </c>
      <c r="N50" s="26">
        <v>1.4364996721616199E-3</v>
      </c>
      <c r="O50" s="26">
        <v>1.195732624675443E-3</v>
      </c>
      <c r="P50" s="26">
        <v>4.6509033337857321E-4</v>
      </c>
      <c r="Q50" s="26">
        <v>9.5906252532761711E-3</v>
      </c>
      <c r="R50" s="26">
        <v>1.2687947883491807E-2</v>
      </c>
      <c r="S50" s="28">
        <v>0</v>
      </c>
      <c r="T50" s="28">
        <v>0</v>
      </c>
      <c r="U50" s="28">
        <v>1.520440567152036E-4</v>
      </c>
      <c r="V50" s="28">
        <v>9.8317473549625417E-5</v>
      </c>
      <c r="W50" s="28">
        <v>2.9387960802658939E-5</v>
      </c>
      <c r="X50" s="28">
        <v>3.8410430040728498E-3</v>
      </c>
      <c r="Y50" s="28">
        <v>4.1207924951403374E-3</v>
      </c>
      <c r="Z50" s="30">
        <v>0</v>
      </c>
      <c r="AA50" s="30">
        <v>1.3758060237990489E-3</v>
      </c>
      <c r="AB50" s="30">
        <v>4.4558092507674578E-5</v>
      </c>
      <c r="AC50" s="30">
        <v>2.3968260093961618E-5</v>
      </c>
      <c r="AD50" s="30">
        <v>1.335876304808745E-5</v>
      </c>
      <c r="AE50" s="30">
        <v>5.8558643783272095E-4</v>
      </c>
      <c r="AF50" s="30">
        <v>2.0432775772814935E-3</v>
      </c>
      <c r="AG50" s="32">
        <v>0</v>
      </c>
      <c r="AH50" s="32">
        <v>7.228237882960114E-6</v>
      </c>
      <c r="AI50" s="32">
        <v>1.018105819114773E-4</v>
      </c>
      <c r="AJ50" s="32">
        <v>8.5554174677296554E-5</v>
      </c>
      <c r="AK50" s="32">
        <v>1.246739236164892E-5</v>
      </c>
      <c r="AL50" s="32">
        <v>1.852233154816748E-3</v>
      </c>
      <c r="AM50" s="32">
        <v>2.0592935416501308E-3</v>
      </c>
      <c r="AN50" s="34">
        <v>0</v>
      </c>
      <c r="AO50" s="34">
        <v>5.1842725945187069E-6</v>
      </c>
      <c r="AP50" s="34">
        <v>1.2837316781270141E-7</v>
      </c>
      <c r="AQ50" s="34">
        <v>6.5490648626579012E-8</v>
      </c>
      <c r="AR50" s="34">
        <v>4.9227668854024287E-8</v>
      </c>
      <c r="AS50" s="34">
        <v>1.038165121198836E-6</v>
      </c>
      <c r="AT50" s="34">
        <v>6.4655292010108477E-6</v>
      </c>
      <c r="AU50" s="36">
        <v>0</v>
      </c>
      <c r="AV50" s="36">
        <v>0</v>
      </c>
      <c r="AW50" s="36">
        <v>6.7176913496486523E-2</v>
      </c>
      <c r="AX50" s="36">
        <v>2.01770987761535E-2</v>
      </c>
      <c r="AY50" s="36">
        <v>1.5236056222721946E-2</v>
      </c>
      <c r="AZ50" s="36">
        <v>0.11692743774055409</v>
      </c>
      <c r="BA50" s="36">
        <v>0.21951750623591607</v>
      </c>
      <c r="BB50" s="6"/>
      <c r="BC50" s="6"/>
      <c r="BD50" t="s">
        <v>980</v>
      </c>
      <c r="BF50" s="5">
        <v>9.5867544999999992E-3</v>
      </c>
      <c r="BG50" s="5">
        <f t="shared" si="1"/>
        <v>-3.1011933834918081E-3</v>
      </c>
      <c r="BH50" s="2">
        <v>20.986547999999999</v>
      </c>
    </row>
    <row r="51" spans="1:60" x14ac:dyDescent="0.2">
      <c r="A51" t="str">
        <f t="shared" si="0"/>
        <v>Bicycle, electric, cargo bike - 2020 - NCA - CH</v>
      </c>
      <c r="B51" t="s">
        <v>496</v>
      </c>
      <c r="D51" s="19">
        <v>2020</v>
      </c>
      <c r="E51" t="s">
        <v>37</v>
      </c>
      <c r="F51" t="s">
        <v>140</v>
      </c>
      <c r="G51" t="s">
        <v>39</v>
      </c>
      <c r="H51" t="s">
        <v>32</v>
      </c>
      <c r="I51" t="s">
        <v>45</v>
      </c>
      <c r="J51" t="s">
        <v>140</v>
      </c>
      <c r="L51" s="26">
        <v>0</v>
      </c>
      <c r="M51" s="26">
        <v>0</v>
      </c>
      <c r="N51" s="26">
        <v>1.1004118370386139E-3</v>
      </c>
      <c r="O51" s="26">
        <v>1.195732624675443E-3</v>
      </c>
      <c r="P51" s="26">
        <v>7.7306911421148351E-4</v>
      </c>
      <c r="Q51" s="26">
        <v>2.0878278466762681E-2</v>
      </c>
      <c r="R51" s="26">
        <v>2.3947492042688222E-2</v>
      </c>
      <c r="S51" s="28">
        <v>0</v>
      </c>
      <c r="T51" s="28">
        <v>0</v>
      </c>
      <c r="U51" s="28">
        <v>1.164713664772465E-4</v>
      </c>
      <c r="V51" s="28">
        <v>9.8317473549625417E-5</v>
      </c>
      <c r="W51" s="28">
        <v>4.8848413298886282E-5</v>
      </c>
      <c r="X51" s="28">
        <v>7.0727744821350233E-3</v>
      </c>
      <c r="Y51" s="28">
        <v>7.3364117354607818E-3</v>
      </c>
      <c r="Z51" s="30">
        <v>0</v>
      </c>
      <c r="AA51" s="30">
        <v>2.7516120475980978E-3</v>
      </c>
      <c r="AB51" s="30">
        <v>3.4133145577070547E-5</v>
      </c>
      <c r="AC51" s="30">
        <v>2.3968260093961618E-5</v>
      </c>
      <c r="AD51" s="30">
        <v>2.220481995728756E-5</v>
      </c>
      <c r="AE51" s="30">
        <v>1.159068076553423E-3</v>
      </c>
      <c r="AF51" s="30">
        <v>3.9909863497798407E-3</v>
      </c>
      <c r="AG51" s="32">
        <v>0</v>
      </c>
      <c r="AH51" s="32">
        <v>1.445647576592023E-5</v>
      </c>
      <c r="AI51" s="32">
        <v>7.7990668318491752E-5</v>
      </c>
      <c r="AJ51" s="32">
        <v>8.5554174677296554E-5</v>
      </c>
      <c r="AK51" s="32">
        <v>2.0723191341200589E-5</v>
      </c>
      <c r="AL51" s="32">
        <v>3.4206372658351892E-3</v>
      </c>
      <c r="AM51" s="32">
        <v>3.6193617759380983E-3</v>
      </c>
      <c r="AN51" s="34">
        <v>0</v>
      </c>
      <c r="AO51" s="34">
        <v>1.036854518903741E-5</v>
      </c>
      <c r="AP51" s="34">
        <v>9.8338590782043418E-8</v>
      </c>
      <c r="AQ51" s="34">
        <v>6.5490648626579012E-8</v>
      </c>
      <c r="AR51" s="34">
        <v>8.1825803772833398E-8</v>
      </c>
      <c r="AS51" s="34">
        <v>2.3360234366057679E-6</v>
      </c>
      <c r="AT51" s="34">
        <v>1.2950223668824633E-5</v>
      </c>
      <c r="AU51" s="36">
        <v>0</v>
      </c>
      <c r="AV51" s="36">
        <v>0</v>
      </c>
      <c r="AW51" s="36">
        <v>5.1459998369519894E-2</v>
      </c>
      <c r="AX51" s="36">
        <v>2.01770987761535E-2</v>
      </c>
      <c r="AY51" s="36">
        <v>2.5325240373440656E-2</v>
      </c>
      <c r="AZ51" s="36">
        <v>0.25770044876159887</v>
      </c>
      <c r="BA51" s="36">
        <v>0.35466278628071291</v>
      </c>
      <c r="BB51" s="6"/>
      <c r="BC51" s="6"/>
      <c r="BD51" t="s">
        <v>889</v>
      </c>
      <c r="BF51" s="5">
        <v>1.7379221E-2</v>
      </c>
      <c r="BG51" s="5">
        <f t="shared" si="1"/>
        <v>-6.5682710426882215E-3</v>
      </c>
      <c r="BH51" s="2">
        <v>39.583464999999997</v>
      </c>
    </row>
    <row r="52" spans="1:60" x14ac:dyDescent="0.2">
      <c r="A52" t="str">
        <f t="shared" si="0"/>
        <v>Bicycle, electric, cargo bike - 2030 - NCA - CH</v>
      </c>
      <c r="B52" t="s">
        <v>496</v>
      </c>
      <c r="D52" s="19">
        <v>2030</v>
      </c>
      <c r="E52" t="s">
        <v>37</v>
      </c>
      <c r="F52" t="s">
        <v>140</v>
      </c>
      <c r="G52" t="s">
        <v>39</v>
      </c>
      <c r="H52" t="s">
        <v>32</v>
      </c>
      <c r="I52" t="s">
        <v>45</v>
      </c>
      <c r="J52" t="s">
        <v>140</v>
      </c>
      <c r="L52" s="26">
        <v>0</v>
      </c>
      <c r="M52" s="26">
        <v>0</v>
      </c>
      <c r="N52" s="26">
        <v>1.1004118370386139E-3</v>
      </c>
      <c r="O52" s="26">
        <v>1.195732624675443E-3</v>
      </c>
      <c r="P52" s="26">
        <v>7.6836789343330363E-4</v>
      </c>
      <c r="Q52" s="26">
        <v>2.20152986110074E-2</v>
      </c>
      <c r="R52" s="26">
        <v>2.5079810966154761E-2</v>
      </c>
      <c r="S52" s="28">
        <v>0</v>
      </c>
      <c r="T52" s="28">
        <v>0</v>
      </c>
      <c r="U52" s="28">
        <v>1.164713664772465E-4</v>
      </c>
      <c r="V52" s="28">
        <v>9.8317473549625417E-5</v>
      </c>
      <c r="W52" s="28">
        <v>4.855135425027058E-5</v>
      </c>
      <c r="X52" s="28">
        <v>6.7126223626184402E-3</v>
      </c>
      <c r="Y52" s="28">
        <v>6.9759625568955822E-3</v>
      </c>
      <c r="Z52" s="30">
        <v>0</v>
      </c>
      <c r="AA52" s="30">
        <v>2.7516120475980978E-3</v>
      </c>
      <c r="AB52" s="30">
        <v>3.4133145577070547E-5</v>
      </c>
      <c r="AC52" s="30">
        <v>2.3968260093961618E-5</v>
      </c>
      <c r="AD52" s="30">
        <v>2.2069787061728899E-5</v>
      </c>
      <c r="AE52" s="30">
        <v>1.17963669245097E-3</v>
      </c>
      <c r="AF52" s="30">
        <v>4.0114199327818288E-3</v>
      </c>
      <c r="AG52" s="32">
        <v>0</v>
      </c>
      <c r="AH52" s="32">
        <v>1.445647576592023E-5</v>
      </c>
      <c r="AI52" s="32">
        <v>7.7990668318491752E-5</v>
      </c>
      <c r="AJ52" s="32">
        <v>8.5554174677296554E-5</v>
      </c>
      <c r="AK52" s="32">
        <v>2.0597168588599979E-5</v>
      </c>
      <c r="AL52" s="32">
        <v>3.5145700701957861E-3</v>
      </c>
      <c r="AM52" s="32">
        <v>3.7131685575460946E-3</v>
      </c>
      <c r="AN52" s="34">
        <v>0</v>
      </c>
      <c r="AO52" s="34">
        <v>1.036854518903741E-5</v>
      </c>
      <c r="AP52" s="34">
        <v>9.8338590782043418E-8</v>
      </c>
      <c r="AQ52" s="34">
        <v>6.5490648626579012E-8</v>
      </c>
      <c r="AR52" s="34">
        <v>8.1328201214644952E-8</v>
      </c>
      <c r="AS52" s="34">
        <v>2.2421527293958001E-6</v>
      </c>
      <c r="AT52" s="34">
        <v>1.2855855359056477E-5</v>
      </c>
      <c r="AU52" s="36">
        <v>0</v>
      </c>
      <c r="AV52" s="36">
        <v>0</v>
      </c>
      <c r="AW52" s="36">
        <v>5.1459998369519894E-2</v>
      </c>
      <c r="AX52" s="36">
        <v>2.01770987761535E-2</v>
      </c>
      <c r="AY52" s="36">
        <v>2.5171231444526893E-2</v>
      </c>
      <c r="AZ52" s="36">
        <v>0.26732106008133277</v>
      </c>
      <c r="BA52" s="36">
        <v>0.36412938867153305</v>
      </c>
      <c r="BB52" s="6"/>
      <c r="BC52" s="6"/>
      <c r="BD52" t="s">
        <v>981</v>
      </c>
      <c r="BF52" s="5">
        <v>1.7551673E-2</v>
      </c>
      <c r="BG52" s="5">
        <f t="shared" si="1"/>
        <v>-7.5281379661547611E-3</v>
      </c>
      <c r="BH52" s="2">
        <v>36.912382999999998</v>
      </c>
    </row>
    <row r="53" spans="1:60" x14ac:dyDescent="0.2">
      <c r="A53" t="str">
        <f t="shared" si="0"/>
        <v>Bicycle, electric, cargo bike - 2040 - NCA - CH</v>
      </c>
      <c r="B53" t="s">
        <v>496</v>
      </c>
      <c r="D53" s="19">
        <v>2040</v>
      </c>
      <c r="E53" t="s">
        <v>37</v>
      </c>
      <c r="F53" t="s">
        <v>140</v>
      </c>
      <c r="G53" t="s">
        <v>39</v>
      </c>
      <c r="H53" t="s">
        <v>32</v>
      </c>
      <c r="I53" t="s">
        <v>45</v>
      </c>
      <c r="J53" t="s">
        <v>140</v>
      </c>
      <c r="L53" s="26">
        <v>0</v>
      </c>
      <c r="M53" s="26">
        <v>0</v>
      </c>
      <c r="N53" s="26">
        <v>1.1004118370386139E-3</v>
      </c>
      <c r="O53" s="26">
        <v>1.195732624675443E-3</v>
      </c>
      <c r="P53" s="26">
        <v>7.6248048195077839E-4</v>
      </c>
      <c r="Q53" s="26">
        <v>2.2389322592270031E-2</v>
      </c>
      <c r="R53" s="26">
        <v>2.5447947535934864E-2</v>
      </c>
      <c r="S53" s="28">
        <v>0</v>
      </c>
      <c r="T53" s="28">
        <v>0</v>
      </c>
      <c r="U53" s="28">
        <v>1.164713664772465E-4</v>
      </c>
      <c r="V53" s="28">
        <v>9.8317473549625417E-5</v>
      </c>
      <c r="W53" s="28">
        <v>4.8179342609820628E-5</v>
      </c>
      <c r="X53" s="28">
        <v>6.116150346419302E-3</v>
      </c>
      <c r="Y53" s="28">
        <v>6.3791185290559948E-3</v>
      </c>
      <c r="Z53" s="30">
        <v>0</v>
      </c>
      <c r="AA53" s="30">
        <v>2.7516120475980978E-3</v>
      </c>
      <c r="AB53" s="30">
        <v>3.4133145577070547E-5</v>
      </c>
      <c r="AC53" s="30">
        <v>2.3968260093961618E-5</v>
      </c>
      <c r="AD53" s="30">
        <v>2.1900683278405099E-5</v>
      </c>
      <c r="AE53" s="30">
        <v>1.1488221856844601E-3</v>
      </c>
      <c r="AF53" s="30">
        <v>3.980436322231995E-3</v>
      </c>
      <c r="AG53" s="32">
        <v>0</v>
      </c>
      <c r="AH53" s="32">
        <v>1.445647576592023E-5</v>
      </c>
      <c r="AI53" s="32">
        <v>7.7990668318491752E-5</v>
      </c>
      <c r="AJ53" s="32">
        <v>8.5554174677296554E-5</v>
      </c>
      <c r="AK53" s="32">
        <v>2.0439348346639859E-5</v>
      </c>
      <c r="AL53" s="32">
        <v>3.4424901281110551E-3</v>
      </c>
      <c r="AM53" s="32">
        <v>3.6409307952194035E-3</v>
      </c>
      <c r="AN53" s="34">
        <v>0</v>
      </c>
      <c r="AO53" s="34">
        <v>1.036854518903741E-5</v>
      </c>
      <c r="AP53" s="34">
        <v>9.8338590782043418E-8</v>
      </c>
      <c r="AQ53" s="34">
        <v>6.5490648626579012E-8</v>
      </c>
      <c r="AR53" s="34">
        <v>8.0705045835852706E-8</v>
      </c>
      <c r="AS53" s="34">
        <v>2.0890779398036739E-6</v>
      </c>
      <c r="AT53" s="34">
        <v>1.2702157414085559E-5</v>
      </c>
      <c r="AU53" s="36">
        <v>0</v>
      </c>
      <c r="AV53" s="36">
        <v>0</v>
      </c>
      <c r="AW53" s="36">
        <v>5.1459998369519894E-2</v>
      </c>
      <c r="AX53" s="36">
        <v>2.01770987761535E-2</v>
      </c>
      <c r="AY53" s="36">
        <v>2.4978363681177701E-2</v>
      </c>
      <c r="AZ53" s="36">
        <v>0.26827187443993367</v>
      </c>
      <c r="BA53" s="36">
        <v>0.36488733526678474</v>
      </c>
      <c r="BB53" s="6"/>
      <c r="BC53" s="6"/>
      <c r="BD53" t="s">
        <v>982</v>
      </c>
      <c r="BF53" s="5">
        <v>1.7348043E-2</v>
      </c>
      <c r="BG53" s="5">
        <f t="shared" si="1"/>
        <v>-8.099904535934864E-3</v>
      </c>
      <c r="BH53" s="2">
        <v>33.533726000000001</v>
      </c>
    </row>
    <row r="54" spans="1:60" x14ac:dyDescent="0.2">
      <c r="A54" t="str">
        <f t="shared" si="0"/>
        <v>Bicycle, electric, cargo bike - 2050 - NCA - CH</v>
      </c>
      <c r="B54" t="s">
        <v>496</v>
      </c>
      <c r="D54" s="19">
        <v>2050</v>
      </c>
      <c r="E54" t="s">
        <v>37</v>
      </c>
      <c r="F54" t="s">
        <v>140</v>
      </c>
      <c r="G54" t="s">
        <v>39</v>
      </c>
      <c r="H54" t="s">
        <v>32</v>
      </c>
      <c r="I54" t="s">
        <v>45</v>
      </c>
      <c r="J54" t="s">
        <v>140</v>
      </c>
      <c r="L54" s="26">
        <v>0</v>
      </c>
      <c r="M54" s="26">
        <v>0</v>
      </c>
      <c r="N54" s="26">
        <v>1.1004118370386139E-3</v>
      </c>
      <c r="O54" s="26">
        <v>1.195732624675443E-3</v>
      </c>
      <c r="P54" s="26">
        <v>7.5856565678971755E-4</v>
      </c>
      <c r="Q54" s="26">
        <v>2.3192410185793658E-2</v>
      </c>
      <c r="R54" s="26">
        <v>2.6247120304297433E-2</v>
      </c>
      <c r="S54" s="28">
        <v>0</v>
      </c>
      <c r="T54" s="28">
        <v>0</v>
      </c>
      <c r="U54" s="28">
        <v>1.164713664772465E-4</v>
      </c>
      <c r="V54" s="28">
        <v>9.8317473549625417E-5</v>
      </c>
      <c r="W54" s="28">
        <v>4.7931974044779159E-5</v>
      </c>
      <c r="X54" s="28">
        <v>5.9207208665991726E-3</v>
      </c>
      <c r="Y54" s="28">
        <v>6.183441680670824E-3</v>
      </c>
      <c r="Z54" s="30">
        <v>0</v>
      </c>
      <c r="AA54" s="30">
        <v>2.7516120475980978E-3</v>
      </c>
      <c r="AB54" s="30">
        <v>3.4133145577070547E-5</v>
      </c>
      <c r="AC54" s="30">
        <v>2.3968260093961618E-5</v>
      </c>
      <c r="AD54" s="30">
        <v>2.1788237979184629E-5</v>
      </c>
      <c r="AE54" s="30">
        <v>1.1679844838327149E-3</v>
      </c>
      <c r="AF54" s="30">
        <v>3.9994861750810295E-3</v>
      </c>
      <c r="AG54" s="32">
        <v>0</v>
      </c>
      <c r="AH54" s="32">
        <v>1.445647576592023E-5</v>
      </c>
      <c r="AI54" s="32">
        <v>7.7990668318491752E-5</v>
      </c>
      <c r="AJ54" s="32">
        <v>8.5554174677296554E-5</v>
      </c>
      <c r="AK54" s="32">
        <v>2.0334406020800391E-5</v>
      </c>
      <c r="AL54" s="32">
        <v>3.5206074558304318E-3</v>
      </c>
      <c r="AM54" s="32">
        <v>3.7189431806129406E-3</v>
      </c>
      <c r="AN54" s="34">
        <v>0</v>
      </c>
      <c r="AO54" s="34">
        <v>1.036854518903741E-5</v>
      </c>
      <c r="AP54" s="34">
        <v>9.8338590782043418E-8</v>
      </c>
      <c r="AQ54" s="34">
        <v>6.5490648626579012E-8</v>
      </c>
      <c r="AR54" s="34">
        <v>8.0290679630367122E-8</v>
      </c>
      <c r="AS54" s="34">
        <v>2.038049713160376E-6</v>
      </c>
      <c r="AT54" s="34">
        <v>1.2650714821236776E-5</v>
      </c>
      <c r="AU54" s="36">
        <v>0</v>
      </c>
      <c r="AV54" s="36">
        <v>0</v>
      </c>
      <c r="AW54" s="36">
        <v>5.1459998369519894E-2</v>
      </c>
      <c r="AX54" s="36">
        <v>2.01770987761535E-2</v>
      </c>
      <c r="AY54" s="36">
        <v>2.4850116560187773E-2</v>
      </c>
      <c r="AZ54" s="36">
        <v>0.27535273461658422</v>
      </c>
      <c r="BA54" s="36">
        <v>0.37183994832244538</v>
      </c>
      <c r="BB54" s="6"/>
      <c r="BC54" s="6"/>
      <c r="BD54" t="s">
        <v>983</v>
      </c>
      <c r="BF54" s="5">
        <v>1.7497633999999998E-2</v>
      </c>
      <c r="BG54" s="5">
        <f t="shared" si="1"/>
        <v>-8.7494863042974352E-3</v>
      </c>
      <c r="BH54" s="2">
        <v>31.961292</v>
      </c>
    </row>
    <row r="55" spans="1:60" x14ac:dyDescent="0.2">
      <c r="A55" t="str">
        <f t="shared" ref="A55:A90" si="4">B55&amp;" - "&amp;D55&amp;" - "&amp;IF(I55&lt;&gt;"",I55&amp;" - "&amp;E55,E55)</f>
        <v>Bicycle, electric (&lt;25 km/h) - 2020 - NMC - CH</v>
      </c>
      <c r="B55" t="s">
        <v>489</v>
      </c>
      <c r="D55" s="19">
        <v>2020</v>
      </c>
      <c r="E55" t="s">
        <v>37</v>
      </c>
      <c r="F55" t="s">
        <v>140</v>
      </c>
      <c r="G55" t="s">
        <v>39</v>
      </c>
      <c r="H55" t="s">
        <v>32</v>
      </c>
      <c r="I55" t="s">
        <v>43</v>
      </c>
      <c r="J55" t="s">
        <v>861</v>
      </c>
      <c r="L55" s="26">
        <v>0</v>
      </c>
      <c r="M55" s="26">
        <v>0</v>
      </c>
      <c r="N55" s="26">
        <v>1.5173567960250059E-4</v>
      </c>
      <c r="O55" s="26">
        <v>1.195732624675443E-3</v>
      </c>
      <c r="P55" s="26">
        <v>4.5179813632008798E-4</v>
      </c>
      <c r="Q55" s="26">
        <v>1.328900195020182E-2</v>
      </c>
      <c r="R55" s="26">
        <v>1.5088268390799851E-2</v>
      </c>
      <c r="S55" s="28">
        <v>0</v>
      </c>
      <c r="T55" s="28">
        <v>0</v>
      </c>
      <c r="U55" s="28">
        <v>8.6491252881602508E-5</v>
      </c>
      <c r="V55" s="28">
        <v>9.8317473549625417E-5</v>
      </c>
      <c r="W55" s="28">
        <v>2.854805823298327E-5</v>
      </c>
      <c r="X55" s="28">
        <v>1.255020670214965E-2</v>
      </c>
      <c r="Y55" s="28">
        <v>1.2763563486813862E-2</v>
      </c>
      <c r="Z55" s="30">
        <v>0</v>
      </c>
      <c r="AA55" s="30">
        <v>1.3758060237990489E-3</v>
      </c>
      <c r="AB55" s="30">
        <v>1.5261971665741149E-5</v>
      </c>
      <c r="AC55" s="30">
        <v>2.3968260093961618E-5</v>
      </c>
      <c r="AD55" s="30">
        <v>1.2976972032129591E-5</v>
      </c>
      <c r="AE55" s="30">
        <v>1.184976064930756E-3</v>
      </c>
      <c r="AF55" s="30">
        <v>2.6129892925216371E-3</v>
      </c>
      <c r="AG55" s="32">
        <v>0</v>
      </c>
      <c r="AH55" s="32">
        <v>7.228237882960114E-6</v>
      </c>
      <c r="AI55" s="32">
        <v>5.7195725930249998E-5</v>
      </c>
      <c r="AJ55" s="32">
        <v>8.5554174677296554E-5</v>
      </c>
      <c r="AK55" s="32">
        <v>1.2111076557635849E-5</v>
      </c>
      <c r="AL55" s="32">
        <v>3.2773028407887422E-3</v>
      </c>
      <c r="AM55" s="32">
        <v>3.4393920558368849E-3</v>
      </c>
      <c r="AN55" s="34">
        <v>0</v>
      </c>
      <c r="AO55" s="34">
        <v>5.1842725945187069E-6</v>
      </c>
      <c r="AP55" s="34">
        <v>1.3512839746900889E-7</v>
      </c>
      <c r="AQ55" s="34">
        <v>6.5490648626579012E-8</v>
      </c>
      <c r="AR55" s="34">
        <v>4.7820751040050032E-8</v>
      </c>
      <c r="AS55" s="34">
        <v>2.5259502359604321E-6</v>
      </c>
      <c r="AT55" s="34">
        <v>7.9586626276147763E-6</v>
      </c>
      <c r="AU55" s="36">
        <v>0</v>
      </c>
      <c r="AV55" s="36">
        <v>0</v>
      </c>
      <c r="AW55" s="36">
        <v>1.5117612549304556E-3</v>
      </c>
      <c r="AX55" s="36">
        <v>2.01770987761535E-2</v>
      </c>
      <c r="AY55" s="36">
        <v>1.4800612509593357E-2</v>
      </c>
      <c r="AZ55" s="36">
        <v>0.17731219978001517</v>
      </c>
      <c r="BA55" s="36">
        <v>0.21380167232069247</v>
      </c>
      <c r="BB55" s="6"/>
      <c r="BC55" s="6"/>
      <c r="BD55" t="s">
        <v>878</v>
      </c>
      <c r="BF55" s="5">
        <v>1.0108142000000001E-2</v>
      </c>
      <c r="BG55" s="5">
        <f t="shared" si="1"/>
        <v>-4.9801263907998505E-3</v>
      </c>
      <c r="BH55" s="2">
        <v>30.324580000000001</v>
      </c>
    </row>
    <row r="56" spans="1:60" x14ac:dyDescent="0.2">
      <c r="A56" t="str">
        <f t="shared" si="4"/>
        <v>Bicycle, electric (&lt;25 km/h) - 2030 - NMC - CH</v>
      </c>
      <c r="B56" t="s">
        <v>489</v>
      </c>
      <c r="D56" s="19">
        <v>2030</v>
      </c>
      <c r="E56" t="s">
        <v>37</v>
      </c>
      <c r="F56" t="s">
        <v>140</v>
      </c>
      <c r="G56" t="s">
        <v>39</v>
      </c>
      <c r="H56" t="s">
        <v>32</v>
      </c>
      <c r="I56" t="s">
        <v>43</v>
      </c>
      <c r="J56" t="s">
        <v>861</v>
      </c>
      <c r="L56" s="26">
        <v>0</v>
      </c>
      <c r="M56" s="26">
        <v>0</v>
      </c>
      <c r="N56" s="26">
        <v>1.5173567960250059E-4</v>
      </c>
      <c r="O56" s="26">
        <v>1.195732624675443E-3</v>
      </c>
      <c r="P56" s="26">
        <v>4.5014419855824448E-4</v>
      </c>
      <c r="Q56" s="26">
        <v>1.3056994186893239E-2</v>
      </c>
      <c r="R56" s="26">
        <v>1.4854606689729427E-2</v>
      </c>
      <c r="S56" s="28">
        <v>0</v>
      </c>
      <c r="T56" s="28">
        <v>0</v>
      </c>
      <c r="U56" s="28">
        <v>8.6491252881602508E-5</v>
      </c>
      <c r="V56" s="28">
        <v>9.8317473549625417E-5</v>
      </c>
      <c r="W56" s="28">
        <v>2.844354980821769E-5</v>
      </c>
      <c r="X56" s="28">
        <v>1.0701410048596829E-2</v>
      </c>
      <c r="Y56" s="28">
        <v>1.0914662324836275E-2</v>
      </c>
      <c r="Z56" s="30">
        <v>0</v>
      </c>
      <c r="AA56" s="30">
        <v>1.3758060237990489E-3</v>
      </c>
      <c r="AB56" s="30">
        <v>1.5261971665741149E-5</v>
      </c>
      <c r="AC56" s="30">
        <v>2.3968260093961618E-5</v>
      </c>
      <c r="AD56" s="30">
        <v>1.2929466072381411E-5</v>
      </c>
      <c r="AE56" s="30">
        <v>1.0694494518561149E-3</v>
      </c>
      <c r="AF56" s="30">
        <v>2.4974151734872482E-3</v>
      </c>
      <c r="AG56" s="32">
        <v>0</v>
      </c>
      <c r="AH56" s="32">
        <v>7.228237882960114E-6</v>
      </c>
      <c r="AI56" s="32">
        <v>5.7195725930249998E-5</v>
      </c>
      <c r="AJ56" s="32">
        <v>8.5554174677296554E-5</v>
      </c>
      <c r="AK56" s="32">
        <v>1.2066740458734681E-5</v>
      </c>
      <c r="AL56" s="32">
        <v>3.0150227021893518E-3</v>
      </c>
      <c r="AM56" s="32">
        <v>3.177067581138593E-3</v>
      </c>
      <c r="AN56" s="34">
        <v>0</v>
      </c>
      <c r="AO56" s="34">
        <v>5.1842725945187069E-6</v>
      </c>
      <c r="AP56" s="34">
        <v>1.3512839746900889E-7</v>
      </c>
      <c r="AQ56" s="34">
        <v>6.5490648626579012E-8</v>
      </c>
      <c r="AR56" s="34">
        <v>4.7645689348585192E-8</v>
      </c>
      <c r="AS56" s="34">
        <v>2.2001424793828139E-6</v>
      </c>
      <c r="AT56" s="34">
        <v>7.6326798093456933E-6</v>
      </c>
      <c r="AU56" s="36">
        <v>0</v>
      </c>
      <c r="AV56" s="36">
        <v>0</v>
      </c>
      <c r="AW56" s="36">
        <v>1.5117612549304556E-3</v>
      </c>
      <c r="AX56" s="36">
        <v>2.01770987761535E-2</v>
      </c>
      <c r="AY56" s="36">
        <v>1.4746430586384435E-2</v>
      </c>
      <c r="AZ56" s="36">
        <v>0.16997936361743826</v>
      </c>
      <c r="BA56" s="36">
        <v>0.20641465423490665</v>
      </c>
      <c r="BB56" s="6"/>
      <c r="BC56" s="6"/>
      <c r="BD56" t="s">
        <v>984</v>
      </c>
      <c r="BF56" s="5">
        <v>9.8103290999999992E-3</v>
      </c>
      <c r="BG56" s="5">
        <f t="shared" si="1"/>
        <v>-5.0442775897294283E-3</v>
      </c>
      <c r="BH56" s="2">
        <v>26.837948999999998</v>
      </c>
    </row>
    <row r="57" spans="1:60" x14ac:dyDescent="0.2">
      <c r="A57" t="str">
        <f t="shared" si="4"/>
        <v>Bicycle, electric (&lt;25 km/h) - 2040 - NMC - CH</v>
      </c>
      <c r="B57" t="s">
        <v>489</v>
      </c>
      <c r="D57" s="19">
        <v>2040</v>
      </c>
      <c r="E57" t="s">
        <v>37</v>
      </c>
      <c r="F57" t="s">
        <v>140</v>
      </c>
      <c r="G57" t="s">
        <v>39</v>
      </c>
      <c r="H57" t="s">
        <v>32</v>
      </c>
      <c r="I57" t="s">
        <v>43</v>
      </c>
      <c r="J57" t="s">
        <v>861</v>
      </c>
      <c r="L57" s="26">
        <v>0</v>
      </c>
      <c r="M57" s="26">
        <v>0</v>
      </c>
      <c r="N57" s="26">
        <v>1.5173567960250059E-4</v>
      </c>
      <c r="O57" s="26">
        <v>1.195732624675443E-3</v>
      </c>
      <c r="P57" s="26">
        <v>4.472460140397849E-4</v>
      </c>
      <c r="Q57" s="26">
        <v>1.2680690138179381E-2</v>
      </c>
      <c r="R57" s="26">
        <v>1.447540445649711E-2</v>
      </c>
      <c r="S57" s="28">
        <v>0</v>
      </c>
      <c r="T57" s="28">
        <v>0</v>
      </c>
      <c r="U57" s="28">
        <v>8.6491252881602508E-5</v>
      </c>
      <c r="V57" s="28">
        <v>9.8317473549625417E-5</v>
      </c>
      <c r="W57" s="28">
        <v>2.8260420366655981E-5</v>
      </c>
      <c r="X57" s="28">
        <v>9.0507226984678068E-3</v>
      </c>
      <c r="Y57" s="28">
        <v>9.2637918452656912E-3</v>
      </c>
      <c r="Z57" s="30">
        <v>0</v>
      </c>
      <c r="AA57" s="30">
        <v>1.3758060237990489E-3</v>
      </c>
      <c r="AB57" s="30">
        <v>1.5261971665741149E-5</v>
      </c>
      <c r="AC57" s="30">
        <v>2.3968260093961618E-5</v>
      </c>
      <c r="AD57" s="30">
        <v>1.284622168419881E-5</v>
      </c>
      <c r="AE57" s="30">
        <v>9.5824877247864082E-4</v>
      </c>
      <c r="AF57" s="30">
        <v>2.3861312497215912E-3</v>
      </c>
      <c r="AG57" s="32">
        <v>0</v>
      </c>
      <c r="AH57" s="32">
        <v>7.228237882960114E-6</v>
      </c>
      <c r="AI57" s="32">
        <v>5.7195725930249998E-5</v>
      </c>
      <c r="AJ57" s="32">
        <v>8.5554174677296554E-5</v>
      </c>
      <c r="AK57" s="32">
        <v>1.1989050597357409E-5</v>
      </c>
      <c r="AL57" s="32">
        <v>2.752316042919872E-3</v>
      </c>
      <c r="AM57" s="32">
        <v>2.9142832320077361E-3</v>
      </c>
      <c r="AN57" s="34">
        <v>0</v>
      </c>
      <c r="AO57" s="34">
        <v>5.1842725945187069E-6</v>
      </c>
      <c r="AP57" s="34">
        <v>1.3512839746900889E-7</v>
      </c>
      <c r="AQ57" s="34">
        <v>6.5490648626579012E-8</v>
      </c>
      <c r="AR57" s="34">
        <v>4.7338929870880761E-8</v>
      </c>
      <c r="AS57" s="34">
        <v>1.9062727272207299E-6</v>
      </c>
      <c r="AT57" s="34">
        <v>7.3385032977059051E-6</v>
      </c>
      <c r="AU57" s="36">
        <v>0</v>
      </c>
      <c r="AV57" s="36">
        <v>0</v>
      </c>
      <c r="AW57" s="36">
        <v>1.5117612549304556E-3</v>
      </c>
      <c r="AX57" s="36">
        <v>2.01770987761535E-2</v>
      </c>
      <c r="AY57" s="36">
        <v>1.4651487950302742E-2</v>
      </c>
      <c r="AZ57" s="36">
        <v>0.16168134792499275</v>
      </c>
      <c r="BA57" s="36">
        <v>0.19802169590637944</v>
      </c>
      <c r="BB57" s="6"/>
      <c r="BC57" s="6"/>
      <c r="BD57" t="s">
        <v>985</v>
      </c>
      <c r="BF57" s="5">
        <v>9.4696734999999994E-3</v>
      </c>
      <c r="BG57" s="5">
        <f t="shared" si="1"/>
        <v>-5.0057309564971106E-3</v>
      </c>
      <c r="BH57" s="2">
        <v>23.725239999999999</v>
      </c>
    </row>
    <row r="58" spans="1:60" x14ac:dyDescent="0.2">
      <c r="A58" t="str">
        <f t="shared" si="4"/>
        <v>Bicycle, electric (&lt;25 km/h) - 2050 - NMC - CH</v>
      </c>
      <c r="B58" t="s">
        <v>489</v>
      </c>
      <c r="D58" s="19">
        <v>2050</v>
      </c>
      <c r="E58" t="s">
        <v>37</v>
      </c>
      <c r="F58" t="s">
        <v>140</v>
      </c>
      <c r="G58" t="s">
        <v>39</v>
      </c>
      <c r="H58" t="s">
        <v>32</v>
      </c>
      <c r="I58" t="s">
        <v>43</v>
      </c>
      <c r="J58" t="s">
        <v>861</v>
      </c>
      <c r="L58" s="26">
        <v>0</v>
      </c>
      <c r="M58" s="26">
        <v>0</v>
      </c>
      <c r="N58" s="26">
        <v>1.5173567960250059E-4</v>
      </c>
      <c r="O58" s="26">
        <v>1.195732624675443E-3</v>
      </c>
      <c r="P58" s="26">
        <v>4.4829300216425461E-4</v>
      </c>
      <c r="Q58" s="26">
        <v>1.306679777444421E-2</v>
      </c>
      <c r="R58" s="26">
        <v>1.4862559080886408E-2</v>
      </c>
      <c r="S58" s="28">
        <v>0</v>
      </c>
      <c r="T58" s="28">
        <v>0</v>
      </c>
      <c r="U58" s="28">
        <v>8.6491252881602508E-5</v>
      </c>
      <c r="V58" s="28">
        <v>9.8317473549625417E-5</v>
      </c>
      <c r="W58" s="28">
        <v>2.832657707591125E-5</v>
      </c>
      <c r="X58" s="28">
        <v>8.8779769286049474E-3</v>
      </c>
      <c r="Y58" s="28">
        <v>9.0911122321120866E-3</v>
      </c>
      <c r="Z58" s="30">
        <v>0</v>
      </c>
      <c r="AA58" s="30">
        <v>1.3758060237990489E-3</v>
      </c>
      <c r="AB58" s="30">
        <v>1.5261971665741149E-5</v>
      </c>
      <c r="AC58" s="30">
        <v>2.3968260093961618E-5</v>
      </c>
      <c r="AD58" s="30">
        <v>1.2876294264222889E-5</v>
      </c>
      <c r="AE58" s="30">
        <v>9.6652043551671634E-4</v>
      </c>
      <c r="AF58" s="30">
        <v>2.3944329853396906E-3</v>
      </c>
      <c r="AG58" s="32">
        <v>0</v>
      </c>
      <c r="AH58" s="32">
        <v>7.228237882960114E-6</v>
      </c>
      <c r="AI58" s="32">
        <v>5.7195725930249998E-5</v>
      </c>
      <c r="AJ58" s="32">
        <v>8.5554174677296554E-5</v>
      </c>
      <c r="AK58" s="32">
        <v>1.201711656822145E-5</v>
      </c>
      <c r="AL58" s="32">
        <v>2.7911608441172149E-3</v>
      </c>
      <c r="AM58" s="32">
        <v>2.9531560991759428E-3</v>
      </c>
      <c r="AN58" s="34">
        <v>0</v>
      </c>
      <c r="AO58" s="34">
        <v>5.1842725945187069E-6</v>
      </c>
      <c r="AP58" s="34">
        <v>1.3512839746900889E-7</v>
      </c>
      <c r="AQ58" s="34">
        <v>6.5490648626579012E-8</v>
      </c>
      <c r="AR58" s="34">
        <v>4.7449748739789693E-8</v>
      </c>
      <c r="AS58" s="34">
        <v>1.883034516292265E-6</v>
      </c>
      <c r="AT58" s="34">
        <v>7.3153759056463493E-6</v>
      </c>
      <c r="AU58" s="36">
        <v>0</v>
      </c>
      <c r="AV58" s="36">
        <v>0</v>
      </c>
      <c r="AW58" s="36">
        <v>1.5117612549304556E-3</v>
      </c>
      <c r="AX58" s="36">
        <v>2.01770987761535E-2</v>
      </c>
      <c r="AY58" s="36">
        <v>1.4685786598939585E-2</v>
      </c>
      <c r="AZ58" s="36">
        <v>0.16523630757397889</v>
      </c>
      <c r="BA58" s="36">
        <v>0.20161095420400243</v>
      </c>
      <c r="BB58" s="6"/>
      <c r="BC58" s="6"/>
      <c r="BD58" t="s">
        <v>986</v>
      </c>
      <c r="BF58" s="5">
        <v>9.6075623000000006E-3</v>
      </c>
      <c r="BG58" s="5">
        <f t="shared" si="1"/>
        <v>-5.2549967808864072E-3</v>
      </c>
      <c r="BH58" s="2">
        <v>23.365870999999999</v>
      </c>
    </row>
    <row r="59" spans="1:60" x14ac:dyDescent="0.2">
      <c r="A59" t="str">
        <f t="shared" si="4"/>
        <v>Bicycle, electric (&lt;45 km/h) - 2020 - NMC - CH</v>
      </c>
      <c r="B59" t="s">
        <v>490</v>
      </c>
      <c r="D59" s="19">
        <v>2020</v>
      </c>
      <c r="E59" t="s">
        <v>37</v>
      </c>
      <c r="F59" t="s">
        <v>140</v>
      </c>
      <c r="G59" t="s">
        <v>39</v>
      </c>
      <c r="H59" t="s">
        <v>32</v>
      </c>
      <c r="I59" t="s">
        <v>43</v>
      </c>
      <c r="J59" t="s">
        <v>861</v>
      </c>
      <c r="L59" s="26">
        <v>0</v>
      </c>
      <c r="M59" s="26">
        <v>0</v>
      </c>
      <c r="N59" s="26">
        <v>2.7867064536129458E-4</v>
      </c>
      <c r="O59" s="26">
        <v>1.195732624675443E-3</v>
      </c>
      <c r="P59" s="26">
        <v>4.7000662544130072E-4</v>
      </c>
      <c r="Q59" s="26">
        <v>9.8334853630012153E-3</v>
      </c>
      <c r="R59" s="26">
        <v>1.1777895258479254E-2</v>
      </c>
      <c r="S59" s="28">
        <v>0</v>
      </c>
      <c r="T59" s="28">
        <v>0</v>
      </c>
      <c r="U59" s="28">
        <v>1.5884578578857799E-4</v>
      </c>
      <c r="V59" s="28">
        <v>9.8317473549625417E-5</v>
      </c>
      <c r="W59" s="28">
        <v>2.9698609698292419E-5</v>
      </c>
      <c r="X59" s="28">
        <v>8.5991611819644376E-3</v>
      </c>
      <c r="Y59" s="28">
        <v>8.8860230510009342E-3</v>
      </c>
      <c r="Z59" s="30">
        <v>0</v>
      </c>
      <c r="AA59" s="30">
        <v>1.3758060237990489E-3</v>
      </c>
      <c r="AB59" s="30">
        <v>2.8029422642845481E-5</v>
      </c>
      <c r="AC59" s="30">
        <v>2.3968260093961618E-5</v>
      </c>
      <c r="AD59" s="30">
        <v>1.3499973423852701E-5</v>
      </c>
      <c r="AE59" s="30">
        <v>8.3795777881196366E-4</v>
      </c>
      <c r="AF59" s="30">
        <v>2.2792614587716724E-3</v>
      </c>
      <c r="AG59" s="32">
        <v>0</v>
      </c>
      <c r="AH59" s="32">
        <v>7.228237882960114E-6</v>
      </c>
      <c r="AI59" s="32">
        <v>1.050429925159661E-4</v>
      </c>
      <c r="AJ59" s="32">
        <v>8.5554174677296554E-5</v>
      </c>
      <c r="AK59" s="32">
        <v>1.259918039874964E-5</v>
      </c>
      <c r="AL59" s="32">
        <v>2.343476825969153E-3</v>
      </c>
      <c r="AM59" s="32">
        <v>2.5539014114441256E-3</v>
      </c>
      <c r="AN59" s="34">
        <v>0</v>
      </c>
      <c r="AO59" s="34">
        <v>5.1842725945187069E-6</v>
      </c>
      <c r="AP59" s="34">
        <v>2.4817048849666651E-7</v>
      </c>
      <c r="AQ59" s="34">
        <v>6.5490648626579012E-8</v>
      </c>
      <c r="AR59" s="34">
        <v>4.974803571672711E-8</v>
      </c>
      <c r="AS59" s="34">
        <v>1.770597549801543E-6</v>
      </c>
      <c r="AT59" s="34">
        <v>7.3182793171602223E-6</v>
      </c>
      <c r="AU59" s="36">
        <v>0</v>
      </c>
      <c r="AV59" s="36">
        <v>0</v>
      </c>
      <c r="AW59" s="36">
        <v>2.7764299448046754E-3</v>
      </c>
      <c r="AX59" s="36">
        <v>2.01770987761535E-2</v>
      </c>
      <c r="AY59" s="36">
        <v>1.5397110746755812E-2</v>
      </c>
      <c r="AZ59" s="36">
        <v>0.12966140408035057</v>
      </c>
      <c r="BA59" s="36">
        <v>0.16801204354806454</v>
      </c>
      <c r="BB59" s="6"/>
      <c r="BC59" s="6"/>
      <c r="BD59" t="s">
        <v>884</v>
      </c>
      <c r="BF59" s="5">
        <v>7.9732819999999999E-3</v>
      </c>
      <c r="BG59" s="5">
        <f t="shared" si="1"/>
        <v>-3.8046132584792537E-3</v>
      </c>
      <c r="BH59" s="2">
        <v>22.508680999999999</v>
      </c>
    </row>
    <row r="60" spans="1:60" x14ac:dyDescent="0.2">
      <c r="A60" t="str">
        <f t="shared" si="4"/>
        <v>Bicycle, electric (&lt;45 km/h) - 2030 - NMC - CH</v>
      </c>
      <c r="B60" t="s">
        <v>490</v>
      </c>
      <c r="D60" s="19">
        <v>2030</v>
      </c>
      <c r="E60" t="s">
        <v>37</v>
      </c>
      <c r="F60" t="s">
        <v>140</v>
      </c>
      <c r="G60" t="s">
        <v>39</v>
      </c>
      <c r="H60" t="s">
        <v>32</v>
      </c>
      <c r="I60" t="s">
        <v>43</v>
      </c>
      <c r="J60" t="s">
        <v>861</v>
      </c>
      <c r="L60" s="26">
        <v>0</v>
      </c>
      <c r="M60" s="26">
        <v>0</v>
      </c>
      <c r="N60" s="26">
        <v>2.7867064536129458E-4</v>
      </c>
      <c r="O60" s="26">
        <v>1.195732624675443E-3</v>
      </c>
      <c r="P60" s="26">
        <v>4.6794299667422991E-4</v>
      </c>
      <c r="Q60" s="26">
        <v>9.7775443944006918E-3</v>
      </c>
      <c r="R60" s="26">
        <v>1.1719890661111659E-2</v>
      </c>
      <c r="S60" s="28">
        <v>0</v>
      </c>
      <c r="T60" s="28">
        <v>0</v>
      </c>
      <c r="U60" s="28">
        <v>1.5884578578857799E-4</v>
      </c>
      <c r="V60" s="28">
        <v>9.8317473549625417E-5</v>
      </c>
      <c r="W60" s="28">
        <v>2.956821386555738E-5</v>
      </c>
      <c r="X60" s="28">
        <v>7.3846488576314673E-3</v>
      </c>
      <c r="Y60" s="28">
        <v>7.6713803308352283E-3</v>
      </c>
      <c r="Z60" s="30">
        <v>0</v>
      </c>
      <c r="AA60" s="30">
        <v>1.3758060237990489E-3</v>
      </c>
      <c r="AB60" s="30">
        <v>2.8029422642845481E-5</v>
      </c>
      <c r="AC60" s="30">
        <v>2.3968260093961618E-5</v>
      </c>
      <c r="AD60" s="30">
        <v>1.3440699932790739E-5</v>
      </c>
      <c r="AE60" s="30">
        <v>7.665730032181484E-4</v>
      </c>
      <c r="AF60" s="30">
        <v>2.2078174096867953E-3</v>
      </c>
      <c r="AG60" s="32">
        <v>0</v>
      </c>
      <c r="AH60" s="32">
        <v>7.228237882960114E-6</v>
      </c>
      <c r="AI60" s="32">
        <v>1.050429925159661E-4</v>
      </c>
      <c r="AJ60" s="32">
        <v>8.5554174677296554E-5</v>
      </c>
      <c r="AK60" s="32">
        <v>1.2543861963423409E-5</v>
      </c>
      <c r="AL60" s="32">
        <v>2.1876111027913561E-3</v>
      </c>
      <c r="AM60" s="32">
        <v>2.3979803698310023E-3</v>
      </c>
      <c r="AN60" s="34">
        <v>0</v>
      </c>
      <c r="AO60" s="34">
        <v>5.1842725945187069E-6</v>
      </c>
      <c r="AP60" s="34">
        <v>2.4817048849666651E-7</v>
      </c>
      <c r="AQ60" s="34">
        <v>6.5490648626579012E-8</v>
      </c>
      <c r="AR60" s="34">
        <v>4.9529610120037038E-8</v>
      </c>
      <c r="AS60" s="34">
        <v>1.557545808442301E-6</v>
      </c>
      <c r="AT60" s="34">
        <v>7.1050091502042901E-6</v>
      </c>
      <c r="AU60" s="36">
        <v>0</v>
      </c>
      <c r="AV60" s="36">
        <v>0</v>
      </c>
      <c r="AW60" s="36">
        <v>2.7764299448046754E-3</v>
      </c>
      <c r="AX60" s="36">
        <v>2.01770987761535E-2</v>
      </c>
      <c r="AY60" s="36">
        <v>1.5329507613210733E-2</v>
      </c>
      <c r="AZ60" s="36">
        <v>0.12583044321433179</v>
      </c>
      <c r="BA60" s="36">
        <v>0.1641134795485007</v>
      </c>
      <c r="BB60" s="6"/>
      <c r="BC60" s="6"/>
      <c r="BD60" t="s">
        <v>987</v>
      </c>
      <c r="BF60" s="5">
        <v>7.814128699999999E-3</v>
      </c>
      <c r="BG60" s="5">
        <f t="shared" si="1"/>
        <v>-3.9057619611116597E-3</v>
      </c>
      <c r="BH60" s="2">
        <v>20.203738999999999</v>
      </c>
    </row>
    <row r="61" spans="1:60" x14ac:dyDescent="0.2">
      <c r="A61" t="str">
        <f t="shared" si="4"/>
        <v>Bicycle, electric (&lt;45 km/h) - 2040 - NMC - CH</v>
      </c>
      <c r="B61" t="s">
        <v>490</v>
      </c>
      <c r="D61" s="19">
        <v>2040</v>
      </c>
      <c r="E61" t="s">
        <v>37</v>
      </c>
      <c r="F61" t="s">
        <v>140</v>
      </c>
      <c r="G61" t="s">
        <v>39</v>
      </c>
      <c r="H61" t="s">
        <v>32</v>
      </c>
      <c r="I61" t="s">
        <v>43</v>
      </c>
      <c r="J61" t="s">
        <v>861</v>
      </c>
      <c r="L61" s="26">
        <v>0</v>
      </c>
      <c r="M61" s="26">
        <v>0</v>
      </c>
      <c r="N61" s="26">
        <v>2.7867064536129458E-4</v>
      </c>
      <c r="O61" s="26">
        <v>1.195732624675443E-3</v>
      </c>
      <c r="P61" s="26">
        <v>4.6431647259092168E-4</v>
      </c>
      <c r="Q61" s="26">
        <v>9.5761609501335328E-3</v>
      </c>
      <c r="R61" s="26">
        <v>1.1514880692761192E-2</v>
      </c>
      <c r="S61" s="28">
        <v>0</v>
      </c>
      <c r="T61" s="28">
        <v>0</v>
      </c>
      <c r="U61" s="28">
        <v>1.5884578578857799E-4</v>
      </c>
      <c r="V61" s="28">
        <v>9.8317473549625417E-5</v>
      </c>
      <c r="W61" s="28">
        <v>2.9339062365383309E-5</v>
      </c>
      <c r="X61" s="28">
        <v>6.2810377629805309E-3</v>
      </c>
      <c r="Y61" s="28">
        <v>6.5675400846841175E-3</v>
      </c>
      <c r="Z61" s="30">
        <v>0</v>
      </c>
      <c r="AA61" s="30">
        <v>1.3758060237990489E-3</v>
      </c>
      <c r="AB61" s="30">
        <v>2.8029422642845481E-5</v>
      </c>
      <c r="AC61" s="30">
        <v>2.3968260093961618E-5</v>
      </c>
      <c r="AD61" s="30">
        <v>1.3336535488939229E-5</v>
      </c>
      <c r="AE61" s="30">
        <v>6.9443754179633642E-4</v>
      </c>
      <c r="AF61" s="30">
        <v>2.1355777838211317E-3</v>
      </c>
      <c r="AG61" s="32">
        <v>0</v>
      </c>
      <c r="AH61" s="32">
        <v>7.228237882960114E-6</v>
      </c>
      <c r="AI61" s="32">
        <v>1.050429925159661E-4</v>
      </c>
      <c r="AJ61" s="32">
        <v>8.5554174677296554E-5</v>
      </c>
      <c r="AK61" s="32">
        <v>1.244664794840158E-5</v>
      </c>
      <c r="AL61" s="32">
        <v>2.016975262949929E-3</v>
      </c>
      <c r="AM61" s="32">
        <v>2.2272473159745533E-3</v>
      </c>
      <c r="AN61" s="34">
        <v>0</v>
      </c>
      <c r="AO61" s="34">
        <v>5.1842725945187069E-6</v>
      </c>
      <c r="AP61" s="34">
        <v>2.4817048849666651E-7</v>
      </c>
      <c r="AQ61" s="34">
        <v>6.5490648626579012E-8</v>
      </c>
      <c r="AR61" s="34">
        <v>4.9145759255265523E-8</v>
      </c>
      <c r="AS61" s="34">
        <v>1.3622947149483109E-6</v>
      </c>
      <c r="AT61" s="34">
        <v>6.9093742058455284E-6</v>
      </c>
      <c r="AU61" s="36">
        <v>0</v>
      </c>
      <c r="AV61" s="36">
        <v>0</v>
      </c>
      <c r="AW61" s="36">
        <v>2.7764299448046754E-3</v>
      </c>
      <c r="AX61" s="36">
        <v>2.01770987761535E-2</v>
      </c>
      <c r="AY61" s="36">
        <v>1.5210705047642539E-2</v>
      </c>
      <c r="AZ61" s="36">
        <v>0.12081974100548248</v>
      </c>
      <c r="BA61" s="36">
        <v>0.15898397477408321</v>
      </c>
      <c r="BB61" s="6"/>
      <c r="BC61" s="6"/>
      <c r="BD61" t="s">
        <v>988</v>
      </c>
      <c r="BF61" s="5">
        <v>7.6003578000000006E-3</v>
      </c>
      <c r="BG61" s="5">
        <f t="shared" si="1"/>
        <v>-3.9145228927611915E-3</v>
      </c>
      <c r="BH61" s="2">
        <v>18.105080000000001</v>
      </c>
    </row>
    <row r="62" spans="1:60" x14ac:dyDescent="0.2">
      <c r="A62" t="str">
        <f t="shared" si="4"/>
        <v>Bicycle, electric (&lt;45 km/h) - 2050 - NMC - CH</v>
      </c>
      <c r="B62" t="s">
        <v>490</v>
      </c>
      <c r="D62" s="19">
        <v>2050</v>
      </c>
      <c r="E62" t="s">
        <v>37</v>
      </c>
      <c r="F62" t="s">
        <v>140</v>
      </c>
      <c r="G62" t="s">
        <v>39</v>
      </c>
      <c r="H62" t="s">
        <v>32</v>
      </c>
      <c r="I62" t="s">
        <v>43</v>
      </c>
      <c r="J62" t="s">
        <v>861</v>
      </c>
      <c r="L62" s="26">
        <v>0</v>
      </c>
      <c r="M62" s="26">
        <v>0</v>
      </c>
      <c r="N62" s="26">
        <v>2.7867064536129458E-4</v>
      </c>
      <c r="O62" s="26">
        <v>1.195732624675443E-3</v>
      </c>
      <c r="P62" s="26">
        <v>4.6509033337857321E-4</v>
      </c>
      <c r="Q62" s="26">
        <v>9.8993866474147967E-3</v>
      </c>
      <c r="R62" s="26">
        <v>1.1838880250830108E-2</v>
      </c>
      <c r="S62" s="28">
        <v>0</v>
      </c>
      <c r="T62" s="28">
        <v>0</v>
      </c>
      <c r="U62" s="28">
        <v>1.5884578578857799E-4</v>
      </c>
      <c r="V62" s="28">
        <v>9.8317473549625417E-5</v>
      </c>
      <c r="W62" s="28">
        <v>2.9387960802658939E-5</v>
      </c>
      <c r="X62" s="28">
        <v>6.17788644576912E-3</v>
      </c>
      <c r="Y62" s="28">
        <v>6.4644376659099825E-3</v>
      </c>
      <c r="Z62" s="30">
        <v>0</v>
      </c>
      <c r="AA62" s="30">
        <v>1.3758060237990489E-3</v>
      </c>
      <c r="AB62" s="30">
        <v>2.8029422642845481E-5</v>
      </c>
      <c r="AC62" s="30">
        <v>2.3968260093961618E-5</v>
      </c>
      <c r="AD62" s="30">
        <v>1.335876304808745E-5</v>
      </c>
      <c r="AE62" s="30">
        <v>7.0370729650907275E-4</v>
      </c>
      <c r="AF62" s="30">
        <v>2.1448697660930161E-3</v>
      </c>
      <c r="AG62" s="32">
        <v>0</v>
      </c>
      <c r="AH62" s="32">
        <v>7.228237882960114E-6</v>
      </c>
      <c r="AI62" s="32">
        <v>1.050429925159661E-4</v>
      </c>
      <c r="AJ62" s="32">
        <v>8.5554174677296554E-5</v>
      </c>
      <c r="AK62" s="32">
        <v>1.246739236164892E-5</v>
      </c>
      <c r="AL62" s="32">
        <v>2.0555302742088799E-3</v>
      </c>
      <c r="AM62" s="32">
        <v>2.2658230716467516E-3</v>
      </c>
      <c r="AN62" s="34">
        <v>0</v>
      </c>
      <c r="AO62" s="34">
        <v>5.1842725945187069E-6</v>
      </c>
      <c r="AP62" s="34">
        <v>2.4817048849666651E-7</v>
      </c>
      <c r="AQ62" s="34">
        <v>6.5490648626579012E-8</v>
      </c>
      <c r="AR62" s="34">
        <v>4.9227668854024287E-8</v>
      </c>
      <c r="AS62" s="34">
        <v>1.349571522177053E-6</v>
      </c>
      <c r="AT62" s="34">
        <v>6.8967329226730297E-6</v>
      </c>
      <c r="AU62" s="36">
        <v>0</v>
      </c>
      <c r="AV62" s="36">
        <v>0</v>
      </c>
      <c r="AW62" s="36">
        <v>2.7764299448046754E-3</v>
      </c>
      <c r="AX62" s="36">
        <v>2.01770987761535E-2</v>
      </c>
      <c r="AY62" s="36">
        <v>1.5236056222721946E-2</v>
      </c>
      <c r="AZ62" s="36">
        <v>0.12389477893190831</v>
      </c>
      <c r="BA62" s="36">
        <v>0.16208436387558844</v>
      </c>
      <c r="BB62" s="6"/>
      <c r="BC62" s="6"/>
      <c r="BD62" t="s">
        <v>989</v>
      </c>
      <c r="BF62" s="5">
        <v>7.7195110999999997E-3</v>
      </c>
      <c r="BG62" s="5">
        <f t="shared" si="1"/>
        <v>-4.1193691508301083E-3</v>
      </c>
      <c r="BH62" s="2">
        <v>17.880268000000001</v>
      </c>
    </row>
    <row r="63" spans="1:60" x14ac:dyDescent="0.2">
      <c r="A63" t="str">
        <f t="shared" si="4"/>
        <v>Bicycle, electric, cargo bike - 2020 - NMC - CH</v>
      </c>
      <c r="B63" t="s">
        <v>496</v>
      </c>
      <c r="D63" s="19">
        <v>2020</v>
      </c>
      <c r="E63" t="s">
        <v>37</v>
      </c>
      <c r="F63" t="s">
        <v>140</v>
      </c>
      <c r="G63" t="s">
        <v>39</v>
      </c>
      <c r="H63" t="s">
        <v>32</v>
      </c>
      <c r="I63" t="s">
        <v>43</v>
      </c>
      <c r="J63" t="s">
        <v>861</v>
      </c>
      <c r="L63" s="26">
        <v>0</v>
      </c>
      <c r="M63" s="26">
        <v>0</v>
      </c>
      <c r="N63" s="26">
        <v>2.1347201307001551E-4</v>
      </c>
      <c r="O63" s="26">
        <v>1.195732624675443E-3</v>
      </c>
      <c r="P63" s="26">
        <v>7.7499881822161193E-4</v>
      </c>
      <c r="Q63" s="26">
        <v>2.2207853183671349E-2</v>
      </c>
      <c r="R63" s="26">
        <v>2.4392056639638421E-2</v>
      </c>
      <c r="S63" s="28">
        <v>0</v>
      </c>
      <c r="T63" s="28">
        <v>0</v>
      </c>
      <c r="U63" s="28">
        <v>1.2168174231632199E-4</v>
      </c>
      <c r="V63" s="28">
        <v>9.8317473549625417E-5</v>
      </c>
      <c r="W63" s="28">
        <v>4.897034674222067E-5</v>
      </c>
      <c r="X63" s="28">
        <v>1.3437941841274189E-2</v>
      </c>
      <c r="Y63" s="28">
        <v>1.3706911403882357E-2</v>
      </c>
      <c r="Z63" s="30">
        <v>0</v>
      </c>
      <c r="AA63" s="30">
        <v>2.7516120475980978E-3</v>
      </c>
      <c r="AB63" s="30">
        <v>2.1471573616951781E-5</v>
      </c>
      <c r="AC63" s="30">
        <v>2.3968260093961618E-5</v>
      </c>
      <c r="AD63" s="30">
        <v>2.2260246735214739E-5</v>
      </c>
      <c r="AE63" s="30">
        <v>1.5194191966950671E-3</v>
      </c>
      <c r="AF63" s="30">
        <v>4.3387313247392929E-3</v>
      </c>
      <c r="AG63" s="32">
        <v>0</v>
      </c>
      <c r="AH63" s="32">
        <v>1.445647576592023E-5</v>
      </c>
      <c r="AI63" s="32">
        <v>8.0466814300478743E-5</v>
      </c>
      <c r="AJ63" s="32">
        <v>8.5554174677296554E-5</v>
      </c>
      <c r="AK63" s="32">
        <v>2.0774919737405581E-5</v>
      </c>
      <c r="AL63" s="32">
        <v>4.1247769659680297E-3</v>
      </c>
      <c r="AM63" s="32">
        <v>4.326029350449131E-3</v>
      </c>
      <c r="AN63" s="34">
        <v>0</v>
      </c>
      <c r="AO63" s="34">
        <v>1.036854518903741E-5</v>
      </c>
      <c r="AP63" s="34">
        <v>1.901077657292092E-7</v>
      </c>
      <c r="AQ63" s="34">
        <v>6.5490648626579012E-8</v>
      </c>
      <c r="AR63" s="34">
        <v>8.2030054051068197E-8</v>
      </c>
      <c r="AS63" s="34">
        <v>3.247132157769772E-6</v>
      </c>
      <c r="AT63" s="34">
        <v>1.395330581521404E-5</v>
      </c>
      <c r="AU63" s="36">
        <v>0</v>
      </c>
      <c r="AV63" s="36">
        <v>0</v>
      </c>
      <c r="AW63" s="36">
        <v>2.1268479451680587E-3</v>
      </c>
      <c r="AX63" s="36">
        <v>2.01770987761535E-2</v>
      </c>
      <c r="AY63" s="36">
        <v>2.5388456219226894E-2</v>
      </c>
      <c r="AZ63" s="36">
        <v>0.28308506081476031</v>
      </c>
      <c r="BA63" s="36">
        <v>0.33077746375530875</v>
      </c>
      <c r="BB63" s="6"/>
      <c r="BC63" s="6"/>
      <c r="BD63" t="s">
        <v>890</v>
      </c>
      <c r="BF63" s="5">
        <v>1.6140363000000001E-2</v>
      </c>
      <c r="BG63" s="5">
        <f t="shared" si="1"/>
        <v>-8.2516936396384195E-3</v>
      </c>
      <c r="BH63" s="2">
        <v>39.702021999999999</v>
      </c>
    </row>
    <row r="64" spans="1:60" x14ac:dyDescent="0.2">
      <c r="A64" t="str">
        <f t="shared" si="4"/>
        <v>Bicycle, electric, cargo bike - 2030 - NMC - CH</v>
      </c>
      <c r="B64" t="s">
        <v>496</v>
      </c>
      <c r="D64" s="19">
        <v>2030</v>
      </c>
      <c r="E64" t="s">
        <v>37</v>
      </c>
      <c r="F64" t="s">
        <v>140</v>
      </c>
      <c r="G64" t="s">
        <v>39</v>
      </c>
      <c r="H64" t="s">
        <v>32</v>
      </c>
      <c r="I64" t="s">
        <v>43</v>
      </c>
      <c r="J64" t="s">
        <v>861</v>
      </c>
      <c r="L64" s="26">
        <v>0</v>
      </c>
      <c r="M64" s="26">
        <v>0</v>
      </c>
      <c r="N64" s="26">
        <v>2.1347201307001551E-4</v>
      </c>
      <c r="O64" s="26">
        <v>1.195732624675443E-3</v>
      </c>
      <c r="P64" s="26">
        <v>7.6836789343330363E-4</v>
      </c>
      <c r="Q64" s="26">
        <v>2.255563105074997E-2</v>
      </c>
      <c r="R64" s="26">
        <v>2.4733203581928733E-2</v>
      </c>
      <c r="S64" s="28">
        <v>0</v>
      </c>
      <c r="T64" s="28">
        <v>0</v>
      </c>
      <c r="U64" s="28">
        <v>1.2168174231632199E-4</v>
      </c>
      <c r="V64" s="28">
        <v>9.8317473549625417E-5</v>
      </c>
      <c r="W64" s="28">
        <v>4.855135425027058E-5</v>
      </c>
      <c r="X64" s="28">
        <v>1.0802098385586909E-2</v>
      </c>
      <c r="Y64" s="28">
        <v>1.1070648955703127E-2</v>
      </c>
      <c r="Z64" s="30">
        <v>0</v>
      </c>
      <c r="AA64" s="30">
        <v>2.7516120475980978E-3</v>
      </c>
      <c r="AB64" s="30">
        <v>2.1471573616951781E-5</v>
      </c>
      <c r="AC64" s="30">
        <v>2.3968260093961618E-5</v>
      </c>
      <c r="AD64" s="30">
        <v>2.2069787061728899E-5</v>
      </c>
      <c r="AE64" s="30">
        <v>1.3863481951345851E-3</v>
      </c>
      <c r="AF64" s="30">
        <v>4.2054698635053244E-3</v>
      </c>
      <c r="AG64" s="32">
        <v>0</v>
      </c>
      <c r="AH64" s="32">
        <v>1.445647576592023E-5</v>
      </c>
      <c r="AI64" s="32">
        <v>8.0466814300478743E-5</v>
      </c>
      <c r="AJ64" s="32">
        <v>8.5554174677296554E-5</v>
      </c>
      <c r="AK64" s="32">
        <v>2.0597168588599979E-5</v>
      </c>
      <c r="AL64" s="32">
        <v>3.870340029132017E-3</v>
      </c>
      <c r="AM64" s="32">
        <v>4.0714146624643123E-3</v>
      </c>
      <c r="AN64" s="34">
        <v>0</v>
      </c>
      <c r="AO64" s="34">
        <v>1.036854518903741E-5</v>
      </c>
      <c r="AP64" s="34">
        <v>1.901077657292092E-7</v>
      </c>
      <c r="AQ64" s="34">
        <v>6.5490648626579012E-8</v>
      </c>
      <c r="AR64" s="34">
        <v>8.1328201214644952E-8</v>
      </c>
      <c r="AS64" s="34">
        <v>2.7871139311076272E-6</v>
      </c>
      <c r="AT64" s="34">
        <v>1.3492585735715473E-5</v>
      </c>
      <c r="AU64" s="36">
        <v>0</v>
      </c>
      <c r="AV64" s="36">
        <v>0</v>
      </c>
      <c r="AW64" s="36">
        <v>2.1268479451680587E-3</v>
      </c>
      <c r="AX64" s="36">
        <v>2.01770987761535E-2</v>
      </c>
      <c r="AY64" s="36">
        <v>2.5171231444526893E-2</v>
      </c>
      <c r="AZ64" s="36">
        <v>0.27951390716620239</v>
      </c>
      <c r="BA64" s="36">
        <v>0.32698908533205084</v>
      </c>
      <c r="BB64" s="6"/>
      <c r="BC64" s="6"/>
      <c r="BD64" t="s">
        <v>990</v>
      </c>
      <c r="BF64" s="5">
        <v>1.5970189000000003E-2</v>
      </c>
      <c r="BG64" s="5">
        <f t="shared" si="1"/>
        <v>-8.7630145819287304E-3</v>
      </c>
      <c r="BH64" s="2">
        <v>34.616849000000002</v>
      </c>
    </row>
    <row r="65" spans="1:60" x14ac:dyDescent="0.2">
      <c r="A65" t="str">
        <f t="shared" si="4"/>
        <v>Bicycle, electric, cargo bike - 2040 - NMC - CH</v>
      </c>
      <c r="B65" t="s">
        <v>496</v>
      </c>
      <c r="D65" s="19">
        <v>2040</v>
      </c>
      <c r="E65" t="s">
        <v>37</v>
      </c>
      <c r="F65" t="s">
        <v>140</v>
      </c>
      <c r="G65" t="s">
        <v>39</v>
      </c>
      <c r="H65" t="s">
        <v>32</v>
      </c>
      <c r="I65" t="s">
        <v>43</v>
      </c>
      <c r="J65" t="s">
        <v>861</v>
      </c>
      <c r="L65" s="26">
        <v>0</v>
      </c>
      <c r="M65" s="26">
        <v>0</v>
      </c>
      <c r="N65" s="26">
        <v>2.1347201307001551E-4</v>
      </c>
      <c r="O65" s="26">
        <v>1.195732624675443E-3</v>
      </c>
      <c r="P65" s="26">
        <v>7.6248048195077839E-4</v>
      </c>
      <c r="Q65" s="26">
        <v>2.2775274334943339E-2</v>
      </c>
      <c r="R65" s="26">
        <v>2.4946959454639574E-2</v>
      </c>
      <c r="S65" s="28">
        <v>0</v>
      </c>
      <c r="T65" s="28">
        <v>0</v>
      </c>
      <c r="U65" s="28">
        <v>1.2168174231632199E-4</v>
      </c>
      <c r="V65" s="28">
        <v>9.8317473549625417E-5</v>
      </c>
      <c r="W65" s="28">
        <v>4.8179342609820628E-5</v>
      </c>
      <c r="X65" s="28">
        <v>9.0372046485396405E-3</v>
      </c>
      <c r="Y65" s="28">
        <v>9.3053832070154087E-3</v>
      </c>
      <c r="Z65" s="30">
        <v>0</v>
      </c>
      <c r="AA65" s="30">
        <v>2.7516120475980978E-3</v>
      </c>
      <c r="AB65" s="30">
        <v>2.1471573616951781E-5</v>
      </c>
      <c r="AC65" s="30">
        <v>2.3968260093961618E-5</v>
      </c>
      <c r="AD65" s="30">
        <v>2.1900683278405099E-5</v>
      </c>
      <c r="AE65" s="30">
        <v>1.2964732590299E-3</v>
      </c>
      <c r="AF65" s="30">
        <v>4.1154258236173165E-3</v>
      </c>
      <c r="AG65" s="32">
        <v>0</v>
      </c>
      <c r="AH65" s="32">
        <v>1.445647576592023E-5</v>
      </c>
      <c r="AI65" s="32">
        <v>8.0466814300478743E-5</v>
      </c>
      <c r="AJ65" s="32">
        <v>8.5554174677296554E-5</v>
      </c>
      <c r="AK65" s="32">
        <v>2.0439348346639859E-5</v>
      </c>
      <c r="AL65" s="32">
        <v>3.696611527351222E-3</v>
      </c>
      <c r="AM65" s="32">
        <v>3.8975283404415573E-3</v>
      </c>
      <c r="AN65" s="34">
        <v>0</v>
      </c>
      <c r="AO65" s="34">
        <v>1.036854518903741E-5</v>
      </c>
      <c r="AP65" s="34">
        <v>1.901077657292092E-7</v>
      </c>
      <c r="AQ65" s="34">
        <v>6.5490648626579012E-8</v>
      </c>
      <c r="AR65" s="34">
        <v>8.0705045835852706E-8</v>
      </c>
      <c r="AS65" s="34">
        <v>2.4783359410264612E-6</v>
      </c>
      <c r="AT65" s="34">
        <v>1.3183184590255513E-5</v>
      </c>
      <c r="AU65" s="36">
        <v>0</v>
      </c>
      <c r="AV65" s="36">
        <v>0</v>
      </c>
      <c r="AW65" s="36">
        <v>2.1268479451680587E-3</v>
      </c>
      <c r="AX65" s="36">
        <v>2.01770987761535E-2</v>
      </c>
      <c r="AY65" s="36">
        <v>2.4978363681177701E-2</v>
      </c>
      <c r="AZ65" s="36">
        <v>0.27698105092912673</v>
      </c>
      <c r="BA65" s="36">
        <v>0.32426336133162598</v>
      </c>
      <c r="BB65" s="6"/>
      <c r="BC65" s="6"/>
      <c r="BD65" t="s">
        <v>991</v>
      </c>
      <c r="BF65" s="5">
        <v>1.5842831000000002E-2</v>
      </c>
      <c r="BG65" s="5">
        <f t="shared" si="1"/>
        <v>-9.104128454639572E-3</v>
      </c>
      <c r="BH65" s="2">
        <v>31.194571</v>
      </c>
    </row>
    <row r="66" spans="1:60" x14ac:dyDescent="0.2">
      <c r="A66" t="str">
        <f t="shared" si="4"/>
        <v>Bicycle, electric, cargo bike - 2050 - NMC - CH</v>
      </c>
      <c r="B66" t="s">
        <v>496</v>
      </c>
      <c r="D66" s="19">
        <v>2050</v>
      </c>
      <c r="E66" t="s">
        <v>37</v>
      </c>
      <c r="F66" t="s">
        <v>140</v>
      </c>
      <c r="G66" t="s">
        <v>39</v>
      </c>
      <c r="H66" t="s">
        <v>32</v>
      </c>
      <c r="I66" t="s">
        <v>43</v>
      </c>
      <c r="J66" t="s">
        <v>861</v>
      </c>
      <c r="L66" s="26">
        <v>0</v>
      </c>
      <c r="M66" s="26">
        <v>0</v>
      </c>
      <c r="N66" s="26">
        <v>2.1347201307001551E-4</v>
      </c>
      <c r="O66" s="26">
        <v>1.195732624675443E-3</v>
      </c>
      <c r="P66" s="26">
        <v>7.5856565678971755E-4</v>
      </c>
      <c r="Q66" s="26">
        <v>2.3501171579932319E-2</v>
      </c>
      <c r="R66" s="26">
        <v>2.5668941874467496E-2</v>
      </c>
      <c r="S66" s="28">
        <v>0</v>
      </c>
      <c r="T66" s="28">
        <v>0</v>
      </c>
      <c r="U66" s="28">
        <v>1.2168174231632199E-4</v>
      </c>
      <c r="V66" s="28">
        <v>9.8317473549625417E-5</v>
      </c>
      <c r="W66" s="28">
        <v>4.7931974044779159E-5</v>
      </c>
      <c r="X66" s="28">
        <v>8.2575643082954397E-3</v>
      </c>
      <c r="Y66" s="28">
        <v>8.5254954982061665E-3</v>
      </c>
      <c r="Z66" s="30">
        <v>0</v>
      </c>
      <c r="AA66" s="30">
        <v>2.7516120475980978E-3</v>
      </c>
      <c r="AB66" s="30">
        <v>2.1471573616951781E-5</v>
      </c>
      <c r="AC66" s="30">
        <v>2.3968260093961618E-5</v>
      </c>
      <c r="AD66" s="30">
        <v>2.1788237979184629E-5</v>
      </c>
      <c r="AE66" s="30">
        <v>1.2861053425090661E-3</v>
      </c>
      <c r="AF66" s="30">
        <v>4.1049454617972615E-3</v>
      </c>
      <c r="AG66" s="32">
        <v>0</v>
      </c>
      <c r="AH66" s="32">
        <v>1.445647576592023E-5</v>
      </c>
      <c r="AI66" s="32">
        <v>8.0466814300478743E-5</v>
      </c>
      <c r="AJ66" s="32">
        <v>8.5554174677296554E-5</v>
      </c>
      <c r="AK66" s="32">
        <v>2.0334406020800391E-5</v>
      </c>
      <c r="AL66" s="32">
        <v>3.7239045752225672E-3</v>
      </c>
      <c r="AM66" s="32">
        <v>3.9247164459870632E-3</v>
      </c>
      <c r="AN66" s="34">
        <v>0</v>
      </c>
      <c r="AO66" s="34">
        <v>1.036854518903741E-5</v>
      </c>
      <c r="AP66" s="34">
        <v>1.901077657292092E-7</v>
      </c>
      <c r="AQ66" s="34">
        <v>6.5490648626579012E-8</v>
      </c>
      <c r="AR66" s="34">
        <v>8.0290679630367122E-8</v>
      </c>
      <c r="AS66" s="34">
        <v>2.3494561141384581E-6</v>
      </c>
      <c r="AT66" s="34">
        <v>1.3053890397162026E-5</v>
      </c>
      <c r="AU66" s="36">
        <v>0</v>
      </c>
      <c r="AV66" s="36">
        <v>0</v>
      </c>
      <c r="AW66" s="36">
        <v>2.1268479451680587E-3</v>
      </c>
      <c r="AX66" s="36">
        <v>2.01770987761535E-2</v>
      </c>
      <c r="AY66" s="36">
        <v>2.4850116560187773E-2</v>
      </c>
      <c r="AZ66" s="36">
        <v>0.28232007580793861</v>
      </c>
      <c r="BA66" s="36">
        <v>0.32947413908944795</v>
      </c>
      <c r="BB66" s="6"/>
      <c r="BC66" s="6"/>
      <c r="BD66" t="s">
        <v>992</v>
      </c>
      <c r="BF66" s="5">
        <v>1.6030559E-2</v>
      </c>
      <c r="BG66" s="5">
        <f t="shared" si="1"/>
        <v>-9.6383828744674958E-3</v>
      </c>
      <c r="BH66" s="2">
        <v>29.600327</v>
      </c>
    </row>
    <row r="67" spans="1:60" x14ac:dyDescent="0.2">
      <c r="A67" t="str">
        <f t="shared" si="4"/>
        <v>Bicycle, electric (&lt;25 km/h) - 2020 - LFP - CH</v>
      </c>
      <c r="B67" t="s">
        <v>489</v>
      </c>
      <c r="D67" s="19">
        <v>2020</v>
      </c>
      <c r="E67" t="s">
        <v>37</v>
      </c>
      <c r="F67" t="s">
        <v>140</v>
      </c>
      <c r="G67" t="s">
        <v>39</v>
      </c>
      <c r="H67" t="s">
        <v>32</v>
      </c>
      <c r="I67" t="s">
        <v>44</v>
      </c>
      <c r="J67" t="s">
        <v>861</v>
      </c>
      <c r="L67" s="26">
        <v>0</v>
      </c>
      <c r="M67" s="26">
        <v>0</v>
      </c>
      <c r="N67" s="26">
        <v>1.5173567960250059E-4</v>
      </c>
      <c r="O67" s="26">
        <v>1.195732624675443E-3</v>
      </c>
      <c r="P67" s="26">
        <v>4.6659253373107328E-4</v>
      </c>
      <c r="Q67" s="26">
        <v>1.6505643761205481E-2</v>
      </c>
      <c r="R67" s="26">
        <v>1.8319704599214497E-2</v>
      </c>
      <c r="S67" s="28">
        <v>0</v>
      </c>
      <c r="T67" s="28">
        <v>0</v>
      </c>
      <c r="U67" s="28">
        <v>8.6491252881602508E-5</v>
      </c>
      <c r="V67" s="28">
        <v>9.8317473549625417E-5</v>
      </c>
      <c r="W67" s="28">
        <v>2.948288129854695E-5</v>
      </c>
      <c r="X67" s="28">
        <v>8.2258663807938392E-3</v>
      </c>
      <c r="Y67" s="28">
        <v>8.4401579885236139E-3</v>
      </c>
      <c r="Z67" s="30">
        <v>0</v>
      </c>
      <c r="AA67" s="30">
        <v>1.3758060237990489E-3</v>
      </c>
      <c r="AB67" s="30">
        <v>1.5261971665741149E-5</v>
      </c>
      <c r="AC67" s="30">
        <v>2.3968260093961618E-5</v>
      </c>
      <c r="AD67" s="30">
        <v>1.340191066290461E-5</v>
      </c>
      <c r="AE67" s="30">
        <v>1.1968245285550461E-3</v>
      </c>
      <c r="AF67" s="30">
        <v>2.6252626947767021E-3</v>
      </c>
      <c r="AG67" s="32">
        <v>0</v>
      </c>
      <c r="AH67" s="32">
        <v>7.228237882960114E-6</v>
      </c>
      <c r="AI67" s="32">
        <v>5.7195725930249998E-5</v>
      </c>
      <c r="AJ67" s="32">
        <v>8.5554174677296554E-5</v>
      </c>
      <c r="AK67" s="32">
        <v>1.250766092854081E-5</v>
      </c>
      <c r="AL67" s="32">
        <v>3.8296400260956951E-3</v>
      </c>
      <c r="AM67" s="32">
        <v>3.9921258255147425E-3</v>
      </c>
      <c r="AN67" s="34">
        <v>0</v>
      </c>
      <c r="AO67" s="34">
        <v>5.1842725945187069E-6</v>
      </c>
      <c r="AP67" s="34">
        <v>1.3512839746900889E-7</v>
      </c>
      <c r="AQ67" s="34">
        <v>6.5490648626579012E-8</v>
      </c>
      <c r="AR67" s="34">
        <v>4.9386669839850162E-8</v>
      </c>
      <c r="AS67" s="34">
        <v>2.074391227463549E-6</v>
      </c>
      <c r="AT67" s="34">
        <v>7.5086695379176938E-6</v>
      </c>
      <c r="AU67" s="36">
        <v>0</v>
      </c>
      <c r="AV67" s="36">
        <v>0</v>
      </c>
      <c r="AW67" s="36">
        <v>1.5117612549304556E-3</v>
      </c>
      <c r="AX67" s="36">
        <v>2.01770987761535E-2</v>
      </c>
      <c r="AY67" s="36">
        <v>1.5285267327287853E-2</v>
      </c>
      <c r="AZ67" s="36">
        <v>0.21047691392722634</v>
      </c>
      <c r="BA67" s="36">
        <v>0.24745104128559814</v>
      </c>
      <c r="BB67" s="6"/>
      <c r="BC67" s="6"/>
      <c r="BD67" t="s">
        <v>874</v>
      </c>
      <c r="BF67" s="5">
        <v>1.3146863999999999E-2</v>
      </c>
      <c r="BG67" s="5">
        <f t="shared" si="1"/>
        <v>-5.1728405992144972E-3</v>
      </c>
      <c r="BH67" s="2">
        <v>39.066484000000003</v>
      </c>
    </row>
    <row r="68" spans="1:60" x14ac:dyDescent="0.2">
      <c r="A68" t="str">
        <f t="shared" si="4"/>
        <v>Bicycle, electric (&lt;25 km/h) - 2030 - LFP - CH</v>
      </c>
      <c r="B68" t="s">
        <v>489</v>
      </c>
      <c r="D68" s="19">
        <v>2030</v>
      </c>
      <c r="E68" t="s">
        <v>37</v>
      </c>
      <c r="F68" t="s">
        <v>140</v>
      </c>
      <c r="G68" t="s">
        <v>39</v>
      </c>
      <c r="H68" t="s">
        <v>32</v>
      </c>
      <c r="I68" t="s">
        <v>44</v>
      </c>
      <c r="J68" t="s">
        <v>861</v>
      </c>
      <c r="L68" s="26">
        <v>0</v>
      </c>
      <c r="M68" s="26">
        <v>0</v>
      </c>
      <c r="N68" s="26">
        <v>1.5173567960250059E-4</v>
      </c>
      <c r="O68" s="26">
        <v>1.195732624675443E-3</v>
      </c>
      <c r="P68" s="26">
        <v>4.7381523441582089E-4</v>
      </c>
      <c r="Q68" s="26">
        <v>1.730129842392206E-2</v>
      </c>
      <c r="R68" s="26">
        <v>1.9122581962615823E-2</v>
      </c>
      <c r="S68" s="28">
        <v>0</v>
      </c>
      <c r="T68" s="28">
        <v>0</v>
      </c>
      <c r="U68" s="28">
        <v>8.6491252881602508E-5</v>
      </c>
      <c r="V68" s="28">
        <v>9.8317473549625417E-5</v>
      </c>
      <c r="W68" s="28">
        <v>2.993926671311958E-5</v>
      </c>
      <c r="X68" s="28">
        <v>8.3478841054753904E-3</v>
      </c>
      <c r="Y68" s="28">
        <v>8.562632098619738E-3</v>
      </c>
      <c r="Z68" s="30">
        <v>0</v>
      </c>
      <c r="AA68" s="30">
        <v>1.3758060237990489E-3</v>
      </c>
      <c r="AB68" s="30">
        <v>1.5261971665741149E-5</v>
      </c>
      <c r="AC68" s="30">
        <v>2.3968260093961618E-5</v>
      </c>
      <c r="AD68" s="30">
        <v>1.360936788162145E-5</v>
      </c>
      <c r="AE68" s="30">
        <v>1.241371074846764E-3</v>
      </c>
      <c r="AF68" s="30">
        <v>2.6700166982871372E-3</v>
      </c>
      <c r="AG68" s="32">
        <v>0</v>
      </c>
      <c r="AH68" s="32">
        <v>7.228237882960114E-6</v>
      </c>
      <c r="AI68" s="32">
        <v>5.7195725930249998E-5</v>
      </c>
      <c r="AJ68" s="32">
        <v>8.5554174677296554E-5</v>
      </c>
      <c r="AK68" s="32">
        <v>1.2701275452182609E-5</v>
      </c>
      <c r="AL68" s="32">
        <v>3.9694988774694904E-3</v>
      </c>
      <c r="AM68" s="32">
        <v>4.1321782914121793E-3</v>
      </c>
      <c r="AN68" s="34">
        <v>0</v>
      </c>
      <c r="AO68" s="34">
        <v>5.1842725945187069E-6</v>
      </c>
      <c r="AP68" s="34">
        <v>1.3512839746900889E-7</v>
      </c>
      <c r="AQ68" s="34">
        <v>6.5490648626579012E-8</v>
      </c>
      <c r="AR68" s="34">
        <v>5.0151159428265402E-8</v>
      </c>
      <c r="AS68" s="34">
        <v>2.1123012663586759E-6</v>
      </c>
      <c r="AT68" s="34">
        <v>7.5473440664012354E-6</v>
      </c>
      <c r="AU68" s="36">
        <v>0</v>
      </c>
      <c r="AV68" s="36">
        <v>0</v>
      </c>
      <c r="AW68" s="36">
        <v>1.5117612549304556E-3</v>
      </c>
      <c r="AX68" s="36">
        <v>2.01770987761535E-2</v>
      </c>
      <c r="AY68" s="36">
        <v>1.5521878294695623E-2</v>
      </c>
      <c r="AZ68" s="36">
        <v>0.21911361812630106</v>
      </c>
      <c r="BA68" s="36">
        <v>0.25632435645208063</v>
      </c>
      <c r="BB68" s="6"/>
      <c r="BC68" s="6"/>
      <c r="BD68" t="s">
        <v>993</v>
      </c>
      <c r="BF68" s="5">
        <v>1.3508155000000001E-2</v>
      </c>
      <c r="BG68" s="5">
        <f t="shared" ref="BG68:BG131" si="5">BF68-R68</f>
        <v>-5.6144269626158226E-3</v>
      </c>
      <c r="BH68" s="2">
        <v>39.291739</v>
      </c>
    </row>
    <row r="69" spans="1:60" x14ac:dyDescent="0.2">
      <c r="A69" t="str">
        <f t="shared" si="4"/>
        <v>Bicycle, electric (&lt;25 km/h) - 2040 - LFP - CH</v>
      </c>
      <c r="B69" t="s">
        <v>489</v>
      </c>
      <c r="D69" s="19">
        <v>2040</v>
      </c>
      <c r="E69" t="s">
        <v>37</v>
      </c>
      <c r="F69" t="s">
        <v>140</v>
      </c>
      <c r="G69" t="s">
        <v>39</v>
      </c>
      <c r="H69" t="s">
        <v>32</v>
      </c>
      <c r="I69" t="s">
        <v>44</v>
      </c>
      <c r="J69" t="s">
        <v>861</v>
      </c>
      <c r="L69" s="26">
        <v>0</v>
      </c>
      <c r="M69" s="26">
        <v>0</v>
      </c>
      <c r="N69" s="26">
        <v>1.5173567960250059E-4</v>
      </c>
      <c r="O69" s="26">
        <v>1.195732624675443E-3</v>
      </c>
      <c r="P69" s="26">
        <v>4.7190334305809368E-4</v>
      </c>
      <c r="Q69" s="26">
        <v>1.6441178310260911E-2</v>
      </c>
      <c r="R69" s="26">
        <v>1.8260549957596947E-2</v>
      </c>
      <c r="S69" s="28">
        <v>0</v>
      </c>
      <c r="T69" s="28">
        <v>0</v>
      </c>
      <c r="U69" s="28">
        <v>8.6491252881602508E-5</v>
      </c>
      <c r="V69" s="28">
        <v>9.8317473549625417E-5</v>
      </c>
      <c r="W69" s="28">
        <v>2.9818458809262119E-5</v>
      </c>
      <c r="X69" s="28">
        <v>7.5002296310549546E-3</v>
      </c>
      <c r="Y69" s="28">
        <v>7.7148568162954444E-3</v>
      </c>
      <c r="Z69" s="30">
        <v>0</v>
      </c>
      <c r="AA69" s="30">
        <v>1.3758060237990489E-3</v>
      </c>
      <c r="AB69" s="30">
        <v>1.5261971665741149E-5</v>
      </c>
      <c r="AC69" s="30">
        <v>2.3968260093961618E-5</v>
      </c>
      <c r="AD69" s="30">
        <v>1.355445273549052E-5</v>
      </c>
      <c r="AE69" s="30">
        <v>1.135527314052626E-3</v>
      </c>
      <c r="AF69" s="30">
        <v>2.5641180223468681E-3</v>
      </c>
      <c r="AG69" s="32">
        <v>0</v>
      </c>
      <c r="AH69" s="32">
        <v>7.228237882960114E-6</v>
      </c>
      <c r="AI69" s="32">
        <v>5.7195725930249998E-5</v>
      </c>
      <c r="AJ69" s="32">
        <v>8.5554174677296554E-5</v>
      </c>
      <c r="AK69" s="32">
        <v>1.2650024548865661E-5</v>
      </c>
      <c r="AL69" s="32">
        <v>3.631551749364771E-3</v>
      </c>
      <c r="AM69" s="32">
        <v>3.7941799124041435E-3</v>
      </c>
      <c r="AN69" s="34">
        <v>0</v>
      </c>
      <c r="AO69" s="34">
        <v>5.1842725945187069E-6</v>
      </c>
      <c r="AP69" s="34">
        <v>1.3512839746900889E-7</v>
      </c>
      <c r="AQ69" s="34">
        <v>6.5490648626579012E-8</v>
      </c>
      <c r="AR69" s="34">
        <v>4.9948794537214308E-8</v>
      </c>
      <c r="AS69" s="34">
        <v>1.9112971458837662E-6</v>
      </c>
      <c r="AT69" s="34">
        <v>7.3461375810352752E-6</v>
      </c>
      <c r="AU69" s="36">
        <v>0</v>
      </c>
      <c r="AV69" s="36">
        <v>0</v>
      </c>
      <c r="AW69" s="36">
        <v>1.5117612549304556E-3</v>
      </c>
      <c r="AX69" s="36">
        <v>2.01770987761535E-2</v>
      </c>
      <c r="AY69" s="36">
        <v>1.5459245979793569E-2</v>
      </c>
      <c r="AZ69" s="36">
        <v>0.20609465962102799</v>
      </c>
      <c r="BA69" s="36">
        <v>0.2432427656319055</v>
      </c>
      <c r="BB69" s="6"/>
      <c r="BC69" s="6"/>
      <c r="BD69" t="s">
        <v>994</v>
      </c>
      <c r="BF69" s="5">
        <v>1.2706182E-2</v>
      </c>
      <c r="BG69" s="5">
        <f t="shared" si="5"/>
        <v>-5.5543679575969472E-3</v>
      </c>
      <c r="BH69" s="2">
        <v>34.910271000000002</v>
      </c>
    </row>
    <row r="70" spans="1:60" x14ac:dyDescent="0.2">
      <c r="A70" t="str">
        <f t="shared" si="4"/>
        <v>Bicycle, electric (&lt;25 km/h) - 2050 - LFP - CH</v>
      </c>
      <c r="B70" t="s">
        <v>489</v>
      </c>
      <c r="D70" s="19">
        <v>2050</v>
      </c>
      <c r="E70" t="s">
        <v>37</v>
      </c>
      <c r="F70" t="s">
        <v>140</v>
      </c>
      <c r="G70" t="s">
        <v>39</v>
      </c>
      <c r="H70" t="s">
        <v>32</v>
      </c>
      <c r="I70" t="s">
        <v>44</v>
      </c>
      <c r="J70" t="s">
        <v>861</v>
      </c>
      <c r="L70" s="26">
        <v>0</v>
      </c>
      <c r="M70" s="26">
        <v>0</v>
      </c>
      <c r="N70" s="26">
        <v>1.5173567960250059E-4</v>
      </c>
      <c r="O70" s="26">
        <v>1.195732624675443E-3</v>
      </c>
      <c r="P70" s="26">
        <v>4.7492291750402812E-4</v>
      </c>
      <c r="Q70" s="26">
        <v>1.6277304766004991E-2</v>
      </c>
      <c r="R70" s="26">
        <v>1.8099695987786962E-2</v>
      </c>
      <c r="S70" s="28">
        <v>0</v>
      </c>
      <c r="T70" s="28">
        <v>0</v>
      </c>
      <c r="U70" s="28">
        <v>8.6491252881602508E-5</v>
      </c>
      <c r="V70" s="28">
        <v>9.8317473549625417E-5</v>
      </c>
      <c r="W70" s="28">
        <v>3.0009258593925888E-5</v>
      </c>
      <c r="X70" s="28">
        <v>7.1133864594540583E-3</v>
      </c>
      <c r="Y70" s="28">
        <v>7.3282044444792117E-3</v>
      </c>
      <c r="Z70" s="30">
        <v>0</v>
      </c>
      <c r="AA70" s="30">
        <v>1.3758060237990489E-3</v>
      </c>
      <c r="AB70" s="30">
        <v>1.5261971665741149E-5</v>
      </c>
      <c r="AC70" s="30">
        <v>2.3968260093961618E-5</v>
      </c>
      <c r="AD70" s="30">
        <v>1.3641183799617939E-5</v>
      </c>
      <c r="AE70" s="30">
        <v>1.0973681230276621E-3</v>
      </c>
      <c r="AF70" s="30">
        <v>2.5260455623860316E-3</v>
      </c>
      <c r="AG70" s="32">
        <v>0</v>
      </c>
      <c r="AH70" s="32">
        <v>7.228237882960114E-6</v>
      </c>
      <c r="AI70" s="32">
        <v>5.7195725930249998E-5</v>
      </c>
      <c r="AJ70" s="32">
        <v>8.5554174677296554E-5</v>
      </c>
      <c r="AK70" s="32">
        <v>1.2730968435850361E-5</v>
      </c>
      <c r="AL70" s="32">
        <v>3.5071907992978821E-3</v>
      </c>
      <c r="AM70" s="32">
        <v>3.6698999062242392E-3</v>
      </c>
      <c r="AN70" s="34">
        <v>0</v>
      </c>
      <c r="AO70" s="34">
        <v>5.1842725945187069E-6</v>
      </c>
      <c r="AP70" s="34">
        <v>1.3512839746900889E-7</v>
      </c>
      <c r="AQ70" s="34">
        <v>6.5490648626579012E-8</v>
      </c>
      <c r="AR70" s="34">
        <v>5.0268402579429921E-8</v>
      </c>
      <c r="AS70" s="34">
        <v>1.8242122660436949E-6</v>
      </c>
      <c r="AT70" s="34">
        <v>7.2593723092374188E-6</v>
      </c>
      <c r="AU70" s="36">
        <v>0</v>
      </c>
      <c r="AV70" s="36">
        <v>0</v>
      </c>
      <c r="AW70" s="36">
        <v>1.5117612549304556E-3</v>
      </c>
      <c r="AX70" s="36">
        <v>2.01770987761535E-2</v>
      </c>
      <c r="AY70" s="36">
        <v>1.5558165270789669E-2</v>
      </c>
      <c r="AZ70" s="36">
        <v>0.20249340819209583</v>
      </c>
      <c r="BA70" s="36">
        <v>0.23974043349396945</v>
      </c>
      <c r="BB70" s="6"/>
      <c r="BC70" s="6"/>
      <c r="BD70" t="s">
        <v>995</v>
      </c>
      <c r="BF70" s="5">
        <v>1.2432677000000001E-2</v>
      </c>
      <c r="BG70" s="5">
        <f t="shared" si="5"/>
        <v>-5.667018987786961E-3</v>
      </c>
      <c r="BH70" s="2">
        <v>32.805720000000001</v>
      </c>
    </row>
    <row r="71" spans="1:60" x14ac:dyDescent="0.2">
      <c r="A71" t="str">
        <f t="shared" si="4"/>
        <v>Bicycle, electric (&lt;45 km/h) - 2020 - LFP - CH</v>
      </c>
      <c r="B71" t="s">
        <v>490</v>
      </c>
      <c r="D71" s="19">
        <v>2020</v>
      </c>
      <c r="E71" t="s">
        <v>37</v>
      </c>
      <c r="F71" t="s">
        <v>140</v>
      </c>
      <c r="G71" t="s">
        <v>39</v>
      </c>
      <c r="H71" t="s">
        <v>32</v>
      </c>
      <c r="I71" t="s">
        <v>44</v>
      </c>
      <c r="J71" t="s">
        <v>861</v>
      </c>
      <c r="L71" s="26">
        <v>0</v>
      </c>
      <c r="M71" s="26">
        <v>0</v>
      </c>
      <c r="N71" s="26">
        <v>2.7867064536129458E-4</v>
      </c>
      <c r="O71" s="26">
        <v>1.195732624675443E-3</v>
      </c>
      <c r="P71" s="26">
        <v>4.8480102285228591E-4</v>
      </c>
      <c r="Q71" s="26">
        <v>1.197791323700367E-2</v>
      </c>
      <c r="R71" s="26">
        <v>1.3937117529892693E-2</v>
      </c>
      <c r="S71" s="28">
        <v>0</v>
      </c>
      <c r="T71" s="28">
        <v>0</v>
      </c>
      <c r="U71" s="28">
        <v>1.5884578578857799E-4</v>
      </c>
      <c r="V71" s="28">
        <v>9.8317473549625417E-5</v>
      </c>
      <c r="W71" s="28">
        <v>3.0633432763856099E-5</v>
      </c>
      <c r="X71" s="28">
        <v>5.7162676343939052E-3</v>
      </c>
      <c r="Y71" s="28">
        <v>6.0040643264959647E-3</v>
      </c>
      <c r="Z71" s="30">
        <v>0</v>
      </c>
      <c r="AA71" s="30">
        <v>1.3758060237990489E-3</v>
      </c>
      <c r="AB71" s="30">
        <v>2.8029422642845481E-5</v>
      </c>
      <c r="AC71" s="30">
        <v>2.3968260093961618E-5</v>
      </c>
      <c r="AD71" s="30">
        <v>1.392491205462772E-5</v>
      </c>
      <c r="AE71" s="30">
        <v>8.4585675456149041E-4</v>
      </c>
      <c r="AF71" s="30">
        <v>2.2875853731519746E-3</v>
      </c>
      <c r="AG71" s="32">
        <v>0</v>
      </c>
      <c r="AH71" s="32">
        <v>7.228237882960114E-6</v>
      </c>
      <c r="AI71" s="32">
        <v>1.050429925159661E-4</v>
      </c>
      <c r="AJ71" s="32">
        <v>8.5554174677296554E-5</v>
      </c>
      <c r="AK71" s="32">
        <v>1.299576476965459E-5</v>
      </c>
      <c r="AL71" s="32">
        <v>2.7117016161737882E-3</v>
      </c>
      <c r="AM71" s="32">
        <v>2.9225227860196655E-3</v>
      </c>
      <c r="AN71" s="34">
        <v>0</v>
      </c>
      <c r="AO71" s="34">
        <v>5.1842725945187069E-6</v>
      </c>
      <c r="AP71" s="34">
        <v>2.4817048849666651E-7</v>
      </c>
      <c r="AQ71" s="34">
        <v>6.5490648626579012E-8</v>
      </c>
      <c r="AR71" s="34">
        <v>5.131395451652724E-8</v>
      </c>
      <c r="AS71" s="34">
        <v>1.469558210803564E-6</v>
      </c>
      <c r="AT71" s="34">
        <v>7.0188058969620429E-6</v>
      </c>
      <c r="AU71" s="36">
        <v>0</v>
      </c>
      <c r="AV71" s="36">
        <v>0</v>
      </c>
      <c r="AW71" s="36">
        <v>2.7764299448046754E-3</v>
      </c>
      <c r="AX71" s="36">
        <v>2.01770987761535E-2</v>
      </c>
      <c r="AY71" s="36">
        <v>1.5881765564450298E-2</v>
      </c>
      <c r="AZ71" s="36">
        <v>0.15177121351182457</v>
      </c>
      <c r="BA71" s="36">
        <v>0.19060650779723304</v>
      </c>
      <c r="BB71" s="6"/>
      <c r="BC71" s="6"/>
      <c r="BD71" t="s">
        <v>880</v>
      </c>
      <c r="BF71" s="5">
        <v>1.0004999000000001E-2</v>
      </c>
      <c r="BG71" s="5">
        <f t="shared" si="5"/>
        <v>-3.9321185298926923E-3</v>
      </c>
      <c r="BH71" s="2">
        <v>28.347435000000001</v>
      </c>
    </row>
    <row r="72" spans="1:60" x14ac:dyDescent="0.2">
      <c r="A72" t="str">
        <f t="shared" si="4"/>
        <v>Bicycle, electric (&lt;45 km/h) - 2030 - LFP - CH</v>
      </c>
      <c r="B72" t="s">
        <v>490</v>
      </c>
      <c r="D72" s="19">
        <v>2030</v>
      </c>
      <c r="E72" t="s">
        <v>37</v>
      </c>
      <c r="F72" t="s">
        <v>140</v>
      </c>
      <c r="G72" t="s">
        <v>39</v>
      </c>
      <c r="H72" t="s">
        <v>32</v>
      </c>
      <c r="I72" t="s">
        <v>44</v>
      </c>
      <c r="J72" t="s">
        <v>861</v>
      </c>
      <c r="L72" s="26">
        <v>0</v>
      </c>
      <c r="M72" s="26">
        <v>0</v>
      </c>
      <c r="N72" s="26">
        <v>2.7867064536129458E-4</v>
      </c>
      <c r="O72" s="26">
        <v>1.195732624675443E-3</v>
      </c>
      <c r="P72" s="26">
        <v>4.9161403253180627E-4</v>
      </c>
      <c r="Q72" s="26">
        <v>1.260708056193968E-2</v>
      </c>
      <c r="R72" s="26">
        <v>1.4573097864508224E-2</v>
      </c>
      <c r="S72" s="28">
        <v>0</v>
      </c>
      <c r="T72" s="28">
        <v>0</v>
      </c>
      <c r="U72" s="28">
        <v>1.5884578578857799E-4</v>
      </c>
      <c r="V72" s="28">
        <v>9.8317473549625417E-5</v>
      </c>
      <c r="W72" s="28">
        <v>3.1063930770459273E-5</v>
      </c>
      <c r="X72" s="28">
        <v>5.815631562422395E-3</v>
      </c>
      <c r="Y72" s="28">
        <v>6.1038587525310576E-3</v>
      </c>
      <c r="Z72" s="30">
        <v>0</v>
      </c>
      <c r="AA72" s="30">
        <v>1.3758060237990489E-3</v>
      </c>
      <c r="AB72" s="30">
        <v>2.8029422642845481E-5</v>
      </c>
      <c r="AC72" s="30">
        <v>2.3968260093961618E-5</v>
      </c>
      <c r="AD72" s="30">
        <v>1.412060174203078E-5</v>
      </c>
      <c r="AE72" s="30">
        <v>8.8118741862179019E-4</v>
      </c>
      <c r="AF72" s="30">
        <v>2.3231117268996773E-3</v>
      </c>
      <c r="AG72" s="32">
        <v>0</v>
      </c>
      <c r="AH72" s="32">
        <v>7.228237882960114E-6</v>
      </c>
      <c r="AI72" s="32">
        <v>1.050429925159661E-4</v>
      </c>
      <c r="AJ72" s="32">
        <v>8.5554174677296554E-5</v>
      </c>
      <c r="AK72" s="32">
        <v>1.317839695687134E-5</v>
      </c>
      <c r="AL72" s="32">
        <v>2.8239285530257939E-3</v>
      </c>
      <c r="AM72" s="32">
        <v>3.0349323550588878E-3</v>
      </c>
      <c r="AN72" s="34">
        <v>0</v>
      </c>
      <c r="AO72" s="34">
        <v>5.1842725945187069E-6</v>
      </c>
      <c r="AP72" s="34">
        <v>2.4817048849666651E-7</v>
      </c>
      <c r="AQ72" s="34">
        <v>6.5490648626579012E-8</v>
      </c>
      <c r="AR72" s="34">
        <v>5.2035080199717248E-8</v>
      </c>
      <c r="AS72" s="34">
        <v>1.49898500022658E-6</v>
      </c>
      <c r="AT72" s="34">
        <v>7.0489538120682492E-6</v>
      </c>
      <c r="AU72" s="36">
        <v>0</v>
      </c>
      <c r="AV72" s="36">
        <v>0</v>
      </c>
      <c r="AW72" s="36">
        <v>2.7764299448046754E-3</v>
      </c>
      <c r="AX72" s="36">
        <v>2.01770987761535E-2</v>
      </c>
      <c r="AY72" s="36">
        <v>1.6104955321521921E-2</v>
      </c>
      <c r="AZ72" s="36">
        <v>0.15858661301656282</v>
      </c>
      <c r="BA72" s="36">
        <v>0.19764509705904293</v>
      </c>
      <c r="BB72" s="6"/>
      <c r="BC72" s="6"/>
      <c r="BD72" t="s">
        <v>996</v>
      </c>
      <c r="BF72" s="5">
        <v>1.0288837E-2</v>
      </c>
      <c r="BG72" s="5">
        <f t="shared" si="5"/>
        <v>-4.2842608645082235E-3</v>
      </c>
      <c r="BH72" s="2">
        <v>28.523598</v>
      </c>
    </row>
    <row r="73" spans="1:60" x14ac:dyDescent="0.2">
      <c r="A73" t="str">
        <f t="shared" si="4"/>
        <v>Bicycle, electric (&lt;45 km/h) - 2040 - LFP - CH</v>
      </c>
      <c r="B73" t="s">
        <v>490</v>
      </c>
      <c r="D73" s="19">
        <v>2040</v>
      </c>
      <c r="E73" t="s">
        <v>37</v>
      </c>
      <c r="F73" t="s">
        <v>140</v>
      </c>
      <c r="G73" t="s">
        <v>39</v>
      </c>
      <c r="H73" t="s">
        <v>32</v>
      </c>
      <c r="I73" t="s">
        <v>44</v>
      </c>
      <c r="J73" t="s">
        <v>861</v>
      </c>
      <c r="L73" s="26">
        <v>0</v>
      </c>
      <c r="M73" s="26">
        <v>0</v>
      </c>
      <c r="N73" s="26">
        <v>2.7867064536129458E-4</v>
      </c>
      <c r="O73" s="26">
        <v>1.195732624675443E-3</v>
      </c>
      <c r="P73" s="26">
        <v>4.8897380160923046E-4</v>
      </c>
      <c r="Q73" s="26">
        <v>1.208315306485455E-2</v>
      </c>
      <c r="R73" s="26">
        <v>1.4046530136500517E-2</v>
      </c>
      <c r="S73" s="28">
        <v>0</v>
      </c>
      <c r="T73" s="28">
        <v>0</v>
      </c>
      <c r="U73" s="28">
        <v>1.5884578578857799E-4</v>
      </c>
      <c r="V73" s="28">
        <v>9.8317473549625417E-5</v>
      </c>
      <c r="W73" s="28">
        <v>3.0897100807989451E-5</v>
      </c>
      <c r="X73" s="28">
        <v>5.2473757180386358E-3</v>
      </c>
      <c r="Y73" s="28">
        <v>5.5354360781848288E-3</v>
      </c>
      <c r="Z73" s="30">
        <v>0</v>
      </c>
      <c r="AA73" s="30">
        <v>1.3758060237990489E-3</v>
      </c>
      <c r="AB73" s="30">
        <v>2.8029422642845481E-5</v>
      </c>
      <c r="AC73" s="30">
        <v>2.3968260093961618E-5</v>
      </c>
      <c r="AD73" s="30">
        <v>1.4044766540230931E-5</v>
      </c>
      <c r="AE73" s="30">
        <v>8.1262323617899406E-4</v>
      </c>
      <c r="AF73" s="30">
        <v>2.254471709255081E-3</v>
      </c>
      <c r="AG73" s="32">
        <v>0</v>
      </c>
      <c r="AH73" s="32">
        <v>7.228237882960114E-6</v>
      </c>
      <c r="AI73" s="32">
        <v>1.050429925159661E-4</v>
      </c>
      <c r="AJ73" s="32">
        <v>8.5554174677296554E-5</v>
      </c>
      <c r="AK73" s="32">
        <v>1.310762189990984E-5</v>
      </c>
      <c r="AL73" s="32">
        <v>2.603132400579865E-3</v>
      </c>
      <c r="AM73" s="32">
        <v>2.8140654275559977E-3</v>
      </c>
      <c r="AN73" s="34">
        <v>0</v>
      </c>
      <c r="AO73" s="34">
        <v>5.1842725945187069E-6</v>
      </c>
      <c r="AP73" s="34">
        <v>2.4817048849666651E-7</v>
      </c>
      <c r="AQ73" s="34">
        <v>6.5490648626579012E-8</v>
      </c>
      <c r="AR73" s="34">
        <v>5.1755623921599077E-8</v>
      </c>
      <c r="AS73" s="34">
        <v>1.365644327390255E-6</v>
      </c>
      <c r="AT73" s="34">
        <v>6.9153336829538054E-6</v>
      </c>
      <c r="AU73" s="36">
        <v>0</v>
      </c>
      <c r="AV73" s="36">
        <v>0</v>
      </c>
      <c r="AW73" s="36">
        <v>2.7764299448046754E-3</v>
      </c>
      <c r="AX73" s="36">
        <v>2.01770987761535E-2</v>
      </c>
      <c r="AY73" s="36">
        <v>1.6018463077133369E-2</v>
      </c>
      <c r="AZ73" s="36">
        <v>0.15042861546950603</v>
      </c>
      <c r="BA73" s="36">
        <v>0.18940060726759758</v>
      </c>
      <c r="BB73" s="6"/>
      <c r="BC73" s="6"/>
      <c r="BD73" t="s">
        <v>997</v>
      </c>
      <c r="BF73" s="5">
        <v>9.7680244999999999E-3</v>
      </c>
      <c r="BG73" s="5">
        <f t="shared" si="5"/>
        <v>-4.2785056365005174E-3</v>
      </c>
      <c r="BH73" s="2">
        <v>25.580089000000001</v>
      </c>
    </row>
    <row r="74" spans="1:60" x14ac:dyDescent="0.2">
      <c r="A74" t="str">
        <f t="shared" si="4"/>
        <v>Bicycle, electric (&lt;45 km/h) - 2050 - LFP - CH</v>
      </c>
      <c r="B74" t="s">
        <v>490</v>
      </c>
      <c r="D74" s="19">
        <v>2050</v>
      </c>
      <c r="E74" t="s">
        <v>37</v>
      </c>
      <c r="F74" t="s">
        <v>140</v>
      </c>
      <c r="G74" t="s">
        <v>39</v>
      </c>
      <c r="H74" t="s">
        <v>32</v>
      </c>
      <c r="I74" t="s">
        <v>44</v>
      </c>
      <c r="J74" t="s">
        <v>861</v>
      </c>
      <c r="L74" s="26">
        <v>0</v>
      </c>
      <c r="M74" s="26">
        <v>0</v>
      </c>
      <c r="N74" s="26">
        <v>2.7867064536129458E-4</v>
      </c>
      <c r="O74" s="26">
        <v>1.195732624675443E-3</v>
      </c>
      <c r="P74" s="26">
        <v>4.9172024871834666E-4</v>
      </c>
      <c r="Q74" s="26">
        <v>1.2039724651308431E-2</v>
      </c>
      <c r="R74" s="26">
        <v>1.4005848170063515E-2</v>
      </c>
      <c r="S74" s="28">
        <v>0</v>
      </c>
      <c r="T74" s="28">
        <v>0</v>
      </c>
      <c r="U74" s="28">
        <v>1.5884578578857799E-4</v>
      </c>
      <c r="V74" s="28">
        <v>9.8317473549625417E-5</v>
      </c>
      <c r="W74" s="28">
        <v>3.1070642320673577E-5</v>
      </c>
      <c r="X74" s="28">
        <v>5.0014927998737564E-3</v>
      </c>
      <c r="Y74" s="28">
        <v>5.289726701532633E-3</v>
      </c>
      <c r="Z74" s="30">
        <v>0</v>
      </c>
      <c r="AA74" s="30">
        <v>1.3758060237990489E-3</v>
      </c>
      <c r="AB74" s="30">
        <v>2.8029422642845481E-5</v>
      </c>
      <c r="AC74" s="30">
        <v>2.3968260093961618E-5</v>
      </c>
      <c r="AD74" s="30">
        <v>1.41236525834825E-5</v>
      </c>
      <c r="AE74" s="30">
        <v>7.9093908825957971E-4</v>
      </c>
      <c r="AF74" s="30">
        <v>2.2328664473789182E-3</v>
      </c>
      <c r="AG74" s="32">
        <v>0</v>
      </c>
      <c r="AH74" s="32">
        <v>7.228237882960114E-6</v>
      </c>
      <c r="AI74" s="32">
        <v>1.050429925159661E-4</v>
      </c>
      <c r="AJ74" s="32">
        <v>8.5554174677296554E-5</v>
      </c>
      <c r="AK74" s="32">
        <v>1.318124422927783E-5</v>
      </c>
      <c r="AL74" s="32">
        <v>2.532883577710338E-3</v>
      </c>
      <c r="AM74" s="32">
        <v>2.7438902270158386E-3</v>
      </c>
      <c r="AN74" s="34">
        <v>0</v>
      </c>
      <c r="AO74" s="34">
        <v>5.1842725945187069E-6</v>
      </c>
      <c r="AP74" s="34">
        <v>2.4817048849666651E-7</v>
      </c>
      <c r="AQ74" s="34">
        <v>6.5490648626579012E-8</v>
      </c>
      <c r="AR74" s="34">
        <v>5.2046322693664528E-8</v>
      </c>
      <c r="AS74" s="34">
        <v>1.310356689145099E-6</v>
      </c>
      <c r="AT74" s="34">
        <v>6.8603367434807159E-6</v>
      </c>
      <c r="AU74" s="36">
        <v>0</v>
      </c>
      <c r="AV74" s="36">
        <v>0</v>
      </c>
      <c r="AW74" s="36">
        <v>2.7764299448046754E-3</v>
      </c>
      <c r="AX74" s="36">
        <v>2.01770987761535E-2</v>
      </c>
      <c r="AY74" s="36">
        <v>1.6108434894572029E-2</v>
      </c>
      <c r="AZ74" s="36">
        <v>0.14873284614030871</v>
      </c>
      <c r="BA74" s="36">
        <v>0.1877948097558389</v>
      </c>
      <c r="BB74" s="6"/>
      <c r="BC74" s="6"/>
      <c r="BD74" t="s">
        <v>998</v>
      </c>
      <c r="BF74" s="5">
        <v>9.6136794999999997E-3</v>
      </c>
      <c r="BG74" s="5">
        <f t="shared" si="5"/>
        <v>-4.3921686700635152E-3</v>
      </c>
      <c r="BH74" s="2">
        <v>24.193314999999998</v>
      </c>
    </row>
    <row r="75" spans="1:60" x14ac:dyDescent="0.2">
      <c r="A75" t="str">
        <f t="shared" si="4"/>
        <v>Bicycle, electric, cargo bike - 2020 - LFP - CH</v>
      </c>
      <c r="B75" t="s">
        <v>496</v>
      </c>
      <c r="D75" s="19">
        <v>2020</v>
      </c>
      <c r="E75" t="s">
        <v>37</v>
      </c>
      <c r="F75" t="s">
        <v>140</v>
      </c>
      <c r="G75" t="s">
        <v>39</v>
      </c>
      <c r="H75" t="s">
        <v>32</v>
      </c>
      <c r="I75" t="s">
        <v>44</v>
      </c>
      <c r="J75" t="s">
        <v>861</v>
      </c>
      <c r="L75" s="26">
        <v>0</v>
      </c>
      <c r="M75" s="26">
        <v>0</v>
      </c>
      <c r="N75" s="26">
        <v>2.1347201307001551E-4</v>
      </c>
      <c r="O75" s="26">
        <v>1.195732624675443E-3</v>
      </c>
      <c r="P75" s="26">
        <v>7.8979321563259718E-4</v>
      </c>
      <c r="Q75" s="26">
        <v>2.542449500895469E-2</v>
      </c>
      <c r="R75" s="26">
        <v>2.7623492862332746E-2</v>
      </c>
      <c r="S75" s="28">
        <v>0</v>
      </c>
      <c r="T75" s="28">
        <v>0</v>
      </c>
      <c r="U75" s="28">
        <v>1.2168174231632199E-4</v>
      </c>
      <c r="V75" s="28">
        <v>9.8317473549625417E-5</v>
      </c>
      <c r="W75" s="28">
        <v>4.9905169807784347E-5</v>
      </c>
      <c r="X75" s="28">
        <v>9.1136015202262204E-3</v>
      </c>
      <c r="Y75" s="28">
        <v>9.3835059058999526E-3</v>
      </c>
      <c r="Z75" s="30">
        <v>0</v>
      </c>
      <c r="AA75" s="30">
        <v>2.7516120475980978E-3</v>
      </c>
      <c r="AB75" s="30">
        <v>2.1471573616951781E-5</v>
      </c>
      <c r="AC75" s="30">
        <v>2.3968260093961618E-5</v>
      </c>
      <c r="AD75" s="30">
        <v>2.268518536598976E-5</v>
      </c>
      <c r="AE75" s="30">
        <v>1.5312676604341709E-3</v>
      </c>
      <c r="AF75" s="30">
        <v>4.3510047271091718E-3</v>
      </c>
      <c r="AG75" s="32">
        <v>0</v>
      </c>
      <c r="AH75" s="32">
        <v>1.445647576592023E-5</v>
      </c>
      <c r="AI75" s="32">
        <v>8.0466814300478743E-5</v>
      </c>
      <c r="AJ75" s="32">
        <v>8.5554174677296554E-5</v>
      </c>
      <c r="AK75" s="32">
        <v>2.117150410831053E-5</v>
      </c>
      <c r="AL75" s="32">
        <v>4.6771141513465009E-3</v>
      </c>
      <c r="AM75" s="32">
        <v>4.8787631201985069E-3</v>
      </c>
      <c r="AN75" s="34">
        <v>0</v>
      </c>
      <c r="AO75" s="34">
        <v>1.036854518903741E-5</v>
      </c>
      <c r="AP75" s="34">
        <v>1.901077657292092E-7</v>
      </c>
      <c r="AQ75" s="34">
        <v>6.5490648626579012E-8</v>
      </c>
      <c r="AR75" s="34">
        <v>8.359597285086832E-8</v>
      </c>
      <c r="AS75" s="34">
        <v>2.795573149973405E-6</v>
      </c>
      <c r="AT75" s="34">
        <v>1.3503312726217473E-5</v>
      </c>
      <c r="AU75" s="36">
        <v>0</v>
      </c>
      <c r="AV75" s="36">
        <v>0</v>
      </c>
      <c r="AW75" s="36">
        <v>2.1268479451680587E-3</v>
      </c>
      <c r="AX75" s="36">
        <v>2.01770987761535E-2</v>
      </c>
      <c r="AY75" s="36">
        <v>2.5873111036921376E-2</v>
      </c>
      <c r="AZ75" s="36">
        <v>0.31624977515645514</v>
      </c>
      <c r="BA75" s="36">
        <v>0.36442683291469807</v>
      </c>
      <c r="BB75" s="6"/>
      <c r="BC75" s="6"/>
      <c r="BD75" t="s">
        <v>886</v>
      </c>
      <c r="BF75" s="5">
        <v>1.9179189999999999E-2</v>
      </c>
      <c r="BG75" s="5">
        <f t="shared" si="5"/>
        <v>-8.4443028623327476E-3</v>
      </c>
      <c r="BH75" s="2">
        <v>48.444122</v>
      </c>
    </row>
    <row r="76" spans="1:60" x14ac:dyDescent="0.2">
      <c r="A76" t="str">
        <f t="shared" si="4"/>
        <v>Bicycle, electric, cargo bike - 2030 - LFP - CH</v>
      </c>
      <c r="B76" t="s">
        <v>496</v>
      </c>
      <c r="D76" s="19">
        <v>2030</v>
      </c>
      <c r="E76" t="s">
        <v>37</v>
      </c>
      <c r="F76" t="s">
        <v>140</v>
      </c>
      <c r="G76" t="s">
        <v>39</v>
      </c>
      <c r="H76" t="s">
        <v>32</v>
      </c>
      <c r="I76" t="s">
        <v>44</v>
      </c>
      <c r="J76" t="s">
        <v>861</v>
      </c>
      <c r="L76" s="26">
        <v>0</v>
      </c>
      <c r="M76" s="26">
        <v>0</v>
      </c>
      <c r="N76" s="26">
        <v>2.1347201307001551E-4</v>
      </c>
      <c r="O76" s="26">
        <v>1.195732624675443E-3</v>
      </c>
      <c r="P76" s="26">
        <v>7.8908004980868317E-4</v>
      </c>
      <c r="Q76" s="26">
        <v>2.626939728422828E-2</v>
      </c>
      <c r="R76" s="26">
        <v>2.846768197178242E-2</v>
      </c>
      <c r="S76" s="28">
        <v>0</v>
      </c>
      <c r="T76" s="28">
        <v>0</v>
      </c>
      <c r="U76" s="28">
        <v>1.2168174231632199E-4</v>
      </c>
      <c r="V76" s="28">
        <v>9.8317473549625417E-5</v>
      </c>
      <c r="W76" s="28">
        <v>4.9860106542059748E-5</v>
      </c>
      <c r="X76" s="28">
        <v>8.7427632140537458E-3</v>
      </c>
      <c r="Y76" s="28">
        <v>9.0126225364617531E-3</v>
      </c>
      <c r="Z76" s="30">
        <v>0</v>
      </c>
      <c r="AA76" s="30">
        <v>2.7516120475980978E-3</v>
      </c>
      <c r="AB76" s="30">
        <v>2.1471573616951781E-5</v>
      </c>
      <c r="AC76" s="30">
        <v>2.3968260093961618E-5</v>
      </c>
      <c r="AD76" s="30">
        <v>2.2664701144813939E-5</v>
      </c>
      <c r="AE76" s="30">
        <v>1.5367796168004259E-3</v>
      </c>
      <c r="AF76" s="30">
        <v>4.3564961992542508E-3</v>
      </c>
      <c r="AG76" s="32">
        <v>0</v>
      </c>
      <c r="AH76" s="32">
        <v>1.445647576592023E-5</v>
      </c>
      <c r="AI76" s="32">
        <v>8.0466814300478743E-5</v>
      </c>
      <c r="AJ76" s="32">
        <v>8.5554174677296554E-5</v>
      </c>
      <c r="AK76" s="32">
        <v>2.1152386707866911E-5</v>
      </c>
      <c r="AL76" s="32">
        <v>4.7055066893301441E-3</v>
      </c>
      <c r="AM76" s="32">
        <v>4.9071365407817062E-3</v>
      </c>
      <c r="AN76" s="34">
        <v>0</v>
      </c>
      <c r="AO76" s="34">
        <v>1.036854518903741E-5</v>
      </c>
      <c r="AP76" s="34">
        <v>1.901077657292092E-7</v>
      </c>
      <c r="AQ76" s="34">
        <v>6.5490648626579012E-8</v>
      </c>
      <c r="AR76" s="34">
        <v>8.3520487534365137E-8</v>
      </c>
      <c r="AS76" s="34">
        <v>2.7102528686705018E-6</v>
      </c>
      <c r="AT76" s="34">
        <v>1.3417916959598066E-5</v>
      </c>
      <c r="AU76" s="36">
        <v>0</v>
      </c>
      <c r="AV76" s="36">
        <v>0</v>
      </c>
      <c r="AW76" s="36">
        <v>2.1268479451680587E-3</v>
      </c>
      <c r="AX76" s="36">
        <v>2.01770987761535E-2</v>
      </c>
      <c r="AY76" s="36">
        <v>2.5849748189299193E-2</v>
      </c>
      <c r="AZ76" s="36">
        <v>0.32250638016648092</v>
      </c>
      <c r="BA76" s="36">
        <v>0.37066007507710169</v>
      </c>
      <c r="BB76" s="6"/>
      <c r="BC76" s="6"/>
      <c r="BD76" t="s">
        <v>999</v>
      </c>
      <c r="BF76" s="5">
        <v>1.9206132000000001E-2</v>
      </c>
      <c r="BG76" s="5">
        <f t="shared" si="5"/>
        <v>-9.2615499717824193E-3</v>
      </c>
      <c r="BH76" s="2">
        <v>45.514404999999996</v>
      </c>
    </row>
    <row r="77" spans="1:60" x14ac:dyDescent="0.2">
      <c r="A77" t="str">
        <f t="shared" si="4"/>
        <v>Bicycle, electric, cargo bike - 2040 - LFP - CH</v>
      </c>
      <c r="B77" t="s">
        <v>496</v>
      </c>
      <c r="D77" s="19">
        <v>2040</v>
      </c>
      <c r="E77" t="s">
        <v>37</v>
      </c>
      <c r="F77" t="s">
        <v>140</v>
      </c>
      <c r="G77" t="s">
        <v>39</v>
      </c>
      <c r="H77" t="s">
        <v>32</v>
      </c>
      <c r="I77" t="s">
        <v>44</v>
      </c>
      <c r="J77" t="s">
        <v>861</v>
      </c>
      <c r="L77" s="26">
        <v>0</v>
      </c>
      <c r="M77" s="26">
        <v>0</v>
      </c>
      <c r="N77" s="26">
        <v>2.1347201307001551E-4</v>
      </c>
      <c r="O77" s="26">
        <v>1.195732624675443E-3</v>
      </c>
      <c r="P77" s="26">
        <v>7.8220634516542513E-4</v>
      </c>
      <c r="Q77" s="26">
        <v>2.578366496560117E-2</v>
      </c>
      <c r="R77" s="26">
        <v>2.7975075948512052E-2</v>
      </c>
      <c r="S77" s="28">
        <v>0</v>
      </c>
      <c r="T77" s="28">
        <v>0</v>
      </c>
      <c r="U77" s="28">
        <v>1.2168174231632199E-4</v>
      </c>
      <c r="V77" s="28">
        <v>9.8317473549625417E-5</v>
      </c>
      <c r="W77" s="28">
        <v>4.942577336390553E-5</v>
      </c>
      <c r="X77" s="28">
        <v>7.7968102391621262E-3</v>
      </c>
      <c r="Y77" s="28">
        <v>8.0662352283919787E-3</v>
      </c>
      <c r="Z77" s="30">
        <v>0</v>
      </c>
      <c r="AA77" s="30">
        <v>2.7516120475980978E-3</v>
      </c>
      <c r="AB77" s="30">
        <v>2.1471573616951781E-5</v>
      </c>
      <c r="AC77" s="30">
        <v>2.3968260093961618E-5</v>
      </c>
      <c r="AD77" s="30">
        <v>2.2467268119438459E-5</v>
      </c>
      <c r="AE77" s="30">
        <v>1.4382961002366019E-3</v>
      </c>
      <c r="AF77" s="30">
        <v>4.2578152496650515E-3</v>
      </c>
      <c r="AG77" s="32">
        <v>0</v>
      </c>
      <c r="AH77" s="32">
        <v>1.445647576592023E-5</v>
      </c>
      <c r="AI77" s="32">
        <v>8.0466814300478743E-5</v>
      </c>
      <c r="AJ77" s="32">
        <v>8.5554174677296554E-5</v>
      </c>
      <c r="AK77" s="32">
        <v>2.0968127507846451E-5</v>
      </c>
      <c r="AL77" s="32">
        <v>4.4000001155117428E-3</v>
      </c>
      <c r="AM77" s="32">
        <v>4.6014457077632846E-3</v>
      </c>
      <c r="AN77" s="34">
        <v>0</v>
      </c>
      <c r="AO77" s="34">
        <v>1.036854518903741E-5</v>
      </c>
      <c r="AP77" s="34">
        <v>1.901077657292092E-7</v>
      </c>
      <c r="AQ77" s="34">
        <v>6.5490648626579012E-8</v>
      </c>
      <c r="AR77" s="34">
        <v>8.2792937568919515E-8</v>
      </c>
      <c r="AS77" s="34">
        <v>2.4823554928813048E-6</v>
      </c>
      <c r="AT77" s="34">
        <v>1.3189292033843424E-5</v>
      </c>
      <c r="AU77" s="36">
        <v>0</v>
      </c>
      <c r="AV77" s="36">
        <v>0</v>
      </c>
      <c r="AW77" s="36">
        <v>2.1268479451680587E-3</v>
      </c>
      <c r="AX77" s="36">
        <v>2.01770987761535E-2</v>
      </c>
      <c r="AY77" s="36">
        <v>2.5624570104770358E-2</v>
      </c>
      <c r="AZ77" s="36">
        <v>0.31251170151621827</v>
      </c>
      <c r="BA77" s="36">
        <v>0.36044021834231021</v>
      </c>
      <c r="BB77" s="6"/>
      <c r="BC77" s="6"/>
      <c r="BD77" t="s">
        <v>1000</v>
      </c>
      <c r="BF77" s="5">
        <v>1.8432219000000003E-2</v>
      </c>
      <c r="BG77" s="5">
        <f t="shared" si="5"/>
        <v>-9.542856948512049E-3</v>
      </c>
      <c r="BH77" s="2">
        <v>40.143754999999999</v>
      </c>
    </row>
    <row r="78" spans="1:60" x14ac:dyDescent="0.2">
      <c r="A78" t="str">
        <f t="shared" si="4"/>
        <v>Bicycle, electric, cargo bike - 2050 - LFP - CH</v>
      </c>
      <c r="B78" t="s">
        <v>496</v>
      </c>
      <c r="D78" s="19">
        <v>2050</v>
      </c>
      <c r="E78" t="s">
        <v>37</v>
      </c>
      <c r="F78" t="s">
        <v>140</v>
      </c>
      <c r="G78" t="s">
        <v>39</v>
      </c>
      <c r="H78" t="s">
        <v>32</v>
      </c>
      <c r="I78" t="s">
        <v>44</v>
      </c>
      <c r="J78" t="s">
        <v>861</v>
      </c>
      <c r="L78" s="26">
        <v>0</v>
      </c>
      <c r="M78" s="26">
        <v>0</v>
      </c>
      <c r="N78" s="26">
        <v>2.1347201307001551E-4</v>
      </c>
      <c r="O78" s="26">
        <v>1.195732624675443E-3</v>
      </c>
      <c r="P78" s="26">
        <v>7.7631893368289989E-4</v>
      </c>
      <c r="Q78" s="26">
        <v>2.5641509576497589E-2</v>
      </c>
      <c r="R78" s="26">
        <v>2.7827033147925947E-2</v>
      </c>
      <c r="S78" s="28">
        <v>0</v>
      </c>
      <c r="T78" s="28">
        <v>0</v>
      </c>
      <c r="U78" s="28">
        <v>1.2168174231632199E-4</v>
      </c>
      <c r="V78" s="28">
        <v>9.8317473549625417E-5</v>
      </c>
      <c r="W78" s="28">
        <v>4.9053761723455578E-5</v>
      </c>
      <c r="X78" s="28">
        <v>7.0811706497131482E-3</v>
      </c>
      <c r="Y78" s="28">
        <v>7.3502236273025514E-3</v>
      </c>
      <c r="Z78" s="30">
        <v>0</v>
      </c>
      <c r="AA78" s="30">
        <v>2.7516120475980978E-3</v>
      </c>
      <c r="AB78" s="30">
        <v>2.1471573616951781E-5</v>
      </c>
      <c r="AC78" s="30">
        <v>2.3968260093961618E-5</v>
      </c>
      <c r="AD78" s="30">
        <v>2.2298164336114662E-5</v>
      </c>
      <c r="AE78" s="30">
        <v>1.3733371347972199E-3</v>
      </c>
      <c r="AF78" s="30">
        <v>4.1926871804423456E-3</v>
      </c>
      <c r="AG78" s="32">
        <v>0</v>
      </c>
      <c r="AH78" s="32">
        <v>1.445647576592023E-5</v>
      </c>
      <c r="AI78" s="32">
        <v>8.0466814300478743E-5</v>
      </c>
      <c r="AJ78" s="32">
        <v>8.5554174677296554E-5</v>
      </c>
      <c r="AK78" s="32">
        <v>2.0810307265886331E-5</v>
      </c>
      <c r="AL78" s="32">
        <v>4.2012578757362716E-3</v>
      </c>
      <c r="AM78" s="32">
        <v>4.4025456477458534E-3</v>
      </c>
      <c r="AN78" s="34">
        <v>0</v>
      </c>
      <c r="AO78" s="34">
        <v>1.036854518903741E-5</v>
      </c>
      <c r="AP78" s="34">
        <v>1.901077657292092E-7</v>
      </c>
      <c r="AQ78" s="34">
        <v>6.5490648626579012E-8</v>
      </c>
      <c r="AR78" s="34">
        <v>8.2169782190127282E-8</v>
      </c>
      <c r="AS78" s="34">
        <v>2.3102412858192088E-6</v>
      </c>
      <c r="AT78" s="34">
        <v>1.3016554671402537E-5</v>
      </c>
      <c r="AU78" s="36">
        <v>0</v>
      </c>
      <c r="AV78" s="36">
        <v>0</v>
      </c>
      <c r="AW78" s="36">
        <v>2.1268479451680587E-3</v>
      </c>
      <c r="AX78" s="36">
        <v>2.01770987761535E-2</v>
      </c>
      <c r="AY78" s="36">
        <v>2.5431702341421163E-2</v>
      </c>
      <c r="AZ78" s="36">
        <v>0.30715814296346022</v>
      </c>
      <c r="BA78" s="36">
        <v>0.35489379202620297</v>
      </c>
      <c r="BB78" s="6"/>
      <c r="BC78" s="6"/>
      <c r="BD78" t="s">
        <v>1001</v>
      </c>
      <c r="BF78" s="5">
        <v>1.7913862999999999E-2</v>
      </c>
      <c r="BG78" s="5">
        <f t="shared" si="5"/>
        <v>-9.9131701479259482E-3</v>
      </c>
      <c r="BH78" s="2">
        <v>35.893363999999998</v>
      </c>
    </row>
    <row r="79" spans="1:60" x14ac:dyDescent="0.2">
      <c r="A79" t="str">
        <f t="shared" si="4"/>
        <v>Bicycle, electric (&lt;25 km/h) - 2020 - NCA - CH</v>
      </c>
      <c r="B79" t="s">
        <v>489</v>
      </c>
      <c r="D79" s="19">
        <v>2020</v>
      </c>
      <c r="E79" t="s">
        <v>37</v>
      </c>
      <c r="F79" t="s">
        <v>140</v>
      </c>
      <c r="G79" t="s">
        <v>39</v>
      </c>
      <c r="H79" t="s">
        <v>32</v>
      </c>
      <c r="I79" t="s">
        <v>45</v>
      </c>
      <c r="J79" t="s">
        <v>861</v>
      </c>
      <c r="L79" s="26">
        <v>0</v>
      </c>
      <c r="M79" s="26">
        <v>0</v>
      </c>
      <c r="N79" s="26">
        <v>1.5173567960250059E-4</v>
      </c>
      <c r="O79" s="26">
        <v>1.195732624675443E-3</v>
      </c>
      <c r="P79" s="26">
        <v>4.498684323099595E-4</v>
      </c>
      <c r="Q79" s="26">
        <v>1.195942720652177E-2</v>
      </c>
      <c r="R79" s="26">
        <v>1.3756763943109674E-2</v>
      </c>
      <c r="S79" s="28">
        <v>0</v>
      </c>
      <c r="T79" s="28">
        <v>0</v>
      </c>
      <c r="U79" s="28">
        <v>8.6491252881602508E-5</v>
      </c>
      <c r="V79" s="28">
        <v>9.8317473549625417E-5</v>
      </c>
      <c r="W79" s="28">
        <v>2.8426124789648879E-5</v>
      </c>
      <c r="X79" s="28">
        <v>6.1850393424667067E-3</v>
      </c>
      <c r="Y79" s="28">
        <v>6.3982741936875831E-3</v>
      </c>
      <c r="Z79" s="30">
        <v>0</v>
      </c>
      <c r="AA79" s="30">
        <v>1.3758060237990489E-3</v>
      </c>
      <c r="AB79" s="30">
        <v>1.5261971665741149E-5</v>
      </c>
      <c r="AC79" s="30">
        <v>2.3968260093961618E-5</v>
      </c>
      <c r="AD79" s="30">
        <v>1.292154525420241E-5</v>
      </c>
      <c r="AE79" s="30">
        <v>8.2462494292362561E-4</v>
      </c>
      <c r="AF79" s="30">
        <v>2.2525827437365796E-3</v>
      </c>
      <c r="AG79" s="32">
        <v>0</v>
      </c>
      <c r="AH79" s="32">
        <v>7.228237882960114E-6</v>
      </c>
      <c r="AI79" s="32">
        <v>5.7195725930249998E-5</v>
      </c>
      <c r="AJ79" s="32">
        <v>8.5554174677296554E-5</v>
      </c>
      <c r="AK79" s="32">
        <v>1.2059348161430861E-5</v>
      </c>
      <c r="AL79" s="32">
        <v>2.5731631404864201E-3</v>
      </c>
      <c r="AM79" s="32">
        <v>2.7352006271383574E-3</v>
      </c>
      <c r="AN79" s="34">
        <v>0</v>
      </c>
      <c r="AO79" s="34">
        <v>5.1842725945187069E-6</v>
      </c>
      <c r="AP79" s="34">
        <v>1.3512839746900889E-7</v>
      </c>
      <c r="AQ79" s="34">
        <v>6.5490648626579012E-8</v>
      </c>
      <c r="AR79" s="34">
        <v>4.7616500761815227E-8</v>
      </c>
      <c r="AS79" s="34">
        <v>1.614841507887932E-6</v>
      </c>
      <c r="AT79" s="34">
        <v>7.0473496492640416E-6</v>
      </c>
      <c r="AU79" s="36">
        <v>0</v>
      </c>
      <c r="AV79" s="36">
        <v>0</v>
      </c>
      <c r="AW79" s="36">
        <v>1.5117612549304556E-3</v>
      </c>
      <c r="AX79" s="36">
        <v>2.01770987761535E-2</v>
      </c>
      <c r="AY79" s="36">
        <v>1.4737396663807122E-2</v>
      </c>
      <c r="AZ79" s="36">
        <v>0.15192758732811798</v>
      </c>
      <c r="BA79" s="36">
        <v>0.18835384402300906</v>
      </c>
      <c r="BB79" s="6"/>
      <c r="BC79" s="6"/>
      <c r="BD79" t="s">
        <v>876</v>
      </c>
      <c r="BF79" s="5">
        <v>1.0032362E-2</v>
      </c>
      <c r="BG79" s="5">
        <f t="shared" si="5"/>
        <v>-3.7244019431096741E-3</v>
      </c>
      <c r="BH79" s="2">
        <v>27.757622000000001</v>
      </c>
    </row>
    <row r="80" spans="1:60" x14ac:dyDescent="0.2">
      <c r="A80" t="str">
        <f t="shared" si="4"/>
        <v>Bicycle, electric (&lt;25 km/h) - 2030 - NCA - CH</v>
      </c>
      <c r="B80" t="s">
        <v>489</v>
      </c>
      <c r="D80" s="19">
        <v>2030</v>
      </c>
      <c r="E80" t="s">
        <v>37</v>
      </c>
      <c r="F80" t="s">
        <v>140</v>
      </c>
      <c r="G80" t="s">
        <v>39</v>
      </c>
      <c r="H80" t="s">
        <v>32</v>
      </c>
      <c r="I80" t="s">
        <v>45</v>
      </c>
      <c r="J80" t="s">
        <v>861</v>
      </c>
      <c r="L80" s="26">
        <v>0</v>
      </c>
      <c r="M80" s="26">
        <v>0</v>
      </c>
      <c r="N80" s="26">
        <v>1.5173567960250059E-4</v>
      </c>
      <c r="O80" s="26">
        <v>1.195732624675443E-3</v>
      </c>
      <c r="P80" s="26">
        <v>4.5014419855824448E-4</v>
      </c>
      <c r="Q80" s="26">
        <v>1.2439471398616011E-2</v>
      </c>
      <c r="R80" s="26">
        <v>1.4237083901452199E-2</v>
      </c>
      <c r="S80" s="28">
        <v>0</v>
      </c>
      <c r="T80" s="28">
        <v>0</v>
      </c>
      <c r="U80" s="28">
        <v>8.6491252881602508E-5</v>
      </c>
      <c r="V80" s="28">
        <v>9.8317473549625417E-5</v>
      </c>
      <c r="W80" s="28">
        <v>2.844354980821769E-5</v>
      </c>
      <c r="X80" s="28">
        <v>6.027723165204296E-3</v>
      </c>
      <c r="Y80" s="28">
        <v>6.240975441443742E-3</v>
      </c>
      <c r="Z80" s="30">
        <v>0</v>
      </c>
      <c r="AA80" s="30">
        <v>1.3758060237990489E-3</v>
      </c>
      <c r="AB80" s="30">
        <v>1.5261971665741149E-5</v>
      </c>
      <c r="AC80" s="30">
        <v>2.3968260093961618E-5</v>
      </c>
      <c r="AD80" s="30">
        <v>1.2929466072381411E-5</v>
      </c>
      <c r="AE80" s="30">
        <v>8.3320773450341152E-4</v>
      </c>
      <c r="AF80" s="30">
        <v>2.2611734561345446E-3</v>
      </c>
      <c r="AG80" s="32">
        <v>0</v>
      </c>
      <c r="AH80" s="32">
        <v>7.228237882960114E-6</v>
      </c>
      <c r="AI80" s="32">
        <v>5.7195725930249998E-5</v>
      </c>
      <c r="AJ80" s="32">
        <v>8.5554174677296554E-5</v>
      </c>
      <c r="AK80" s="32">
        <v>1.2066740458734681E-5</v>
      </c>
      <c r="AL80" s="32">
        <v>2.608428463405082E-3</v>
      </c>
      <c r="AM80" s="32">
        <v>2.7704733423543231E-3</v>
      </c>
      <c r="AN80" s="34">
        <v>0</v>
      </c>
      <c r="AO80" s="34">
        <v>5.1842725945187069E-6</v>
      </c>
      <c r="AP80" s="34">
        <v>1.3512839746900889E-7</v>
      </c>
      <c r="AQ80" s="34">
        <v>6.5490648626579012E-8</v>
      </c>
      <c r="AR80" s="34">
        <v>4.7645689348585192E-8</v>
      </c>
      <c r="AS80" s="34">
        <v>1.577329677426445E-6</v>
      </c>
      <c r="AT80" s="34">
        <v>7.0098670073893242E-6</v>
      </c>
      <c r="AU80" s="36">
        <v>0</v>
      </c>
      <c r="AV80" s="36">
        <v>0</v>
      </c>
      <c r="AW80" s="36">
        <v>1.5117612549304556E-3</v>
      </c>
      <c r="AX80" s="36">
        <v>2.01770987761535E-2</v>
      </c>
      <c r="AY80" s="36">
        <v>1.4746430586384435E-2</v>
      </c>
      <c r="AZ80" s="36">
        <v>0.15604468123473014</v>
      </c>
      <c r="BA80" s="36">
        <v>0.19247997185219853</v>
      </c>
      <c r="BB80" s="6"/>
      <c r="BC80" s="6"/>
      <c r="BD80" t="s">
        <v>1002</v>
      </c>
      <c r="BF80" s="5">
        <v>1.0115417E-2</v>
      </c>
      <c r="BG80" s="5">
        <f t="shared" si="5"/>
        <v>-4.1216669014521989E-3</v>
      </c>
      <c r="BH80" s="2">
        <v>26.663468999999999</v>
      </c>
    </row>
    <row r="81" spans="1:60" x14ac:dyDescent="0.2">
      <c r="A81" t="str">
        <f t="shared" si="4"/>
        <v>Bicycle, electric (&lt;25 km/h) - 2040 - NCA - CH</v>
      </c>
      <c r="B81" t="s">
        <v>489</v>
      </c>
      <c r="D81" s="19">
        <v>2040</v>
      </c>
      <c r="E81" t="s">
        <v>37</v>
      </c>
      <c r="F81" t="s">
        <v>140</v>
      </c>
      <c r="G81" t="s">
        <v>39</v>
      </c>
      <c r="H81" t="s">
        <v>32</v>
      </c>
      <c r="I81" t="s">
        <v>45</v>
      </c>
      <c r="J81" t="s">
        <v>861</v>
      </c>
      <c r="L81" s="26">
        <v>0</v>
      </c>
      <c r="M81" s="26">
        <v>0</v>
      </c>
      <c r="N81" s="26">
        <v>1.5173567960250059E-4</v>
      </c>
      <c r="O81" s="26">
        <v>1.195732624675443E-3</v>
      </c>
      <c r="P81" s="26">
        <v>4.472460140397849E-4</v>
      </c>
      <c r="Q81" s="26">
        <v>1.2198250459837801E-2</v>
      </c>
      <c r="R81" s="26">
        <v>1.399296477815553E-2</v>
      </c>
      <c r="S81" s="28">
        <v>0</v>
      </c>
      <c r="T81" s="28">
        <v>0</v>
      </c>
      <c r="U81" s="28">
        <v>8.6491252881602508E-5</v>
      </c>
      <c r="V81" s="28">
        <v>9.8317473549625417E-5</v>
      </c>
      <c r="W81" s="28">
        <v>2.8260420366655981E-5</v>
      </c>
      <c r="X81" s="28">
        <v>5.3994048208173837E-3</v>
      </c>
      <c r="Y81" s="28">
        <v>5.6124739676152672E-3</v>
      </c>
      <c r="Z81" s="30">
        <v>0</v>
      </c>
      <c r="AA81" s="30">
        <v>1.3758060237990489E-3</v>
      </c>
      <c r="AB81" s="30">
        <v>1.5261971665741149E-5</v>
      </c>
      <c r="AC81" s="30">
        <v>2.3968260093961618E-5</v>
      </c>
      <c r="AD81" s="30">
        <v>1.284622168419881E-5</v>
      </c>
      <c r="AE81" s="30">
        <v>7.7368493079684136E-4</v>
      </c>
      <c r="AF81" s="30">
        <v>2.2015674080397918E-3</v>
      </c>
      <c r="AG81" s="32">
        <v>0</v>
      </c>
      <c r="AH81" s="32">
        <v>7.228237882960114E-6</v>
      </c>
      <c r="AI81" s="32">
        <v>5.7195725930249998E-5</v>
      </c>
      <c r="AJ81" s="32">
        <v>8.5554174677296554E-5</v>
      </c>
      <c r="AK81" s="32">
        <v>1.1989050597357409E-5</v>
      </c>
      <c r="AL81" s="32">
        <v>2.4346642938696621E-3</v>
      </c>
      <c r="AM81" s="32">
        <v>2.5966314829575263E-3</v>
      </c>
      <c r="AN81" s="34">
        <v>0</v>
      </c>
      <c r="AO81" s="34">
        <v>5.1842725945187069E-6</v>
      </c>
      <c r="AP81" s="34">
        <v>1.3512839746900889E-7</v>
      </c>
      <c r="AQ81" s="34">
        <v>6.5490648626579012E-8</v>
      </c>
      <c r="AR81" s="34">
        <v>4.7338929870880761E-8</v>
      </c>
      <c r="AS81" s="34">
        <v>1.4197002256924101E-6</v>
      </c>
      <c r="AT81" s="34">
        <v>6.8519307961775854E-6</v>
      </c>
      <c r="AU81" s="36">
        <v>0</v>
      </c>
      <c r="AV81" s="36">
        <v>0</v>
      </c>
      <c r="AW81" s="36">
        <v>1.5117612549304556E-3</v>
      </c>
      <c r="AX81" s="36">
        <v>2.01770987761535E-2</v>
      </c>
      <c r="AY81" s="36">
        <v>1.4651487950302742E-2</v>
      </c>
      <c r="AZ81" s="36">
        <v>0.15079487731350202</v>
      </c>
      <c r="BA81" s="36">
        <v>0.18713522529488871</v>
      </c>
      <c r="BB81" s="6"/>
      <c r="BC81" s="6"/>
      <c r="BD81" t="s">
        <v>1003</v>
      </c>
      <c r="BF81" s="5">
        <v>9.7080232000000006E-3</v>
      </c>
      <c r="BG81" s="5">
        <f t="shared" si="5"/>
        <v>-4.2849415781555291E-3</v>
      </c>
      <c r="BH81" s="2">
        <v>23.588927000000002</v>
      </c>
    </row>
    <row r="82" spans="1:60" x14ac:dyDescent="0.2">
      <c r="A82" t="str">
        <f t="shared" si="4"/>
        <v>Bicycle, electric (&lt;25 km/h) - 2050 - NCA - CH</v>
      </c>
      <c r="B82" t="s">
        <v>489</v>
      </c>
      <c r="D82" s="19">
        <v>2050</v>
      </c>
      <c r="E82" t="s">
        <v>37</v>
      </c>
      <c r="F82" t="s">
        <v>140</v>
      </c>
      <c r="G82" t="s">
        <v>39</v>
      </c>
      <c r="H82" t="s">
        <v>32</v>
      </c>
      <c r="I82" t="s">
        <v>45</v>
      </c>
      <c r="J82" t="s">
        <v>861</v>
      </c>
      <c r="L82" s="26">
        <v>0</v>
      </c>
      <c r="M82" s="26">
        <v>0</v>
      </c>
      <c r="N82" s="26">
        <v>1.5173567960250059E-4</v>
      </c>
      <c r="O82" s="26">
        <v>1.195732624675443E-3</v>
      </c>
      <c r="P82" s="26">
        <v>4.4829300216425461E-4</v>
      </c>
      <c r="Q82" s="26">
        <v>1.260365568323627E-2</v>
      </c>
      <c r="R82" s="26">
        <v>1.4399416989678468E-2</v>
      </c>
      <c r="S82" s="28">
        <v>0</v>
      </c>
      <c r="T82" s="28">
        <v>0</v>
      </c>
      <c r="U82" s="28">
        <v>8.6491252881602508E-5</v>
      </c>
      <c r="V82" s="28">
        <v>9.8317473549625417E-5</v>
      </c>
      <c r="W82" s="28">
        <v>2.832657707591125E-5</v>
      </c>
      <c r="X82" s="28">
        <v>5.3727117660605393E-3</v>
      </c>
      <c r="Y82" s="28">
        <v>5.5858470695676786E-3</v>
      </c>
      <c r="Z82" s="30">
        <v>0</v>
      </c>
      <c r="AA82" s="30">
        <v>1.3758060237990489E-3</v>
      </c>
      <c r="AB82" s="30">
        <v>1.5261971665741149E-5</v>
      </c>
      <c r="AC82" s="30">
        <v>2.3968260093961618E-5</v>
      </c>
      <c r="AD82" s="30">
        <v>1.2876294264222889E-5</v>
      </c>
      <c r="AE82" s="30">
        <v>7.8933914750218843E-4</v>
      </c>
      <c r="AF82" s="30">
        <v>2.2172516973251628E-3</v>
      </c>
      <c r="AG82" s="32">
        <v>0</v>
      </c>
      <c r="AH82" s="32">
        <v>7.228237882960114E-6</v>
      </c>
      <c r="AI82" s="32">
        <v>5.7195725930249998E-5</v>
      </c>
      <c r="AJ82" s="32">
        <v>8.5554174677296554E-5</v>
      </c>
      <c r="AK82" s="32">
        <v>1.201711656822145E-5</v>
      </c>
      <c r="AL82" s="32">
        <v>2.4862151650290108E-3</v>
      </c>
      <c r="AM82" s="32">
        <v>2.6482104200877387E-3</v>
      </c>
      <c r="AN82" s="34">
        <v>0</v>
      </c>
      <c r="AO82" s="34">
        <v>5.1842725945187069E-6</v>
      </c>
      <c r="AP82" s="34">
        <v>1.3512839746900889E-7</v>
      </c>
      <c r="AQ82" s="34">
        <v>6.5490648626579012E-8</v>
      </c>
      <c r="AR82" s="34">
        <v>4.7449748739789693E-8</v>
      </c>
      <c r="AS82" s="34">
        <v>1.415924914824982E-6</v>
      </c>
      <c r="AT82" s="34">
        <v>6.848266304179066E-6</v>
      </c>
      <c r="AU82" s="36">
        <v>0</v>
      </c>
      <c r="AV82" s="36">
        <v>0</v>
      </c>
      <c r="AW82" s="36">
        <v>1.5117612549304556E-3</v>
      </c>
      <c r="AX82" s="36">
        <v>2.01770987761535E-2</v>
      </c>
      <c r="AY82" s="36">
        <v>1.4685786598939585E-2</v>
      </c>
      <c r="AZ82" s="36">
        <v>0.15478529578694766</v>
      </c>
      <c r="BA82" s="36">
        <v>0.19115994241697121</v>
      </c>
      <c r="BB82" s="6"/>
      <c r="BC82" s="6"/>
      <c r="BD82" t="s">
        <v>1004</v>
      </c>
      <c r="BF82" s="5">
        <v>9.8363779999999998E-3</v>
      </c>
      <c r="BG82" s="5">
        <f t="shared" si="5"/>
        <v>-4.5630389896784678E-3</v>
      </c>
      <c r="BH82" s="2">
        <v>23.235011</v>
      </c>
    </row>
    <row r="83" spans="1:60" x14ac:dyDescent="0.2">
      <c r="A83" t="str">
        <f t="shared" si="4"/>
        <v>Bicycle, electric (&lt;45 km/h) - 2020 - NCA - CH</v>
      </c>
      <c r="B83" t="s">
        <v>490</v>
      </c>
      <c r="D83" s="19">
        <v>2020</v>
      </c>
      <c r="E83" t="s">
        <v>37</v>
      </c>
      <c r="F83" t="s">
        <v>140</v>
      </c>
      <c r="G83" t="s">
        <v>39</v>
      </c>
      <c r="H83" t="s">
        <v>32</v>
      </c>
      <c r="I83" t="s">
        <v>45</v>
      </c>
      <c r="J83" t="s">
        <v>861</v>
      </c>
      <c r="L83" s="26">
        <v>0</v>
      </c>
      <c r="M83" s="26">
        <v>0</v>
      </c>
      <c r="N83" s="26">
        <v>2.7867064536129458E-4</v>
      </c>
      <c r="O83" s="26">
        <v>1.195732624675443E-3</v>
      </c>
      <c r="P83" s="26">
        <v>4.6807692143117208E-4</v>
      </c>
      <c r="Q83" s="26">
        <v>8.9471022005478597E-3</v>
      </c>
      <c r="R83" s="26">
        <v>1.0889582392015769E-2</v>
      </c>
      <c r="S83" s="28">
        <v>0</v>
      </c>
      <c r="T83" s="28">
        <v>0</v>
      </c>
      <c r="U83" s="28">
        <v>1.5884578578857799E-4</v>
      </c>
      <c r="V83" s="28">
        <v>9.8317473549625417E-5</v>
      </c>
      <c r="W83" s="28">
        <v>2.957667625495802E-5</v>
      </c>
      <c r="X83" s="28">
        <v>4.3557162755091484E-3</v>
      </c>
      <c r="Y83" s="28">
        <v>4.6424562111023098E-3</v>
      </c>
      <c r="Z83" s="30">
        <v>0</v>
      </c>
      <c r="AA83" s="30">
        <v>1.3758060237990489E-3</v>
      </c>
      <c r="AB83" s="30">
        <v>2.8029422642845481E-5</v>
      </c>
      <c r="AC83" s="30">
        <v>2.3968260093961618E-5</v>
      </c>
      <c r="AD83" s="30">
        <v>1.344454664592552E-5</v>
      </c>
      <c r="AE83" s="30">
        <v>5.9772369747387736E-4</v>
      </c>
      <c r="AF83" s="30">
        <v>2.0389719506556589E-3</v>
      </c>
      <c r="AG83" s="32">
        <v>0</v>
      </c>
      <c r="AH83" s="32">
        <v>7.228237882960114E-6</v>
      </c>
      <c r="AI83" s="32">
        <v>1.050429925159661E-4</v>
      </c>
      <c r="AJ83" s="32">
        <v>8.5554174677296554E-5</v>
      </c>
      <c r="AK83" s="32">
        <v>1.254745200254465E-5</v>
      </c>
      <c r="AL83" s="32">
        <v>1.8740503591009371E-3</v>
      </c>
      <c r="AM83" s="32">
        <v>2.0844232161797045E-3</v>
      </c>
      <c r="AN83" s="34">
        <v>0</v>
      </c>
      <c r="AO83" s="34">
        <v>5.1842725945187069E-6</v>
      </c>
      <c r="AP83" s="34">
        <v>2.4817048849666651E-7</v>
      </c>
      <c r="AQ83" s="34">
        <v>6.5490648626579012E-8</v>
      </c>
      <c r="AR83" s="34">
        <v>4.9543785438492312E-8</v>
      </c>
      <c r="AS83" s="34">
        <v>1.163191731086597E-6</v>
      </c>
      <c r="AT83" s="34">
        <v>6.7106692481670411E-6</v>
      </c>
      <c r="AU83" s="36">
        <v>0</v>
      </c>
      <c r="AV83" s="36">
        <v>0</v>
      </c>
      <c r="AW83" s="36">
        <v>2.7764299448046754E-3</v>
      </c>
      <c r="AX83" s="36">
        <v>2.01770987761535E-2</v>
      </c>
      <c r="AY83" s="36">
        <v>1.5333894900969576E-2</v>
      </c>
      <c r="AZ83" s="36">
        <v>0.1127383291124191</v>
      </c>
      <c r="BA83" s="36">
        <v>0.15102575273434685</v>
      </c>
      <c r="BB83" s="6"/>
      <c r="BC83" s="6"/>
      <c r="BD83" t="s">
        <v>882</v>
      </c>
      <c r="BF83" s="5">
        <v>7.9219604000000006E-3</v>
      </c>
      <c r="BG83" s="5">
        <f t="shared" si="5"/>
        <v>-2.9676219920157683E-3</v>
      </c>
      <c r="BH83" s="2">
        <v>20.796040000000001</v>
      </c>
    </row>
    <row r="84" spans="1:60" x14ac:dyDescent="0.2">
      <c r="A84" t="str">
        <f t="shared" si="4"/>
        <v>Bicycle, electric (&lt;45 km/h) - 2030 - NCA - CH</v>
      </c>
      <c r="B84" t="s">
        <v>490</v>
      </c>
      <c r="D84" s="19">
        <v>2030</v>
      </c>
      <c r="E84" t="s">
        <v>37</v>
      </c>
      <c r="F84" t="s">
        <v>140</v>
      </c>
      <c r="G84" t="s">
        <v>39</v>
      </c>
      <c r="H84" t="s">
        <v>32</v>
      </c>
      <c r="I84" t="s">
        <v>45</v>
      </c>
      <c r="J84" t="s">
        <v>861</v>
      </c>
      <c r="L84" s="26">
        <v>0</v>
      </c>
      <c r="M84" s="26">
        <v>0</v>
      </c>
      <c r="N84" s="26">
        <v>2.7867064536129458E-4</v>
      </c>
      <c r="O84" s="26">
        <v>1.195732624675443E-3</v>
      </c>
      <c r="P84" s="26">
        <v>4.6794299667422991E-4</v>
      </c>
      <c r="Q84" s="26">
        <v>9.3658625355491978E-3</v>
      </c>
      <c r="R84" s="26">
        <v>1.1308208802260165E-2</v>
      </c>
      <c r="S84" s="28">
        <v>0</v>
      </c>
      <c r="T84" s="28">
        <v>0</v>
      </c>
      <c r="U84" s="28">
        <v>1.5884578578857799E-4</v>
      </c>
      <c r="V84" s="28">
        <v>9.8317473549625417E-5</v>
      </c>
      <c r="W84" s="28">
        <v>2.956821386555738E-5</v>
      </c>
      <c r="X84" s="28">
        <v>4.2688576020364433E-3</v>
      </c>
      <c r="Y84" s="28">
        <v>4.5555890752402043E-3</v>
      </c>
      <c r="Z84" s="30">
        <v>0</v>
      </c>
      <c r="AA84" s="30">
        <v>1.3758060237990489E-3</v>
      </c>
      <c r="AB84" s="30">
        <v>2.8029422642845481E-5</v>
      </c>
      <c r="AC84" s="30">
        <v>2.3968260093961618E-5</v>
      </c>
      <c r="AD84" s="30">
        <v>1.3440699932790739E-5</v>
      </c>
      <c r="AE84" s="30">
        <v>6.0907852498301245E-4</v>
      </c>
      <c r="AF84" s="30">
        <v>2.0503229314516591E-3</v>
      </c>
      <c r="AG84" s="32">
        <v>0</v>
      </c>
      <c r="AH84" s="32">
        <v>7.228237882960114E-6</v>
      </c>
      <c r="AI84" s="32">
        <v>1.050429925159661E-4</v>
      </c>
      <c r="AJ84" s="32">
        <v>8.5554174677296554E-5</v>
      </c>
      <c r="AK84" s="32">
        <v>1.2543861963423409E-5</v>
      </c>
      <c r="AL84" s="32">
        <v>1.916548276935175E-3</v>
      </c>
      <c r="AM84" s="32">
        <v>2.1269175439748212E-3</v>
      </c>
      <c r="AN84" s="34">
        <v>0</v>
      </c>
      <c r="AO84" s="34">
        <v>5.1842725945187069E-6</v>
      </c>
      <c r="AP84" s="34">
        <v>2.4817048849666651E-7</v>
      </c>
      <c r="AQ84" s="34">
        <v>6.5490648626579012E-8</v>
      </c>
      <c r="AR84" s="34">
        <v>4.9529610120037038E-8</v>
      </c>
      <c r="AS84" s="34">
        <v>1.1423372738046949E-6</v>
      </c>
      <c r="AT84" s="34">
        <v>6.6898006155666838E-6</v>
      </c>
      <c r="AU84" s="36">
        <v>0</v>
      </c>
      <c r="AV84" s="36">
        <v>0</v>
      </c>
      <c r="AW84" s="36">
        <v>2.7764299448046754E-3</v>
      </c>
      <c r="AX84" s="36">
        <v>2.01770987761535E-2</v>
      </c>
      <c r="AY84" s="36">
        <v>1.5329507613210733E-2</v>
      </c>
      <c r="AZ84" s="36">
        <v>0.116540654959193</v>
      </c>
      <c r="BA84" s="36">
        <v>0.1548236912933619</v>
      </c>
      <c r="BB84" s="6"/>
      <c r="BC84" s="6"/>
      <c r="BD84" t="s">
        <v>1005</v>
      </c>
      <c r="BF84" s="5">
        <v>8.0175000999999999E-3</v>
      </c>
      <c r="BG84" s="5">
        <f t="shared" si="5"/>
        <v>-3.2907087022601648E-3</v>
      </c>
      <c r="BH84" s="2">
        <v>20.087430000000001</v>
      </c>
    </row>
    <row r="85" spans="1:60" x14ac:dyDescent="0.2">
      <c r="A85" t="str">
        <f t="shared" si="4"/>
        <v>Bicycle, electric (&lt;45 km/h) - 2040 - NCA - CH</v>
      </c>
      <c r="B85" t="s">
        <v>490</v>
      </c>
      <c r="D85" s="19">
        <v>2040</v>
      </c>
      <c r="E85" t="s">
        <v>37</v>
      </c>
      <c r="F85" t="s">
        <v>140</v>
      </c>
      <c r="G85" t="s">
        <v>39</v>
      </c>
      <c r="H85" t="s">
        <v>32</v>
      </c>
      <c r="I85" t="s">
        <v>45</v>
      </c>
      <c r="J85" t="s">
        <v>861</v>
      </c>
      <c r="L85" s="26">
        <v>0</v>
      </c>
      <c r="M85" s="26">
        <v>0</v>
      </c>
      <c r="N85" s="26">
        <v>2.7867064536129458E-4</v>
      </c>
      <c r="O85" s="26">
        <v>1.195732624675443E-3</v>
      </c>
      <c r="P85" s="26">
        <v>4.6431647259092168E-4</v>
      </c>
      <c r="Q85" s="26">
        <v>9.2545344979058069E-3</v>
      </c>
      <c r="R85" s="26">
        <v>1.1193254240533466E-2</v>
      </c>
      <c r="S85" s="28">
        <v>0</v>
      </c>
      <c r="T85" s="28">
        <v>0</v>
      </c>
      <c r="U85" s="28">
        <v>1.5884578578857799E-4</v>
      </c>
      <c r="V85" s="28">
        <v>9.8317473549625417E-5</v>
      </c>
      <c r="W85" s="28">
        <v>2.9339062365383309E-5</v>
      </c>
      <c r="X85" s="28">
        <v>3.8468258445469201E-3</v>
      </c>
      <c r="Y85" s="28">
        <v>4.1333281662505068E-3</v>
      </c>
      <c r="Z85" s="30">
        <v>0</v>
      </c>
      <c r="AA85" s="30">
        <v>1.3758060237990489E-3</v>
      </c>
      <c r="AB85" s="30">
        <v>2.8029422642845481E-5</v>
      </c>
      <c r="AC85" s="30">
        <v>2.3968260093961618E-5</v>
      </c>
      <c r="AD85" s="30">
        <v>1.3336535488939229E-5</v>
      </c>
      <c r="AE85" s="30">
        <v>5.7139498067513704E-4</v>
      </c>
      <c r="AF85" s="30">
        <v>2.0125352226999325E-3</v>
      </c>
      <c r="AG85" s="32">
        <v>0</v>
      </c>
      <c r="AH85" s="32">
        <v>7.228237882960114E-6</v>
      </c>
      <c r="AI85" s="32">
        <v>1.050429925159661E-4</v>
      </c>
      <c r="AJ85" s="32">
        <v>8.5554174677296554E-5</v>
      </c>
      <c r="AK85" s="32">
        <v>1.244664794840158E-5</v>
      </c>
      <c r="AL85" s="32">
        <v>1.805207430249791E-3</v>
      </c>
      <c r="AM85" s="32">
        <v>2.0154794832744154E-3</v>
      </c>
      <c r="AN85" s="34">
        <v>0</v>
      </c>
      <c r="AO85" s="34">
        <v>5.1842725945187069E-6</v>
      </c>
      <c r="AP85" s="34">
        <v>2.4817048849666651E-7</v>
      </c>
      <c r="AQ85" s="34">
        <v>6.5490648626579012E-8</v>
      </c>
      <c r="AR85" s="34">
        <v>4.9145759255265523E-8</v>
      </c>
      <c r="AS85" s="34">
        <v>1.0379130472625481E-6</v>
      </c>
      <c r="AT85" s="34">
        <v>6.584992538159766E-6</v>
      </c>
      <c r="AU85" s="36">
        <v>0</v>
      </c>
      <c r="AV85" s="36">
        <v>0</v>
      </c>
      <c r="AW85" s="36">
        <v>2.7764299448046754E-3</v>
      </c>
      <c r="AX85" s="36">
        <v>2.01770987761535E-2</v>
      </c>
      <c r="AY85" s="36">
        <v>1.5210705047642539E-2</v>
      </c>
      <c r="AZ85" s="36">
        <v>0.11356209393115528</v>
      </c>
      <c r="BA85" s="36">
        <v>0.151726327699756</v>
      </c>
      <c r="BB85" s="6"/>
      <c r="BC85" s="6"/>
      <c r="BD85" t="s">
        <v>1006</v>
      </c>
      <c r="BF85" s="5">
        <v>7.7592416999999999E-3</v>
      </c>
      <c r="BG85" s="5">
        <f t="shared" si="5"/>
        <v>-3.4340125405334663E-3</v>
      </c>
      <c r="BH85" s="2">
        <v>18.014213999999999</v>
      </c>
    </row>
    <row r="86" spans="1:60" x14ac:dyDescent="0.2">
      <c r="A86" t="str">
        <f t="shared" si="4"/>
        <v>Bicycle, electric (&lt;45 km/h) - 2050 - NCA - CH</v>
      </c>
      <c r="B86" t="s">
        <v>490</v>
      </c>
      <c r="D86" s="19">
        <v>2050</v>
      </c>
      <c r="E86" t="s">
        <v>37</v>
      </c>
      <c r="F86" t="s">
        <v>140</v>
      </c>
      <c r="G86" t="s">
        <v>39</v>
      </c>
      <c r="H86" t="s">
        <v>32</v>
      </c>
      <c r="I86" t="s">
        <v>45</v>
      </c>
      <c r="J86" t="s">
        <v>861</v>
      </c>
      <c r="L86" s="26">
        <v>0</v>
      </c>
      <c r="M86" s="26">
        <v>0</v>
      </c>
      <c r="N86" s="26">
        <v>2.7867064536129458E-4</v>
      </c>
      <c r="O86" s="26">
        <v>1.195732624675443E-3</v>
      </c>
      <c r="P86" s="26">
        <v>4.6509033337857321E-4</v>
      </c>
      <c r="Q86" s="26">
        <v>9.5906252532761711E-3</v>
      </c>
      <c r="R86" s="26">
        <v>1.1530118856691482E-2</v>
      </c>
      <c r="S86" s="28">
        <v>0</v>
      </c>
      <c r="T86" s="28">
        <v>0</v>
      </c>
      <c r="U86" s="28">
        <v>1.5884578578857799E-4</v>
      </c>
      <c r="V86" s="28">
        <v>9.8317473549625417E-5</v>
      </c>
      <c r="W86" s="28">
        <v>2.9387960802658939E-5</v>
      </c>
      <c r="X86" s="28">
        <v>3.8410430040728498E-3</v>
      </c>
      <c r="Y86" s="28">
        <v>4.1275942242137119E-3</v>
      </c>
      <c r="Z86" s="30">
        <v>0</v>
      </c>
      <c r="AA86" s="30">
        <v>1.3758060237990489E-3</v>
      </c>
      <c r="AB86" s="30">
        <v>2.8029422642845481E-5</v>
      </c>
      <c r="AC86" s="30">
        <v>2.3968260093961618E-5</v>
      </c>
      <c r="AD86" s="30">
        <v>1.335876304808745E-5</v>
      </c>
      <c r="AE86" s="30">
        <v>5.8558643783272095E-4</v>
      </c>
      <c r="AF86" s="30">
        <v>2.0267489074166645E-3</v>
      </c>
      <c r="AG86" s="32">
        <v>0</v>
      </c>
      <c r="AH86" s="32">
        <v>7.228237882960114E-6</v>
      </c>
      <c r="AI86" s="32">
        <v>1.050429925159661E-4</v>
      </c>
      <c r="AJ86" s="32">
        <v>8.5554174677296554E-5</v>
      </c>
      <c r="AK86" s="32">
        <v>1.246739236164892E-5</v>
      </c>
      <c r="AL86" s="32">
        <v>1.852233154816748E-3</v>
      </c>
      <c r="AM86" s="32">
        <v>2.0625259522546197E-3</v>
      </c>
      <c r="AN86" s="34">
        <v>0</v>
      </c>
      <c r="AO86" s="34">
        <v>5.1842725945187069E-6</v>
      </c>
      <c r="AP86" s="34">
        <v>2.4817048849666651E-7</v>
      </c>
      <c r="AQ86" s="34">
        <v>6.5490648626579012E-8</v>
      </c>
      <c r="AR86" s="34">
        <v>4.9227668854024287E-8</v>
      </c>
      <c r="AS86" s="34">
        <v>1.038165121198836E-6</v>
      </c>
      <c r="AT86" s="34">
        <v>6.5853265216948129E-6</v>
      </c>
      <c r="AU86" s="36">
        <v>0</v>
      </c>
      <c r="AV86" s="36">
        <v>0</v>
      </c>
      <c r="AW86" s="36">
        <v>2.7764299448046754E-3</v>
      </c>
      <c r="AX86" s="36">
        <v>2.01770987761535E-2</v>
      </c>
      <c r="AY86" s="36">
        <v>1.5236056222721946E-2</v>
      </c>
      <c r="AZ86" s="36">
        <v>0.11692743774055409</v>
      </c>
      <c r="BA86" s="36">
        <v>0.15511702268423422</v>
      </c>
      <c r="BB86" s="6"/>
      <c r="BC86" s="6"/>
      <c r="BD86" t="s">
        <v>1007</v>
      </c>
      <c r="BF86" s="5">
        <v>7.8720396999999998E-3</v>
      </c>
      <c r="BG86" s="5">
        <f t="shared" si="5"/>
        <v>-3.6580791566914826E-3</v>
      </c>
      <c r="BH86" s="2">
        <v>17.793037000000002</v>
      </c>
    </row>
    <row r="87" spans="1:60" x14ac:dyDescent="0.2">
      <c r="A87" t="str">
        <f t="shared" si="4"/>
        <v>Bicycle, electric, cargo bike - 2020 - NCA - CH</v>
      </c>
      <c r="B87" t="s">
        <v>496</v>
      </c>
      <c r="D87" s="19">
        <v>2020</v>
      </c>
      <c r="E87" t="s">
        <v>37</v>
      </c>
      <c r="F87" t="s">
        <v>140</v>
      </c>
      <c r="G87" t="s">
        <v>39</v>
      </c>
      <c r="H87" t="s">
        <v>32</v>
      </c>
      <c r="I87" t="s">
        <v>45</v>
      </c>
      <c r="J87" t="s">
        <v>861</v>
      </c>
      <c r="L87" s="26">
        <v>0</v>
      </c>
      <c r="M87" s="26">
        <v>0</v>
      </c>
      <c r="N87" s="26">
        <v>2.1347201307001551E-4</v>
      </c>
      <c r="O87" s="26">
        <v>1.195732624675443E-3</v>
      </c>
      <c r="P87" s="26">
        <v>7.7306911421148351E-4</v>
      </c>
      <c r="Q87" s="26">
        <v>2.0878278466762681E-2</v>
      </c>
      <c r="R87" s="26">
        <v>2.3060552218719624E-2</v>
      </c>
      <c r="S87" s="28">
        <v>0</v>
      </c>
      <c r="T87" s="28">
        <v>0</v>
      </c>
      <c r="U87" s="28">
        <v>1.2168174231632199E-4</v>
      </c>
      <c r="V87" s="28">
        <v>9.8317473549625417E-5</v>
      </c>
      <c r="W87" s="28">
        <v>4.8848413298886282E-5</v>
      </c>
      <c r="X87" s="28">
        <v>7.0727744821350233E-3</v>
      </c>
      <c r="Y87" s="28">
        <v>7.3416221112998573E-3</v>
      </c>
      <c r="Z87" s="30">
        <v>0</v>
      </c>
      <c r="AA87" s="30">
        <v>2.7516120475980978E-3</v>
      </c>
      <c r="AB87" s="30">
        <v>2.1471573616951781E-5</v>
      </c>
      <c r="AC87" s="30">
        <v>2.3968260093961618E-5</v>
      </c>
      <c r="AD87" s="30">
        <v>2.220481995728756E-5</v>
      </c>
      <c r="AE87" s="30">
        <v>1.159068076553423E-3</v>
      </c>
      <c r="AF87" s="30">
        <v>3.9783247778197219E-3</v>
      </c>
      <c r="AG87" s="32">
        <v>0</v>
      </c>
      <c r="AH87" s="32">
        <v>1.445647576592023E-5</v>
      </c>
      <c r="AI87" s="32">
        <v>8.0466814300478743E-5</v>
      </c>
      <c r="AJ87" s="32">
        <v>8.5554174677296554E-5</v>
      </c>
      <c r="AK87" s="32">
        <v>2.0723191341200589E-5</v>
      </c>
      <c r="AL87" s="32">
        <v>3.4206372658351892E-3</v>
      </c>
      <c r="AM87" s="32">
        <v>3.6218379219200851E-3</v>
      </c>
      <c r="AN87" s="34">
        <v>0</v>
      </c>
      <c r="AO87" s="34">
        <v>1.036854518903741E-5</v>
      </c>
      <c r="AP87" s="34">
        <v>1.901077657292092E-7</v>
      </c>
      <c r="AQ87" s="34">
        <v>6.5490648626579012E-8</v>
      </c>
      <c r="AR87" s="34">
        <v>8.1825803772833398E-8</v>
      </c>
      <c r="AS87" s="34">
        <v>2.3360234366057679E-6</v>
      </c>
      <c r="AT87" s="34">
        <v>1.3041992843771801E-5</v>
      </c>
      <c r="AU87" s="36">
        <v>0</v>
      </c>
      <c r="AV87" s="36">
        <v>0</v>
      </c>
      <c r="AW87" s="36">
        <v>2.1268479451680587E-3</v>
      </c>
      <c r="AX87" s="36">
        <v>2.01770987761535E-2</v>
      </c>
      <c r="AY87" s="36">
        <v>2.5325240373440656E-2</v>
      </c>
      <c r="AZ87" s="36">
        <v>0.25770044876159887</v>
      </c>
      <c r="BA87" s="36">
        <v>0.30532963585636108</v>
      </c>
      <c r="BB87" s="6"/>
      <c r="BC87" s="6"/>
      <c r="BD87" t="s">
        <v>888</v>
      </c>
      <c r="BF87" s="5">
        <v>1.6064688000000001E-2</v>
      </c>
      <c r="BG87" s="5">
        <f t="shared" si="5"/>
        <v>-6.9958642187196232E-3</v>
      </c>
      <c r="BH87" s="2">
        <v>37.135261</v>
      </c>
    </row>
    <row r="88" spans="1:60" x14ac:dyDescent="0.2">
      <c r="A88" t="str">
        <f t="shared" si="4"/>
        <v>Bicycle, electric, cargo bike - 2030 - NCA - CH</v>
      </c>
      <c r="B88" t="s">
        <v>496</v>
      </c>
      <c r="D88" s="19">
        <v>2030</v>
      </c>
      <c r="E88" t="s">
        <v>37</v>
      </c>
      <c r="F88" t="s">
        <v>140</v>
      </c>
      <c r="G88" t="s">
        <v>39</v>
      </c>
      <c r="H88" t="s">
        <v>32</v>
      </c>
      <c r="I88" t="s">
        <v>45</v>
      </c>
      <c r="J88" t="s">
        <v>861</v>
      </c>
      <c r="L88" s="26">
        <v>0</v>
      </c>
      <c r="M88" s="26">
        <v>0</v>
      </c>
      <c r="N88" s="26">
        <v>2.1347201307001551E-4</v>
      </c>
      <c r="O88" s="26">
        <v>1.195732624675443E-3</v>
      </c>
      <c r="P88" s="26">
        <v>7.6836789343330363E-4</v>
      </c>
      <c r="Q88" s="26">
        <v>2.20152986110074E-2</v>
      </c>
      <c r="R88" s="26">
        <v>2.4192871142186163E-2</v>
      </c>
      <c r="S88" s="28">
        <v>0</v>
      </c>
      <c r="T88" s="28">
        <v>0</v>
      </c>
      <c r="U88" s="28">
        <v>1.2168174231632199E-4</v>
      </c>
      <c r="V88" s="28">
        <v>9.8317473549625417E-5</v>
      </c>
      <c r="W88" s="28">
        <v>4.855135425027058E-5</v>
      </c>
      <c r="X88" s="28">
        <v>6.7126223626184402E-3</v>
      </c>
      <c r="Y88" s="28">
        <v>6.9811729327346585E-3</v>
      </c>
      <c r="Z88" s="30">
        <v>0</v>
      </c>
      <c r="AA88" s="30">
        <v>2.7516120475980978E-3</v>
      </c>
      <c r="AB88" s="30">
        <v>2.1471573616951781E-5</v>
      </c>
      <c r="AC88" s="30">
        <v>2.3968260093961618E-5</v>
      </c>
      <c r="AD88" s="30">
        <v>2.2069787061728899E-5</v>
      </c>
      <c r="AE88" s="30">
        <v>1.17963669245097E-3</v>
      </c>
      <c r="AF88" s="30">
        <v>3.99875836082171E-3</v>
      </c>
      <c r="AG88" s="32">
        <v>0</v>
      </c>
      <c r="AH88" s="32">
        <v>1.445647576592023E-5</v>
      </c>
      <c r="AI88" s="32">
        <v>8.0466814300478743E-5</v>
      </c>
      <c r="AJ88" s="32">
        <v>8.5554174677296554E-5</v>
      </c>
      <c r="AK88" s="32">
        <v>2.0597168588599979E-5</v>
      </c>
      <c r="AL88" s="32">
        <v>3.5145700701957861E-3</v>
      </c>
      <c r="AM88" s="32">
        <v>3.7156447035280814E-3</v>
      </c>
      <c r="AN88" s="34">
        <v>0</v>
      </c>
      <c r="AO88" s="34">
        <v>1.036854518903741E-5</v>
      </c>
      <c r="AP88" s="34">
        <v>1.901077657292092E-7</v>
      </c>
      <c r="AQ88" s="34">
        <v>6.5490648626579012E-8</v>
      </c>
      <c r="AR88" s="34">
        <v>8.1328201214644952E-8</v>
      </c>
      <c r="AS88" s="34">
        <v>2.2421527293958001E-6</v>
      </c>
      <c r="AT88" s="34">
        <v>1.2947624534003645E-5</v>
      </c>
      <c r="AU88" s="36">
        <v>0</v>
      </c>
      <c r="AV88" s="36">
        <v>0</v>
      </c>
      <c r="AW88" s="36">
        <v>2.1268479451680587E-3</v>
      </c>
      <c r="AX88" s="36">
        <v>2.01770987761535E-2</v>
      </c>
      <c r="AY88" s="36">
        <v>2.5171231444526893E-2</v>
      </c>
      <c r="AZ88" s="36">
        <v>0.26732106008133277</v>
      </c>
      <c r="BA88" s="36">
        <v>0.31479623824718123</v>
      </c>
      <c r="BB88" s="6"/>
      <c r="BC88" s="6"/>
      <c r="BD88" t="s">
        <v>1008</v>
      </c>
      <c r="BF88" s="5">
        <v>1.6237141E-2</v>
      </c>
      <c r="BG88" s="5">
        <f t="shared" si="5"/>
        <v>-7.9557301421861633E-3</v>
      </c>
      <c r="BH88" s="2">
        <v>34.464179000000001</v>
      </c>
    </row>
    <row r="89" spans="1:60" x14ac:dyDescent="0.2">
      <c r="A89" t="str">
        <f t="shared" si="4"/>
        <v>Bicycle, electric, cargo bike - 2040 - NCA - CH</v>
      </c>
      <c r="B89" t="s">
        <v>496</v>
      </c>
      <c r="D89" s="19">
        <v>2040</v>
      </c>
      <c r="E89" t="s">
        <v>37</v>
      </c>
      <c r="F89" t="s">
        <v>140</v>
      </c>
      <c r="G89" t="s">
        <v>39</v>
      </c>
      <c r="H89" t="s">
        <v>32</v>
      </c>
      <c r="I89" t="s">
        <v>45</v>
      </c>
      <c r="J89" t="s">
        <v>861</v>
      </c>
      <c r="L89" s="26">
        <v>0</v>
      </c>
      <c r="M89" s="26">
        <v>0</v>
      </c>
      <c r="N89" s="26">
        <v>2.1347201307001551E-4</v>
      </c>
      <c r="O89" s="26">
        <v>1.195732624675443E-3</v>
      </c>
      <c r="P89" s="26">
        <v>7.6248048195077839E-4</v>
      </c>
      <c r="Q89" s="26">
        <v>2.2389322592270031E-2</v>
      </c>
      <c r="R89" s="26">
        <v>2.4561007711966266E-2</v>
      </c>
      <c r="S89" s="28">
        <v>0</v>
      </c>
      <c r="T89" s="28">
        <v>0</v>
      </c>
      <c r="U89" s="28">
        <v>1.2168174231632199E-4</v>
      </c>
      <c r="V89" s="28">
        <v>9.8317473549625417E-5</v>
      </c>
      <c r="W89" s="28">
        <v>4.8179342609820628E-5</v>
      </c>
      <c r="X89" s="28">
        <v>6.116150346419302E-3</v>
      </c>
      <c r="Y89" s="28">
        <v>6.3843289048950702E-3</v>
      </c>
      <c r="Z89" s="30">
        <v>0</v>
      </c>
      <c r="AA89" s="30">
        <v>2.7516120475980978E-3</v>
      </c>
      <c r="AB89" s="30">
        <v>2.1471573616951781E-5</v>
      </c>
      <c r="AC89" s="30">
        <v>2.3968260093961618E-5</v>
      </c>
      <c r="AD89" s="30">
        <v>2.1900683278405099E-5</v>
      </c>
      <c r="AE89" s="30">
        <v>1.1488221856844601E-3</v>
      </c>
      <c r="AF89" s="30">
        <v>3.9677747502718762E-3</v>
      </c>
      <c r="AG89" s="32">
        <v>0</v>
      </c>
      <c r="AH89" s="32">
        <v>1.445647576592023E-5</v>
      </c>
      <c r="AI89" s="32">
        <v>8.0466814300478743E-5</v>
      </c>
      <c r="AJ89" s="32">
        <v>8.5554174677296554E-5</v>
      </c>
      <c r="AK89" s="32">
        <v>2.0439348346639859E-5</v>
      </c>
      <c r="AL89" s="32">
        <v>3.4424901281110551E-3</v>
      </c>
      <c r="AM89" s="32">
        <v>3.6434069412013903E-3</v>
      </c>
      <c r="AN89" s="34">
        <v>0</v>
      </c>
      <c r="AO89" s="34">
        <v>1.036854518903741E-5</v>
      </c>
      <c r="AP89" s="34">
        <v>1.901077657292092E-7</v>
      </c>
      <c r="AQ89" s="34">
        <v>6.5490648626579012E-8</v>
      </c>
      <c r="AR89" s="34">
        <v>8.0705045835852706E-8</v>
      </c>
      <c r="AS89" s="34">
        <v>2.0890779398036739E-6</v>
      </c>
      <c r="AT89" s="34">
        <v>1.2793926589032726E-5</v>
      </c>
      <c r="AU89" s="36">
        <v>0</v>
      </c>
      <c r="AV89" s="36">
        <v>0</v>
      </c>
      <c r="AW89" s="36">
        <v>2.1268479451680587E-3</v>
      </c>
      <c r="AX89" s="36">
        <v>2.01770987761535E-2</v>
      </c>
      <c r="AY89" s="36">
        <v>2.4978363681177701E-2</v>
      </c>
      <c r="AZ89" s="36">
        <v>0.26827187443993367</v>
      </c>
      <c r="BA89" s="36">
        <v>0.31555418484243292</v>
      </c>
      <c r="BB89" s="6"/>
      <c r="BC89" s="6"/>
      <c r="BD89" t="s">
        <v>1009</v>
      </c>
      <c r="BF89" s="5">
        <v>1.6033511E-2</v>
      </c>
      <c r="BG89" s="5">
        <f t="shared" si="5"/>
        <v>-8.5274967119662662E-3</v>
      </c>
      <c r="BH89" s="2">
        <v>31.085521</v>
      </c>
    </row>
    <row r="90" spans="1:60" x14ac:dyDescent="0.2">
      <c r="A90" t="str">
        <f t="shared" si="4"/>
        <v>Bicycle, electric, cargo bike - 2050 - NCA - CH</v>
      </c>
      <c r="B90" t="s">
        <v>496</v>
      </c>
      <c r="D90" s="19">
        <v>2050</v>
      </c>
      <c r="E90" t="s">
        <v>37</v>
      </c>
      <c r="F90" t="s">
        <v>140</v>
      </c>
      <c r="G90" t="s">
        <v>39</v>
      </c>
      <c r="H90" t="s">
        <v>32</v>
      </c>
      <c r="I90" t="s">
        <v>45</v>
      </c>
      <c r="J90" t="s">
        <v>861</v>
      </c>
      <c r="L90" s="26">
        <v>0</v>
      </c>
      <c r="M90" s="26">
        <v>0</v>
      </c>
      <c r="N90" s="26">
        <v>2.1347201307001551E-4</v>
      </c>
      <c r="O90" s="26">
        <v>1.195732624675443E-3</v>
      </c>
      <c r="P90" s="26">
        <v>7.5856565678971755E-4</v>
      </c>
      <c r="Q90" s="26">
        <v>2.3192410185793658E-2</v>
      </c>
      <c r="R90" s="26">
        <v>2.5360180480328835E-2</v>
      </c>
      <c r="S90" s="28">
        <v>0</v>
      </c>
      <c r="T90" s="28">
        <v>0</v>
      </c>
      <c r="U90" s="28">
        <v>1.2168174231632199E-4</v>
      </c>
      <c r="V90" s="28">
        <v>9.8317473549625417E-5</v>
      </c>
      <c r="W90" s="28">
        <v>4.7931974044779159E-5</v>
      </c>
      <c r="X90" s="28">
        <v>5.9207208665991726E-3</v>
      </c>
      <c r="Y90" s="28">
        <v>6.1886520565098994E-3</v>
      </c>
      <c r="Z90" s="30">
        <v>0</v>
      </c>
      <c r="AA90" s="30">
        <v>2.7516120475980978E-3</v>
      </c>
      <c r="AB90" s="30">
        <v>2.1471573616951781E-5</v>
      </c>
      <c r="AC90" s="30">
        <v>2.3968260093961618E-5</v>
      </c>
      <c r="AD90" s="30">
        <v>2.1788237979184629E-5</v>
      </c>
      <c r="AE90" s="30">
        <v>1.1679844838327149E-3</v>
      </c>
      <c r="AF90" s="30">
        <v>3.9868246031209108E-3</v>
      </c>
      <c r="AG90" s="32">
        <v>0</v>
      </c>
      <c r="AH90" s="32">
        <v>1.445647576592023E-5</v>
      </c>
      <c r="AI90" s="32">
        <v>8.0466814300478743E-5</v>
      </c>
      <c r="AJ90" s="32">
        <v>8.5554174677296554E-5</v>
      </c>
      <c r="AK90" s="32">
        <v>2.0334406020800391E-5</v>
      </c>
      <c r="AL90" s="32">
        <v>3.5206074558304318E-3</v>
      </c>
      <c r="AM90" s="32">
        <v>3.7214193265949279E-3</v>
      </c>
      <c r="AN90" s="34">
        <v>0</v>
      </c>
      <c r="AO90" s="34">
        <v>1.036854518903741E-5</v>
      </c>
      <c r="AP90" s="34">
        <v>1.901077657292092E-7</v>
      </c>
      <c r="AQ90" s="34">
        <v>6.5490648626579012E-8</v>
      </c>
      <c r="AR90" s="34">
        <v>8.0290679630367122E-8</v>
      </c>
      <c r="AS90" s="34">
        <v>2.038049713160376E-6</v>
      </c>
      <c r="AT90" s="34">
        <v>1.2742483996183944E-5</v>
      </c>
      <c r="AU90" s="36">
        <v>0</v>
      </c>
      <c r="AV90" s="36">
        <v>0</v>
      </c>
      <c r="AW90" s="36">
        <v>2.1268479451680587E-3</v>
      </c>
      <c r="AX90" s="36">
        <v>2.01770987761535E-2</v>
      </c>
      <c r="AY90" s="36">
        <v>2.4850116560187773E-2</v>
      </c>
      <c r="AZ90" s="36">
        <v>0.27535273461658422</v>
      </c>
      <c r="BA90" s="36">
        <v>0.32250679789809356</v>
      </c>
      <c r="BB90" s="6"/>
      <c r="BC90" s="6"/>
      <c r="BD90" t="s">
        <v>1010</v>
      </c>
      <c r="BF90" s="5">
        <v>1.6183102000000001E-2</v>
      </c>
      <c r="BG90" s="5">
        <f t="shared" si="5"/>
        <v>-9.177078480328834E-3</v>
      </c>
      <c r="BH90" s="2">
        <v>29.513086999999999</v>
      </c>
    </row>
    <row r="91" spans="1:60" x14ac:dyDescent="0.2">
      <c r="A91" t="str">
        <f t="shared" si="0"/>
        <v>Tram, electric - 2020 - None - CH</v>
      </c>
      <c r="B91" t="s">
        <v>491</v>
      </c>
      <c r="C91" t="s">
        <v>34</v>
      </c>
      <c r="D91" s="19">
        <v>2020</v>
      </c>
      <c r="E91" t="s">
        <v>37</v>
      </c>
      <c r="F91" t="s">
        <v>140</v>
      </c>
      <c r="G91" t="s">
        <v>40</v>
      </c>
      <c r="H91" t="s">
        <v>32</v>
      </c>
      <c r="I91" t="s">
        <v>140</v>
      </c>
      <c r="J91" t="s">
        <v>140</v>
      </c>
      <c r="L91" s="26">
        <v>0</v>
      </c>
      <c r="M91" s="26">
        <v>1.956797293172932E-4</v>
      </c>
      <c r="N91" s="26">
        <v>9.3541078224898492E-3</v>
      </c>
      <c r="O91" s="26">
        <v>3.2777569908739641E-4</v>
      </c>
      <c r="P91" s="26">
        <v>0</v>
      </c>
      <c r="Q91" s="26">
        <v>1.8324312001857101E-3</v>
      </c>
      <c r="R91" s="26">
        <v>1.1709994451080249E-2</v>
      </c>
      <c r="S91" s="28">
        <v>0</v>
      </c>
      <c r="T91" s="28">
        <v>0</v>
      </c>
      <c r="U91" s="28">
        <v>3.5924961226553142E-4</v>
      </c>
      <c r="V91" s="28">
        <v>1.0483734955580971E-5</v>
      </c>
      <c r="W91" s="28">
        <v>0</v>
      </c>
      <c r="X91" s="28">
        <v>1.711018047193602E-3</v>
      </c>
      <c r="Y91" s="28">
        <v>2.0807513944147145E-3</v>
      </c>
      <c r="Z91" s="30">
        <v>1.718433157894737E-6</v>
      </c>
      <c r="AA91" s="30">
        <v>6.9022556390977446E-9</v>
      </c>
      <c r="AB91" s="30">
        <v>2.295759312253106E-4</v>
      </c>
      <c r="AC91" s="30">
        <v>7.030026356166962E-6</v>
      </c>
      <c r="AD91" s="30">
        <v>0</v>
      </c>
      <c r="AE91" s="30">
        <v>1.830788584424419E-4</v>
      </c>
      <c r="AF91" s="30">
        <v>4.2141015143745328E-4</v>
      </c>
      <c r="AG91" s="32">
        <v>4.8749999999999999E-7</v>
      </c>
      <c r="AH91" s="32">
        <v>0</v>
      </c>
      <c r="AI91" s="32">
        <v>2.7705030440136521E-4</v>
      </c>
      <c r="AJ91" s="32">
        <v>7.4651632094057728E-6</v>
      </c>
      <c r="AK91" s="32">
        <v>0</v>
      </c>
      <c r="AL91" s="32">
        <v>8.6983450217119546E-4</v>
      </c>
      <c r="AM91" s="32">
        <v>1.1548374697819665E-3</v>
      </c>
      <c r="AN91" s="34">
        <v>3.0749789473684212E-7</v>
      </c>
      <c r="AO91" s="34">
        <v>0</v>
      </c>
      <c r="AP91" s="34">
        <v>4.7419718910257708E-7</v>
      </c>
      <c r="AQ91" s="34">
        <v>1.9176305050935569E-8</v>
      </c>
      <c r="AR91" s="34">
        <v>0</v>
      </c>
      <c r="AS91" s="34">
        <v>4.083793281378228E-7</v>
      </c>
      <c r="AT91" s="34">
        <v>1.2092507170281777E-6</v>
      </c>
      <c r="AU91" s="36">
        <v>0</v>
      </c>
      <c r="AV91" s="36">
        <v>0</v>
      </c>
      <c r="AW91" s="36">
        <v>0.44863833161575678</v>
      </c>
      <c r="AX91" s="36">
        <v>1.2439104189875273E-2</v>
      </c>
      <c r="AY91" s="36">
        <v>0</v>
      </c>
      <c r="AZ91" s="36">
        <v>2.4726970774509874E-2</v>
      </c>
      <c r="BA91" s="36">
        <v>0.4858044065801419</v>
      </c>
      <c r="BB91" s="6"/>
      <c r="BC91" s="6"/>
      <c r="BD91" s="6" t="s">
        <v>1130</v>
      </c>
      <c r="BF91" s="5">
        <f>19.126506/1000</f>
        <v>1.9126505999999998E-2</v>
      </c>
      <c r="BG91" s="5">
        <f t="shared" si="5"/>
        <v>7.4165115489197488E-3</v>
      </c>
      <c r="BH91" s="2">
        <f>36.08469/1000</f>
        <v>3.6084690000000003E-2</v>
      </c>
    </row>
    <row r="92" spans="1:60" x14ac:dyDescent="0.2">
      <c r="A92" t="str">
        <f t="shared" si="0"/>
        <v>Tram, electric - 2030 - None - CH</v>
      </c>
      <c r="B92" t="s">
        <v>491</v>
      </c>
      <c r="C92" t="s">
        <v>34</v>
      </c>
      <c r="D92" s="19">
        <v>2030</v>
      </c>
      <c r="E92" t="s">
        <v>37</v>
      </c>
      <c r="F92" t="s">
        <v>140</v>
      </c>
      <c r="G92" t="s">
        <v>40</v>
      </c>
      <c r="H92" t="s">
        <v>32</v>
      </c>
      <c r="I92" t="s">
        <v>140</v>
      </c>
      <c r="J92" t="s">
        <v>140</v>
      </c>
      <c r="L92" s="26">
        <v>0</v>
      </c>
      <c r="M92" s="26">
        <v>3.3250878004241052E-4</v>
      </c>
      <c r="N92" s="26">
        <v>9.3541078224898492E-3</v>
      </c>
      <c r="O92" s="26">
        <v>3.2937200159192373E-4</v>
      </c>
      <c r="P92" s="26">
        <v>0</v>
      </c>
      <c r="Q92" s="26">
        <v>2.231267179567592E-3</v>
      </c>
      <c r="R92" s="26">
        <v>1.2247255783691777E-2</v>
      </c>
      <c r="S92" s="28">
        <v>0</v>
      </c>
      <c r="T92" s="28">
        <v>0</v>
      </c>
      <c r="U92" s="28">
        <v>3.5924961226553142E-4</v>
      </c>
      <c r="V92" s="28">
        <v>1.052491235450947E-5</v>
      </c>
      <c r="W92" s="28">
        <v>0</v>
      </c>
      <c r="X92" s="28">
        <v>1.7741581220618429E-3</v>
      </c>
      <c r="Y92" s="28">
        <v>2.1439326466818837E-3</v>
      </c>
      <c r="Z92" s="30">
        <v>1.718433157894737E-6</v>
      </c>
      <c r="AA92" s="30">
        <v>1.172865789473684E-8</v>
      </c>
      <c r="AB92" s="30">
        <v>2.295759312253106E-4</v>
      </c>
      <c r="AC92" s="30">
        <v>7.1156606251453789E-6</v>
      </c>
      <c r="AD92" s="30">
        <v>0</v>
      </c>
      <c r="AE92" s="30">
        <v>2.0523456651903011E-4</v>
      </c>
      <c r="AF92" s="30">
        <v>4.436563201852756E-4</v>
      </c>
      <c r="AG92" s="32">
        <v>4.8749999999999999E-7</v>
      </c>
      <c r="AH92" s="32">
        <v>0</v>
      </c>
      <c r="AI92" s="32">
        <v>2.7705030440136521E-4</v>
      </c>
      <c r="AJ92" s="32">
        <v>7.491203811326216E-6</v>
      </c>
      <c r="AK92" s="32">
        <v>0</v>
      </c>
      <c r="AL92" s="32">
        <v>9.4229451472251579E-4</v>
      </c>
      <c r="AM92" s="32">
        <v>1.2273235229352071E-3</v>
      </c>
      <c r="AN92" s="34">
        <v>3.0749789473684212E-7</v>
      </c>
      <c r="AO92" s="34">
        <v>0</v>
      </c>
      <c r="AP92" s="34">
        <v>4.7419718910257708E-7</v>
      </c>
      <c r="AQ92" s="34">
        <v>1.925346272557938E-8</v>
      </c>
      <c r="AR92" s="34">
        <v>0</v>
      </c>
      <c r="AS92" s="34">
        <v>4.2433346793508008E-7</v>
      </c>
      <c r="AT92" s="34">
        <v>1.2252820145000786E-6</v>
      </c>
      <c r="AU92" s="36">
        <v>0</v>
      </c>
      <c r="AV92" s="36">
        <v>0</v>
      </c>
      <c r="AW92" s="36">
        <v>0.44863833161575678</v>
      </c>
      <c r="AX92" s="36">
        <v>1.2450287382389258E-2</v>
      </c>
      <c r="AY92" s="36">
        <v>0</v>
      </c>
      <c r="AZ92" s="36">
        <v>2.8950228379673943E-2</v>
      </c>
      <c r="BA92" s="36">
        <v>0.49003884737781994</v>
      </c>
      <c r="BB92" s="6"/>
      <c r="BC92" s="6"/>
      <c r="BD92" s="6" t="s">
        <v>1131</v>
      </c>
      <c r="BF92" s="5">
        <f>19.437868/1000</f>
        <v>1.9437868000000001E-2</v>
      </c>
      <c r="BG92" s="5">
        <f t="shared" si="5"/>
        <v>7.1906122163082238E-3</v>
      </c>
      <c r="BH92" s="2">
        <f>36.248877/1000</f>
        <v>3.6248876999999999E-2</v>
      </c>
    </row>
    <row r="93" spans="1:60" x14ac:dyDescent="0.2">
      <c r="A93" t="str">
        <f t="shared" si="0"/>
        <v>Tram, electric - 2040 - None - CH</v>
      </c>
      <c r="B93" t="s">
        <v>491</v>
      </c>
      <c r="C93" t="s">
        <v>34</v>
      </c>
      <c r="D93" s="19">
        <v>2040</v>
      </c>
      <c r="E93" t="s">
        <v>37</v>
      </c>
      <c r="F93" t="s">
        <v>140</v>
      </c>
      <c r="G93" t="s">
        <v>40</v>
      </c>
      <c r="H93" t="s">
        <v>32</v>
      </c>
      <c r="I93" t="s">
        <v>140</v>
      </c>
      <c r="J93" t="s">
        <v>140</v>
      </c>
      <c r="L93" s="26">
        <v>0</v>
      </c>
      <c r="M93" s="26">
        <v>3.3250878004241052E-4</v>
      </c>
      <c r="N93" s="26">
        <v>9.3541078224898492E-3</v>
      </c>
      <c r="O93" s="26">
        <v>3.2937200159192373E-4</v>
      </c>
      <c r="P93" s="26">
        <v>0</v>
      </c>
      <c r="Q93" s="26">
        <v>2.4938322929111629E-3</v>
      </c>
      <c r="R93" s="26">
        <v>1.2509820897035347E-2</v>
      </c>
      <c r="S93" s="28">
        <v>0</v>
      </c>
      <c r="T93" s="28">
        <v>0</v>
      </c>
      <c r="U93" s="28">
        <v>3.5924961226553142E-4</v>
      </c>
      <c r="V93" s="28">
        <v>1.052491235450947E-5</v>
      </c>
      <c r="W93" s="28">
        <v>0</v>
      </c>
      <c r="X93" s="28">
        <v>1.8131463030672829E-3</v>
      </c>
      <c r="Y93" s="28">
        <v>2.1829208276873237E-3</v>
      </c>
      <c r="Z93" s="30">
        <v>1.718433157894737E-6</v>
      </c>
      <c r="AA93" s="30">
        <v>1.172865789473684E-8</v>
      </c>
      <c r="AB93" s="30">
        <v>2.295759312253106E-4</v>
      </c>
      <c r="AC93" s="30">
        <v>7.1156606251453789E-6</v>
      </c>
      <c r="AD93" s="30">
        <v>0</v>
      </c>
      <c r="AE93" s="30">
        <v>2.196727822363444E-4</v>
      </c>
      <c r="AF93" s="30">
        <v>4.5809453590258986E-4</v>
      </c>
      <c r="AG93" s="32">
        <v>4.8749999999999999E-7</v>
      </c>
      <c r="AH93" s="32">
        <v>0</v>
      </c>
      <c r="AI93" s="32">
        <v>2.7705030440136521E-4</v>
      </c>
      <c r="AJ93" s="32">
        <v>7.491203811326216E-6</v>
      </c>
      <c r="AK93" s="32">
        <v>0</v>
      </c>
      <c r="AL93" s="32">
        <v>9.8902258984547259E-4</v>
      </c>
      <c r="AM93" s="32">
        <v>1.274051598058164E-3</v>
      </c>
      <c r="AN93" s="34">
        <v>3.0749789473684212E-7</v>
      </c>
      <c r="AO93" s="34">
        <v>0</v>
      </c>
      <c r="AP93" s="34">
        <v>4.7419718910257708E-7</v>
      </c>
      <c r="AQ93" s="34">
        <v>1.925346272557938E-8</v>
      </c>
      <c r="AR93" s="34">
        <v>0</v>
      </c>
      <c r="AS93" s="34">
        <v>4.3422842372512038E-7</v>
      </c>
      <c r="AT93" s="34">
        <v>1.2351769702901189E-6</v>
      </c>
      <c r="AU93" s="36">
        <v>0</v>
      </c>
      <c r="AV93" s="36">
        <v>0</v>
      </c>
      <c r="AW93" s="36">
        <v>0.44863833161575678</v>
      </c>
      <c r="AX93" s="36">
        <v>1.2450287382389258E-2</v>
      </c>
      <c r="AY93" s="36">
        <v>0</v>
      </c>
      <c r="AZ93" s="36">
        <v>3.1720858368947807E-2</v>
      </c>
      <c r="BA93" s="36">
        <v>0.4928094773670938</v>
      </c>
      <c r="BB93" s="6"/>
      <c r="BC93" s="6"/>
      <c r="BD93" s="6" t="s">
        <v>1132</v>
      </c>
      <c r="BF93" s="5">
        <f>19.544804/1000</f>
        <v>1.9544803999999999E-2</v>
      </c>
      <c r="BG93" s="5">
        <f t="shared" si="5"/>
        <v>7.0349831029646523E-3</v>
      </c>
      <c r="BH93" s="2">
        <f>36.292762/1000</f>
        <v>3.6292762000000006E-2</v>
      </c>
    </row>
    <row r="94" spans="1:60" x14ac:dyDescent="0.2">
      <c r="A94" t="str">
        <f t="shared" si="0"/>
        <v>Tram, electric - 2050 - None - CH</v>
      </c>
      <c r="B94" t="s">
        <v>491</v>
      </c>
      <c r="C94" t="s">
        <v>34</v>
      </c>
      <c r="D94" s="19">
        <v>2050</v>
      </c>
      <c r="E94" t="s">
        <v>37</v>
      </c>
      <c r="F94" t="s">
        <v>140</v>
      </c>
      <c r="G94" t="s">
        <v>40</v>
      </c>
      <c r="H94" t="s">
        <v>32</v>
      </c>
      <c r="I94" t="s">
        <v>140</v>
      </c>
      <c r="J94" t="s">
        <v>140</v>
      </c>
      <c r="L94" s="26">
        <v>0</v>
      </c>
      <c r="M94" s="26">
        <v>3.3250878004241052E-4</v>
      </c>
      <c r="N94" s="26">
        <v>9.3541078224898492E-3</v>
      </c>
      <c r="O94" s="26">
        <v>3.2937200159192373E-4</v>
      </c>
      <c r="P94" s="26">
        <v>0</v>
      </c>
      <c r="Q94" s="26">
        <v>2.756702822032019E-3</v>
      </c>
      <c r="R94" s="26">
        <v>1.2772691426156203E-2</v>
      </c>
      <c r="S94" s="28">
        <v>0</v>
      </c>
      <c r="T94" s="28">
        <v>0</v>
      </c>
      <c r="U94" s="28">
        <v>3.5924961226553142E-4</v>
      </c>
      <c r="V94" s="28">
        <v>1.052491235450947E-5</v>
      </c>
      <c r="W94" s="28">
        <v>0</v>
      </c>
      <c r="X94" s="28">
        <v>1.852419664499443E-3</v>
      </c>
      <c r="Y94" s="28">
        <v>2.2221941891194838E-3</v>
      </c>
      <c r="Z94" s="30">
        <v>1.718433157894737E-6</v>
      </c>
      <c r="AA94" s="30">
        <v>1.172865789473684E-8</v>
      </c>
      <c r="AB94" s="30">
        <v>2.295759312253106E-4</v>
      </c>
      <c r="AC94" s="30">
        <v>7.1156606251453789E-6</v>
      </c>
      <c r="AD94" s="30">
        <v>0</v>
      </c>
      <c r="AE94" s="30">
        <v>2.341415121840008E-4</v>
      </c>
      <c r="AF94" s="30">
        <v>4.7256326585024629E-4</v>
      </c>
      <c r="AG94" s="32">
        <v>4.8749999999999999E-7</v>
      </c>
      <c r="AH94" s="32">
        <v>0</v>
      </c>
      <c r="AI94" s="32">
        <v>2.7705030440136521E-4</v>
      </c>
      <c r="AJ94" s="32">
        <v>7.491203811326216E-6</v>
      </c>
      <c r="AK94" s="32">
        <v>0</v>
      </c>
      <c r="AL94" s="32">
        <v>1.035895642900098E-3</v>
      </c>
      <c r="AM94" s="32">
        <v>1.3209246511127893E-3</v>
      </c>
      <c r="AN94" s="34">
        <v>3.0749789473684212E-7</v>
      </c>
      <c r="AO94" s="34">
        <v>0</v>
      </c>
      <c r="AP94" s="34">
        <v>4.7419718910257708E-7</v>
      </c>
      <c r="AQ94" s="34">
        <v>1.925346272557938E-8</v>
      </c>
      <c r="AR94" s="34">
        <v>0</v>
      </c>
      <c r="AS94" s="34">
        <v>4.4419144508488108E-7</v>
      </c>
      <c r="AT94" s="34">
        <v>1.2451399916498797E-6</v>
      </c>
      <c r="AU94" s="36">
        <v>0</v>
      </c>
      <c r="AV94" s="36">
        <v>0</v>
      </c>
      <c r="AW94" s="36">
        <v>0.44863833161575678</v>
      </c>
      <c r="AX94" s="36">
        <v>1.2450287382389258E-2</v>
      </c>
      <c r="AY94" s="36">
        <v>0</v>
      </c>
      <c r="AZ94" s="36">
        <v>3.4495609660682769E-2</v>
      </c>
      <c r="BA94" s="36">
        <v>0.49558422865882878</v>
      </c>
      <c r="BB94" s="6"/>
      <c r="BC94" s="6"/>
      <c r="BD94" s="6" t="s">
        <v>1133</v>
      </c>
      <c r="BF94" s="5">
        <f>19.651928/1000</f>
        <v>1.9651928000000003E-2</v>
      </c>
      <c r="BG94" s="5">
        <f t="shared" si="5"/>
        <v>6.8792365738437992E-3</v>
      </c>
      <c r="BH94" s="2">
        <f>36.337108/1000</f>
        <v>3.6337108E-2</v>
      </c>
    </row>
    <row r="95" spans="1:60" x14ac:dyDescent="0.2">
      <c r="A95" t="str">
        <f t="shared" si="0"/>
        <v>Moped, gasoline, &lt;4kW, EURO-3 - 2006 - None - CH</v>
      </c>
      <c r="B95" t="s">
        <v>579</v>
      </c>
      <c r="D95" s="19">
        <v>2006</v>
      </c>
      <c r="E95" t="s">
        <v>37</v>
      </c>
      <c r="F95" t="s">
        <v>141</v>
      </c>
      <c r="G95" t="s">
        <v>39</v>
      </c>
      <c r="H95" t="s">
        <v>35</v>
      </c>
      <c r="I95" t="s">
        <v>140</v>
      </c>
      <c r="J95" t="s">
        <v>140</v>
      </c>
      <c r="L95" s="26">
        <v>7.6158807849571478E-2</v>
      </c>
      <c r="M95" s="26">
        <v>0</v>
      </c>
      <c r="N95" s="26">
        <v>1.2216500437448451E-2</v>
      </c>
      <c r="O95" s="26">
        <v>9.5118975182542226E-3</v>
      </c>
      <c r="P95" s="26">
        <v>4.327689440643121E-3</v>
      </c>
      <c r="Q95" s="26">
        <v>1.1663392242302031E-2</v>
      </c>
      <c r="R95" s="26">
        <v>0.11387828748821929</v>
      </c>
      <c r="S95" s="28">
        <v>0</v>
      </c>
      <c r="T95" s="28">
        <v>0</v>
      </c>
      <c r="U95" s="28">
        <v>2.8032155576443652E-4</v>
      </c>
      <c r="V95" s="28">
        <v>5.4149643498382851E-4</v>
      </c>
      <c r="W95" s="28">
        <v>3.0040213972647579E-4</v>
      </c>
      <c r="X95" s="28">
        <v>2.6915767937218918E-3</v>
      </c>
      <c r="Y95" s="28">
        <v>3.8137969241966328E-3</v>
      </c>
      <c r="Z95" s="30">
        <v>2.5595337125993631E-2</v>
      </c>
      <c r="AA95" s="30">
        <v>2.7516120475980978E-3</v>
      </c>
      <c r="AB95" s="30">
        <v>6.2619259792784333E-4</v>
      </c>
      <c r="AC95" s="30">
        <v>1.891362620619139E-4</v>
      </c>
      <c r="AD95" s="30">
        <v>1.3387280590702801E-4</v>
      </c>
      <c r="AE95" s="30">
        <v>5.6825601161226871E-4</v>
      </c>
      <c r="AF95" s="30">
        <v>2.9864406851100783E-2</v>
      </c>
      <c r="AG95" s="32">
        <v>2.3696459537734282E-6</v>
      </c>
      <c r="AH95" s="32">
        <v>1.445647576592023E-5</v>
      </c>
      <c r="AI95" s="32">
        <v>1.092229405257441E-4</v>
      </c>
      <c r="AJ95" s="32">
        <v>3.7496238084001741E-4</v>
      </c>
      <c r="AK95" s="32">
        <v>1.8347596037874211E-4</v>
      </c>
      <c r="AL95" s="32">
        <v>1.2416250313614481E-3</v>
      </c>
      <c r="AM95" s="32">
        <v>1.9261124348256453E-3</v>
      </c>
      <c r="AN95" s="34">
        <v>5.700466977606345E-6</v>
      </c>
      <c r="AO95" s="34">
        <v>1.036854518903741E-5</v>
      </c>
      <c r="AP95" s="34">
        <v>2.40276050593929E-6</v>
      </c>
      <c r="AQ95" s="34">
        <v>5.7073161734124143E-7</v>
      </c>
      <c r="AR95" s="34">
        <v>7.4612909852064662E-7</v>
      </c>
      <c r="AS95" s="34">
        <v>2.4241264442910122E-6</v>
      </c>
      <c r="AT95" s="34">
        <v>2.2212759832735942E-5</v>
      </c>
      <c r="AU95" s="36">
        <v>0</v>
      </c>
      <c r="AV95" s="36">
        <v>0</v>
      </c>
      <c r="AW95" s="36">
        <v>1.0704762575237599</v>
      </c>
      <c r="AX95" s="36">
        <v>0.17743074935185008</v>
      </c>
      <c r="AY95" s="36">
        <v>0.15224090294374568</v>
      </c>
      <c r="AZ95" s="36">
        <v>0.17321715958219866</v>
      </c>
      <c r="BA95" s="36">
        <v>1.5733650694015544</v>
      </c>
      <c r="BB95" s="6"/>
      <c r="BC95" s="6"/>
      <c r="BD95" t="s">
        <v>892</v>
      </c>
      <c r="BF95" s="5">
        <v>0.11010976</v>
      </c>
      <c r="BG95" s="5">
        <f t="shared" si="5"/>
        <v>-3.7685274882192921E-3</v>
      </c>
      <c r="BH95" s="2">
        <v>239.49606</v>
      </c>
    </row>
    <row r="96" spans="1:60" x14ac:dyDescent="0.2">
      <c r="A96" t="str">
        <f t="shared" si="0"/>
        <v>Moped, gasoline, &lt;4kW, EURO-4 - 2016 - None - CH</v>
      </c>
      <c r="B96" t="s">
        <v>580</v>
      </c>
      <c r="D96" s="19">
        <v>2016</v>
      </c>
      <c r="E96" t="s">
        <v>37</v>
      </c>
      <c r="F96" t="s">
        <v>142</v>
      </c>
      <c r="G96" t="s">
        <v>39</v>
      </c>
      <c r="H96" t="s">
        <v>35</v>
      </c>
      <c r="I96" t="s">
        <v>140</v>
      </c>
      <c r="J96" t="s">
        <v>140</v>
      </c>
      <c r="L96" s="26">
        <v>7.2098118546289489E-2</v>
      </c>
      <c r="M96" s="26">
        <v>0</v>
      </c>
      <c r="N96" s="26">
        <v>1.209554498757272E-2</v>
      </c>
      <c r="O96" s="26">
        <v>9.5118975182542226E-3</v>
      </c>
      <c r="P96" s="26">
        <v>4.3219588877075046E-3</v>
      </c>
      <c r="Q96" s="26">
        <v>1.164930380824032E-2</v>
      </c>
      <c r="R96" s="26">
        <v>0.10967682374806426</v>
      </c>
      <c r="S96" s="28">
        <v>0</v>
      </c>
      <c r="T96" s="28">
        <v>0</v>
      </c>
      <c r="U96" s="28">
        <v>2.775460948162738E-4</v>
      </c>
      <c r="V96" s="28">
        <v>5.4149643498382851E-4</v>
      </c>
      <c r="W96" s="28">
        <v>3.000400396075031E-4</v>
      </c>
      <c r="X96" s="28">
        <v>2.6912906902973742E-3</v>
      </c>
      <c r="Y96" s="28">
        <v>3.8103732597049795E-3</v>
      </c>
      <c r="Z96" s="30">
        <v>1.259043798309188E-2</v>
      </c>
      <c r="AA96" s="30">
        <v>2.7516120475980978E-3</v>
      </c>
      <c r="AB96" s="30">
        <v>6.1999267121568653E-4</v>
      </c>
      <c r="AC96" s="30">
        <v>1.891362620619139E-4</v>
      </c>
      <c r="AD96" s="30">
        <v>1.3370820756277669E-4</v>
      </c>
      <c r="AE96" s="30">
        <v>5.6727139557644698E-4</v>
      </c>
      <c r="AF96" s="30">
        <v>1.6852158567106802E-2</v>
      </c>
      <c r="AG96" s="32">
        <v>1.237606184978023E-6</v>
      </c>
      <c r="AH96" s="32">
        <v>1.445647576592023E-5</v>
      </c>
      <c r="AI96" s="32">
        <v>1.08141525273014E-4</v>
      </c>
      <c r="AJ96" s="32">
        <v>3.7496238084001741E-4</v>
      </c>
      <c r="AK96" s="32">
        <v>1.833223449479966E-4</v>
      </c>
      <c r="AL96" s="32">
        <v>1.2415357770236589E-3</v>
      </c>
      <c r="AM96" s="32">
        <v>1.9236561100355852E-3</v>
      </c>
      <c r="AN96" s="34">
        <v>2.894383995750942E-6</v>
      </c>
      <c r="AO96" s="34">
        <v>1.036854518903741E-5</v>
      </c>
      <c r="AP96" s="34">
        <v>2.3789707979596928E-6</v>
      </c>
      <c r="AQ96" s="34">
        <v>5.7073161734124143E-7</v>
      </c>
      <c r="AR96" s="34">
        <v>7.4552254589630871E-7</v>
      </c>
      <c r="AS96" s="34">
        <v>2.420480924882581E-6</v>
      </c>
      <c r="AT96" s="34">
        <v>1.9378635070868174E-5</v>
      </c>
      <c r="AU96" s="36">
        <v>0</v>
      </c>
      <c r="AV96" s="36">
        <v>0</v>
      </c>
      <c r="AW96" s="36">
        <v>1.0598774826967927</v>
      </c>
      <c r="AX96" s="36">
        <v>0.17743074935185008</v>
      </c>
      <c r="AY96" s="36">
        <v>0.15205317376416869</v>
      </c>
      <c r="AZ96" s="36">
        <v>0.1730072649338944</v>
      </c>
      <c r="BA96" s="36">
        <v>1.5623686707467059</v>
      </c>
      <c r="BB96" s="6"/>
      <c r="BC96" s="6"/>
      <c r="BD96" t="s">
        <v>893</v>
      </c>
      <c r="BF96" s="5">
        <v>0.10933002999999999</v>
      </c>
      <c r="BG96" s="5">
        <f t="shared" si="5"/>
        <v>-3.4679374806426133E-4</v>
      </c>
      <c r="BH96" s="2">
        <v>171.39883</v>
      </c>
    </row>
    <row r="97" spans="1:60" x14ac:dyDescent="0.2">
      <c r="A97" t="str">
        <f t="shared" si="0"/>
        <v>Moped, gasoline, &lt;4kW, EURO-5 - 2020 - None - CH</v>
      </c>
      <c r="B97" t="s">
        <v>581</v>
      </c>
      <c r="D97" s="19">
        <v>2020</v>
      </c>
      <c r="E97" t="s">
        <v>37</v>
      </c>
      <c r="F97" t="s">
        <v>143</v>
      </c>
      <c r="G97" t="s">
        <v>39</v>
      </c>
      <c r="H97" t="s">
        <v>35</v>
      </c>
      <c r="I97" t="s">
        <v>140</v>
      </c>
      <c r="J97" t="s">
        <v>140</v>
      </c>
      <c r="L97" s="26">
        <v>7.1377137360826598E-2</v>
      </c>
      <c r="M97" s="26">
        <v>0</v>
      </c>
      <c r="N97" s="26">
        <v>1.197458953769699E-2</v>
      </c>
      <c r="O97" s="26">
        <v>9.5118975182542226E-3</v>
      </c>
      <c r="P97" s="26">
        <v>4.3181385190837586E-3</v>
      </c>
      <c r="Q97" s="26">
        <v>1.1639911526481649E-2</v>
      </c>
      <c r="R97" s="26">
        <v>0.10882167446234323</v>
      </c>
      <c r="S97" s="28">
        <v>0</v>
      </c>
      <c r="T97" s="28">
        <v>0</v>
      </c>
      <c r="U97" s="28">
        <v>2.7477063386811108E-4</v>
      </c>
      <c r="V97" s="28">
        <v>5.4149643498382851E-4</v>
      </c>
      <c r="W97" s="28">
        <v>2.9979863952818789E-4</v>
      </c>
      <c r="X97" s="28">
        <v>2.691099954845204E-3</v>
      </c>
      <c r="Y97" s="28">
        <v>3.8071656632253314E-3</v>
      </c>
      <c r="Z97" s="30">
        <v>1.246453360326096E-2</v>
      </c>
      <c r="AA97" s="30">
        <v>2.7516120475980978E-3</v>
      </c>
      <c r="AB97" s="30">
        <v>6.1379274450352962E-4</v>
      </c>
      <c r="AC97" s="30">
        <v>1.891362620619139E-4</v>
      </c>
      <c r="AD97" s="30">
        <v>1.335984753332758E-4</v>
      </c>
      <c r="AE97" s="30">
        <v>5.6661498494713265E-4</v>
      </c>
      <c r="AF97" s="30">
        <v>1.6719288117704911E-2</v>
      </c>
      <c r="AG97" s="32">
        <v>1.2252301231282421E-6</v>
      </c>
      <c r="AH97" s="32">
        <v>1.445647576592023E-5</v>
      </c>
      <c r="AI97" s="32">
        <v>1.070601100202838E-4</v>
      </c>
      <c r="AJ97" s="32">
        <v>3.7496238084001741E-4</v>
      </c>
      <c r="AK97" s="32">
        <v>1.832199346608329E-4</v>
      </c>
      <c r="AL97" s="32">
        <v>1.2414762741699431E-3</v>
      </c>
      <c r="AM97" s="32">
        <v>1.9224004055801258E-3</v>
      </c>
      <c r="AN97" s="34">
        <v>2.8654401557934321E-6</v>
      </c>
      <c r="AO97" s="34">
        <v>1.036854518903741E-5</v>
      </c>
      <c r="AP97" s="34">
        <v>2.3551810899800961E-6</v>
      </c>
      <c r="AQ97" s="34">
        <v>5.7073161734124143E-7</v>
      </c>
      <c r="AR97" s="34">
        <v>7.4511817748008339E-7</v>
      </c>
      <c r="AS97" s="34">
        <v>2.4180505789840031E-6</v>
      </c>
      <c r="AT97" s="34">
        <v>1.9323066808616268E-5</v>
      </c>
      <c r="AU97" s="36">
        <v>0</v>
      </c>
      <c r="AV97" s="36">
        <v>0</v>
      </c>
      <c r="AW97" s="36">
        <v>1.0492787078698251</v>
      </c>
      <c r="AX97" s="36">
        <v>0.17743074935185008</v>
      </c>
      <c r="AY97" s="36">
        <v>0.15192802097778405</v>
      </c>
      <c r="AZ97" s="36">
        <v>0.17286733527208248</v>
      </c>
      <c r="BA97" s="36">
        <v>1.5515048134715417</v>
      </c>
      <c r="BB97" s="6"/>
      <c r="BC97" s="6"/>
      <c r="BD97" t="s">
        <v>894</v>
      </c>
      <c r="BF97" s="5">
        <v>0.10852245000000001</v>
      </c>
      <c r="BG97" s="5">
        <f t="shared" si="5"/>
        <v>-2.9922446234321998E-4</v>
      </c>
      <c r="BH97" s="2">
        <v>170.18522999999999</v>
      </c>
    </row>
    <row r="98" spans="1:60" x14ac:dyDescent="0.2">
      <c r="A98" t="str">
        <f t="shared" si="0"/>
        <v>Moped, gasoline, &lt;4kW, EURO-5 - 2030 - None - CH</v>
      </c>
      <c r="B98" t="s">
        <v>581</v>
      </c>
      <c r="D98" s="19">
        <v>2030</v>
      </c>
      <c r="E98" t="s">
        <v>37</v>
      </c>
      <c r="F98" t="s">
        <v>143</v>
      </c>
      <c r="G98" t="s">
        <v>39</v>
      </c>
      <c r="H98" t="s">
        <v>35</v>
      </c>
      <c r="I98" t="s">
        <v>140</v>
      </c>
      <c r="J98" t="s">
        <v>140</v>
      </c>
      <c r="L98" s="26">
        <v>7.0663365987218341E-2</v>
      </c>
      <c r="M98" s="26">
        <v>0</v>
      </c>
      <c r="N98" s="26">
        <v>1.185484364232002E-2</v>
      </c>
      <c r="O98" s="26">
        <v>9.5118975182542226E-3</v>
      </c>
      <c r="P98" s="26">
        <v>4.3123533406807801E-3</v>
      </c>
      <c r="Q98" s="26">
        <v>1.334277129371862E-2</v>
      </c>
      <c r="R98" s="26">
        <v>0.10968523178219199</v>
      </c>
      <c r="S98" s="28">
        <v>0</v>
      </c>
      <c r="T98" s="28">
        <v>0</v>
      </c>
      <c r="U98" s="28">
        <v>2.7202292752943002E-4</v>
      </c>
      <c r="V98" s="28">
        <v>5.4149643498382851E-4</v>
      </c>
      <c r="W98" s="28">
        <v>2.9943308775481919E-4</v>
      </c>
      <c r="X98" s="28">
        <v>2.9972968297730918E-3</v>
      </c>
      <c r="Y98" s="28">
        <v>4.1102492800411698E-3</v>
      </c>
      <c r="Z98" s="30">
        <v>1.2339888267228351E-2</v>
      </c>
      <c r="AA98" s="30">
        <v>2.7516120475980978E-3</v>
      </c>
      <c r="AB98" s="30">
        <v>6.0765481705849444E-4</v>
      </c>
      <c r="AC98" s="30">
        <v>1.891362620619139E-4</v>
      </c>
      <c r="AD98" s="30">
        <v>1.3343230798484919E-4</v>
      </c>
      <c r="AE98" s="30">
        <v>6.6360526640711149E-4</v>
      </c>
      <c r="AF98" s="30">
        <v>1.6685328968338818E-2</v>
      </c>
      <c r="AG98" s="32">
        <v>1.21297782189696E-6</v>
      </c>
      <c r="AH98" s="32">
        <v>1.445647576592023E-5</v>
      </c>
      <c r="AI98" s="32">
        <v>1.0598950892008099E-4</v>
      </c>
      <c r="AJ98" s="32">
        <v>3.7496238084001741E-4</v>
      </c>
      <c r="AK98" s="32">
        <v>1.8306485491856409E-4</v>
      </c>
      <c r="AL98" s="32">
        <v>1.565631020328212E-3</v>
      </c>
      <c r="AM98" s="32">
        <v>2.245317218594692E-3</v>
      </c>
      <c r="AN98" s="34">
        <v>2.8367857542354979E-6</v>
      </c>
      <c r="AO98" s="34">
        <v>1.036854518903741E-5</v>
      </c>
      <c r="AP98" s="34">
        <v>2.331629279080296E-6</v>
      </c>
      <c r="AQ98" s="34">
        <v>5.7073161734124143E-7</v>
      </c>
      <c r="AR98" s="34">
        <v>7.445058430017154E-7</v>
      </c>
      <c r="AS98" s="34">
        <v>2.4944900648852379E-6</v>
      </c>
      <c r="AT98" s="34">
        <v>1.9346687747581396E-5</v>
      </c>
      <c r="AU98" s="36">
        <v>0</v>
      </c>
      <c r="AV98" s="36">
        <v>0</v>
      </c>
      <c r="AW98" s="36">
        <v>1.0387859207911265</v>
      </c>
      <c r="AX98" s="36">
        <v>0.17743074935185008</v>
      </c>
      <c r="AY98" s="36">
        <v>0.15173850230349559</v>
      </c>
      <c r="AZ98" s="36">
        <v>0.19100922548704211</v>
      </c>
      <c r="BA98" s="36">
        <v>1.5589643979335144</v>
      </c>
      <c r="BB98" s="6"/>
      <c r="BC98" s="6"/>
      <c r="BD98" t="s">
        <v>1011</v>
      </c>
      <c r="BF98" s="5">
        <v>0.10845150000000001</v>
      </c>
      <c r="BG98" s="5">
        <f t="shared" si="5"/>
        <v>-1.2337317821919797E-3</v>
      </c>
      <c r="BH98" s="2">
        <v>169.38229000000001</v>
      </c>
    </row>
    <row r="99" spans="1:60" x14ac:dyDescent="0.2">
      <c r="A99" t="str">
        <f t="shared" si="0"/>
        <v>Moped, gasoline, &lt;4kW, EURO-5 - 2040 - None - CH</v>
      </c>
      <c r="B99" t="s">
        <v>581</v>
      </c>
      <c r="D99" s="19">
        <v>2040</v>
      </c>
      <c r="E99" t="s">
        <v>37</v>
      </c>
      <c r="F99" t="s">
        <v>143</v>
      </c>
      <c r="G99" t="s">
        <v>39</v>
      </c>
      <c r="H99" t="s">
        <v>35</v>
      </c>
      <c r="I99" t="s">
        <v>140</v>
      </c>
      <c r="J99" t="s">
        <v>140</v>
      </c>
      <c r="L99" s="26">
        <v>6.9956732327346144E-2</v>
      </c>
      <c r="M99" s="26">
        <v>0</v>
      </c>
      <c r="N99" s="26">
        <v>1.1736295205896819E-2</v>
      </c>
      <c r="O99" s="26">
        <v>9.5118975182542226E-3</v>
      </c>
      <c r="P99" s="26">
        <v>4.3083827520217846E-3</v>
      </c>
      <c r="Q99" s="26">
        <v>1.451150879229869E-2</v>
      </c>
      <c r="R99" s="26">
        <v>0.11002481659581766</v>
      </c>
      <c r="S99" s="28">
        <v>0</v>
      </c>
      <c r="T99" s="28">
        <v>0</v>
      </c>
      <c r="U99" s="28">
        <v>2.6930269825413568E-4</v>
      </c>
      <c r="V99" s="28">
        <v>5.4149643498382851E-4</v>
      </c>
      <c r="W99" s="28">
        <v>2.9918219562591531E-4</v>
      </c>
      <c r="X99" s="28">
        <v>3.2074513873982398E-3</v>
      </c>
      <c r="Y99" s="28">
        <v>4.3174327162621194E-3</v>
      </c>
      <c r="Z99" s="30">
        <v>1.221648938455607E-2</v>
      </c>
      <c r="AA99" s="30">
        <v>2.7516120475980978E-3</v>
      </c>
      <c r="AB99" s="30">
        <v>6.0157826888790941E-4</v>
      </c>
      <c r="AC99" s="30">
        <v>1.891362620619139E-4</v>
      </c>
      <c r="AD99" s="30">
        <v>1.333182609938666E-4</v>
      </c>
      <c r="AE99" s="30">
        <v>7.3017339203925846E-4</v>
      </c>
      <c r="AF99" s="30">
        <v>1.6622307616137116E-2</v>
      </c>
      <c r="AG99" s="32">
        <v>1.2008480436779901E-6</v>
      </c>
      <c r="AH99" s="32">
        <v>1.445647576592023E-5</v>
      </c>
      <c r="AI99" s="32">
        <v>1.0492961383088021E-4</v>
      </c>
      <c r="AJ99" s="32">
        <v>3.7496238084001741E-4</v>
      </c>
      <c r="AK99" s="32">
        <v>1.8295841777471119E-4</v>
      </c>
      <c r="AL99" s="32">
        <v>1.7881107853725199E-3</v>
      </c>
      <c r="AM99" s="32">
        <v>2.466618521627727E-3</v>
      </c>
      <c r="AN99" s="34">
        <v>2.8084178966931429E-6</v>
      </c>
      <c r="AO99" s="34">
        <v>1.036854518903741E-5</v>
      </c>
      <c r="AP99" s="34">
        <v>2.308312986289492E-6</v>
      </c>
      <c r="AQ99" s="34">
        <v>5.7073161734124143E-7</v>
      </c>
      <c r="AR99" s="34">
        <v>7.4408557448690755E-7</v>
      </c>
      <c r="AS99" s="34">
        <v>2.5469533531252588E-6</v>
      </c>
      <c r="AT99" s="34">
        <v>1.9347046616973454E-5</v>
      </c>
      <c r="AU99" s="36">
        <v>0</v>
      </c>
      <c r="AV99" s="36">
        <v>0</v>
      </c>
      <c r="AW99" s="36">
        <v>1.0283980615832151</v>
      </c>
      <c r="AX99" s="36">
        <v>0.17743074935185008</v>
      </c>
      <c r="AY99" s="36">
        <v>0.15160842840665434</v>
      </c>
      <c r="AZ99" s="36">
        <v>0.20346069449177195</v>
      </c>
      <c r="BA99" s="36">
        <v>1.5608979338334916</v>
      </c>
      <c r="BB99" s="6"/>
      <c r="BC99" s="6"/>
      <c r="BD99" t="s">
        <v>1012</v>
      </c>
      <c r="BF99" s="5">
        <v>0.10816863</v>
      </c>
      <c r="BG99" s="5">
        <f t="shared" si="5"/>
        <v>-1.8561865958176549E-3</v>
      </c>
      <c r="BH99" s="2">
        <v>168.49018000000001</v>
      </c>
    </row>
    <row r="100" spans="1:60" x14ac:dyDescent="0.2">
      <c r="A100" t="str">
        <f t="shared" si="0"/>
        <v>Moped, gasoline, &lt;4kW, EURO-5 - 2050 - None - CH</v>
      </c>
      <c r="B100" t="s">
        <v>581</v>
      </c>
      <c r="D100" s="19">
        <v>2050</v>
      </c>
      <c r="E100" t="s">
        <v>37</v>
      </c>
      <c r="F100" t="s">
        <v>143</v>
      </c>
      <c r="G100" t="s">
        <v>39</v>
      </c>
      <c r="H100" t="s">
        <v>35</v>
      </c>
      <c r="I100" t="s">
        <v>140</v>
      </c>
      <c r="J100" t="s">
        <v>140</v>
      </c>
      <c r="L100" s="26">
        <v>6.9257165004072682E-2</v>
      </c>
      <c r="M100" s="26">
        <v>0</v>
      </c>
      <c r="N100" s="26">
        <v>1.161893225383785E-2</v>
      </c>
      <c r="O100" s="26">
        <v>9.5118975182542226E-3</v>
      </c>
      <c r="P100" s="26">
        <v>4.3043529857731463E-3</v>
      </c>
      <c r="Q100" s="26">
        <v>1.569766507499884E-2</v>
      </c>
      <c r="R100" s="26">
        <v>0.11039001283693674</v>
      </c>
      <c r="S100" s="28">
        <v>0</v>
      </c>
      <c r="T100" s="28">
        <v>0</v>
      </c>
      <c r="U100" s="28">
        <v>2.6660967127159431E-4</v>
      </c>
      <c r="V100" s="28">
        <v>5.4149643498382851E-4</v>
      </c>
      <c r="W100" s="28">
        <v>2.9892756420474899E-4</v>
      </c>
      <c r="X100" s="28">
        <v>3.420738093818463E-3</v>
      </c>
      <c r="Y100" s="28">
        <v>4.527771764278635E-3</v>
      </c>
      <c r="Z100" s="30">
        <v>1.209432449071051E-2</v>
      </c>
      <c r="AA100" s="30">
        <v>2.7516120475980978E-3</v>
      </c>
      <c r="AB100" s="30">
        <v>5.9556248619903026E-4</v>
      </c>
      <c r="AC100" s="30">
        <v>1.891362620619139E-4</v>
      </c>
      <c r="AD100" s="30">
        <v>1.332025142483609E-4</v>
      </c>
      <c r="AE100" s="30">
        <v>7.9773364226647494E-4</v>
      </c>
      <c r="AF100" s="30">
        <v>1.6561571443084389E-2</v>
      </c>
      <c r="AG100" s="32">
        <v>1.18883956324121E-6</v>
      </c>
      <c r="AH100" s="32">
        <v>1.445647576592023E-5</v>
      </c>
      <c r="AI100" s="32">
        <v>1.038803176925714E-4</v>
      </c>
      <c r="AJ100" s="32">
        <v>3.7496238084001741E-4</v>
      </c>
      <c r="AK100" s="32">
        <v>1.828503942933747E-4</v>
      </c>
      <c r="AL100" s="32">
        <v>2.0139063565176429E-3</v>
      </c>
      <c r="AM100" s="32">
        <v>2.6912447646727676E-3</v>
      </c>
      <c r="AN100" s="34">
        <v>2.7803337177262118E-6</v>
      </c>
      <c r="AO100" s="34">
        <v>1.036854518903741E-5</v>
      </c>
      <c r="AP100" s="34">
        <v>2.285229856426598E-6</v>
      </c>
      <c r="AQ100" s="34">
        <v>5.7073161734124143E-7</v>
      </c>
      <c r="AR100" s="34">
        <v>7.4365904229690045E-7</v>
      </c>
      <c r="AS100" s="34">
        <v>2.6001985906203342E-6</v>
      </c>
      <c r="AT100" s="34">
        <v>1.9348698013448696E-5</v>
      </c>
      <c r="AU100" s="36">
        <v>0</v>
      </c>
      <c r="AV100" s="36">
        <v>0</v>
      </c>
      <c r="AW100" s="36">
        <v>1.0181140809673834</v>
      </c>
      <c r="AX100" s="36">
        <v>0.17743074935185008</v>
      </c>
      <c r="AY100" s="36">
        <v>0.15147641589054234</v>
      </c>
      <c r="AZ100" s="36">
        <v>0.21609774034262755</v>
      </c>
      <c r="BA100" s="36">
        <v>1.5631189865524036</v>
      </c>
      <c r="BB100" s="6"/>
      <c r="BC100" s="6"/>
      <c r="BD100" t="s">
        <v>1013</v>
      </c>
      <c r="BF100" s="5">
        <v>0.1078909</v>
      </c>
      <c r="BG100" s="5">
        <f t="shared" si="5"/>
        <v>-2.4991128369367399E-3</v>
      </c>
      <c r="BH100" s="2">
        <v>167.60146</v>
      </c>
    </row>
    <row r="101" spans="1:60" x14ac:dyDescent="0.2">
      <c r="A101" t="str">
        <f t="shared" si="0"/>
        <v>Scooter, gasoline, &lt;4kW, EURO-3 - 2006 - None - CH</v>
      </c>
      <c r="B101" t="s">
        <v>609</v>
      </c>
      <c r="D101" s="19">
        <v>2006</v>
      </c>
      <c r="E101" t="s">
        <v>37</v>
      </c>
      <c r="F101" t="s">
        <v>143</v>
      </c>
      <c r="G101" t="s">
        <v>39</v>
      </c>
      <c r="H101" t="s">
        <v>35</v>
      </c>
      <c r="I101" t="s">
        <v>140</v>
      </c>
      <c r="J101" t="s">
        <v>140</v>
      </c>
      <c r="L101" s="26">
        <v>0</v>
      </c>
      <c r="M101" s="26">
        <v>0</v>
      </c>
      <c r="N101" s="26">
        <v>0</v>
      </c>
      <c r="O101" s="26">
        <v>0</v>
      </c>
      <c r="P101" s="26">
        <v>0</v>
      </c>
      <c r="Q101" s="26">
        <v>0</v>
      </c>
      <c r="R101" s="26">
        <v>0</v>
      </c>
      <c r="S101" s="28">
        <v>0</v>
      </c>
      <c r="T101" s="28">
        <v>0</v>
      </c>
      <c r="U101" s="28">
        <v>0</v>
      </c>
      <c r="V101" s="28">
        <v>0</v>
      </c>
      <c r="W101" s="28">
        <v>0</v>
      </c>
      <c r="X101" s="28">
        <v>0</v>
      </c>
      <c r="Y101" s="28">
        <v>0</v>
      </c>
      <c r="Z101" s="30">
        <v>0</v>
      </c>
      <c r="AA101" s="30">
        <v>0</v>
      </c>
      <c r="AB101" s="30">
        <v>0</v>
      </c>
      <c r="AC101" s="30">
        <v>0</v>
      </c>
      <c r="AD101" s="30">
        <v>0</v>
      </c>
      <c r="AE101" s="30">
        <v>0</v>
      </c>
      <c r="AF101" s="30">
        <v>0</v>
      </c>
      <c r="AG101" s="32">
        <v>0</v>
      </c>
      <c r="AH101" s="32">
        <v>0</v>
      </c>
      <c r="AI101" s="32">
        <v>0</v>
      </c>
      <c r="AJ101" s="32">
        <v>0</v>
      </c>
      <c r="AK101" s="32">
        <v>0</v>
      </c>
      <c r="AL101" s="32">
        <v>0</v>
      </c>
      <c r="AM101" s="32">
        <v>0</v>
      </c>
      <c r="AN101" s="34">
        <v>0</v>
      </c>
      <c r="AO101" s="34">
        <v>0</v>
      </c>
      <c r="AP101" s="34">
        <v>0</v>
      </c>
      <c r="AQ101" s="34">
        <v>0</v>
      </c>
      <c r="AR101" s="34">
        <v>0</v>
      </c>
      <c r="AS101" s="34">
        <v>0</v>
      </c>
      <c r="AT101" s="34">
        <v>0</v>
      </c>
      <c r="AU101" s="36">
        <v>0</v>
      </c>
      <c r="AV101" s="36">
        <v>0</v>
      </c>
      <c r="AW101" s="36">
        <v>0</v>
      </c>
      <c r="AX101" s="36">
        <v>0</v>
      </c>
      <c r="AY101" s="36">
        <v>0</v>
      </c>
      <c r="AZ101" s="36">
        <v>0</v>
      </c>
      <c r="BA101" s="36">
        <v>0</v>
      </c>
      <c r="BB101" s="6"/>
      <c r="BC101" s="6"/>
      <c r="BD101" t="s">
        <v>938</v>
      </c>
      <c r="BF101" s="5">
        <v>0.16551129000000001</v>
      </c>
      <c r="BG101" s="5">
        <f t="shared" si="5"/>
        <v>0.16551129000000001</v>
      </c>
      <c r="BH101" s="2">
        <v>257.89483999999999</v>
      </c>
    </row>
    <row r="102" spans="1:60" x14ac:dyDescent="0.2">
      <c r="A102" t="str">
        <f t="shared" si="0"/>
        <v>Scooter, gasoline, &lt;4kW, EURO-4 - 2016 - None - CH</v>
      </c>
      <c r="B102" t="s">
        <v>610</v>
      </c>
      <c r="D102" s="19">
        <v>2016</v>
      </c>
      <c r="E102" t="s">
        <v>37</v>
      </c>
      <c r="F102" t="s">
        <v>142</v>
      </c>
      <c r="G102" t="s">
        <v>39</v>
      </c>
      <c r="H102" t="s">
        <v>35</v>
      </c>
      <c r="I102" t="s">
        <v>140</v>
      </c>
      <c r="J102" t="s">
        <v>140</v>
      </c>
      <c r="L102" s="26">
        <v>0.1128969651379165</v>
      </c>
      <c r="M102" s="26">
        <v>0</v>
      </c>
      <c r="N102" s="26">
        <v>1.8940165822903782E-2</v>
      </c>
      <c r="O102" s="26">
        <v>9.5118975182542226E-3</v>
      </c>
      <c r="P102" s="26">
        <v>4.4596981416954867E-3</v>
      </c>
      <c r="Q102" s="26">
        <v>1.7347925130808101E-2</v>
      </c>
      <c r="R102" s="26">
        <v>0.16315665175157809</v>
      </c>
      <c r="S102" s="28">
        <v>0</v>
      </c>
      <c r="T102" s="28">
        <v>0</v>
      </c>
      <c r="U102" s="28">
        <v>4.3460373755135011E-4</v>
      </c>
      <c r="V102" s="28">
        <v>5.4149643498382851E-4</v>
      </c>
      <c r="W102" s="28">
        <v>3.0874345807630068E-4</v>
      </c>
      <c r="X102" s="28">
        <v>4.0150139972204022E-3</v>
      </c>
      <c r="Y102" s="28">
        <v>5.2998576278318818E-3</v>
      </c>
      <c r="Z102" s="30">
        <v>1.971510861459749E-2</v>
      </c>
      <c r="AA102" s="30">
        <v>4.6261147379200417E-3</v>
      </c>
      <c r="AB102" s="30">
        <v>9.7083380813969041E-4</v>
      </c>
      <c r="AC102" s="30">
        <v>1.891362620619139E-4</v>
      </c>
      <c r="AD102" s="30">
        <v>1.3766448427805311E-4</v>
      </c>
      <c r="AE102" s="30">
        <v>8.4431375179181605E-4</v>
      </c>
      <c r="AF102" s="30">
        <v>2.6483171658789006E-2</v>
      </c>
      <c r="AG102" s="32">
        <v>1.9379421424184219E-6</v>
      </c>
      <c r="AH102" s="32">
        <v>2.4017681479425239E-5</v>
      </c>
      <c r="AI102" s="32">
        <v>1.6933659650036591E-4</v>
      </c>
      <c r="AJ102" s="32">
        <v>3.7496238084001741E-4</v>
      </c>
      <c r="AK102" s="32">
        <v>1.8701463696059191E-4</v>
      </c>
      <c r="AL102" s="32">
        <v>1.852588283102466E-3</v>
      </c>
      <c r="AM102" s="32">
        <v>2.6098575210252847E-3</v>
      </c>
      <c r="AN102" s="34">
        <v>4.5322565366839864E-6</v>
      </c>
      <c r="AO102" s="34">
        <v>1.7366458046533871E-5</v>
      </c>
      <c r="AP102" s="34">
        <v>3.7251815811107482E-6</v>
      </c>
      <c r="AQ102" s="34">
        <v>5.7073161734124143E-7</v>
      </c>
      <c r="AR102" s="34">
        <v>7.6010161128832478E-7</v>
      </c>
      <c r="AS102" s="34">
        <v>3.6032811164636561E-6</v>
      </c>
      <c r="AT102" s="34">
        <v>3.0558010509421825E-5</v>
      </c>
      <c r="AU102" s="36">
        <v>0</v>
      </c>
      <c r="AV102" s="36">
        <v>0</v>
      </c>
      <c r="AW102" s="36">
        <v>1.6596404126365452</v>
      </c>
      <c r="AX102" s="36">
        <v>0.17743074935185008</v>
      </c>
      <c r="AY102" s="36">
        <v>0.15656542196032386</v>
      </c>
      <c r="AZ102" s="36">
        <v>0.25714487608654957</v>
      </c>
      <c r="BA102" s="36">
        <v>2.2507814600352685</v>
      </c>
      <c r="BB102" s="6"/>
      <c r="BC102" s="6"/>
      <c r="BD102" t="s">
        <v>939</v>
      </c>
      <c r="BF102" s="5">
        <v>0.15808216</v>
      </c>
      <c r="BG102" s="5">
        <f t="shared" si="5"/>
        <v>-5.0744917515780918E-3</v>
      </c>
      <c r="BH102" s="2">
        <v>246.73308999999998</v>
      </c>
    </row>
    <row r="103" spans="1:60" x14ac:dyDescent="0.2">
      <c r="A103" t="str">
        <f t="shared" si="0"/>
        <v>Scooter, gasoline, &lt;4kW, EURO-5 - 2020 - None - CH</v>
      </c>
      <c r="B103" t="s">
        <v>611</v>
      </c>
      <c r="D103" s="19">
        <v>2020</v>
      </c>
      <c r="E103" t="s">
        <v>37</v>
      </c>
      <c r="F103" t="s">
        <v>143</v>
      </c>
      <c r="G103" t="s">
        <v>39</v>
      </c>
      <c r="H103" t="s">
        <v>35</v>
      </c>
      <c r="I103" t="s">
        <v>140</v>
      </c>
      <c r="J103" t="s">
        <v>140</v>
      </c>
      <c r="L103" s="26">
        <v>0.11176799548653731</v>
      </c>
      <c r="M103" s="26">
        <v>0</v>
      </c>
      <c r="N103" s="26">
        <v>1.8750764164674749E-2</v>
      </c>
      <c r="O103" s="26">
        <v>9.5118975182542226E-3</v>
      </c>
      <c r="P103" s="26">
        <v>4.4548728920783664E-3</v>
      </c>
      <c r="Q103" s="26">
        <v>1.7336062327081739E-2</v>
      </c>
      <c r="R103" s="26">
        <v>0.16182159238862637</v>
      </c>
      <c r="S103" s="28">
        <v>0</v>
      </c>
      <c r="T103" s="28">
        <v>0</v>
      </c>
      <c r="U103" s="28">
        <v>4.3025770017583661E-4</v>
      </c>
      <c r="V103" s="28">
        <v>5.4149643498382851E-4</v>
      </c>
      <c r="W103" s="28">
        <v>3.0843856193799382E-4</v>
      </c>
      <c r="X103" s="28">
        <v>4.0147730912364343E-3</v>
      </c>
      <c r="Y103" s="28">
        <v>5.2949657883340929E-3</v>
      </c>
      <c r="Z103" s="30">
        <v>1.9517957528451511E-2</v>
      </c>
      <c r="AA103" s="30">
        <v>4.6261147379200417E-3</v>
      </c>
      <c r="AB103" s="30">
        <v>9.6112547005829346E-4</v>
      </c>
      <c r="AC103" s="30">
        <v>1.891362620619139E-4</v>
      </c>
      <c r="AD103" s="30">
        <v>1.375258889092465E-4</v>
      </c>
      <c r="AE103" s="30">
        <v>8.4348467871178689E-4</v>
      </c>
      <c r="AF103" s="30">
        <v>2.6275344566112795E-2</v>
      </c>
      <c r="AG103" s="32">
        <v>1.918562720994238E-6</v>
      </c>
      <c r="AH103" s="32">
        <v>2.4017681479425239E-5</v>
      </c>
      <c r="AI103" s="32">
        <v>1.6764323053536221E-4</v>
      </c>
      <c r="AJ103" s="32">
        <v>3.7496238084001741E-4</v>
      </c>
      <c r="AK103" s="32">
        <v>1.868852894426968E-4</v>
      </c>
      <c r="AL103" s="32">
        <v>1.8525131287290639E-3</v>
      </c>
      <c r="AM103" s="32">
        <v>2.6079402737475598E-3</v>
      </c>
      <c r="AN103" s="34">
        <v>4.4869339713171451E-6</v>
      </c>
      <c r="AO103" s="34">
        <v>1.7366458046533871E-5</v>
      </c>
      <c r="AP103" s="34">
        <v>3.6879297652996402E-6</v>
      </c>
      <c r="AQ103" s="34">
        <v>5.7073161734124143E-7</v>
      </c>
      <c r="AR103" s="34">
        <v>7.5959088084900532E-7</v>
      </c>
      <c r="AS103" s="34">
        <v>3.6002114922254679E-6</v>
      </c>
      <c r="AT103" s="34">
        <v>3.047185577356637E-5</v>
      </c>
      <c r="AU103" s="36">
        <v>0</v>
      </c>
      <c r="AV103" s="36">
        <v>0</v>
      </c>
      <c r="AW103" s="36">
        <v>1.6430440085101798</v>
      </c>
      <c r="AX103" s="36">
        <v>0.17743074935185008</v>
      </c>
      <c r="AY103" s="36">
        <v>0.15640734992747582</v>
      </c>
      <c r="AZ103" s="36">
        <v>0.25696813964292659</v>
      </c>
      <c r="BA103" s="36">
        <v>2.2338502474324322</v>
      </c>
      <c r="BB103" s="6"/>
      <c r="BC103" s="6"/>
      <c r="BD103" t="s">
        <v>940</v>
      </c>
      <c r="BF103" s="5">
        <v>0.15683154999999999</v>
      </c>
      <c r="BG103" s="5">
        <f t="shared" si="5"/>
        <v>-4.9900423886263812E-3</v>
      </c>
      <c r="BH103" s="2">
        <v>244.84818999999999</v>
      </c>
    </row>
    <row r="104" spans="1:60" x14ac:dyDescent="0.2">
      <c r="A104" t="str">
        <f t="shared" si="0"/>
        <v>Scooter, gasoline, &lt;4kW, EURO-5 - 2030 - None - CH</v>
      </c>
      <c r="B104" t="s">
        <v>611</v>
      </c>
      <c r="D104" s="19">
        <v>2030</v>
      </c>
      <c r="E104" t="s">
        <v>37</v>
      </c>
      <c r="F104" t="s">
        <v>143</v>
      </c>
      <c r="G104" t="s">
        <v>39</v>
      </c>
      <c r="H104" t="s">
        <v>35</v>
      </c>
      <c r="I104" t="s">
        <v>140</v>
      </c>
      <c r="J104" t="s">
        <v>140</v>
      </c>
      <c r="L104" s="26">
        <v>0.1106503155316719</v>
      </c>
      <c r="M104" s="26">
        <v>0</v>
      </c>
      <c r="N104" s="26">
        <v>1.8563256523027989E-2</v>
      </c>
      <c r="O104" s="26">
        <v>9.5118975182542226E-3</v>
      </c>
      <c r="P104" s="26">
        <v>4.4430828953723814E-3</v>
      </c>
      <c r="Q104" s="26">
        <v>1.9264430544300909E-2</v>
      </c>
      <c r="R104" s="26">
        <v>0.1624329830126274</v>
      </c>
      <c r="S104" s="28">
        <v>0</v>
      </c>
      <c r="T104" s="28">
        <v>0</v>
      </c>
      <c r="U104" s="28">
        <v>4.2595512317407808E-4</v>
      </c>
      <c r="V104" s="28">
        <v>5.4149643498382851E-4</v>
      </c>
      <c r="W104" s="28">
        <v>3.0769357986420607E-4</v>
      </c>
      <c r="X104" s="28">
        <v>4.3506640148857868E-3</v>
      </c>
      <c r="Y104" s="28">
        <v>5.6258091529078997E-3</v>
      </c>
      <c r="Z104" s="30">
        <v>1.9322777953167E-2</v>
      </c>
      <c r="AA104" s="30">
        <v>4.6261147379200417E-3</v>
      </c>
      <c r="AB104" s="30">
        <v>9.5151421535771038E-4</v>
      </c>
      <c r="AC104" s="30">
        <v>1.891362620619139E-4</v>
      </c>
      <c r="AD104" s="30">
        <v>1.371872455081058E-4</v>
      </c>
      <c r="AE104" s="30">
        <v>9.5497248338508858E-4</v>
      </c>
      <c r="AF104" s="30">
        <v>2.618170289739986E-2</v>
      </c>
      <c r="AG104" s="32">
        <v>1.8993770937842949E-6</v>
      </c>
      <c r="AH104" s="32">
        <v>2.4017681479425239E-5</v>
      </c>
      <c r="AI104" s="32">
        <v>1.659667982300086E-4</v>
      </c>
      <c r="AJ104" s="32">
        <v>3.7496238084001741E-4</v>
      </c>
      <c r="AK104" s="32">
        <v>1.8656924220557559E-4</v>
      </c>
      <c r="AL104" s="32">
        <v>2.2362937921843332E-3</v>
      </c>
      <c r="AM104" s="32">
        <v>2.9897092720331444E-3</v>
      </c>
      <c r="AN104" s="34">
        <v>4.4420646316039738E-6</v>
      </c>
      <c r="AO104" s="34">
        <v>1.7366458046533871E-5</v>
      </c>
      <c r="AP104" s="34">
        <v>3.6510504676466428E-6</v>
      </c>
      <c r="AQ104" s="34">
        <v>5.7073161734124143E-7</v>
      </c>
      <c r="AR104" s="34">
        <v>7.5834296402085692E-7</v>
      </c>
      <c r="AS104" s="34">
        <v>3.6537168051200861E-6</v>
      </c>
      <c r="AT104" s="34">
        <v>3.0442364532266668E-5</v>
      </c>
      <c r="AU104" s="36">
        <v>0</v>
      </c>
      <c r="AV104" s="36">
        <v>0</v>
      </c>
      <c r="AW104" s="36">
        <v>1.626613568425078</v>
      </c>
      <c r="AX104" s="36">
        <v>0.17743074935185008</v>
      </c>
      <c r="AY104" s="36">
        <v>0.15602111731891316</v>
      </c>
      <c r="AZ104" s="36">
        <v>0.27669049883705338</v>
      </c>
      <c r="BA104" s="36">
        <v>2.2367559339328946</v>
      </c>
      <c r="BB104" s="6"/>
      <c r="BC104" s="6"/>
      <c r="BD104" t="s">
        <v>1014</v>
      </c>
      <c r="BF104" s="5">
        <v>0.15633928999999999</v>
      </c>
      <c r="BG104" s="5">
        <f t="shared" si="5"/>
        <v>-6.0936930126274103E-3</v>
      </c>
      <c r="BH104" s="2">
        <v>243.20273</v>
      </c>
    </row>
    <row r="105" spans="1:60" x14ac:dyDescent="0.2">
      <c r="A105" t="str">
        <f t="shared" si="0"/>
        <v>Scooter, gasoline, &lt;4kW, EURO-5 - 2040 - None - CH</v>
      </c>
      <c r="B105" t="s">
        <v>611</v>
      </c>
      <c r="D105" s="19">
        <v>2040</v>
      </c>
      <c r="E105" t="s">
        <v>37</v>
      </c>
      <c r="F105" t="s">
        <v>143</v>
      </c>
      <c r="G105" t="s">
        <v>39</v>
      </c>
      <c r="H105" t="s">
        <v>35</v>
      </c>
      <c r="I105" t="s">
        <v>140</v>
      </c>
      <c r="J105" t="s">
        <v>140</v>
      </c>
      <c r="L105" s="26">
        <v>0.1095438123763552</v>
      </c>
      <c r="M105" s="26">
        <v>0</v>
      </c>
      <c r="N105" s="26">
        <v>1.8377623957797719E-2</v>
      </c>
      <c r="O105" s="26">
        <v>9.5118975182542226E-3</v>
      </c>
      <c r="P105" s="26">
        <v>4.4341607357029867E-3</v>
      </c>
      <c r="Q105" s="26">
        <v>2.050285446007101E-2</v>
      </c>
      <c r="R105" s="26">
        <v>0.16237034904818115</v>
      </c>
      <c r="S105" s="28">
        <v>0</v>
      </c>
      <c r="T105" s="28">
        <v>0</v>
      </c>
      <c r="U105" s="28">
        <v>4.2169557194233738E-4</v>
      </c>
      <c r="V105" s="28">
        <v>5.4149643498382851E-4</v>
      </c>
      <c r="W105" s="28">
        <v>3.0712980964620458E-4</v>
      </c>
      <c r="X105" s="28">
        <v>4.5635792844195312E-3</v>
      </c>
      <c r="Y105" s="28">
        <v>5.8339011009919013E-3</v>
      </c>
      <c r="Z105" s="30">
        <v>1.912955017363533E-2</v>
      </c>
      <c r="AA105" s="30">
        <v>4.6261147379200417E-3</v>
      </c>
      <c r="AB105" s="30">
        <v>9.4199907320413341E-4</v>
      </c>
      <c r="AC105" s="30">
        <v>1.891362620619139E-4</v>
      </c>
      <c r="AD105" s="30">
        <v>1.3693097482616139E-4</v>
      </c>
      <c r="AE105" s="30">
        <v>1.0269976166834051E-3</v>
      </c>
      <c r="AF105" s="30">
        <v>2.6050728838330983E-2</v>
      </c>
      <c r="AG105" s="32">
        <v>1.880383322846452E-6</v>
      </c>
      <c r="AH105" s="32">
        <v>2.4017681479425239E-5</v>
      </c>
      <c r="AI105" s="32">
        <v>1.6430713024770849E-4</v>
      </c>
      <c r="AJ105" s="32">
        <v>3.7496238084001741E-4</v>
      </c>
      <c r="AK105" s="32">
        <v>1.8633007132342979E-4</v>
      </c>
      <c r="AL105" s="32">
        <v>2.487067527395477E-3</v>
      </c>
      <c r="AM105" s="32">
        <v>3.2385651746089043E-3</v>
      </c>
      <c r="AN105" s="34">
        <v>4.3976439852879343E-6</v>
      </c>
      <c r="AO105" s="34">
        <v>1.7366458046533871E-5</v>
      </c>
      <c r="AP105" s="34">
        <v>3.6145399629701769E-6</v>
      </c>
      <c r="AQ105" s="34">
        <v>5.7073161734124143E-7</v>
      </c>
      <c r="AR105" s="34">
        <v>7.5739859452928519E-7</v>
      </c>
      <c r="AS105" s="34">
        <v>3.679556920721218E-6</v>
      </c>
      <c r="AT105" s="34">
        <v>3.0386329127383723E-5</v>
      </c>
      <c r="AU105" s="36">
        <v>0</v>
      </c>
      <c r="AV105" s="36">
        <v>0</v>
      </c>
      <c r="AW105" s="36">
        <v>1.6103474327408269</v>
      </c>
      <c r="AX105" s="36">
        <v>0.17743074935185008</v>
      </c>
      <c r="AY105" s="36">
        <v>0.15572883318270353</v>
      </c>
      <c r="AZ105" s="36">
        <v>0.28914454762042363</v>
      </c>
      <c r="BA105" s="36">
        <v>2.2326515628958044</v>
      </c>
      <c r="BB105" s="6"/>
      <c r="BC105" s="6"/>
      <c r="BD105" t="s">
        <v>1015</v>
      </c>
      <c r="BF105" s="5">
        <v>0.15559520000000002</v>
      </c>
      <c r="BG105" s="5">
        <f t="shared" si="5"/>
        <v>-6.7751490481811338E-3</v>
      </c>
      <c r="BH105" s="2">
        <v>241.48463000000001</v>
      </c>
    </row>
    <row r="106" spans="1:60" x14ac:dyDescent="0.2">
      <c r="A106" t="str">
        <f t="shared" si="0"/>
        <v>Scooter, gasoline, &lt;4kW, EURO-5 - 2050 - None - CH</v>
      </c>
      <c r="B106" t="s">
        <v>611</v>
      </c>
      <c r="D106" s="19">
        <v>2050</v>
      </c>
      <c r="E106" t="s">
        <v>37</v>
      </c>
      <c r="F106" t="s">
        <v>143</v>
      </c>
      <c r="G106" t="s">
        <v>39</v>
      </c>
      <c r="H106" t="s">
        <v>35</v>
      </c>
      <c r="I106" t="s">
        <v>140</v>
      </c>
      <c r="J106" t="s">
        <v>140</v>
      </c>
      <c r="L106" s="26">
        <v>0.1084483742525917</v>
      </c>
      <c r="M106" s="26">
        <v>0</v>
      </c>
      <c r="N106" s="26">
        <v>1.819384771821974E-2</v>
      </c>
      <c r="O106" s="26">
        <v>9.5118975182542226E-3</v>
      </c>
      <c r="P106" s="26">
        <v>4.4252385760335921E-3</v>
      </c>
      <c r="Q106" s="26">
        <v>2.1741278732531299E-2</v>
      </c>
      <c r="R106" s="26">
        <v>0.16232063679763051</v>
      </c>
      <c r="S106" s="28">
        <v>0</v>
      </c>
      <c r="T106" s="28">
        <v>0</v>
      </c>
      <c r="U106" s="28">
        <v>4.1747861622291399E-4</v>
      </c>
      <c r="V106" s="28">
        <v>5.4149643498382851E-4</v>
      </c>
      <c r="W106" s="28">
        <v>3.0656603942820319E-4</v>
      </c>
      <c r="X106" s="28">
        <v>4.7764946514093302E-3</v>
      </c>
      <c r="Y106" s="28">
        <v>6.0420357420442761E-3</v>
      </c>
      <c r="Z106" s="30">
        <v>1.8938254671898979E-2</v>
      </c>
      <c r="AA106" s="30">
        <v>4.6261147379200417E-3</v>
      </c>
      <c r="AB106" s="30">
        <v>9.3257908247209209E-4</v>
      </c>
      <c r="AC106" s="30">
        <v>1.891362620619139E-4</v>
      </c>
      <c r="AD106" s="30">
        <v>1.366747041442171E-4</v>
      </c>
      <c r="AE106" s="30">
        <v>1.0990227598976379E-3</v>
      </c>
      <c r="AF106" s="30">
        <v>2.5921782218394883E-2</v>
      </c>
      <c r="AG106" s="32">
        <v>1.861579489617988E-6</v>
      </c>
      <c r="AH106" s="32">
        <v>2.4017681479425239E-5</v>
      </c>
      <c r="AI106" s="32">
        <v>1.626640589452314E-4</v>
      </c>
      <c r="AJ106" s="32">
        <v>3.7496238084001741E-4</v>
      </c>
      <c r="AK106" s="32">
        <v>1.8609090044128409E-4</v>
      </c>
      <c r="AL106" s="32">
        <v>2.7378412903129681E-3</v>
      </c>
      <c r="AM106" s="32">
        <v>3.4874378915085444E-3</v>
      </c>
      <c r="AN106" s="34">
        <v>4.3536675454350546E-6</v>
      </c>
      <c r="AO106" s="34">
        <v>1.7366458046533871E-5</v>
      </c>
      <c r="AP106" s="34">
        <v>3.5783945633404761E-6</v>
      </c>
      <c r="AQ106" s="34">
        <v>5.7073161734124143E-7</v>
      </c>
      <c r="AR106" s="34">
        <v>7.5645422503771335E-7</v>
      </c>
      <c r="AS106" s="34">
        <v>3.7053971164142811E-6</v>
      </c>
      <c r="AT106" s="34">
        <v>3.0331103114102639E-5</v>
      </c>
      <c r="AU106" s="36">
        <v>0</v>
      </c>
      <c r="AV106" s="36">
        <v>0</v>
      </c>
      <c r="AW106" s="36">
        <v>1.5942439584134194</v>
      </c>
      <c r="AX106" s="36">
        <v>0.17743074935185008</v>
      </c>
      <c r="AY106" s="36">
        <v>0.15543654904649395</v>
      </c>
      <c r="AZ106" s="36">
        <v>0.30159860218350926</v>
      </c>
      <c r="BA106" s="36">
        <v>2.2287098589952725</v>
      </c>
      <c r="BB106" s="6"/>
      <c r="BC106" s="6"/>
      <c r="BD106" t="s">
        <v>1016</v>
      </c>
      <c r="BF106" s="5">
        <v>0.15485291000000001</v>
      </c>
      <c r="BG106" s="5">
        <f t="shared" si="5"/>
        <v>-7.4677267976304973E-3</v>
      </c>
      <c r="BH106" s="2">
        <v>239.7551</v>
      </c>
    </row>
    <row r="107" spans="1:60" x14ac:dyDescent="0.2">
      <c r="A107" t="str">
        <f t="shared" si="0"/>
        <v>Scooter, gasoline, 4-11kW, EURO-3 - 2006 - None - CH</v>
      </c>
      <c r="B107" t="s">
        <v>570</v>
      </c>
      <c r="D107" s="19">
        <v>2006</v>
      </c>
      <c r="E107" t="s">
        <v>37</v>
      </c>
      <c r="F107" t="s">
        <v>143</v>
      </c>
      <c r="G107" t="s">
        <v>39</v>
      </c>
      <c r="H107" t="s">
        <v>35</v>
      </c>
      <c r="I107" t="s">
        <v>140</v>
      </c>
      <c r="J107" t="s">
        <v>140</v>
      </c>
      <c r="L107" s="26">
        <v>0</v>
      </c>
      <c r="M107" s="26">
        <v>0</v>
      </c>
      <c r="N107" s="26">
        <v>0</v>
      </c>
      <c r="O107" s="26">
        <v>0</v>
      </c>
      <c r="P107" s="26">
        <v>0</v>
      </c>
      <c r="Q107" s="26">
        <v>0</v>
      </c>
      <c r="R107" s="26">
        <v>0</v>
      </c>
      <c r="S107" s="28">
        <v>0</v>
      </c>
      <c r="T107" s="28">
        <v>0</v>
      </c>
      <c r="U107" s="28">
        <v>0</v>
      </c>
      <c r="V107" s="28">
        <v>0</v>
      </c>
      <c r="W107" s="28">
        <v>0</v>
      </c>
      <c r="X107" s="28">
        <v>0</v>
      </c>
      <c r="Y107" s="28">
        <v>0</v>
      </c>
      <c r="Z107" s="30">
        <v>0</v>
      </c>
      <c r="AA107" s="30">
        <v>0</v>
      </c>
      <c r="AB107" s="30">
        <v>0</v>
      </c>
      <c r="AC107" s="30">
        <v>0</v>
      </c>
      <c r="AD107" s="30">
        <v>0</v>
      </c>
      <c r="AE107" s="30">
        <v>0</v>
      </c>
      <c r="AF107" s="30">
        <v>0</v>
      </c>
      <c r="AG107" s="32">
        <v>0</v>
      </c>
      <c r="AH107" s="32">
        <v>0</v>
      </c>
      <c r="AI107" s="32">
        <v>0</v>
      </c>
      <c r="AJ107" s="32">
        <v>0</v>
      </c>
      <c r="AK107" s="32">
        <v>0</v>
      </c>
      <c r="AL107" s="32">
        <v>0</v>
      </c>
      <c r="AM107" s="32">
        <v>0</v>
      </c>
      <c r="AN107" s="34">
        <v>0</v>
      </c>
      <c r="AO107" s="34">
        <v>0</v>
      </c>
      <c r="AP107" s="34">
        <v>0</v>
      </c>
      <c r="AQ107" s="34">
        <v>0</v>
      </c>
      <c r="AR107" s="34">
        <v>0</v>
      </c>
      <c r="AS107" s="34">
        <v>0</v>
      </c>
      <c r="AT107" s="34">
        <v>0</v>
      </c>
      <c r="AU107" s="36">
        <v>0</v>
      </c>
      <c r="AV107" s="36">
        <v>0</v>
      </c>
      <c r="AW107" s="36">
        <v>0</v>
      </c>
      <c r="AX107" s="36">
        <v>0</v>
      </c>
      <c r="AY107" s="36">
        <v>0</v>
      </c>
      <c r="AZ107" s="36">
        <v>0</v>
      </c>
      <c r="BA107" s="36">
        <v>0</v>
      </c>
      <c r="BB107" s="6"/>
      <c r="BC107" s="6"/>
      <c r="BD107" t="s">
        <v>941</v>
      </c>
      <c r="BF107" s="5">
        <v>0.13600822999999998</v>
      </c>
      <c r="BG107" s="5">
        <f t="shared" si="5"/>
        <v>0.13600822999999998</v>
      </c>
      <c r="BH107" s="2">
        <v>182.66535000000002</v>
      </c>
    </row>
    <row r="108" spans="1:60" x14ac:dyDescent="0.2">
      <c r="A108" t="str">
        <f t="shared" si="0"/>
        <v>Scooter, gasoline, 4-11kW, EURO-4 - 2016 - None - CH</v>
      </c>
      <c r="B108" t="s">
        <v>571</v>
      </c>
      <c r="D108" s="19">
        <v>2016</v>
      </c>
      <c r="E108" t="s">
        <v>37</v>
      </c>
      <c r="F108" t="s">
        <v>142</v>
      </c>
      <c r="G108" t="s">
        <v>39</v>
      </c>
      <c r="H108" t="s">
        <v>35</v>
      </c>
      <c r="I108" t="s">
        <v>140</v>
      </c>
      <c r="J108" t="s">
        <v>140</v>
      </c>
      <c r="L108" s="26">
        <v>9.1289729407885031E-2</v>
      </c>
      <c r="M108" s="26">
        <v>0</v>
      </c>
      <c r="N108" s="26">
        <v>1.3398735786767939E-2</v>
      </c>
      <c r="O108" s="26">
        <v>9.5118975182542226E-3</v>
      </c>
      <c r="P108" s="26">
        <v>4.6375267985755298E-3</v>
      </c>
      <c r="Q108" s="26">
        <v>2.0728610533968551E-2</v>
      </c>
      <c r="R108" s="26">
        <v>0.13956650004545126</v>
      </c>
      <c r="S108" s="28">
        <v>0</v>
      </c>
      <c r="T108" s="28">
        <v>0</v>
      </c>
      <c r="U108" s="28">
        <v>3.2817316404929299E-4</v>
      </c>
      <c r="V108" s="28">
        <v>5.4149643498382851E-4</v>
      </c>
      <c r="W108" s="28">
        <v>3.1998003132437618E-4</v>
      </c>
      <c r="X108" s="28">
        <v>4.8018395538686424E-3</v>
      </c>
      <c r="Y108" s="28">
        <v>5.9914891842261404E-3</v>
      </c>
      <c r="Z108" s="30">
        <v>9.4628386436903938E-3</v>
      </c>
      <c r="AA108" s="30">
        <v>4.6261147379200417E-3</v>
      </c>
      <c r="AB108" s="30">
        <v>6.546510138441485E-4</v>
      </c>
      <c r="AC108" s="30">
        <v>1.891362620619139E-4</v>
      </c>
      <c r="AD108" s="30">
        <v>1.4277224661996891E-4</v>
      </c>
      <c r="AE108" s="30">
        <v>1.00908735912245E-3</v>
      </c>
      <c r="AF108" s="30">
        <v>1.6084600263258916E-2</v>
      </c>
      <c r="AG108" s="32">
        <v>1.0029684801160509E-6</v>
      </c>
      <c r="AH108" s="32">
        <v>2.4017681479425239E-5</v>
      </c>
      <c r="AI108" s="32">
        <v>1.2452579100865631E-4</v>
      </c>
      <c r="AJ108" s="32">
        <v>3.7496238084001741E-4</v>
      </c>
      <c r="AK108" s="32">
        <v>1.9178158109886949E-4</v>
      </c>
      <c r="AL108" s="32">
        <v>2.2155921833290938E-3</v>
      </c>
      <c r="AM108" s="32">
        <v>2.9318825862361783E-3</v>
      </c>
      <c r="AN108" s="34">
        <v>2.2667338822781958E-6</v>
      </c>
      <c r="AO108" s="34">
        <v>1.7366458046533871E-5</v>
      </c>
      <c r="AP108" s="34">
        <v>2.5769398410396732E-6</v>
      </c>
      <c r="AQ108" s="34">
        <v>5.7073161734124143E-7</v>
      </c>
      <c r="AR108" s="34">
        <v>7.7892395526192232E-7</v>
      </c>
      <c r="AS108" s="34">
        <v>4.3071110530897736E-6</v>
      </c>
      <c r="AT108" s="34">
        <v>2.7866898395544675E-5</v>
      </c>
      <c r="AU108" s="36">
        <v>0</v>
      </c>
      <c r="AV108" s="36">
        <v>0</v>
      </c>
      <c r="AW108" s="36">
        <v>1.3326262349978304</v>
      </c>
      <c r="AX108" s="36">
        <v>0.17743074935185008</v>
      </c>
      <c r="AY108" s="36">
        <v>0.16239097286901172</v>
      </c>
      <c r="AZ108" s="36">
        <v>0.30703921259762229</v>
      </c>
      <c r="BA108" s="36">
        <v>1.9794871698163146</v>
      </c>
      <c r="BB108" s="6"/>
      <c r="BC108" s="6"/>
      <c r="BD108" t="s">
        <v>942</v>
      </c>
      <c r="BF108" s="5">
        <v>0.13499356000000001</v>
      </c>
      <c r="BG108" s="5">
        <f t="shared" si="5"/>
        <v>-4.5729400454512514E-3</v>
      </c>
      <c r="BH108" s="2">
        <v>181.43334999999999</v>
      </c>
    </row>
    <row r="109" spans="1:60" x14ac:dyDescent="0.2">
      <c r="A109" t="str">
        <f t="shared" si="0"/>
        <v>Scooter, gasoline, 4-11kW, EURO-5 - 2020 - None - CH</v>
      </c>
      <c r="B109" t="s">
        <v>572</v>
      </c>
      <c r="D109" s="19">
        <v>2020</v>
      </c>
      <c r="E109" t="s">
        <v>37</v>
      </c>
      <c r="F109" t="s">
        <v>143</v>
      </c>
      <c r="G109" t="s">
        <v>39</v>
      </c>
      <c r="H109" t="s">
        <v>35</v>
      </c>
      <c r="I109" t="s">
        <v>140</v>
      </c>
      <c r="J109" t="s">
        <v>140</v>
      </c>
      <c r="L109" s="26">
        <v>9.0376832113806177E-2</v>
      </c>
      <c r="M109" s="26">
        <v>0</v>
      </c>
      <c r="N109" s="26">
        <v>1.3264748428900261E-2</v>
      </c>
      <c r="O109" s="26">
        <v>9.5118975182542226E-3</v>
      </c>
      <c r="P109" s="26">
        <v>4.6311538273831046E-3</v>
      </c>
      <c r="Q109" s="26">
        <v>2.071555397749358E-2</v>
      </c>
      <c r="R109" s="26">
        <v>0.13850018586583734</v>
      </c>
      <c r="S109" s="28">
        <v>0</v>
      </c>
      <c r="T109" s="28">
        <v>0</v>
      </c>
      <c r="U109" s="28">
        <v>3.2489143240880012E-4</v>
      </c>
      <c r="V109" s="28">
        <v>5.4149643498382851E-4</v>
      </c>
      <c r="W109" s="28">
        <v>3.1957733831151799E-4</v>
      </c>
      <c r="X109" s="28">
        <v>4.8015744055521659E-3</v>
      </c>
      <c r="Y109" s="28">
        <v>5.987539611256313E-3</v>
      </c>
      <c r="Z109" s="30">
        <v>9.3682102572534894E-3</v>
      </c>
      <c r="AA109" s="30">
        <v>4.6261147379200417E-3</v>
      </c>
      <c r="AB109" s="30">
        <v>6.4810450370570707E-4</v>
      </c>
      <c r="AC109" s="30">
        <v>1.891362620619139E-4</v>
      </c>
      <c r="AD109" s="30">
        <v>1.4258919613286579E-4</v>
      </c>
      <c r="AE109" s="30">
        <v>1.0081748558839079E-3</v>
      </c>
      <c r="AF109" s="30">
        <v>1.5982329812957927E-2</v>
      </c>
      <c r="AG109" s="32">
        <v>9.9293879531489029E-7</v>
      </c>
      <c r="AH109" s="32">
        <v>2.4017681479425239E-5</v>
      </c>
      <c r="AI109" s="32">
        <v>1.2328053309856971E-4</v>
      </c>
      <c r="AJ109" s="32">
        <v>3.7496238084001741E-4</v>
      </c>
      <c r="AK109" s="32">
        <v>1.9161074475447959E-4</v>
      </c>
      <c r="AL109" s="32">
        <v>2.215509466165385E-3</v>
      </c>
      <c r="AM109" s="32">
        <v>2.9303737451331917E-3</v>
      </c>
      <c r="AN109" s="34">
        <v>2.2440665434554142E-6</v>
      </c>
      <c r="AO109" s="34">
        <v>1.7366458046533871E-5</v>
      </c>
      <c r="AP109" s="34">
        <v>2.551170442629276E-6</v>
      </c>
      <c r="AQ109" s="34">
        <v>5.7073161734124143E-7</v>
      </c>
      <c r="AR109" s="34">
        <v>7.7824940562508531E-7</v>
      </c>
      <c r="AS109" s="34">
        <v>4.3037325307784716E-6</v>
      </c>
      <c r="AT109" s="34">
        <v>2.781440858636336E-5</v>
      </c>
      <c r="AU109" s="36">
        <v>0</v>
      </c>
      <c r="AV109" s="36">
        <v>0</v>
      </c>
      <c r="AW109" s="36">
        <v>1.3192999726478523</v>
      </c>
      <c r="AX109" s="36">
        <v>0.17743074935185008</v>
      </c>
      <c r="AY109" s="36">
        <v>0.16218219848600485</v>
      </c>
      <c r="AZ109" s="36">
        <v>0.306844691170641</v>
      </c>
      <c r="BA109" s="36">
        <v>1.9657576116563482</v>
      </c>
      <c r="BB109" s="6"/>
      <c r="BC109" s="6"/>
      <c r="BD109" t="s">
        <v>943</v>
      </c>
      <c r="BF109" s="5">
        <v>0.13399080999999999</v>
      </c>
      <c r="BG109" s="5">
        <f t="shared" si="5"/>
        <v>-4.5093758658373562E-3</v>
      </c>
      <c r="BH109" s="2">
        <v>180.24235999999999</v>
      </c>
    </row>
    <row r="110" spans="1:60" x14ac:dyDescent="0.2">
      <c r="A110" t="str">
        <f t="shared" si="0"/>
        <v>Scooter, gasoline, 4-11kW, EURO-5 - 2030 - None - CH</v>
      </c>
      <c r="B110" t="s">
        <v>572</v>
      </c>
      <c r="D110" s="19">
        <v>2030</v>
      </c>
      <c r="E110" t="s">
        <v>37</v>
      </c>
      <c r="F110" t="s">
        <v>143</v>
      </c>
      <c r="G110" t="s">
        <v>39</v>
      </c>
      <c r="H110" t="s">
        <v>35</v>
      </c>
      <c r="I110" t="s">
        <v>140</v>
      </c>
      <c r="J110" t="s">
        <v>140</v>
      </c>
      <c r="L110" s="26">
        <v>8.9473063792668117E-2</v>
      </c>
      <c r="M110" s="26">
        <v>0</v>
      </c>
      <c r="N110" s="26">
        <v>1.313210094461126E-2</v>
      </c>
      <c r="O110" s="26">
        <v>9.5118975182542226E-3</v>
      </c>
      <c r="P110" s="26">
        <v>4.6170422483141661E-3</v>
      </c>
      <c r="Q110" s="26">
        <v>2.2891989216780619E-2</v>
      </c>
      <c r="R110" s="26">
        <v>0.13962609372062837</v>
      </c>
      <c r="S110" s="28">
        <v>0</v>
      </c>
      <c r="T110" s="28">
        <v>0</v>
      </c>
      <c r="U110" s="28">
        <v>3.2164251808471198E-4</v>
      </c>
      <c r="V110" s="28">
        <v>5.4149643498382851E-4</v>
      </c>
      <c r="W110" s="28">
        <v>3.1868566092590339E-4</v>
      </c>
      <c r="X110" s="28">
        <v>5.1838802884036266E-3</v>
      </c>
      <c r="Y110" s="28">
        <v>6.365704902398071E-3</v>
      </c>
      <c r="Z110" s="30">
        <v>9.2745281546809544E-3</v>
      </c>
      <c r="AA110" s="30">
        <v>4.6261147379200417E-3</v>
      </c>
      <c r="AB110" s="30">
        <v>6.4162345866864996E-4</v>
      </c>
      <c r="AC110" s="30">
        <v>1.891362620619139E-4</v>
      </c>
      <c r="AD110" s="30">
        <v>1.421838700542804E-4</v>
      </c>
      <c r="AE110" s="30">
        <v>1.133516360923425E-3</v>
      </c>
      <c r="AF110" s="30">
        <v>1.6007102844309267E-2</v>
      </c>
      <c r="AG110" s="32">
        <v>9.8300940736174139E-7</v>
      </c>
      <c r="AH110" s="32">
        <v>2.4017681479425239E-5</v>
      </c>
      <c r="AI110" s="32">
        <v>1.22047727767584E-4</v>
      </c>
      <c r="AJ110" s="32">
        <v>3.7496238084001741E-4</v>
      </c>
      <c r="AK110" s="32">
        <v>1.9123246427761641E-4</v>
      </c>
      <c r="AL110" s="32">
        <v>2.6437289070455972E-3</v>
      </c>
      <c r="AM110" s="32">
        <v>3.356972170817602E-3</v>
      </c>
      <c r="AN110" s="34">
        <v>2.22162587802086E-6</v>
      </c>
      <c r="AO110" s="34">
        <v>1.7366458046533871E-5</v>
      </c>
      <c r="AP110" s="34">
        <v>2.5256587382029841E-6</v>
      </c>
      <c r="AQ110" s="34">
        <v>5.7073161734124143E-7</v>
      </c>
      <c r="AR110" s="34">
        <v>7.7675576000066063E-7</v>
      </c>
      <c r="AS110" s="34">
        <v>4.373882722849643E-6</v>
      </c>
      <c r="AT110" s="34">
        <v>2.7835112762949257E-5</v>
      </c>
      <c r="AU110" s="36">
        <v>0</v>
      </c>
      <c r="AV110" s="36">
        <v>0</v>
      </c>
      <c r="AW110" s="36">
        <v>1.3061069729213743</v>
      </c>
      <c r="AX110" s="36">
        <v>0.17743074935185008</v>
      </c>
      <c r="AY110" s="36">
        <v>0.16171991235220393</v>
      </c>
      <c r="AZ110" s="36">
        <v>0.32934690758470997</v>
      </c>
      <c r="BA110" s="36">
        <v>1.9746045422101384</v>
      </c>
      <c r="BB110" s="6"/>
      <c r="BC110" s="6"/>
      <c r="BD110" t="s">
        <v>1017</v>
      </c>
      <c r="BF110" s="5">
        <v>0.13387144000000001</v>
      </c>
      <c r="BG110" s="5">
        <f t="shared" si="5"/>
        <v>-5.754653720628361E-3</v>
      </c>
      <c r="BH110" s="2">
        <v>179.38314</v>
      </c>
    </row>
    <row r="111" spans="1:60" x14ac:dyDescent="0.2">
      <c r="A111" t="str">
        <f t="shared" si="0"/>
        <v>Scooter, gasoline, 4-11kW, EURO-5 - 2040 - None - CH</v>
      </c>
      <c r="B111" t="s">
        <v>572</v>
      </c>
      <c r="D111" s="19">
        <v>2040</v>
      </c>
      <c r="E111" t="s">
        <v>37</v>
      </c>
      <c r="F111" t="s">
        <v>143</v>
      </c>
      <c r="G111" t="s">
        <v>39</v>
      </c>
      <c r="H111" t="s">
        <v>35</v>
      </c>
      <c r="I111" t="s">
        <v>140</v>
      </c>
      <c r="J111" t="s">
        <v>140</v>
      </c>
      <c r="L111" s="26">
        <v>8.8578333154741465E-2</v>
      </c>
      <c r="M111" s="26">
        <v>0</v>
      </c>
      <c r="N111" s="26">
        <v>1.3000779935165151E-2</v>
      </c>
      <c r="O111" s="26">
        <v>9.5118975182542226E-3</v>
      </c>
      <c r="P111" s="26">
        <v>4.6061171548414381E-3</v>
      </c>
      <c r="Q111" s="26">
        <v>2.428681057895387E-2</v>
      </c>
      <c r="R111" s="26">
        <v>0.13998393834195613</v>
      </c>
      <c r="S111" s="28">
        <v>0</v>
      </c>
      <c r="T111" s="28">
        <v>0</v>
      </c>
      <c r="U111" s="28">
        <v>3.1842609290386501E-4</v>
      </c>
      <c r="V111" s="28">
        <v>5.4149643498382851E-4</v>
      </c>
      <c r="W111" s="28">
        <v>3.1799533004671788E-4</v>
      </c>
      <c r="X111" s="28">
        <v>5.425641639661226E-3</v>
      </c>
      <c r="Y111" s="28">
        <v>6.6035594975956376E-3</v>
      </c>
      <c r="Z111" s="30">
        <v>9.181782873134146E-3</v>
      </c>
      <c r="AA111" s="30">
        <v>4.6261147379200417E-3</v>
      </c>
      <c r="AB111" s="30">
        <v>6.3520722408196353E-4</v>
      </c>
      <c r="AC111" s="30">
        <v>1.891362620619139E-4</v>
      </c>
      <c r="AD111" s="30">
        <v>1.4187006921924649E-4</v>
      </c>
      <c r="AE111" s="30">
        <v>1.2143392468894659E-3</v>
      </c>
      <c r="AF111" s="30">
        <v>1.5988450413306779E-2</v>
      </c>
      <c r="AG111" s="32">
        <v>9.7317931328812406E-7</v>
      </c>
      <c r="AH111" s="32">
        <v>2.4017681479425239E-5</v>
      </c>
      <c r="AI111" s="32">
        <v>1.2082725048990819E-4</v>
      </c>
      <c r="AJ111" s="32">
        <v>3.7496238084001741E-4</v>
      </c>
      <c r="AK111" s="32">
        <v>1.9093960197294821E-4</v>
      </c>
      <c r="AL111" s="32">
        <v>2.9231610185102229E-3</v>
      </c>
      <c r="AM111" s="32">
        <v>3.6348811126058101E-3</v>
      </c>
      <c r="AN111" s="34">
        <v>2.1994096192406521E-6</v>
      </c>
      <c r="AO111" s="34">
        <v>1.7366458046533871E-5</v>
      </c>
      <c r="AP111" s="34">
        <v>2.5004021508209538E-6</v>
      </c>
      <c r="AQ111" s="34">
        <v>5.7073161734124143E-7</v>
      </c>
      <c r="AR111" s="34">
        <v>7.7559938919465436E-7</v>
      </c>
      <c r="AS111" s="34">
        <v>4.4089472675315029E-6</v>
      </c>
      <c r="AT111" s="34">
        <v>2.7821548090662875E-5</v>
      </c>
      <c r="AU111" s="36">
        <v>0</v>
      </c>
      <c r="AV111" s="36">
        <v>0</v>
      </c>
      <c r="AW111" s="36">
        <v>1.2930459031921604</v>
      </c>
      <c r="AX111" s="36">
        <v>0.17743074935185008</v>
      </c>
      <c r="AY111" s="36">
        <v>0.16136201340990644</v>
      </c>
      <c r="AZ111" s="36">
        <v>0.34352198655054084</v>
      </c>
      <c r="BA111" s="36">
        <v>1.9753606525044578</v>
      </c>
      <c r="BB111" s="6"/>
      <c r="BC111" s="6"/>
      <c r="BD111" t="s">
        <v>1018</v>
      </c>
      <c r="BF111" s="5">
        <v>0.13343828999999999</v>
      </c>
      <c r="BG111" s="5">
        <f t="shared" si="5"/>
        <v>-6.5456483419561451E-3</v>
      </c>
      <c r="BH111" s="2">
        <v>178.37691999999998</v>
      </c>
    </row>
    <row r="112" spans="1:60" x14ac:dyDescent="0.2">
      <c r="A112" t="str">
        <f t="shared" si="0"/>
        <v>Scooter, gasoline, 4-11kW, EURO-5 - 2050 - None - CH</v>
      </c>
      <c r="B112" t="s">
        <v>572</v>
      </c>
      <c r="D112" s="19">
        <v>2050</v>
      </c>
      <c r="E112" t="s">
        <v>37</v>
      </c>
      <c r="F112" t="s">
        <v>143</v>
      </c>
      <c r="G112" t="s">
        <v>39</v>
      </c>
      <c r="H112" t="s">
        <v>35</v>
      </c>
      <c r="I112" t="s">
        <v>140</v>
      </c>
      <c r="J112" t="s">
        <v>140</v>
      </c>
      <c r="L112" s="26">
        <v>8.7692549823194021E-2</v>
      </c>
      <c r="M112" s="26">
        <v>0</v>
      </c>
      <c r="N112" s="26">
        <v>1.287077213581349E-2</v>
      </c>
      <c r="O112" s="26">
        <v>9.5118975182542226E-3</v>
      </c>
      <c r="P112" s="26">
        <v>4.5997441836490138E-3</v>
      </c>
      <c r="Q112" s="26">
        <v>2.585004057683683E-2</v>
      </c>
      <c r="R112" s="26">
        <v>0.14052500423774758</v>
      </c>
      <c r="S112" s="28">
        <v>0</v>
      </c>
      <c r="T112" s="28">
        <v>0</v>
      </c>
      <c r="U112" s="28">
        <v>3.1524183197482628E-4</v>
      </c>
      <c r="V112" s="28">
        <v>5.4149643498382851E-4</v>
      </c>
      <c r="W112" s="28">
        <v>3.175926370338597E-4</v>
      </c>
      <c r="X112" s="28">
        <v>5.7067312185931206E-3</v>
      </c>
      <c r="Y112" s="28">
        <v>6.8810621225856346E-3</v>
      </c>
      <c r="Z112" s="30">
        <v>9.0899650444028045E-3</v>
      </c>
      <c r="AA112" s="30">
        <v>4.6261147379200417E-3</v>
      </c>
      <c r="AB112" s="30">
        <v>6.2885515184114382E-4</v>
      </c>
      <c r="AC112" s="30">
        <v>1.891362620619139E-4</v>
      </c>
      <c r="AD112" s="30">
        <v>1.4168701873214351E-4</v>
      </c>
      <c r="AE112" s="30">
        <v>1.30337659681208E-3</v>
      </c>
      <c r="AF112" s="30">
        <v>1.5979134811770126E-2</v>
      </c>
      <c r="AG112" s="32">
        <v>9.6344752015524289E-7</v>
      </c>
      <c r="AH112" s="32">
        <v>2.4017681479425239E-5</v>
      </c>
      <c r="AI112" s="32">
        <v>1.196189779850091E-4</v>
      </c>
      <c r="AJ112" s="32">
        <v>3.7496238084001741E-4</v>
      </c>
      <c r="AK112" s="32">
        <v>1.9076876562855829E-4</v>
      </c>
      <c r="AL112" s="32">
        <v>3.2207359727412059E-3</v>
      </c>
      <c r="AM112" s="32">
        <v>3.9310672261943713E-3</v>
      </c>
      <c r="AN112" s="34">
        <v>2.1774155230482451E-6</v>
      </c>
      <c r="AO112" s="34">
        <v>1.7366458046533871E-5</v>
      </c>
      <c r="AP112" s="34">
        <v>2.475398129312744E-6</v>
      </c>
      <c r="AQ112" s="34">
        <v>5.7073161734124143E-7</v>
      </c>
      <c r="AR112" s="34">
        <v>7.7492483955781734E-7</v>
      </c>
      <c r="AS112" s="34">
        <v>4.4791189381302719E-6</v>
      </c>
      <c r="AT112" s="34">
        <v>2.7844047093924189E-5</v>
      </c>
      <c r="AU112" s="36">
        <v>0</v>
      </c>
      <c r="AV112" s="36">
        <v>0</v>
      </c>
      <c r="AW112" s="36">
        <v>1.2801154441602385</v>
      </c>
      <c r="AX112" s="36">
        <v>0.17743074935185008</v>
      </c>
      <c r="AY112" s="36">
        <v>0.1611532390268996</v>
      </c>
      <c r="AZ112" s="36">
        <v>0.3601762922942775</v>
      </c>
      <c r="BA112" s="36">
        <v>1.9788757248332656</v>
      </c>
      <c r="BB112" s="6"/>
      <c r="BC112" s="6"/>
      <c r="BD112" t="s">
        <v>1019</v>
      </c>
      <c r="BF112" s="5">
        <v>0.13314013000000002</v>
      </c>
      <c r="BG112" s="5">
        <f t="shared" si="5"/>
        <v>-7.3848742377475574E-3</v>
      </c>
      <c r="BH112" s="2">
        <v>177.60272999999998</v>
      </c>
    </row>
    <row r="113" spans="1:60" x14ac:dyDescent="0.2">
      <c r="A113" t="str">
        <f t="shared" si="0"/>
        <v>Scooter, electric, &lt;4kW - 2020 - NMC - CH</v>
      </c>
      <c r="B113" t="s">
        <v>608</v>
      </c>
      <c r="D113" s="19">
        <v>2020</v>
      </c>
      <c r="E113" t="s">
        <v>37</v>
      </c>
      <c r="F113" t="s">
        <v>140</v>
      </c>
      <c r="G113" t="s">
        <v>39</v>
      </c>
      <c r="H113" t="s">
        <v>32</v>
      </c>
      <c r="I113" t="s">
        <v>43</v>
      </c>
      <c r="J113" t="s">
        <v>140</v>
      </c>
      <c r="L113" s="26">
        <v>0</v>
      </c>
      <c r="M113" s="26">
        <v>0</v>
      </c>
      <c r="N113" s="26">
        <v>4.230531998315014E-3</v>
      </c>
      <c r="O113" s="26">
        <v>1.2306591692257861E-2</v>
      </c>
      <c r="P113" s="26">
        <v>4.499995804181871E-3</v>
      </c>
      <c r="Q113" s="26">
        <v>4.6960667705063748E-2</v>
      </c>
      <c r="R113" s="26">
        <v>6.7997787199818499E-2</v>
      </c>
      <c r="S113" s="28">
        <v>0</v>
      </c>
      <c r="T113" s="28">
        <v>0</v>
      </c>
      <c r="U113" s="28">
        <v>4.4777402985367499E-4</v>
      </c>
      <c r="V113" s="28">
        <v>4.722191823356421E-4</v>
      </c>
      <c r="W113" s="28">
        <v>3.1128977228796298E-4</v>
      </c>
      <c r="X113" s="28">
        <v>5.2328807599304139E-2</v>
      </c>
      <c r="Y113" s="28">
        <v>5.3560090583781417E-2</v>
      </c>
      <c r="Z113" s="30">
        <v>0</v>
      </c>
      <c r="AA113" s="30">
        <v>2.3145477658575108E-3</v>
      </c>
      <c r="AB113" s="30">
        <v>1.3122483756222481E-4</v>
      </c>
      <c r="AC113" s="30">
        <v>1.5438989133449149E-4</v>
      </c>
      <c r="AD113" s="30">
        <v>1.3882195173311031E-4</v>
      </c>
      <c r="AE113" s="30">
        <v>4.4017669608086814E-3</v>
      </c>
      <c r="AF113" s="30">
        <v>7.1407514072960188E-3</v>
      </c>
      <c r="AG113" s="32">
        <v>0</v>
      </c>
      <c r="AH113" s="32">
        <v>1.228469691721989E-5</v>
      </c>
      <c r="AI113" s="32">
        <v>2.9983503156352759E-4</v>
      </c>
      <c r="AJ113" s="32">
        <v>3.7507357872791961E-4</v>
      </c>
      <c r="AK113" s="32">
        <v>1.880948717739569E-4</v>
      </c>
      <c r="AL113" s="32">
        <v>1.316560346465253E-2</v>
      </c>
      <c r="AM113" s="32">
        <v>1.4040891643635154E-2</v>
      </c>
      <c r="AN113" s="34">
        <v>0</v>
      </c>
      <c r="AO113" s="34">
        <v>8.7500264113198857E-6</v>
      </c>
      <c r="AP113" s="34">
        <v>3.7806259526635928E-7</v>
      </c>
      <c r="AQ113" s="34">
        <v>7.4641524221169363E-7</v>
      </c>
      <c r="AR113" s="34">
        <v>7.6436693318839574E-7</v>
      </c>
      <c r="AS113" s="34">
        <v>1.2613452133301209E-5</v>
      </c>
      <c r="AT113" s="34">
        <v>2.3252323315287544E-5</v>
      </c>
      <c r="AU113" s="36">
        <v>0</v>
      </c>
      <c r="AV113" s="36">
        <v>0</v>
      </c>
      <c r="AW113" s="36">
        <v>0.19783790250872499</v>
      </c>
      <c r="AX113" s="36">
        <v>0.17647448414364728</v>
      </c>
      <c r="AY113" s="36">
        <v>0.15788554712144401</v>
      </c>
      <c r="AZ113" s="36">
        <v>0.67740696189012273</v>
      </c>
      <c r="BA113" s="36">
        <v>1.2096048956639391</v>
      </c>
      <c r="BB113" s="6"/>
      <c r="BC113" s="6"/>
      <c r="BD113" t="s">
        <v>931</v>
      </c>
      <c r="BF113" s="5">
        <v>6.2149102999999997E-2</v>
      </c>
      <c r="BG113" s="5">
        <f t="shared" si="5"/>
        <v>-5.8486841998185018E-3</v>
      </c>
      <c r="BH113" s="2">
        <v>152.50899000000001</v>
      </c>
    </row>
    <row r="114" spans="1:60" x14ac:dyDescent="0.2">
      <c r="A114" t="str">
        <f t="shared" si="0"/>
        <v>Scooter, electric, &lt;4kW - 2030 - NMC - CH</v>
      </c>
      <c r="B114" t="s">
        <v>608</v>
      </c>
      <c r="D114" s="19">
        <v>2030</v>
      </c>
      <c r="E114" t="s">
        <v>37</v>
      </c>
      <c r="F114" t="s">
        <v>140</v>
      </c>
      <c r="G114" t="s">
        <v>39</v>
      </c>
      <c r="H114" t="s">
        <v>32</v>
      </c>
      <c r="I114" t="s">
        <v>43</v>
      </c>
      <c r="J114" t="s">
        <v>140</v>
      </c>
      <c r="L114" s="26">
        <v>0</v>
      </c>
      <c r="M114" s="26">
        <v>0</v>
      </c>
      <c r="N114" s="26">
        <v>4.230531998315014E-3</v>
      </c>
      <c r="O114" s="26">
        <v>1.2306591692257861E-2</v>
      </c>
      <c r="P114" s="26">
        <v>4.5008758811560627E-3</v>
      </c>
      <c r="Q114" s="26">
        <v>4.7520048473623171E-2</v>
      </c>
      <c r="R114" s="26">
        <v>6.8558048045352107E-2</v>
      </c>
      <c r="S114" s="28">
        <v>0</v>
      </c>
      <c r="T114" s="28">
        <v>0</v>
      </c>
      <c r="U114" s="28">
        <v>4.4777402985367499E-4</v>
      </c>
      <c r="V114" s="28">
        <v>4.722191823356421E-4</v>
      </c>
      <c r="W114" s="28">
        <v>3.1134538227545303E-4</v>
      </c>
      <c r="X114" s="28">
        <v>4.8128281001920403E-2</v>
      </c>
      <c r="Y114" s="28">
        <v>4.9359619596385171E-2</v>
      </c>
      <c r="Z114" s="30">
        <v>0</v>
      </c>
      <c r="AA114" s="30">
        <v>2.3145477658575108E-3</v>
      </c>
      <c r="AB114" s="30">
        <v>1.3122483756222481E-4</v>
      </c>
      <c r="AC114" s="30">
        <v>1.5438989133449149E-4</v>
      </c>
      <c r="AD114" s="30">
        <v>1.3884723013371031E-4</v>
      </c>
      <c r="AE114" s="30">
        <v>4.1911350985987536E-3</v>
      </c>
      <c r="AF114" s="30">
        <v>6.9301448234866912E-3</v>
      </c>
      <c r="AG114" s="32">
        <v>0</v>
      </c>
      <c r="AH114" s="32">
        <v>1.228469691721989E-5</v>
      </c>
      <c r="AI114" s="32">
        <v>2.9983503156352759E-4</v>
      </c>
      <c r="AJ114" s="32">
        <v>3.7507357872791961E-4</v>
      </c>
      <c r="AK114" s="32">
        <v>1.881184634596107E-4</v>
      </c>
      <c r="AL114" s="32">
        <v>1.27596213245302E-2</v>
      </c>
      <c r="AM114" s="32">
        <v>1.3634933095198478E-2</v>
      </c>
      <c r="AN114" s="34">
        <v>0</v>
      </c>
      <c r="AO114" s="34">
        <v>8.7500264113198857E-6</v>
      </c>
      <c r="AP114" s="34">
        <v>3.7806259526635928E-7</v>
      </c>
      <c r="AQ114" s="34">
        <v>7.4641524221169363E-7</v>
      </c>
      <c r="AR114" s="34">
        <v>7.6446008528110175E-7</v>
      </c>
      <c r="AS114" s="34">
        <v>1.189596265994029E-5</v>
      </c>
      <c r="AT114" s="34">
        <v>2.2534926994019331E-5</v>
      </c>
      <c r="AU114" s="36">
        <v>0</v>
      </c>
      <c r="AV114" s="36">
        <v>0</v>
      </c>
      <c r="AW114" s="36">
        <v>0.19783790250872499</v>
      </c>
      <c r="AX114" s="36">
        <v>0.17647448414364728</v>
      </c>
      <c r="AY114" s="36">
        <v>0.15791437786957357</v>
      </c>
      <c r="AZ114" s="36">
        <v>0.67170674510399264</v>
      </c>
      <c r="BA114" s="36">
        <v>1.2039335096259385</v>
      </c>
      <c r="BB114" s="6"/>
      <c r="BC114" s="6"/>
      <c r="BD114" t="s">
        <v>1020</v>
      </c>
      <c r="BF114" s="5">
        <v>6.1961607999999994E-2</v>
      </c>
      <c r="BG114" s="5">
        <f t="shared" si="5"/>
        <v>-6.596440045352113E-3</v>
      </c>
      <c r="BH114" s="2">
        <v>144.58496000000002</v>
      </c>
    </row>
    <row r="115" spans="1:60" x14ac:dyDescent="0.2">
      <c r="A115" t="str">
        <f t="shared" si="0"/>
        <v>Scooter, electric, &lt;4kW - 2040 - NMC - CH</v>
      </c>
      <c r="B115" t="s">
        <v>608</v>
      </c>
      <c r="D115" s="19">
        <v>2040</v>
      </c>
      <c r="E115" t="s">
        <v>37</v>
      </c>
      <c r="F115" t="s">
        <v>140</v>
      </c>
      <c r="G115" t="s">
        <v>39</v>
      </c>
      <c r="H115" t="s">
        <v>32</v>
      </c>
      <c r="I115" t="s">
        <v>43</v>
      </c>
      <c r="J115" t="s">
        <v>140</v>
      </c>
      <c r="L115" s="26">
        <v>0</v>
      </c>
      <c r="M115" s="26">
        <v>0</v>
      </c>
      <c r="N115" s="26">
        <v>4.230531998315014E-3</v>
      </c>
      <c r="O115" s="26">
        <v>1.2306591692257861E-2</v>
      </c>
      <c r="P115" s="26">
        <v>4.5011338347519464E-3</v>
      </c>
      <c r="Q115" s="26">
        <v>4.7992199093471993E-2</v>
      </c>
      <c r="R115" s="26">
        <v>6.9030456618796809E-2</v>
      </c>
      <c r="S115" s="28">
        <v>0</v>
      </c>
      <c r="T115" s="28">
        <v>0</v>
      </c>
      <c r="U115" s="28">
        <v>4.4777402985367499E-4</v>
      </c>
      <c r="V115" s="28">
        <v>4.722191823356421E-4</v>
      </c>
      <c r="W115" s="28">
        <v>3.1136168175454492E-4</v>
      </c>
      <c r="X115" s="28">
        <v>4.5524939581790262E-2</v>
      </c>
      <c r="Y115" s="28">
        <v>4.6756294475734123E-2</v>
      </c>
      <c r="Z115" s="30">
        <v>0</v>
      </c>
      <c r="AA115" s="30">
        <v>2.3145477658575108E-3</v>
      </c>
      <c r="AB115" s="30">
        <v>1.3122483756222481E-4</v>
      </c>
      <c r="AC115" s="30">
        <v>1.5438989133449149E-4</v>
      </c>
      <c r="AD115" s="30">
        <v>1.3885463932009301E-4</v>
      </c>
      <c r="AE115" s="30">
        <v>4.0664740355196034E-3</v>
      </c>
      <c r="AF115" s="30">
        <v>6.8054911695939234E-3</v>
      </c>
      <c r="AG115" s="32">
        <v>0</v>
      </c>
      <c r="AH115" s="32">
        <v>1.228469691721989E-5</v>
      </c>
      <c r="AI115" s="32">
        <v>2.9983503156352759E-4</v>
      </c>
      <c r="AJ115" s="32">
        <v>3.7507357872791961E-4</v>
      </c>
      <c r="AK115" s="32">
        <v>1.881253782640265E-4</v>
      </c>
      <c r="AL115" s="32">
        <v>1.252915806510028E-2</v>
      </c>
      <c r="AM115" s="32">
        <v>1.3404476750572974E-2</v>
      </c>
      <c r="AN115" s="34">
        <v>0</v>
      </c>
      <c r="AO115" s="34">
        <v>8.7500264113198857E-6</v>
      </c>
      <c r="AP115" s="34">
        <v>3.7806259526635928E-7</v>
      </c>
      <c r="AQ115" s="34">
        <v>7.4641524221169363E-7</v>
      </c>
      <c r="AR115" s="34">
        <v>7.6448738848068806E-7</v>
      </c>
      <c r="AS115" s="34">
        <v>1.145309309929765E-5</v>
      </c>
      <c r="AT115" s="34">
        <v>2.2092084736576274E-5</v>
      </c>
      <c r="AU115" s="36">
        <v>0</v>
      </c>
      <c r="AV115" s="36">
        <v>0</v>
      </c>
      <c r="AW115" s="36">
        <v>0.19783790250872499</v>
      </c>
      <c r="AX115" s="36">
        <v>0.17647448414364728</v>
      </c>
      <c r="AY115" s="36">
        <v>0.15792282826126669</v>
      </c>
      <c r="AZ115" s="36">
        <v>0.66945087186209751</v>
      </c>
      <c r="BA115" s="36">
        <v>1.2016860867757364</v>
      </c>
      <c r="BB115" s="6"/>
      <c r="BC115" s="6"/>
      <c r="BD115" t="s">
        <v>1021</v>
      </c>
      <c r="BF115" s="5">
        <v>6.1894770000000002E-2</v>
      </c>
      <c r="BG115" s="5">
        <f t="shared" si="5"/>
        <v>-7.1356866187968077E-3</v>
      </c>
      <c r="BH115" s="2">
        <v>139.64867999999998</v>
      </c>
    </row>
    <row r="116" spans="1:60" x14ac:dyDescent="0.2">
      <c r="A116" t="str">
        <f t="shared" si="0"/>
        <v>Scooter, electric, &lt;4kW - 2050 - NMC - CH</v>
      </c>
      <c r="B116" t="s">
        <v>608</v>
      </c>
      <c r="D116" s="19">
        <v>2050</v>
      </c>
      <c r="E116" t="s">
        <v>37</v>
      </c>
      <c r="F116" t="s">
        <v>140</v>
      </c>
      <c r="G116" t="s">
        <v>39</v>
      </c>
      <c r="H116" t="s">
        <v>32</v>
      </c>
      <c r="I116" t="s">
        <v>43</v>
      </c>
      <c r="J116" t="s">
        <v>140</v>
      </c>
      <c r="L116" s="26">
        <v>0</v>
      </c>
      <c r="M116" s="26">
        <v>0</v>
      </c>
      <c r="N116" s="26">
        <v>4.230531998315014E-3</v>
      </c>
      <c r="O116" s="26">
        <v>1.2306591692257861E-2</v>
      </c>
      <c r="P116" s="26">
        <v>4.5033643746692949E-3</v>
      </c>
      <c r="Q116" s="26">
        <v>4.8269122650915271E-2</v>
      </c>
      <c r="R116" s="26">
        <v>6.9309610716157433E-2</v>
      </c>
      <c r="S116" s="28">
        <v>0</v>
      </c>
      <c r="T116" s="28">
        <v>0</v>
      </c>
      <c r="U116" s="28">
        <v>4.4777402985367499E-4</v>
      </c>
      <c r="V116" s="28">
        <v>4.722191823356421E-4</v>
      </c>
      <c r="W116" s="28">
        <v>3.1150262430904518E-4</v>
      </c>
      <c r="X116" s="28">
        <v>4.2527644610276888E-2</v>
      </c>
      <c r="Y116" s="28">
        <v>4.3759140446775251E-2</v>
      </c>
      <c r="Z116" s="30">
        <v>0</v>
      </c>
      <c r="AA116" s="30">
        <v>2.3145477658575108E-3</v>
      </c>
      <c r="AB116" s="30">
        <v>1.3122483756222481E-4</v>
      </c>
      <c r="AC116" s="30">
        <v>1.5438989133449149E-4</v>
      </c>
      <c r="AD116" s="30">
        <v>1.3891870699057909E-4</v>
      </c>
      <c r="AE116" s="30">
        <v>3.9105185703264813E-3</v>
      </c>
      <c r="AF116" s="30">
        <v>6.6495997720712879E-3</v>
      </c>
      <c r="AG116" s="32">
        <v>0</v>
      </c>
      <c r="AH116" s="32">
        <v>1.228469691721989E-5</v>
      </c>
      <c r="AI116" s="32">
        <v>2.9983503156352759E-4</v>
      </c>
      <c r="AJ116" s="32">
        <v>3.7507357872791961E-4</v>
      </c>
      <c r="AK116" s="32">
        <v>1.8818517098456291E-4</v>
      </c>
      <c r="AL116" s="32">
        <v>1.221833230624189E-2</v>
      </c>
      <c r="AM116" s="32">
        <v>1.3093710784435119E-2</v>
      </c>
      <c r="AN116" s="34">
        <v>0</v>
      </c>
      <c r="AO116" s="34">
        <v>8.7500264113198857E-6</v>
      </c>
      <c r="AP116" s="34">
        <v>3.7806259526635928E-7</v>
      </c>
      <c r="AQ116" s="34">
        <v>7.4641524221169363E-7</v>
      </c>
      <c r="AR116" s="34">
        <v>7.6472348085358094E-7</v>
      </c>
      <c r="AS116" s="34">
        <v>1.094014660301449E-5</v>
      </c>
      <c r="AT116" s="34">
        <v>2.1579374332666011E-5</v>
      </c>
      <c r="AU116" s="36">
        <v>0</v>
      </c>
      <c r="AV116" s="36">
        <v>0</v>
      </c>
      <c r="AW116" s="36">
        <v>0.19783790250872499</v>
      </c>
      <c r="AX116" s="36">
        <v>0.17647448414364728</v>
      </c>
      <c r="AY116" s="36">
        <v>0.1579958992953191</v>
      </c>
      <c r="AZ116" s="36">
        <v>0.66415462442150097</v>
      </c>
      <c r="BA116" s="36">
        <v>1.1964629103691924</v>
      </c>
      <c r="BB116" s="6"/>
      <c r="BC116" s="6"/>
      <c r="BD116" t="s">
        <v>1022</v>
      </c>
      <c r="BF116" s="5">
        <v>6.1719412000000001E-2</v>
      </c>
      <c r="BG116" s="5">
        <f t="shared" si="5"/>
        <v>-7.5901987161574314E-3</v>
      </c>
      <c r="BH116" s="2">
        <v>134.03406000000001</v>
      </c>
    </row>
    <row r="117" spans="1:60" x14ac:dyDescent="0.2">
      <c r="A117" t="str">
        <f t="shared" si="0"/>
        <v>Scooter, electric, 4-11kW - 2020 - NMC - CH</v>
      </c>
      <c r="B117" t="s">
        <v>569</v>
      </c>
      <c r="D117" s="19">
        <v>2020</v>
      </c>
      <c r="E117" t="s">
        <v>37</v>
      </c>
      <c r="F117" t="s">
        <v>140</v>
      </c>
      <c r="G117" t="s">
        <v>39</v>
      </c>
      <c r="H117" t="s">
        <v>32</v>
      </c>
      <c r="I117" t="s">
        <v>43</v>
      </c>
      <c r="J117" t="s">
        <v>140</v>
      </c>
      <c r="L117" s="26">
        <v>0</v>
      </c>
      <c r="M117" s="26">
        <v>0</v>
      </c>
      <c r="N117" s="26">
        <v>6.0053165008481374E-3</v>
      </c>
      <c r="O117" s="26">
        <v>1.2306591692257861E-2</v>
      </c>
      <c r="P117" s="26">
        <v>4.6388355337311166E-3</v>
      </c>
      <c r="Q117" s="26">
        <v>6.5220914497343074E-2</v>
      </c>
      <c r="R117" s="26">
        <v>8.8171658224180188E-2</v>
      </c>
      <c r="S117" s="28">
        <v>0</v>
      </c>
      <c r="T117" s="28">
        <v>0</v>
      </c>
      <c r="U117" s="28">
        <v>6.3562331432608424E-4</v>
      </c>
      <c r="V117" s="28">
        <v>4.722191823356421E-4</v>
      </c>
      <c r="W117" s="28">
        <v>3.200627272109453E-4</v>
      </c>
      <c r="X117" s="28">
        <v>7.5855735783844858E-2</v>
      </c>
      <c r="Y117" s="28">
        <v>7.7283641007717535E-2</v>
      </c>
      <c r="Z117" s="30">
        <v>0</v>
      </c>
      <c r="AA117" s="30">
        <v>2.3145477658575108E-3</v>
      </c>
      <c r="AB117" s="30">
        <v>1.8627602453956559E-4</v>
      </c>
      <c r="AC117" s="30">
        <v>1.5438989133449149E-4</v>
      </c>
      <c r="AD117" s="30">
        <v>1.4280983734499901E-4</v>
      </c>
      <c r="AE117" s="30">
        <v>6.2599544064963521E-3</v>
      </c>
      <c r="AF117" s="30">
        <v>9.0579779255729187E-3</v>
      </c>
      <c r="AG117" s="32">
        <v>0</v>
      </c>
      <c r="AH117" s="32">
        <v>1.228469691721989E-5</v>
      </c>
      <c r="AI117" s="32">
        <v>4.2562123706851542E-4</v>
      </c>
      <c r="AJ117" s="32">
        <v>3.7507357872791961E-4</v>
      </c>
      <c r="AK117" s="32">
        <v>1.9181666356244949E-4</v>
      </c>
      <c r="AL117" s="32">
        <v>1.8896849337480471E-2</v>
      </c>
      <c r="AM117" s="32">
        <v>1.9901645513756575E-2</v>
      </c>
      <c r="AN117" s="34">
        <v>0</v>
      </c>
      <c r="AO117" s="34">
        <v>8.7500264113198857E-6</v>
      </c>
      <c r="AP117" s="34">
        <v>5.3666667516303246E-7</v>
      </c>
      <c r="AQ117" s="34">
        <v>7.4641524221169363E-7</v>
      </c>
      <c r="AR117" s="34">
        <v>7.7906247884805842E-7</v>
      </c>
      <c r="AS117" s="34">
        <v>1.7332071878643611E-5</v>
      </c>
      <c r="AT117" s="34">
        <v>2.8144242686186282E-5</v>
      </c>
      <c r="AU117" s="36">
        <v>0</v>
      </c>
      <c r="AV117" s="36">
        <v>0</v>
      </c>
      <c r="AW117" s="36">
        <v>0.2808344720952432</v>
      </c>
      <c r="AX117" s="36">
        <v>0.17647448414364728</v>
      </c>
      <c r="AY117" s="36">
        <v>0.16243384617980774</v>
      </c>
      <c r="AZ117" s="36">
        <v>0.94145771503012154</v>
      </c>
      <c r="BA117" s="36">
        <v>1.5612005174488197</v>
      </c>
      <c r="BB117" s="6"/>
      <c r="BC117" s="6"/>
      <c r="BD117" t="s">
        <v>937</v>
      </c>
      <c r="BF117" s="5">
        <v>7.7684466000000008E-2</v>
      </c>
      <c r="BG117" s="5">
        <f t="shared" si="5"/>
        <v>-1.0487192224180181E-2</v>
      </c>
      <c r="BH117" s="2">
        <v>200.99196000000001</v>
      </c>
    </row>
    <row r="118" spans="1:60" x14ac:dyDescent="0.2">
      <c r="A118" t="str">
        <f t="shared" si="0"/>
        <v>Scooter, electric, 4-11kW - 2030 - NMC - CH</v>
      </c>
      <c r="B118" t="s">
        <v>569</v>
      </c>
      <c r="D118" s="19">
        <v>2030</v>
      </c>
      <c r="E118" t="s">
        <v>37</v>
      </c>
      <c r="F118" t="s">
        <v>140</v>
      </c>
      <c r="G118" t="s">
        <v>39</v>
      </c>
      <c r="H118" t="s">
        <v>32</v>
      </c>
      <c r="I118" t="s">
        <v>43</v>
      </c>
      <c r="J118" t="s">
        <v>140</v>
      </c>
      <c r="L118" s="26">
        <v>0</v>
      </c>
      <c r="M118" s="26">
        <v>0</v>
      </c>
      <c r="N118" s="26">
        <v>6.0053165008481374E-3</v>
      </c>
      <c r="O118" s="26">
        <v>1.2306591692257861E-2</v>
      </c>
      <c r="P118" s="26">
        <v>4.642158582995738E-3</v>
      </c>
      <c r="Q118" s="26">
        <v>6.503158780121078E-2</v>
      </c>
      <c r="R118" s="26">
        <v>8.7985654577312514E-2</v>
      </c>
      <c r="S118" s="28">
        <v>0</v>
      </c>
      <c r="T118" s="28">
        <v>0</v>
      </c>
      <c r="U118" s="28">
        <v>6.3562331432608424E-4</v>
      </c>
      <c r="V118" s="28">
        <v>4.722191823356421E-4</v>
      </c>
      <c r="W118" s="28">
        <v>3.2027270285336419E-4</v>
      </c>
      <c r="X118" s="28">
        <v>6.9370588654902351E-2</v>
      </c>
      <c r="Y118" s="28">
        <v>7.0798703854417444E-2</v>
      </c>
      <c r="Z118" s="30">
        <v>0</v>
      </c>
      <c r="AA118" s="30">
        <v>2.3145477658575108E-3</v>
      </c>
      <c r="AB118" s="30">
        <v>1.8627602453956559E-4</v>
      </c>
      <c r="AC118" s="30">
        <v>1.5438989133449149E-4</v>
      </c>
      <c r="AD118" s="30">
        <v>1.429052850989885E-4</v>
      </c>
      <c r="AE118" s="30">
        <v>5.8853804346952407E-3</v>
      </c>
      <c r="AF118" s="30">
        <v>8.683499401525796E-3</v>
      </c>
      <c r="AG118" s="32">
        <v>0</v>
      </c>
      <c r="AH118" s="32">
        <v>1.228469691721989E-5</v>
      </c>
      <c r="AI118" s="32">
        <v>4.2562123706851542E-4</v>
      </c>
      <c r="AJ118" s="32">
        <v>3.7507357872791961E-4</v>
      </c>
      <c r="AK118" s="32">
        <v>1.919057425134528E-4</v>
      </c>
      <c r="AL118" s="32">
        <v>1.80927369906165E-2</v>
      </c>
      <c r="AM118" s="32">
        <v>1.9097622245843607E-2</v>
      </c>
      <c r="AN118" s="34">
        <v>0</v>
      </c>
      <c r="AO118" s="34">
        <v>8.7500264113198857E-6</v>
      </c>
      <c r="AP118" s="34">
        <v>5.3666667516303246E-7</v>
      </c>
      <c r="AQ118" s="34">
        <v>7.4641524221169363E-7</v>
      </c>
      <c r="AR118" s="34">
        <v>7.7941420830155207E-7</v>
      </c>
      <c r="AS118" s="34">
        <v>1.6208929880458181E-5</v>
      </c>
      <c r="AT118" s="34">
        <v>2.7021452417454348E-5</v>
      </c>
      <c r="AU118" s="36">
        <v>0</v>
      </c>
      <c r="AV118" s="36">
        <v>0</v>
      </c>
      <c r="AW118" s="36">
        <v>0.2808344720952432</v>
      </c>
      <c r="AX118" s="36">
        <v>0.17647448414364728</v>
      </c>
      <c r="AY118" s="36">
        <v>0.16254270710808991</v>
      </c>
      <c r="AZ118" s="36">
        <v>0.92193573824767916</v>
      </c>
      <c r="BA118" s="36">
        <v>1.5417874015946595</v>
      </c>
      <c r="BB118" s="6"/>
      <c r="BC118" s="6"/>
      <c r="BD118" t="s">
        <v>1023</v>
      </c>
      <c r="BF118" s="5">
        <v>7.6972405000000008E-2</v>
      </c>
      <c r="BG118" s="5">
        <f t="shared" si="5"/>
        <v>-1.1013249577312506E-2</v>
      </c>
      <c r="BH118" s="2">
        <v>188.86969999999999</v>
      </c>
    </row>
    <row r="119" spans="1:60" x14ac:dyDescent="0.2">
      <c r="A119" t="str">
        <f t="shared" si="0"/>
        <v>Scooter, electric, 4-11kW - 2040 - NMC - CH</v>
      </c>
      <c r="B119" t="s">
        <v>569</v>
      </c>
      <c r="D119" s="19">
        <v>2040</v>
      </c>
      <c r="E119" t="s">
        <v>37</v>
      </c>
      <c r="F119" t="s">
        <v>140</v>
      </c>
      <c r="G119" t="s">
        <v>39</v>
      </c>
      <c r="H119" t="s">
        <v>32</v>
      </c>
      <c r="I119" t="s">
        <v>43</v>
      </c>
      <c r="J119" t="s">
        <v>140</v>
      </c>
      <c r="L119" s="26">
        <v>0</v>
      </c>
      <c r="M119" s="26">
        <v>0</v>
      </c>
      <c r="N119" s="26">
        <v>6.0053165008481374E-3</v>
      </c>
      <c r="O119" s="26">
        <v>1.2306591692257861E-2</v>
      </c>
      <c r="P119" s="26">
        <v>4.6433876560114202E-3</v>
      </c>
      <c r="Q119" s="26">
        <v>6.5002983175688159E-2</v>
      </c>
      <c r="R119" s="26">
        <v>8.7958279024805575E-2</v>
      </c>
      <c r="S119" s="28">
        <v>0</v>
      </c>
      <c r="T119" s="28">
        <v>0</v>
      </c>
      <c r="U119" s="28">
        <v>6.3562331432608424E-4</v>
      </c>
      <c r="V119" s="28">
        <v>4.722191823356421E-4</v>
      </c>
      <c r="W119" s="28">
        <v>3.2035036507727262E-4</v>
      </c>
      <c r="X119" s="28">
        <v>6.5244133849543445E-2</v>
      </c>
      <c r="Y119" s="28">
        <v>6.667232671128244E-2</v>
      </c>
      <c r="Z119" s="30">
        <v>0</v>
      </c>
      <c r="AA119" s="30">
        <v>2.3145477658575108E-3</v>
      </c>
      <c r="AB119" s="30">
        <v>1.8627602453956559E-4</v>
      </c>
      <c r="AC119" s="30">
        <v>1.5438989133449149E-4</v>
      </c>
      <c r="AD119" s="30">
        <v>1.4294058769292981E-4</v>
      </c>
      <c r="AE119" s="30">
        <v>5.6513116441916653E-3</v>
      </c>
      <c r="AF119" s="30">
        <v>8.4494659136161634E-3</v>
      </c>
      <c r="AG119" s="32">
        <v>0</v>
      </c>
      <c r="AH119" s="32">
        <v>1.228469691721989E-5</v>
      </c>
      <c r="AI119" s="32">
        <v>4.2562123706851542E-4</v>
      </c>
      <c r="AJ119" s="32">
        <v>3.7507357872791961E-4</v>
      </c>
      <c r="AK119" s="32">
        <v>1.9193868952272801E-4</v>
      </c>
      <c r="AL119" s="32">
        <v>1.7596843272735939E-2</v>
      </c>
      <c r="AM119" s="32">
        <v>1.8601761474972323E-2</v>
      </c>
      <c r="AN119" s="34">
        <v>0</v>
      </c>
      <c r="AO119" s="34">
        <v>8.7500264113198857E-6</v>
      </c>
      <c r="AP119" s="34">
        <v>5.3666667516303246E-7</v>
      </c>
      <c r="AQ119" s="34">
        <v>7.4641524221169363E-7</v>
      </c>
      <c r="AR119" s="34">
        <v>7.7954430001722768E-7</v>
      </c>
      <c r="AS119" s="34">
        <v>1.5495207038674772E-5</v>
      </c>
      <c r="AT119" s="34">
        <v>2.6307859667386611E-5</v>
      </c>
      <c r="AU119" s="36">
        <v>0</v>
      </c>
      <c r="AV119" s="36">
        <v>0</v>
      </c>
      <c r="AW119" s="36">
        <v>0.2808344720952432</v>
      </c>
      <c r="AX119" s="36">
        <v>0.17647448414364728</v>
      </c>
      <c r="AY119" s="36">
        <v>0.16258297073909836</v>
      </c>
      <c r="AZ119" s="36">
        <v>0.91044127029277888</v>
      </c>
      <c r="BA119" s="36">
        <v>1.5303331972707677</v>
      </c>
      <c r="BB119" s="6"/>
      <c r="BC119" s="6"/>
      <c r="BD119" t="s">
        <v>1024</v>
      </c>
      <c r="BF119" s="5">
        <v>7.6549911999999998E-2</v>
      </c>
      <c r="BG119" s="5">
        <f t="shared" si="5"/>
        <v>-1.1408367024805577E-2</v>
      </c>
      <c r="BH119" s="2">
        <v>181.12362000000002</v>
      </c>
    </row>
    <row r="120" spans="1:60" x14ac:dyDescent="0.2">
      <c r="A120" t="str">
        <f t="shared" si="0"/>
        <v>Scooter, electric, 4-11kW - 2050 - NMC - CH</v>
      </c>
      <c r="B120" t="s">
        <v>569</v>
      </c>
      <c r="D120" s="19">
        <v>2050</v>
      </c>
      <c r="E120" t="s">
        <v>37</v>
      </c>
      <c r="F120" t="s">
        <v>140</v>
      </c>
      <c r="G120" t="s">
        <v>39</v>
      </c>
      <c r="H120" t="s">
        <v>32</v>
      </c>
      <c r="I120" t="s">
        <v>43</v>
      </c>
      <c r="J120" t="s">
        <v>140</v>
      </c>
      <c r="L120" s="26">
        <v>0</v>
      </c>
      <c r="M120" s="26">
        <v>0</v>
      </c>
      <c r="N120" s="26">
        <v>6.0053165008481374E-3</v>
      </c>
      <c r="O120" s="26">
        <v>1.2306591692257861E-2</v>
      </c>
      <c r="P120" s="26">
        <v>4.6422496254413448E-3</v>
      </c>
      <c r="Q120" s="26">
        <v>6.4048206979410882E-2</v>
      </c>
      <c r="R120" s="26">
        <v>8.7002364797958226E-2</v>
      </c>
      <c r="S120" s="28">
        <v>0</v>
      </c>
      <c r="T120" s="28">
        <v>0</v>
      </c>
      <c r="U120" s="28">
        <v>6.3562331432608424E-4</v>
      </c>
      <c r="V120" s="28">
        <v>4.722191823356421E-4</v>
      </c>
      <c r="W120" s="28">
        <v>3.2027845561069079E-4</v>
      </c>
      <c r="X120" s="28">
        <v>5.9304922010804277E-2</v>
      </c>
      <c r="Y120" s="28">
        <v>6.0733042963076696E-2</v>
      </c>
      <c r="Z120" s="30">
        <v>0</v>
      </c>
      <c r="AA120" s="30">
        <v>2.3145477658575108E-3</v>
      </c>
      <c r="AB120" s="30">
        <v>1.8627602453956559E-4</v>
      </c>
      <c r="AC120" s="30">
        <v>1.5438989133449149E-4</v>
      </c>
      <c r="AD120" s="30">
        <v>1.4290790010594711E-4</v>
      </c>
      <c r="AE120" s="30">
        <v>5.2713228626062826E-3</v>
      </c>
      <c r="AF120" s="30">
        <v>8.069444444443798E-3</v>
      </c>
      <c r="AG120" s="32">
        <v>0</v>
      </c>
      <c r="AH120" s="32">
        <v>1.228469691721989E-5</v>
      </c>
      <c r="AI120" s="32">
        <v>4.2562123706851542E-4</v>
      </c>
      <c r="AJ120" s="32">
        <v>3.7507357872791961E-4</v>
      </c>
      <c r="AK120" s="32">
        <v>1.919081830326583E-4</v>
      </c>
      <c r="AL120" s="32">
        <v>1.6731104054267951E-2</v>
      </c>
      <c r="AM120" s="32">
        <v>1.7735991750014266E-2</v>
      </c>
      <c r="AN120" s="34">
        <v>0</v>
      </c>
      <c r="AO120" s="34">
        <v>8.7500264113198857E-6</v>
      </c>
      <c r="AP120" s="34">
        <v>5.3666667516303246E-7</v>
      </c>
      <c r="AQ120" s="34">
        <v>7.4641524221169363E-7</v>
      </c>
      <c r="AR120" s="34">
        <v>7.7942384472493537E-7</v>
      </c>
      <c r="AS120" s="34">
        <v>1.445185205113875E-5</v>
      </c>
      <c r="AT120" s="34">
        <v>2.5264384224558298E-5</v>
      </c>
      <c r="AU120" s="36">
        <v>0</v>
      </c>
      <c r="AV120" s="36">
        <v>0</v>
      </c>
      <c r="AW120" s="36">
        <v>0.2808344720952432</v>
      </c>
      <c r="AX120" s="36">
        <v>0.17647448414364728</v>
      </c>
      <c r="AY120" s="36">
        <v>0.16254568959927568</v>
      </c>
      <c r="AZ120" s="36">
        <v>0.88454203144414301</v>
      </c>
      <c r="BA120" s="36">
        <v>1.5043966772823092</v>
      </c>
      <c r="BB120" s="6"/>
      <c r="BC120" s="6"/>
      <c r="BD120" t="s">
        <v>1025</v>
      </c>
      <c r="BF120" s="5">
        <v>7.5562900000000002E-2</v>
      </c>
      <c r="BG120" s="5">
        <f t="shared" si="5"/>
        <v>-1.1439464797958224E-2</v>
      </c>
      <c r="BH120" s="2">
        <v>170.06222</v>
      </c>
    </row>
    <row r="121" spans="1:60" x14ac:dyDescent="0.2">
      <c r="A121" t="str">
        <f t="shared" si="0"/>
        <v>Scooter, electric, &lt;4kW - 2020 - LFP - CH</v>
      </c>
      <c r="B121" t="s">
        <v>608</v>
      </c>
      <c r="D121" s="19">
        <v>2020</v>
      </c>
      <c r="E121" t="s">
        <v>37</v>
      </c>
      <c r="F121" t="s">
        <v>140</v>
      </c>
      <c r="G121" t="s">
        <v>39</v>
      </c>
      <c r="H121" t="s">
        <v>32</v>
      </c>
      <c r="I121" t="s">
        <v>44</v>
      </c>
      <c r="J121" t="s">
        <v>140</v>
      </c>
      <c r="L121" s="26">
        <v>0</v>
      </c>
      <c r="M121" s="26">
        <v>0</v>
      </c>
      <c r="N121" s="26">
        <v>4.230531998315014E-3</v>
      </c>
      <c r="O121" s="26">
        <v>1.2306591692257861E-2</v>
      </c>
      <c r="P121" s="26">
        <v>4.5680500322724032E-3</v>
      </c>
      <c r="Q121" s="26">
        <v>5.8797909621316473E-2</v>
      </c>
      <c r="R121" s="26">
        <v>7.9903083344161754E-2</v>
      </c>
      <c r="S121" s="28">
        <v>0</v>
      </c>
      <c r="T121" s="28">
        <v>0</v>
      </c>
      <c r="U121" s="28">
        <v>4.4777402985367499E-4</v>
      </c>
      <c r="V121" s="28">
        <v>4.722191823356421E-4</v>
      </c>
      <c r="W121" s="28">
        <v>3.1558995838955599E-4</v>
      </c>
      <c r="X121" s="28">
        <v>3.6415235241779427E-2</v>
      </c>
      <c r="Y121" s="28">
        <v>3.7650818412358303E-2</v>
      </c>
      <c r="Z121" s="30">
        <v>0</v>
      </c>
      <c r="AA121" s="30">
        <v>2.3145477658575108E-3</v>
      </c>
      <c r="AB121" s="30">
        <v>1.3122483756222481E-4</v>
      </c>
      <c r="AC121" s="30">
        <v>1.5438989133449149E-4</v>
      </c>
      <c r="AD121" s="30">
        <v>1.407766694346754E-4</v>
      </c>
      <c r="AE121" s="30">
        <v>4.4453693114975641E-3</v>
      </c>
      <c r="AF121" s="30">
        <v>7.1863084756864665E-3</v>
      </c>
      <c r="AG121" s="32">
        <v>0</v>
      </c>
      <c r="AH121" s="32">
        <v>1.228469691721989E-5</v>
      </c>
      <c r="AI121" s="32">
        <v>2.9983503156352759E-4</v>
      </c>
      <c r="AJ121" s="32">
        <v>3.7507357872791961E-4</v>
      </c>
      <c r="AK121" s="32">
        <v>1.899191598801197E-4</v>
      </c>
      <c r="AL121" s="32">
        <v>1.5198204312620671E-2</v>
      </c>
      <c r="AM121" s="32">
        <v>1.6075316779709456E-2</v>
      </c>
      <c r="AN121" s="34">
        <v>0</v>
      </c>
      <c r="AO121" s="34">
        <v>8.7500264113198857E-6</v>
      </c>
      <c r="AP121" s="34">
        <v>3.7806259526635928E-7</v>
      </c>
      <c r="AQ121" s="34">
        <v>7.4641524221169363E-7</v>
      </c>
      <c r="AR121" s="34">
        <v>7.7157015966747627E-7</v>
      </c>
      <c r="AS121" s="34">
        <v>1.095171499273861E-5</v>
      </c>
      <c r="AT121" s="34">
        <v>2.1597789401204025E-5</v>
      </c>
      <c r="AU121" s="36">
        <v>0</v>
      </c>
      <c r="AV121" s="36">
        <v>0</v>
      </c>
      <c r="AW121" s="36">
        <v>0.19783790250872499</v>
      </c>
      <c r="AX121" s="36">
        <v>0.17647448414364728</v>
      </c>
      <c r="AY121" s="36">
        <v>0.1601149592828387</v>
      </c>
      <c r="AZ121" s="36">
        <v>0.79945311067587588</v>
      </c>
      <c r="BA121" s="36">
        <v>1.3338804566110869</v>
      </c>
      <c r="BB121" s="6"/>
      <c r="BC121" s="6"/>
      <c r="BD121" t="s">
        <v>927</v>
      </c>
      <c r="BF121" s="5">
        <v>7.3349193000000007E-2</v>
      </c>
      <c r="BG121" s="5">
        <f t="shared" si="5"/>
        <v>-6.5538903441617474E-3</v>
      </c>
      <c r="BH121" s="2">
        <v>184.71236999999999</v>
      </c>
    </row>
    <row r="122" spans="1:60" x14ac:dyDescent="0.2">
      <c r="A122" t="str">
        <f t="shared" si="0"/>
        <v>Scooter, electric, &lt;4kW - 2030 - LFP - CH</v>
      </c>
      <c r="B122" t="s">
        <v>608</v>
      </c>
      <c r="D122" s="19">
        <v>2030</v>
      </c>
      <c r="E122" t="s">
        <v>37</v>
      </c>
      <c r="F122" t="s">
        <v>140</v>
      </c>
      <c r="G122" t="s">
        <v>39</v>
      </c>
      <c r="H122" t="s">
        <v>32</v>
      </c>
      <c r="I122" t="s">
        <v>44</v>
      </c>
      <c r="J122" t="s">
        <v>140</v>
      </c>
      <c r="L122" s="26">
        <v>0</v>
      </c>
      <c r="M122" s="26">
        <v>0</v>
      </c>
      <c r="N122" s="26">
        <v>4.230531998315014E-3</v>
      </c>
      <c r="O122" s="26">
        <v>1.2306591692257861E-2</v>
      </c>
      <c r="P122" s="26">
        <v>4.6192310604439447E-3</v>
      </c>
      <c r="Q122" s="26">
        <v>6.4497265549715438E-2</v>
      </c>
      <c r="R122" s="26">
        <v>8.5653620300732258E-2</v>
      </c>
      <c r="S122" s="28">
        <v>0</v>
      </c>
      <c r="T122" s="28">
        <v>0</v>
      </c>
      <c r="U122" s="28">
        <v>4.4777402985367499E-4</v>
      </c>
      <c r="V122" s="28">
        <v>4.722191823356421E-4</v>
      </c>
      <c r="W122" s="28">
        <v>3.1882396679996239E-4</v>
      </c>
      <c r="X122" s="28">
        <v>3.871417729214565E-2</v>
      </c>
      <c r="Y122" s="28">
        <v>3.9952994471134928E-2</v>
      </c>
      <c r="Z122" s="30">
        <v>0</v>
      </c>
      <c r="AA122" s="30">
        <v>2.3145477658575108E-3</v>
      </c>
      <c r="AB122" s="30">
        <v>1.3122483756222481E-4</v>
      </c>
      <c r="AC122" s="30">
        <v>1.5438989133449149E-4</v>
      </c>
      <c r="AD122" s="30">
        <v>1.4224673917991051E-4</v>
      </c>
      <c r="AE122" s="30">
        <v>4.8788215979681049E-3</v>
      </c>
      <c r="AF122" s="30">
        <v>7.6212308319022429E-3</v>
      </c>
      <c r="AG122" s="32">
        <v>0</v>
      </c>
      <c r="AH122" s="32">
        <v>1.228469691721989E-5</v>
      </c>
      <c r="AI122" s="32">
        <v>2.9983503156352759E-4</v>
      </c>
      <c r="AJ122" s="32">
        <v>3.7507357872791961E-4</v>
      </c>
      <c r="AK122" s="32">
        <v>1.9129113842685031E-4</v>
      </c>
      <c r="AL122" s="32">
        <v>1.657752604065503E-2</v>
      </c>
      <c r="AM122" s="32">
        <v>1.7456010486290547E-2</v>
      </c>
      <c r="AN122" s="34">
        <v>0</v>
      </c>
      <c r="AO122" s="34">
        <v>8.7500264113198857E-6</v>
      </c>
      <c r="AP122" s="34">
        <v>3.7806259526635928E-7</v>
      </c>
      <c r="AQ122" s="34">
        <v>7.4641524221169363E-7</v>
      </c>
      <c r="AR122" s="34">
        <v>7.7698743567950284E-7</v>
      </c>
      <c r="AS122" s="34">
        <v>1.154459782110781E-5</v>
      </c>
      <c r="AT122" s="34">
        <v>2.2196089505585251E-5</v>
      </c>
      <c r="AU122" s="36">
        <v>0</v>
      </c>
      <c r="AV122" s="36">
        <v>0</v>
      </c>
      <c r="AW122" s="36">
        <v>0.19783790250872499</v>
      </c>
      <c r="AX122" s="36">
        <v>0.17647448414364728</v>
      </c>
      <c r="AY122" s="36">
        <v>0.16179161641112952</v>
      </c>
      <c r="AZ122" s="36">
        <v>0.86824376484824595</v>
      </c>
      <c r="BA122" s="36">
        <v>1.4043477679117478</v>
      </c>
      <c r="BB122" s="6"/>
      <c r="BC122" s="6"/>
      <c r="BD122" t="s">
        <v>1026</v>
      </c>
      <c r="BF122" s="5">
        <v>7.6782684000000004E-2</v>
      </c>
      <c r="BG122" s="5">
        <f t="shared" si="5"/>
        <v>-8.8709363007322545E-3</v>
      </c>
      <c r="BH122" s="2">
        <v>194.45586</v>
      </c>
    </row>
    <row r="123" spans="1:60" x14ac:dyDescent="0.2">
      <c r="A123" t="str">
        <f t="shared" si="0"/>
        <v>Scooter, electric, &lt;4kW - 2040 - LFP - CH</v>
      </c>
      <c r="B123" t="s">
        <v>608</v>
      </c>
      <c r="D123" s="19">
        <v>2040</v>
      </c>
      <c r="E123" t="s">
        <v>37</v>
      </c>
      <c r="F123" t="s">
        <v>140</v>
      </c>
      <c r="G123" t="s">
        <v>39</v>
      </c>
      <c r="H123" t="s">
        <v>32</v>
      </c>
      <c r="I123" t="s">
        <v>44</v>
      </c>
      <c r="J123" t="s">
        <v>140</v>
      </c>
      <c r="L123" s="26">
        <v>0</v>
      </c>
      <c r="M123" s="26">
        <v>0</v>
      </c>
      <c r="N123" s="26">
        <v>4.230531998315014E-3</v>
      </c>
      <c r="O123" s="26">
        <v>1.2306591692257861E-2</v>
      </c>
      <c r="P123" s="26">
        <v>4.6441463430581366E-3</v>
      </c>
      <c r="Q123" s="26">
        <v>6.5440864546142355E-2</v>
      </c>
      <c r="R123" s="26">
        <v>8.6622134579773358E-2</v>
      </c>
      <c r="S123" s="28">
        <v>0</v>
      </c>
      <c r="T123" s="28">
        <v>0</v>
      </c>
      <c r="U123" s="28">
        <v>4.4777402985367499E-4</v>
      </c>
      <c r="V123" s="28">
        <v>4.722191823356421E-4</v>
      </c>
      <c r="W123" s="28">
        <v>3.2039830472166051E-4</v>
      </c>
      <c r="X123" s="28">
        <v>3.8330651956681491E-2</v>
      </c>
      <c r="Y123" s="28">
        <v>3.9571043473592471E-2</v>
      </c>
      <c r="Z123" s="30">
        <v>0</v>
      </c>
      <c r="AA123" s="30">
        <v>2.3145477658575108E-3</v>
      </c>
      <c r="AB123" s="30">
        <v>1.3122483756222481E-4</v>
      </c>
      <c r="AC123" s="30">
        <v>1.5438989133449149E-4</v>
      </c>
      <c r="AD123" s="30">
        <v>1.4296237941758489E-4</v>
      </c>
      <c r="AE123" s="30">
        <v>4.8890465065137504E-3</v>
      </c>
      <c r="AF123" s="30">
        <v>7.632171380685563E-3</v>
      </c>
      <c r="AG123" s="32">
        <v>0</v>
      </c>
      <c r="AH123" s="32">
        <v>1.228469691721989E-5</v>
      </c>
      <c r="AI123" s="32">
        <v>2.9983503156352759E-4</v>
      </c>
      <c r="AJ123" s="32">
        <v>3.7507357872791961E-4</v>
      </c>
      <c r="AK123" s="32">
        <v>1.9195902718277441E-4</v>
      </c>
      <c r="AL123" s="32">
        <v>1.660881184858444E-2</v>
      </c>
      <c r="AM123" s="32">
        <v>1.7487964182975883E-2</v>
      </c>
      <c r="AN123" s="34">
        <v>0</v>
      </c>
      <c r="AO123" s="34">
        <v>8.7500264113198857E-6</v>
      </c>
      <c r="AP123" s="34">
        <v>3.7806259526635928E-7</v>
      </c>
      <c r="AQ123" s="34">
        <v>7.4641524221169363E-7</v>
      </c>
      <c r="AR123" s="34">
        <v>7.7962460354542263E-7</v>
      </c>
      <c r="AS123" s="34">
        <v>1.147640647557148E-5</v>
      </c>
      <c r="AT123" s="34">
        <v>2.2130535327914843E-5</v>
      </c>
      <c r="AU123" s="36">
        <v>0</v>
      </c>
      <c r="AV123" s="36">
        <v>0</v>
      </c>
      <c r="AW123" s="36">
        <v>0.19783790250872499</v>
      </c>
      <c r="AX123" s="36">
        <v>0.17647448414364728</v>
      </c>
      <c r="AY123" s="36">
        <v>0.16260782483231345</v>
      </c>
      <c r="AZ123" s="36">
        <v>0.87552864290887888</v>
      </c>
      <c r="BA123" s="36">
        <v>1.4124488543935647</v>
      </c>
      <c r="BB123" s="6"/>
      <c r="BC123" s="6"/>
      <c r="BD123" t="s">
        <v>1027</v>
      </c>
      <c r="BF123" s="5">
        <v>7.6949035999999998E-2</v>
      </c>
      <c r="BG123" s="5">
        <f t="shared" si="5"/>
        <v>-9.6730985797733593E-3</v>
      </c>
      <c r="BH123" s="2">
        <v>191.62394</v>
      </c>
    </row>
    <row r="124" spans="1:60" x14ac:dyDescent="0.2">
      <c r="A124" t="str">
        <f t="shared" si="0"/>
        <v>Scooter, electric, &lt;4kW - 2050 - LFP - CH</v>
      </c>
      <c r="B124" t="s">
        <v>608</v>
      </c>
      <c r="D124" s="19">
        <v>2050</v>
      </c>
      <c r="E124" t="s">
        <v>37</v>
      </c>
      <c r="F124" t="s">
        <v>140</v>
      </c>
      <c r="G124" t="s">
        <v>39</v>
      </c>
      <c r="H124" t="s">
        <v>32</v>
      </c>
      <c r="I124" t="s">
        <v>44</v>
      </c>
      <c r="J124" t="s">
        <v>140</v>
      </c>
      <c r="L124" s="26">
        <v>0</v>
      </c>
      <c r="M124" s="26">
        <v>0</v>
      </c>
      <c r="N124" s="26">
        <v>4.230531998315014E-3</v>
      </c>
      <c r="O124" s="26">
        <v>1.2306591692257861E-2</v>
      </c>
      <c r="P124" s="26">
        <v>4.6453905898147536E-3</v>
      </c>
      <c r="Q124" s="26">
        <v>6.1967285703291297E-2</v>
      </c>
      <c r="R124" s="26">
        <v>8.3149799983678926E-2</v>
      </c>
      <c r="S124" s="28">
        <v>0</v>
      </c>
      <c r="T124" s="28">
        <v>0</v>
      </c>
      <c r="U124" s="28">
        <v>4.4777402985367499E-4</v>
      </c>
      <c r="V124" s="28">
        <v>4.722191823356421E-4</v>
      </c>
      <c r="W124" s="28">
        <v>3.2047692573845658E-4</v>
      </c>
      <c r="X124" s="28">
        <v>3.4998725192855157E-2</v>
      </c>
      <c r="Y124" s="28">
        <v>3.6239195330782931E-2</v>
      </c>
      <c r="Z124" s="30">
        <v>0</v>
      </c>
      <c r="AA124" s="30">
        <v>2.3145477658575108E-3</v>
      </c>
      <c r="AB124" s="30">
        <v>1.3122483756222481E-4</v>
      </c>
      <c r="AC124" s="30">
        <v>1.5438989133449149E-4</v>
      </c>
      <c r="AD124" s="30">
        <v>1.4299811784601929E-4</v>
      </c>
      <c r="AE124" s="30">
        <v>4.4688020293989616E-3</v>
      </c>
      <c r="AF124" s="30">
        <v>7.2119626419992078E-3</v>
      </c>
      <c r="AG124" s="32">
        <v>0</v>
      </c>
      <c r="AH124" s="32">
        <v>1.228469691721989E-5</v>
      </c>
      <c r="AI124" s="32">
        <v>2.9983503156352759E-4</v>
      </c>
      <c r="AJ124" s="32">
        <v>3.7507357872791961E-4</v>
      </c>
      <c r="AK124" s="32">
        <v>1.9199238094525051E-4</v>
      </c>
      <c r="AL124" s="32">
        <v>1.5273393428673751E-2</v>
      </c>
      <c r="AM124" s="32">
        <v>1.6152579116827669E-2</v>
      </c>
      <c r="AN124" s="34">
        <v>0</v>
      </c>
      <c r="AO124" s="34">
        <v>8.7500264113198857E-6</v>
      </c>
      <c r="AP124" s="34">
        <v>3.7806259526635928E-7</v>
      </c>
      <c r="AQ124" s="34">
        <v>7.4641524221169363E-7</v>
      </c>
      <c r="AR124" s="34">
        <v>7.7975630133166223E-7</v>
      </c>
      <c r="AS124" s="34">
        <v>1.068917165979742E-5</v>
      </c>
      <c r="AT124" s="34">
        <v>2.1343432209927023E-5</v>
      </c>
      <c r="AU124" s="36">
        <v>0</v>
      </c>
      <c r="AV124" s="36">
        <v>0</v>
      </c>
      <c r="AW124" s="36">
        <v>0.19783790250872499</v>
      </c>
      <c r="AX124" s="36">
        <v>0.17647448414364728</v>
      </c>
      <c r="AY124" s="36">
        <v>0.16264858554518624</v>
      </c>
      <c r="AZ124" s="36">
        <v>0.82311825228728053</v>
      </c>
      <c r="BA124" s="36">
        <v>1.360079224484839</v>
      </c>
      <c r="BB124" s="6"/>
      <c r="BC124" s="6"/>
      <c r="BD124" t="s">
        <v>1028</v>
      </c>
      <c r="BF124" s="5">
        <v>7.3808280000000004E-2</v>
      </c>
      <c r="BG124" s="5">
        <f t="shared" si="5"/>
        <v>-9.3415199836789226E-3</v>
      </c>
      <c r="BH124" s="2">
        <v>174.37620000000001</v>
      </c>
    </row>
    <row r="125" spans="1:60" x14ac:dyDescent="0.2">
      <c r="A125" t="str">
        <f t="shared" si="0"/>
        <v>Scooter, electric, 4-11kW - 2020 - LFP - CH</v>
      </c>
      <c r="B125" t="s">
        <v>569</v>
      </c>
      <c r="D125" s="19">
        <v>2020</v>
      </c>
      <c r="E125" t="s">
        <v>37</v>
      </c>
      <c r="F125" t="s">
        <v>140</v>
      </c>
      <c r="G125" t="s">
        <v>39</v>
      </c>
      <c r="H125" t="s">
        <v>32</v>
      </c>
      <c r="I125" t="s">
        <v>44</v>
      </c>
      <c r="J125" t="s">
        <v>140</v>
      </c>
      <c r="L125" s="26">
        <v>0</v>
      </c>
      <c r="M125" s="26">
        <v>0</v>
      </c>
      <c r="N125" s="26">
        <v>6.0053165008481374E-3</v>
      </c>
      <c r="O125" s="26">
        <v>1.476791003070943E-2</v>
      </c>
      <c r="P125" s="26">
        <v>4.7364785566436198E-3</v>
      </c>
      <c r="Q125" s="26">
        <v>6.8503985953146843E-2</v>
      </c>
      <c r="R125" s="26">
        <v>9.4013691041348033E-2</v>
      </c>
      <c r="S125" s="28">
        <v>0</v>
      </c>
      <c r="T125" s="28">
        <v>0</v>
      </c>
      <c r="U125" s="28">
        <v>6.3562331432608424E-4</v>
      </c>
      <c r="V125" s="28">
        <v>5.6666301880277056E-4</v>
      </c>
      <c r="W125" s="28">
        <v>3.2623255944366558E-4</v>
      </c>
      <c r="X125" s="28">
        <v>4.4186015657153251E-2</v>
      </c>
      <c r="Y125" s="28">
        <v>4.5714534549725773E-2</v>
      </c>
      <c r="Z125" s="30">
        <v>0</v>
      </c>
      <c r="AA125" s="30">
        <v>2.3145477658575108E-3</v>
      </c>
      <c r="AB125" s="30">
        <v>1.8627602453956559E-4</v>
      </c>
      <c r="AC125" s="30">
        <v>1.8526786960138981E-4</v>
      </c>
      <c r="AD125" s="30">
        <v>1.4561443230811421E-4</v>
      </c>
      <c r="AE125" s="30">
        <v>5.2687619062689673E-3</v>
      </c>
      <c r="AF125" s="30">
        <v>8.1004679985755487E-3</v>
      </c>
      <c r="AG125" s="32">
        <v>0</v>
      </c>
      <c r="AH125" s="32">
        <v>1.228469691721989E-5</v>
      </c>
      <c r="AI125" s="32">
        <v>4.2562123706851542E-4</v>
      </c>
      <c r="AJ125" s="32">
        <v>4.5008829447350349E-4</v>
      </c>
      <c r="AK125" s="32">
        <v>1.944341204104222E-4</v>
      </c>
      <c r="AL125" s="32">
        <v>1.8177658043692691E-2</v>
      </c>
      <c r="AM125" s="32">
        <v>1.9260086392562353E-2</v>
      </c>
      <c r="AN125" s="34">
        <v>0</v>
      </c>
      <c r="AO125" s="34">
        <v>8.7500264113198857E-6</v>
      </c>
      <c r="AP125" s="34">
        <v>5.3666667516303246E-7</v>
      </c>
      <c r="AQ125" s="34">
        <v>8.9569829065403236E-7</v>
      </c>
      <c r="AR125" s="34">
        <v>7.8939754292673927E-7</v>
      </c>
      <c r="AS125" s="34">
        <v>1.245653359270986E-5</v>
      </c>
      <c r="AT125" s="34">
        <v>2.3428322512773554E-5</v>
      </c>
      <c r="AU125" s="36">
        <v>0</v>
      </c>
      <c r="AV125" s="36">
        <v>0</v>
      </c>
      <c r="AW125" s="36">
        <v>0.2808344720952432</v>
      </c>
      <c r="AX125" s="36">
        <v>0.21176938097237663</v>
      </c>
      <c r="AY125" s="36">
        <v>0.1656325679765914</v>
      </c>
      <c r="AZ125" s="36">
        <v>0.93047283691177507</v>
      </c>
      <c r="BA125" s="36">
        <v>1.5887092579559863</v>
      </c>
      <c r="BB125" s="6"/>
      <c r="BC125" s="6"/>
      <c r="BD125" t="s">
        <v>933</v>
      </c>
      <c r="BF125" s="5">
        <v>8.5098207000000009E-2</v>
      </c>
      <c r="BG125" s="5">
        <f t="shared" si="5"/>
        <v>-8.9154840413480235E-3</v>
      </c>
      <c r="BH125" s="2">
        <v>216.7672</v>
      </c>
    </row>
    <row r="126" spans="1:60" x14ac:dyDescent="0.2">
      <c r="A126" t="str">
        <f t="shared" si="0"/>
        <v>Scooter, electric, 4-11kW - 2030 - LFP - CH</v>
      </c>
      <c r="B126" t="s">
        <v>569</v>
      </c>
      <c r="D126" s="19">
        <v>2030</v>
      </c>
      <c r="E126" t="s">
        <v>37</v>
      </c>
      <c r="F126" t="s">
        <v>140</v>
      </c>
      <c r="G126" t="s">
        <v>39</v>
      </c>
      <c r="H126" t="s">
        <v>32</v>
      </c>
      <c r="I126" t="s">
        <v>44</v>
      </c>
      <c r="J126" t="s">
        <v>140</v>
      </c>
      <c r="L126" s="26">
        <v>0</v>
      </c>
      <c r="M126" s="26">
        <v>0</v>
      </c>
      <c r="N126" s="26">
        <v>6.0053165008481374E-3</v>
      </c>
      <c r="O126" s="26">
        <v>1.476791003070943E-2</v>
      </c>
      <c r="P126" s="26">
        <v>4.8108147134809714E-3</v>
      </c>
      <c r="Q126" s="26">
        <v>7.3981881923108436E-2</v>
      </c>
      <c r="R126" s="26">
        <v>9.9565923168146969E-2</v>
      </c>
      <c r="S126" s="28">
        <v>0</v>
      </c>
      <c r="T126" s="28">
        <v>0</v>
      </c>
      <c r="U126" s="28">
        <v>6.3562331432608424E-4</v>
      </c>
      <c r="V126" s="28">
        <v>5.6666301880277056E-4</v>
      </c>
      <c r="W126" s="28">
        <v>3.3092968580079022E-4</v>
      </c>
      <c r="X126" s="28">
        <v>4.6563256374028167E-2</v>
      </c>
      <c r="Y126" s="28">
        <v>4.8096472392957813E-2</v>
      </c>
      <c r="Z126" s="30">
        <v>0</v>
      </c>
      <c r="AA126" s="30">
        <v>2.3145477658575108E-3</v>
      </c>
      <c r="AB126" s="30">
        <v>1.8627602453956559E-4</v>
      </c>
      <c r="AC126" s="30">
        <v>1.8526786960138981E-4</v>
      </c>
      <c r="AD126" s="30">
        <v>1.4774958548982369E-4</v>
      </c>
      <c r="AE126" s="30">
        <v>5.6999089564318582E-3</v>
      </c>
      <c r="AF126" s="30">
        <v>8.5337502019201487E-3</v>
      </c>
      <c r="AG126" s="32">
        <v>0</v>
      </c>
      <c r="AH126" s="32">
        <v>1.228469691721989E-5</v>
      </c>
      <c r="AI126" s="32">
        <v>4.2562123706851542E-4</v>
      </c>
      <c r="AJ126" s="32">
        <v>4.5008829447350349E-4</v>
      </c>
      <c r="AK126" s="32">
        <v>1.9642680434176919E-4</v>
      </c>
      <c r="AL126" s="32">
        <v>1.9540880521870019E-2</v>
      </c>
      <c r="AM126" s="32">
        <v>2.0625301554671027E-2</v>
      </c>
      <c r="AN126" s="34">
        <v>0</v>
      </c>
      <c r="AO126" s="34">
        <v>8.7500264113198857E-6</v>
      </c>
      <c r="AP126" s="34">
        <v>5.3666667516303246E-7</v>
      </c>
      <c r="AQ126" s="34">
        <v>8.9569829065403236E-7</v>
      </c>
      <c r="AR126" s="34">
        <v>7.9726568261927352E-7</v>
      </c>
      <c r="AS126" s="34">
        <v>1.307285901022128E-5</v>
      </c>
      <c r="AT126" s="34">
        <v>2.4052516069977506E-5</v>
      </c>
      <c r="AU126" s="36">
        <v>0</v>
      </c>
      <c r="AV126" s="36">
        <v>0</v>
      </c>
      <c r="AW126" s="36">
        <v>0.2808344720952432</v>
      </c>
      <c r="AX126" s="36">
        <v>0.21176938097237663</v>
      </c>
      <c r="AY126" s="36">
        <v>0.16806777202980711</v>
      </c>
      <c r="AZ126" s="36">
        <v>0.99769598434383955</v>
      </c>
      <c r="BA126" s="36">
        <v>1.6583676094412665</v>
      </c>
      <c r="BB126" s="6"/>
      <c r="BC126" s="6"/>
      <c r="BD126" t="s">
        <v>1029</v>
      </c>
      <c r="BF126" s="5">
        <v>8.8570040000000003E-2</v>
      </c>
      <c r="BG126" s="5">
        <f t="shared" si="5"/>
        <v>-1.0995883168146967E-2</v>
      </c>
      <c r="BH126" s="2">
        <v>227.32026999999999</v>
      </c>
    </row>
    <row r="127" spans="1:60" x14ac:dyDescent="0.2">
      <c r="A127" t="str">
        <f t="shared" si="0"/>
        <v>Scooter, electric, 4-11kW - 2040 - LFP - CH</v>
      </c>
      <c r="B127" t="s">
        <v>569</v>
      </c>
      <c r="D127" s="19">
        <v>2040</v>
      </c>
      <c r="E127" t="s">
        <v>37</v>
      </c>
      <c r="F127" t="s">
        <v>140</v>
      </c>
      <c r="G127" t="s">
        <v>39</v>
      </c>
      <c r="H127" t="s">
        <v>32</v>
      </c>
      <c r="I127" t="s">
        <v>44</v>
      </c>
      <c r="J127" t="s">
        <v>140</v>
      </c>
      <c r="L127" s="26">
        <v>0</v>
      </c>
      <c r="M127" s="26">
        <v>0</v>
      </c>
      <c r="N127" s="26">
        <v>6.0053165008481374E-3</v>
      </c>
      <c r="O127" s="26">
        <v>1.476791003070943E-2</v>
      </c>
      <c r="P127" s="26">
        <v>4.8455777539615523E-3</v>
      </c>
      <c r="Q127" s="26">
        <v>7.4107235038086375E-2</v>
      </c>
      <c r="R127" s="26">
        <v>9.9726039323605492E-2</v>
      </c>
      <c r="S127" s="28">
        <v>0</v>
      </c>
      <c r="T127" s="28">
        <v>0</v>
      </c>
      <c r="U127" s="28">
        <v>6.3562331432608424E-4</v>
      </c>
      <c r="V127" s="28">
        <v>5.6666301880277056E-4</v>
      </c>
      <c r="W127" s="28">
        <v>3.3312628030664302E-4</v>
      </c>
      <c r="X127" s="28">
        <v>4.5783552173533693E-2</v>
      </c>
      <c r="Y127" s="28">
        <v>4.7318964786969189E-2</v>
      </c>
      <c r="Z127" s="30">
        <v>0</v>
      </c>
      <c r="AA127" s="30">
        <v>2.3145477658575108E-3</v>
      </c>
      <c r="AB127" s="30">
        <v>1.8627602453956559E-4</v>
      </c>
      <c r="AC127" s="30">
        <v>1.8526786960138981E-4</v>
      </c>
      <c r="AD127" s="30">
        <v>1.4874808231352181E-4</v>
      </c>
      <c r="AE127" s="30">
        <v>5.6432118889882411E-3</v>
      </c>
      <c r="AF127" s="30">
        <v>8.4780516313002294E-3</v>
      </c>
      <c r="AG127" s="32">
        <v>0</v>
      </c>
      <c r="AH127" s="32">
        <v>1.228469691721989E-5</v>
      </c>
      <c r="AI127" s="32">
        <v>4.2562123706851542E-4</v>
      </c>
      <c r="AJ127" s="32">
        <v>4.5008829447350349E-4</v>
      </c>
      <c r="AK127" s="32">
        <v>1.9735867592509559E-4</v>
      </c>
      <c r="AL127" s="32">
        <v>1.9353588504770501E-2</v>
      </c>
      <c r="AM127" s="32">
        <v>2.0438941409154837E-2</v>
      </c>
      <c r="AN127" s="34">
        <v>0</v>
      </c>
      <c r="AO127" s="34">
        <v>8.7500264113198857E-6</v>
      </c>
      <c r="AP127" s="34">
        <v>5.3666667516303246E-7</v>
      </c>
      <c r="AQ127" s="34">
        <v>8.9569829065403236E-7</v>
      </c>
      <c r="AR127" s="34">
        <v>8.009451902811628E-7</v>
      </c>
      <c r="AS127" s="34">
        <v>1.2911245063590589E-5</v>
      </c>
      <c r="AT127" s="34">
        <v>2.3894581631008705E-5</v>
      </c>
      <c r="AU127" s="36">
        <v>0</v>
      </c>
      <c r="AV127" s="36">
        <v>0</v>
      </c>
      <c r="AW127" s="36">
        <v>0.2808344720952432</v>
      </c>
      <c r="AX127" s="36">
        <v>0.21176938097237663</v>
      </c>
      <c r="AY127" s="36">
        <v>0.16920658658092311</v>
      </c>
      <c r="AZ127" s="36">
        <v>0.99487468077250452</v>
      </c>
      <c r="BA127" s="36">
        <v>1.6566851204210473</v>
      </c>
      <c r="BB127" s="6"/>
      <c r="BC127" s="6"/>
      <c r="BD127" t="s">
        <v>1030</v>
      </c>
      <c r="BF127" s="5">
        <v>8.8256354999999995E-2</v>
      </c>
      <c r="BG127" s="5">
        <f t="shared" si="5"/>
        <v>-1.1469684323605497E-2</v>
      </c>
      <c r="BH127" s="2">
        <v>222.82937000000001</v>
      </c>
    </row>
    <row r="128" spans="1:60" x14ac:dyDescent="0.2">
      <c r="A128" t="str">
        <f t="shared" si="0"/>
        <v>Scooter, electric, 4-11kW - 2050 - LFP - CH</v>
      </c>
      <c r="B128" t="s">
        <v>569</v>
      </c>
      <c r="D128" s="19">
        <v>2050</v>
      </c>
      <c r="E128" t="s">
        <v>37</v>
      </c>
      <c r="F128" t="s">
        <v>140</v>
      </c>
      <c r="G128" t="s">
        <v>39</v>
      </c>
      <c r="H128" t="s">
        <v>32</v>
      </c>
      <c r="I128" t="s">
        <v>44</v>
      </c>
      <c r="J128" t="s">
        <v>140</v>
      </c>
      <c r="L128" s="26">
        <v>0</v>
      </c>
      <c r="M128" s="26">
        <v>0</v>
      </c>
      <c r="N128" s="26">
        <v>6.0053165008481374E-3</v>
      </c>
      <c r="O128" s="26">
        <v>1.476791003070943E-2</v>
      </c>
      <c r="P128" s="26">
        <v>4.8339850158877129E-3</v>
      </c>
      <c r="Q128" s="26">
        <v>6.7916981923175565E-2</v>
      </c>
      <c r="R128" s="26">
        <v>9.3524193470620853E-2</v>
      </c>
      <c r="S128" s="28">
        <v>0</v>
      </c>
      <c r="T128" s="28">
        <v>0</v>
      </c>
      <c r="U128" s="28">
        <v>6.3562331432608424E-4</v>
      </c>
      <c r="V128" s="28">
        <v>5.6666301880277056E-4</v>
      </c>
      <c r="W128" s="28">
        <v>3.3239376254039612E-4</v>
      </c>
      <c r="X128" s="28">
        <v>4.079598865565106E-2</v>
      </c>
      <c r="Y128" s="28">
        <v>4.2330668751320313E-2</v>
      </c>
      <c r="Z128" s="30">
        <v>0</v>
      </c>
      <c r="AA128" s="30">
        <v>2.3145477658575108E-3</v>
      </c>
      <c r="AB128" s="30">
        <v>1.8627602453956559E-4</v>
      </c>
      <c r="AC128" s="30">
        <v>1.8526786960138981E-4</v>
      </c>
      <c r="AD128" s="30">
        <v>1.484151047607914E-4</v>
      </c>
      <c r="AE128" s="30">
        <v>4.9713655173559456E-3</v>
      </c>
      <c r="AF128" s="30">
        <v>7.8058722821152029E-3</v>
      </c>
      <c r="AG128" s="32">
        <v>0</v>
      </c>
      <c r="AH128" s="32">
        <v>1.228469691721989E-5</v>
      </c>
      <c r="AI128" s="32">
        <v>4.2562123706851542E-4</v>
      </c>
      <c r="AJ128" s="32">
        <v>4.5008829447350349E-4</v>
      </c>
      <c r="AK128" s="32">
        <v>1.970479164795865E-4</v>
      </c>
      <c r="AL128" s="32">
        <v>1.7215818727816589E-2</v>
      </c>
      <c r="AM128" s="32">
        <v>1.8300860872755415E-2</v>
      </c>
      <c r="AN128" s="34">
        <v>0</v>
      </c>
      <c r="AO128" s="34">
        <v>8.7500264113198857E-6</v>
      </c>
      <c r="AP128" s="34">
        <v>5.3666667516303246E-7</v>
      </c>
      <c r="AQ128" s="34">
        <v>8.9569829065403236E-7</v>
      </c>
      <c r="AR128" s="34">
        <v>7.9971815237034508E-7</v>
      </c>
      <c r="AS128" s="34">
        <v>1.1720410589530591E-5</v>
      </c>
      <c r="AT128" s="34">
        <v>2.2702520119037887E-5</v>
      </c>
      <c r="AU128" s="36">
        <v>0</v>
      </c>
      <c r="AV128" s="36">
        <v>0</v>
      </c>
      <c r="AW128" s="36">
        <v>0.2808344720952432</v>
      </c>
      <c r="AX128" s="36">
        <v>0.21176938097237663</v>
      </c>
      <c r="AY128" s="36">
        <v>0.16882681603659636</v>
      </c>
      <c r="AZ128" s="36">
        <v>0.9066855887612052</v>
      </c>
      <c r="BA128" s="36">
        <v>1.5681162578654213</v>
      </c>
      <c r="BB128" s="6"/>
      <c r="BC128" s="6"/>
      <c r="BD128" t="s">
        <v>1031</v>
      </c>
      <c r="BF128" s="5">
        <v>8.3188095000000004E-2</v>
      </c>
      <c r="BG128" s="5">
        <f t="shared" si="5"/>
        <v>-1.033609847062085E-2</v>
      </c>
      <c r="BH128" s="2">
        <v>197.69712999999999</v>
      </c>
    </row>
    <row r="129" spans="1:60" x14ac:dyDescent="0.2">
      <c r="A129" t="str">
        <f t="shared" si="0"/>
        <v>Scooter, electric, &lt;4kW - 2020 - NCA - CH</v>
      </c>
      <c r="B129" t="s">
        <v>608</v>
      </c>
      <c r="D129" s="19">
        <v>2020</v>
      </c>
      <c r="E129" t="s">
        <v>37</v>
      </c>
      <c r="F129" t="s">
        <v>140</v>
      </c>
      <c r="G129" t="s">
        <v>39</v>
      </c>
      <c r="H129" t="s">
        <v>32</v>
      </c>
      <c r="I129" t="s">
        <v>45</v>
      </c>
      <c r="J129" t="s">
        <v>140</v>
      </c>
      <c r="L129" s="26">
        <v>0</v>
      </c>
      <c r="M129" s="26">
        <v>0</v>
      </c>
      <c r="N129" s="26">
        <v>4.230531998315014E-3</v>
      </c>
      <c r="O129" s="26">
        <v>1.2306591692257861E-2</v>
      </c>
      <c r="P129" s="26">
        <v>4.4911191657352797E-3</v>
      </c>
      <c r="Q129" s="26">
        <v>4.2067832680995308E-2</v>
      </c>
      <c r="R129" s="26">
        <v>6.3096075537303453E-2</v>
      </c>
      <c r="S129" s="28">
        <v>0</v>
      </c>
      <c r="T129" s="28">
        <v>0</v>
      </c>
      <c r="U129" s="28">
        <v>4.4777402985367499E-4</v>
      </c>
      <c r="V129" s="28">
        <v>4.722191823356421E-4</v>
      </c>
      <c r="W129" s="28">
        <v>3.1072887844862479E-4</v>
      </c>
      <c r="X129" s="28">
        <v>2.890499184582182E-2</v>
      </c>
      <c r="Y129" s="28">
        <v>3.0135713936459762E-2</v>
      </c>
      <c r="Z129" s="30">
        <v>0</v>
      </c>
      <c r="AA129" s="30">
        <v>2.3145477658575108E-3</v>
      </c>
      <c r="AB129" s="30">
        <v>1.3122483756222481E-4</v>
      </c>
      <c r="AC129" s="30">
        <v>1.5438989133449149E-4</v>
      </c>
      <c r="AD129" s="30">
        <v>1.385669885546453E-4</v>
      </c>
      <c r="AE129" s="30">
        <v>3.0756748545306672E-3</v>
      </c>
      <c r="AF129" s="30">
        <v>5.8144043378395398E-3</v>
      </c>
      <c r="AG129" s="32">
        <v>0</v>
      </c>
      <c r="AH129" s="32">
        <v>1.228469691721989E-5</v>
      </c>
      <c r="AI129" s="32">
        <v>2.9983503156352759E-4</v>
      </c>
      <c r="AJ129" s="32">
        <v>3.7507357872791961E-4</v>
      </c>
      <c r="AK129" s="32">
        <v>1.8785692115141391E-4</v>
      </c>
      <c r="AL129" s="32">
        <v>1.057436942931865E-2</v>
      </c>
      <c r="AM129" s="32">
        <v>1.1449419657678732E-2</v>
      </c>
      <c r="AN129" s="34">
        <v>0</v>
      </c>
      <c r="AO129" s="34">
        <v>8.7500264113198857E-6</v>
      </c>
      <c r="AP129" s="34">
        <v>3.7806259526635928E-7</v>
      </c>
      <c r="AQ129" s="34">
        <v>7.4641524221169363E-7</v>
      </c>
      <c r="AR129" s="34">
        <v>7.6342738190851566E-7</v>
      </c>
      <c r="AS129" s="34">
        <v>9.2605720671351224E-6</v>
      </c>
      <c r="AT129" s="34">
        <v>1.9898503697841576E-5</v>
      </c>
      <c r="AU129" s="36">
        <v>0</v>
      </c>
      <c r="AV129" s="36">
        <v>0</v>
      </c>
      <c r="AW129" s="36">
        <v>0.19783790250872499</v>
      </c>
      <c r="AX129" s="36">
        <v>0.17647448414364728</v>
      </c>
      <c r="AY129" s="36">
        <v>0.15759475423082736</v>
      </c>
      <c r="AZ129" s="36">
        <v>0.58399158915226546</v>
      </c>
      <c r="BA129" s="36">
        <v>1.115898730035465</v>
      </c>
      <c r="BB129" s="6"/>
      <c r="BC129" s="6"/>
      <c r="BD129" t="s">
        <v>929</v>
      </c>
      <c r="BF129" s="5">
        <v>6.1868040999999999E-2</v>
      </c>
      <c r="BG129" s="5">
        <f t="shared" si="5"/>
        <v>-1.2280345373034546E-3</v>
      </c>
      <c r="BH129" s="2">
        <v>143.05759</v>
      </c>
    </row>
    <row r="130" spans="1:60" x14ac:dyDescent="0.2">
      <c r="A130" t="str">
        <f t="shared" si="0"/>
        <v>Scooter, electric, &lt;4kW - 2030 - NCA - CH</v>
      </c>
      <c r="B130" t="s">
        <v>608</v>
      </c>
      <c r="D130" s="19">
        <v>2030</v>
      </c>
      <c r="E130" t="s">
        <v>37</v>
      </c>
      <c r="F130" t="s">
        <v>140</v>
      </c>
      <c r="G130" t="s">
        <v>39</v>
      </c>
      <c r="H130" t="s">
        <v>32</v>
      </c>
      <c r="I130" t="s">
        <v>45</v>
      </c>
      <c r="J130" t="s">
        <v>140</v>
      </c>
      <c r="L130" s="26">
        <v>0</v>
      </c>
      <c r="M130" s="26">
        <v>0</v>
      </c>
      <c r="N130" s="26">
        <v>4.230531998315014E-3</v>
      </c>
      <c r="O130" s="26">
        <v>1.2306591692257861E-2</v>
      </c>
      <c r="P130" s="26">
        <v>4.5008758811560627E-3</v>
      </c>
      <c r="Q130" s="26">
        <v>4.5495821079306192E-2</v>
      </c>
      <c r="R130" s="26">
        <v>6.6533820651035136E-2</v>
      </c>
      <c r="S130" s="28">
        <v>0</v>
      </c>
      <c r="T130" s="28">
        <v>0</v>
      </c>
      <c r="U130" s="28">
        <v>4.4777402985367499E-4</v>
      </c>
      <c r="V130" s="28">
        <v>4.722191823356421E-4</v>
      </c>
      <c r="W130" s="28">
        <v>3.1134538227545303E-4</v>
      </c>
      <c r="X130" s="28">
        <v>2.9513116638452842E-2</v>
      </c>
      <c r="Y130" s="28">
        <v>3.0744455232917613E-2</v>
      </c>
      <c r="Z130" s="30">
        <v>0</v>
      </c>
      <c r="AA130" s="30">
        <v>2.3145477658575108E-3</v>
      </c>
      <c r="AB130" s="30">
        <v>1.3122483756222481E-4</v>
      </c>
      <c r="AC130" s="30">
        <v>1.5438989133449149E-4</v>
      </c>
      <c r="AD130" s="30">
        <v>1.3884723013371031E-4</v>
      </c>
      <c r="AE130" s="30">
        <v>3.2716111773970899E-3</v>
      </c>
      <c r="AF130" s="30">
        <v>6.0106209022850274E-3</v>
      </c>
      <c r="AG130" s="32">
        <v>0</v>
      </c>
      <c r="AH130" s="32">
        <v>1.228469691721989E-5</v>
      </c>
      <c r="AI130" s="32">
        <v>2.9983503156352759E-4</v>
      </c>
      <c r="AJ130" s="32">
        <v>3.7507357872791961E-4</v>
      </c>
      <c r="AK130" s="32">
        <v>1.881184634596107E-4</v>
      </c>
      <c r="AL130" s="32">
        <v>1.1217438942524969E-2</v>
      </c>
      <c r="AM130" s="32">
        <v>1.2092750713193247E-2</v>
      </c>
      <c r="AN130" s="34">
        <v>0</v>
      </c>
      <c r="AO130" s="34">
        <v>8.7500264113198857E-6</v>
      </c>
      <c r="AP130" s="34">
        <v>3.7806259526635928E-7</v>
      </c>
      <c r="AQ130" s="34">
        <v>7.4641524221169363E-7</v>
      </c>
      <c r="AR130" s="34">
        <v>7.6446008528110175E-7</v>
      </c>
      <c r="AS130" s="34">
        <v>9.4255156339449068E-6</v>
      </c>
      <c r="AT130" s="34">
        <v>2.0064479968023947E-5</v>
      </c>
      <c r="AU130" s="36">
        <v>0</v>
      </c>
      <c r="AV130" s="36">
        <v>0</v>
      </c>
      <c r="AW130" s="36">
        <v>0.19783790250872499</v>
      </c>
      <c r="AX130" s="36">
        <v>0.17647448414364728</v>
      </c>
      <c r="AY130" s="36">
        <v>0.15791437786957357</v>
      </c>
      <c r="AZ130" s="36">
        <v>0.62073382495256313</v>
      </c>
      <c r="BA130" s="36">
        <v>1.152960589474509</v>
      </c>
      <c r="BB130" s="6"/>
      <c r="BC130" s="6"/>
      <c r="BD130" t="s">
        <v>1032</v>
      </c>
      <c r="BF130" s="5">
        <v>6.3372790999999998E-2</v>
      </c>
      <c r="BG130" s="5">
        <f t="shared" si="5"/>
        <v>-3.1610296510351382E-3</v>
      </c>
      <c r="BH130" s="2">
        <v>143.99825999999999</v>
      </c>
    </row>
    <row r="131" spans="1:60" x14ac:dyDescent="0.2">
      <c r="A131" t="str">
        <f t="shared" si="0"/>
        <v>Scooter, electric, &lt;4kW - 2040 - NCA - CH</v>
      </c>
      <c r="B131" t="s">
        <v>608</v>
      </c>
      <c r="D131" s="19">
        <v>2040</v>
      </c>
      <c r="E131" t="s">
        <v>37</v>
      </c>
      <c r="F131" t="s">
        <v>140</v>
      </c>
      <c r="G131" t="s">
        <v>39</v>
      </c>
      <c r="H131" t="s">
        <v>32</v>
      </c>
      <c r="I131" t="s">
        <v>45</v>
      </c>
      <c r="J131" t="s">
        <v>140</v>
      </c>
      <c r="L131" s="26">
        <v>0</v>
      </c>
      <c r="M131" s="26">
        <v>0</v>
      </c>
      <c r="N131" s="26">
        <v>4.230531998315014E-3</v>
      </c>
      <c r="O131" s="26">
        <v>1.2306591692257861E-2</v>
      </c>
      <c r="P131" s="26">
        <v>4.5011338347519464E-3</v>
      </c>
      <c r="Q131" s="26">
        <v>4.6496785035868689E-2</v>
      </c>
      <c r="R131" s="26">
        <v>6.7535042561193512E-2</v>
      </c>
      <c r="S131" s="28">
        <v>0</v>
      </c>
      <c r="T131" s="28">
        <v>0</v>
      </c>
      <c r="U131" s="28">
        <v>4.4777402985367499E-4</v>
      </c>
      <c r="V131" s="28">
        <v>4.722191823356421E-4</v>
      </c>
      <c r="W131" s="28">
        <v>3.1136168175454492E-4</v>
      </c>
      <c r="X131" s="28">
        <v>2.87154632079984E-2</v>
      </c>
      <c r="Y131" s="28">
        <v>2.994681810194226E-2</v>
      </c>
      <c r="Z131" s="30">
        <v>0</v>
      </c>
      <c r="AA131" s="30">
        <v>2.3145477658575108E-3</v>
      </c>
      <c r="AB131" s="30">
        <v>1.3122483756222481E-4</v>
      </c>
      <c r="AC131" s="30">
        <v>1.5438989133449149E-4</v>
      </c>
      <c r="AD131" s="30">
        <v>1.3885463932009301E-4</v>
      </c>
      <c r="AE131" s="30">
        <v>3.2525027115432822E-3</v>
      </c>
      <c r="AF131" s="30">
        <v>5.9915198456176027E-3</v>
      </c>
      <c r="AG131" s="32">
        <v>0</v>
      </c>
      <c r="AH131" s="32">
        <v>1.228469691721989E-5</v>
      </c>
      <c r="AI131" s="32">
        <v>2.9983503156352759E-4</v>
      </c>
      <c r="AJ131" s="32">
        <v>3.7507357872791961E-4</v>
      </c>
      <c r="AK131" s="32">
        <v>1.881253782640265E-4</v>
      </c>
      <c r="AL131" s="32">
        <v>1.1195578197507749E-2</v>
      </c>
      <c r="AM131" s="32">
        <v>1.2070896882980443E-2</v>
      </c>
      <c r="AN131" s="34">
        <v>0</v>
      </c>
      <c r="AO131" s="34">
        <v>8.7500264113198857E-6</v>
      </c>
      <c r="AP131" s="34">
        <v>3.7806259526635928E-7</v>
      </c>
      <c r="AQ131" s="34">
        <v>7.4641524221169363E-7</v>
      </c>
      <c r="AR131" s="34">
        <v>7.6448738848068806E-7</v>
      </c>
      <c r="AS131" s="34">
        <v>9.23007031857047E-6</v>
      </c>
      <c r="AT131" s="34">
        <v>1.9869061955849097E-5</v>
      </c>
      <c r="AU131" s="36">
        <v>0</v>
      </c>
      <c r="AV131" s="36">
        <v>0</v>
      </c>
      <c r="AW131" s="36">
        <v>0.19783790250872499</v>
      </c>
      <c r="AX131" s="36">
        <v>0.17647448414364728</v>
      </c>
      <c r="AY131" s="36">
        <v>0.15792282826126669</v>
      </c>
      <c r="AZ131" s="36">
        <v>0.62688066156164945</v>
      </c>
      <c r="BA131" s="36">
        <v>1.1591158764752882</v>
      </c>
      <c r="BB131" s="6"/>
      <c r="BC131" s="6"/>
      <c r="BD131" t="s">
        <v>1033</v>
      </c>
      <c r="BF131" s="5">
        <v>6.3318459999999993E-2</v>
      </c>
      <c r="BG131" s="5">
        <f t="shared" si="5"/>
        <v>-4.2165825611935187E-3</v>
      </c>
      <c r="BH131" s="2">
        <v>139.20174</v>
      </c>
    </row>
    <row r="132" spans="1:60" x14ac:dyDescent="0.2">
      <c r="A132" t="str">
        <f t="shared" si="0"/>
        <v>Scooter, electric, &lt;4kW - 2050 - NCA - CH</v>
      </c>
      <c r="B132" t="s">
        <v>608</v>
      </c>
      <c r="D132" s="19">
        <v>2050</v>
      </c>
      <c r="E132" t="s">
        <v>37</v>
      </c>
      <c r="F132" t="s">
        <v>140</v>
      </c>
      <c r="G132" t="s">
        <v>39</v>
      </c>
      <c r="H132" t="s">
        <v>32</v>
      </c>
      <c r="I132" t="s">
        <v>45</v>
      </c>
      <c r="J132" t="s">
        <v>140</v>
      </c>
      <c r="L132" s="26">
        <v>0</v>
      </c>
      <c r="M132" s="26">
        <v>0</v>
      </c>
      <c r="N132" s="26">
        <v>4.230531998315014E-3</v>
      </c>
      <c r="O132" s="26">
        <v>1.2306591692257861E-2</v>
      </c>
      <c r="P132" s="26">
        <v>4.5033643746692949E-3</v>
      </c>
      <c r="Q132" s="26">
        <v>4.7333398713695199E-2</v>
      </c>
      <c r="R132" s="26">
        <v>6.8373886778937368E-2</v>
      </c>
      <c r="S132" s="28">
        <v>0</v>
      </c>
      <c r="T132" s="28">
        <v>0</v>
      </c>
      <c r="U132" s="28">
        <v>4.4777402985367499E-4</v>
      </c>
      <c r="V132" s="28">
        <v>4.722191823356421E-4</v>
      </c>
      <c r="W132" s="28">
        <v>3.1150262430904518E-4</v>
      </c>
      <c r="X132" s="28">
        <v>2.775754068532503E-2</v>
      </c>
      <c r="Y132" s="28">
        <v>2.8989036521823393E-2</v>
      </c>
      <c r="Z132" s="30">
        <v>0</v>
      </c>
      <c r="AA132" s="30">
        <v>2.3145477658575108E-3</v>
      </c>
      <c r="AB132" s="30">
        <v>1.3122483756222481E-4</v>
      </c>
      <c r="AC132" s="30">
        <v>1.5438989133449149E-4</v>
      </c>
      <c r="AD132" s="30">
        <v>1.3891870699057909E-4</v>
      </c>
      <c r="AE132" s="30">
        <v>3.213911966207217E-3</v>
      </c>
      <c r="AF132" s="30">
        <v>5.9529931679520231E-3</v>
      </c>
      <c r="AG132" s="32">
        <v>0</v>
      </c>
      <c r="AH132" s="32">
        <v>1.228469691721989E-5</v>
      </c>
      <c r="AI132" s="32">
        <v>2.9983503156352759E-4</v>
      </c>
      <c r="AJ132" s="32">
        <v>3.7507357872791961E-4</v>
      </c>
      <c r="AK132" s="32">
        <v>1.8818517098456291E-4</v>
      </c>
      <c r="AL132" s="32">
        <v>1.11136847866592E-2</v>
      </c>
      <c r="AM132" s="32">
        <v>1.1989063264852429E-2</v>
      </c>
      <c r="AN132" s="34">
        <v>0</v>
      </c>
      <c r="AO132" s="34">
        <v>8.7500264113198857E-6</v>
      </c>
      <c r="AP132" s="34">
        <v>3.7806259526635928E-7</v>
      </c>
      <c r="AQ132" s="34">
        <v>7.4641524221169363E-7</v>
      </c>
      <c r="AR132" s="34">
        <v>7.6472348085358094E-7</v>
      </c>
      <c r="AS132" s="34">
        <v>8.9956887377129758E-6</v>
      </c>
      <c r="AT132" s="34">
        <v>1.9634916467364497E-5</v>
      </c>
      <c r="AU132" s="36">
        <v>0</v>
      </c>
      <c r="AV132" s="36">
        <v>0</v>
      </c>
      <c r="AW132" s="36">
        <v>0.19783790250872499</v>
      </c>
      <c r="AX132" s="36">
        <v>0.17647448414364728</v>
      </c>
      <c r="AY132" s="36">
        <v>0.1579958992953191</v>
      </c>
      <c r="AZ132" s="36">
        <v>0.63068386497758033</v>
      </c>
      <c r="BA132" s="36">
        <v>1.1629921509252716</v>
      </c>
      <c r="BB132" s="6"/>
      <c r="BC132" s="6"/>
      <c r="BD132" t="s">
        <v>1034</v>
      </c>
      <c r="BF132" s="5">
        <v>6.3140966999999992E-2</v>
      </c>
      <c r="BG132" s="5">
        <f t="shared" ref="BG132:BG195" si="6">BF132-R132</f>
        <v>-5.2329197789373755E-3</v>
      </c>
      <c r="BH132" s="2">
        <v>133.73525000000001</v>
      </c>
    </row>
    <row r="133" spans="1:60" x14ac:dyDescent="0.2">
      <c r="A133" t="str">
        <f t="shared" si="0"/>
        <v>Scooter, electric, 4-11kW - 2020 - NCA - CH</v>
      </c>
      <c r="B133" t="s">
        <v>569</v>
      </c>
      <c r="D133" s="19">
        <v>2020</v>
      </c>
      <c r="E133" t="s">
        <v>37</v>
      </c>
      <c r="F133" t="s">
        <v>140</v>
      </c>
      <c r="G133" t="s">
        <v>39</v>
      </c>
      <c r="H133" t="s">
        <v>32</v>
      </c>
      <c r="I133" t="s">
        <v>45</v>
      </c>
      <c r="J133" t="s">
        <v>140</v>
      </c>
      <c r="L133" s="26">
        <v>0</v>
      </c>
      <c r="M133" s="26">
        <v>0</v>
      </c>
      <c r="N133" s="26">
        <v>6.0053165008481374E-3</v>
      </c>
      <c r="O133" s="26">
        <v>1.2306591692257861E-2</v>
      </c>
      <c r="P133" s="26">
        <v>4.6260994872642687E-3</v>
      </c>
      <c r="Q133" s="26">
        <v>4.8500633497616373E-2</v>
      </c>
      <c r="R133" s="26">
        <v>7.1438641177986636E-2</v>
      </c>
      <c r="S133" s="28">
        <v>0</v>
      </c>
      <c r="T133" s="28">
        <v>0</v>
      </c>
      <c r="U133" s="28">
        <v>6.3562331432608424E-4</v>
      </c>
      <c r="V133" s="28">
        <v>4.722191823356421E-4</v>
      </c>
      <c r="W133" s="28">
        <v>3.1925796648493829E-4</v>
      </c>
      <c r="X133" s="28">
        <v>3.5206377035720091E-2</v>
      </c>
      <c r="Y133" s="28">
        <v>3.6633477498866758E-2</v>
      </c>
      <c r="Z133" s="30">
        <v>0</v>
      </c>
      <c r="AA133" s="30">
        <v>2.3145477658575108E-3</v>
      </c>
      <c r="AB133" s="30">
        <v>1.8627602453956559E-4</v>
      </c>
      <c r="AC133" s="30">
        <v>1.5438989133449149E-4</v>
      </c>
      <c r="AD133" s="30">
        <v>1.4244402061067959E-4</v>
      </c>
      <c r="AE133" s="30">
        <v>3.631083766850464E-3</v>
      </c>
      <c r="AF133" s="30">
        <v>6.4287414691927116E-3</v>
      </c>
      <c r="AG133" s="32">
        <v>0</v>
      </c>
      <c r="AH133" s="32">
        <v>1.228469691721989E-5</v>
      </c>
      <c r="AI133" s="32">
        <v>4.2562123706851542E-4</v>
      </c>
      <c r="AJ133" s="32">
        <v>3.7507357872791961E-4</v>
      </c>
      <c r="AK133" s="32">
        <v>1.9147525614749661E-4</v>
      </c>
      <c r="AL133" s="32">
        <v>1.264915985634904E-2</v>
      </c>
      <c r="AM133" s="32">
        <v>1.3653614625210192E-2</v>
      </c>
      <c r="AN133" s="34">
        <v>0</v>
      </c>
      <c r="AO133" s="34">
        <v>8.7500264113198857E-6</v>
      </c>
      <c r="AP133" s="34">
        <v>5.3666667516303246E-7</v>
      </c>
      <c r="AQ133" s="34">
        <v>7.4641524221169363E-7</v>
      </c>
      <c r="AR133" s="34">
        <v>7.7771442701170876E-7</v>
      </c>
      <c r="AS133" s="34">
        <v>1.043451488642511E-5</v>
      </c>
      <c r="AT133" s="34">
        <v>2.1245337642131431E-5</v>
      </c>
      <c r="AU133" s="36">
        <v>0</v>
      </c>
      <c r="AV133" s="36">
        <v>0</v>
      </c>
      <c r="AW133" s="36">
        <v>0.2808344720952432</v>
      </c>
      <c r="AX133" s="36">
        <v>0.17647448414364728</v>
      </c>
      <c r="AY133" s="36">
        <v>0.16201662159761857</v>
      </c>
      <c r="AZ133" s="36">
        <v>0.67285580523277222</v>
      </c>
      <c r="BA133" s="36">
        <v>1.2921813830692812</v>
      </c>
      <c r="BB133" s="6"/>
      <c r="BC133" s="6"/>
      <c r="BD133" t="s">
        <v>935</v>
      </c>
      <c r="BF133" s="5">
        <v>6.9419079000000009E-2</v>
      </c>
      <c r="BG133" s="5">
        <f t="shared" si="6"/>
        <v>-2.019562177986628E-3</v>
      </c>
      <c r="BH133" s="2">
        <v>164.95419000000001</v>
      </c>
    </row>
    <row r="134" spans="1:60" x14ac:dyDescent="0.2">
      <c r="A134" t="str">
        <f t="shared" si="0"/>
        <v>Scooter, electric, 4-11kW - 2030 - NCA - CH</v>
      </c>
      <c r="B134" t="s">
        <v>569</v>
      </c>
      <c r="D134" s="19">
        <v>2030</v>
      </c>
      <c r="E134" t="s">
        <v>37</v>
      </c>
      <c r="F134" t="s">
        <v>140</v>
      </c>
      <c r="G134" t="s">
        <v>39</v>
      </c>
      <c r="H134" t="s">
        <v>32</v>
      </c>
      <c r="I134" t="s">
        <v>45</v>
      </c>
      <c r="J134" t="s">
        <v>140</v>
      </c>
      <c r="L134" s="26">
        <v>0</v>
      </c>
      <c r="M134" s="26">
        <v>0</v>
      </c>
      <c r="N134" s="26">
        <v>6.0053165008481374E-3</v>
      </c>
      <c r="O134" s="26">
        <v>1.2306591692257861E-2</v>
      </c>
      <c r="P134" s="26">
        <v>4.642158582995738E-3</v>
      </c>
      <c r="Q134" s="26">
        <v>5.1259756590025407E-2</v>
      </c>
      <c r="R134" s="26">
        <v>7.4213823366127141E-2</v>
      </c>
      <c r="S134" s="28">
        <v>0</v>
      </c>
      <c r="T134" s="28">
        <v>0</v>
      </c>
      <c r="U134" s="28">
        <v>6.3562331432608424E-4</v>
      </c>
      <c r="V134" s="28">
        <v>4.722191823356421E-4</v>
      </c>
      <c r="W134" s="28">
        <v>3.2027270285336419E-4</v>
      </c>
      <c r="X134" s="28">
        <v>3.5608811182970761E-2</v>
      </c>
      <c r="Y134" s="28">
        <v>3.7036926382485853E-2</v>
      </c>
      <c r="Z134" s="30">
        <v>0</v>
      </c>
      <c r="AA134" s="30">
        <v>2.3145477658575108E-3</v>
      </c>
      <c r="AB134" s="30">
        <v>1.8627602453956559E-4</v>
      </c>
      <c r="AC134" s="30">
        <v>1.5438989133449149E-4</v>
      </c>
      <c r="AD134" s="30">
        <v>1.429052850989885E-4</v>
      </c>
      <c r="AE134" s="30">
        <v>3.782335538154023E-3</v>
      </c>
      <c r="AF134" s="30">
        <v>6.5804545049845797E-3</v>
      </c>
      <c r="AG134" s="32">
        <v>0</v>
      </c>
      <c r="AH134" s="32">
        <v>1.228469691721989E-5</v>
      </c>
      <c r="AI134" s="32">
        <v>4.2562123706851542E-4</v>
      </c>
      <c r="AJ134" s="32">
        <v>3.7507357872791961E-4</v>
      </c>
      <c r="AK134" s="32">
        <v>1.919057425134528E-4</v>
      </c>
      <c r="AL134" s="32">
        <v>1.314595819128847E-2</v>
      </c>
      <c r="AM134" s="32">
        <v>1.4150843446515578E-2</v>
      </c>
      <c r="AN134" s="34">
        <v>0</v>
      </c>
      <c r="AO134" s="34">
        <v>8.7500264113198857E-6</v>
      </c>
      <c r="AP134" s="34">
        <v>5.3666667516303246E-7</v>
      </c>
      <c r="AQ134" s="34">
        <v>7.4641524221169363E-7</v>
      </c>
      <c r="AR134" s="34">
        <v>7.7941420830155207E-7</v>
      </c>
      <c r="AS134" s="34">
        <v>1.0549080757754361E-5</v>
      </c>
      <c r="AT134" s="34">
        <v>2.1361603294750525E-5</v>
      </c>
      <c r="AU134" s="36">
        <v>0</v>
      </c>
      <c r="AV134" s="36">
        <v>0</v>
      </c>
      <c r="AW134" s="36">
        <v>0.2808344720952432</v>
      </c>
      <c r="AX134" s="36">
        <v>0.17647448414364728</v>
      </c>
      <c r="AY134" s="36">
        <v>0.16254270710808991</v>
      </c>
      <c r="AZ134" s="36">
        <v>0.70209004055520208</v>
      </c>
      <c r="BA134" s="36">
        <v>1.3219417039021826</v>
      </c>
      <c r="BB134" s="6"/>
      <c r="BC134" s="6"/>
      <c r="BD134" t="s">
        <v>1035</v>
      </c>
      <c r="BF134" s="5">
        <v>7.0611529000000006E-2</v>
      </c>
      <c r="BG134" s="5">
        <f t="shared" si="6"/>
        <v>-3.6022943661271345E-3</v>
      </c>
      <c r="BH134" s="2">
        <v>165.31905</v>
      </c>
    </row>
    <row r="135" spans="1:60" x14ac:dyDescent="0.2">
      <c r="A135" t="str">
        <f t="shared" si="0"/>
        <v>Scooter, electric, 4-11kW - 2040 - NCA - CH</v>
      </c>
      <c r="B135" t="s">
        <v>569</v>
      </c>
      <c r="D135" s="19">
        <v>2040</v>
      </c>
      <c r="E135" t="s">
        <v>37</v>
      </c>
      <c r="F135" t="s">
        <v>140</v>
      </c>
      <c r="G135" t="s">
        <v>39</v>
      </c>
      <c r="H135" t="s">
        <v>32</v>
      </c>
      <c r="I135" t="s">
        <v>45</v>
      </c>
      <c r="J135" t="s">
        <v>140</v>
      </c>
      <c r="L135" s="26">
        <v>0</v>
      </c>
      <c r="M135" s="26">
        <v>0</v>
      </c>
      <c r="N135" s="26">
        <v>6.0053165008481374E-3</v>
      </c>
      <c r="O135" s="26">
        <v>1.2306591692257861E-2</v>
      </c>
      <c r="P135" s="26">
        <v>4.6433876560114202E-3</v>
      </c>
      <c r="Q135" s="26">
        <v>5.153181573813944E-2</v>
      </c>
      <c r="R135" s="26">
        <v>7.4487111587256863E-2</v>
      </c>
      <c r="S135" s="28">
        <v>0</v>
      </c>
      <c r="T135" s="28">
        <v>0</v>
      </c>
      <c r="U135" s="28">
        <v>6.3562331432608424E-4</v>
      </c>
      <c r="V135" s="28">
        <v>4.722191823356421E-4</v>
      </c>
      <c r="W135" s="28">
        <v>3.2035036507727262E-4</v>
      </c>
      <c r="X135" s="28">
        <v>3.4409573810130593E-2</v>
      </c>
      <c r="Y135" s="28">
        <v>3.5837766671869595E-2</v>
      </c>
      <c r="Z135" s="30">
        <v>0</v>
      </c>
      <c r="AA135" s="30">
        <v>2.3145477658575108E-3</v>
      </c>
      <c r="AB135" s="30">
        <v>1.8627602453956559E-4</v>
      </c>
      <c r="AC135" s="30">
        <v>1.5438989133449149E-4</v>
      </c>
      <c r="AD135" s="30">
        <v>1.4294058769292981E-4</v>
      </c>
      <c r="AE135" s="30">
        <v>3.7004773689658832E-3</v>
      </c>
      <c r="AF135" s="30">
        <v>6.4986316383903809E-3</v>
      </c>
      <c r="AG135" s="32">
        <v>0</v>
      </c>
      <c r="AH135" s="32">
        <v>1.228469691721989E-5</v>
      </c>
      <c r="AI135" s="32">
        <v>4.2562123706851542E-4</v>
      </c>
      <c r="AJ135" s="32">
        <v>3.7507357872791961E-4</v>
      </c>
      <c r="AK135" s="32">
        <v>1.9193868952272801E-4</v>
      </c>
      <c r="AL135" s="32">
        <v>1.2927539832472129E-2</v>
      </c>
      <c r="AM135" s="32">
        <v>1.3932458034708512E-2</v>
      </c>
      <c r="AN135" s="34">
        <v>0</v>
      </c>
      <c r="AO135" s="34">
        <v>8.7500264113198857E-6</v>
      </c>
      <c r="AP135" s="34">
        <v>5.3666667516303246E-7</v>
      </c>
      <c r="AQ135" s="34">
        <v>7.4641524221169363E-7</v>
      </c>
      <c r="AR135" s="34">
        <v>7.7954430001722768E-7</v>
      </c>
      <c r="AS135" s="34">
        <v>1.025274285720682E-5</v>
      </c>
      <c r="AT135" s="34">
        <v>2.1065395485918661E-5</v>
      </c>
      <c r="AU135" s="36">
        <v>0</v>
      </c>
      <c r="AV135" s="36">
        <v>0</v>
      </c>
      <c r="AW135" s="36">
        <v>0.2808344720952432</v>
      </c>
      <c r="AX135" s="36">
        <v>0.17647448414364728</v>
      </c>
      <c r="AY135" s="36">
        <v>0.16258297073909836</v>
      </c>
      <c r="AZ135" s="36">
        <v>0.69918835256783307</v>
      </c>
      <c r="BA135" s="36">
        <v>1.3190802795458219</v>
      </c>
      <c r="BB135" s="6"/>
      <c r="BC135" s="6"/>
      <c r="BD135" t="s">
        <v>1036</v>
      </c>
      <c r="BF135" s="5">
        <v>7.0113233999999997E-2</v>
      </c>
      <c r="BG135" s="5">
        <f t="shared" si="6"/>
        <v>-4.3738775872568664E-3</v>
      </c>
      <c r="BH135" s="2">
        <v>158.9487</v>
      </c>
    </row>
    <row r="136" spans="1:60" x14ac:dyDescent="0.2">
      <c r="A136" t="str">
        <f t="shared" si="0"/>
        <v>Scooter, electric, 4-11kW - 2050 - NCA - CH</v>
      </c>
      <c r="B136" t="s">
        <v>569</v>
      </c>
      <c r="D136" s="19">
        <v>2050</v>
      </c>
      <c r="E136" t="s">
        <v>37</v>
      </c>
      <c r="F136" t="s">
        <v>140</v>
      </c>
      <c r="G136" t="s">
        <v>39</v>
      </c>
      <c r="H136" t="s">
        <v>32</v>
      </c>
      <c r="I136" t="s">
        <v>45</v>
      </c>
      <c r="J136" t="s">
        <v>140</v>
      </c>
      <c r="L136" s="26">
        <v>0</v>
      </c>
      <c r="M136" s="26">
        <v>0</v>
      </c>
      <c r="N136" s="26">
        <v>6.0053165008481374E-3</v>
      </c>
      <c r="O136" s="26">
        <v>1.2306591692257861E-2</v>
      </c>
      <c r="P136" s="26">
        <v>4.6422496254413448E-3</v>
      </c>
      <c r="Q136" s="26">
        <v>5.1150423739116629E-2</v>
      </c>
      <c r="R136" s="26">
        <v>7.4104581557663973E-2</v>
      </c>
      <c r="S136" s="28">
        <v>0</v>
      </c>
      <c r="T136" s="28">
        <v>0</v>
      </c>
      <c r="U136" s="28">
        <v>6.3562331432608424E-4</v>
      </c>
      <c r="V136" s="28">
        <v>4.722191823356421E-4</v>
      </c>
      <c r="W136" s="28">
        <v>3.2027845561069079E-4</v>
      </c>
      <c r="X136" s="28">
        <v>3.2595495264978777E-2</v>
      </c>
      <c r="Y136" s="28">
        <v>3.4023616217251196E-2</v>
      </c>
      <c r="Z136" s="30">
        <v>0</v>
      </c>
      <c r="AA136" s="30">
        <v>2.3145477658575108E-3</v>
      </c>
      <c r="AB136" s="30">
        <v>1.8627602453956559E-4</v>
      </c>
      <c r="AC136" s="30">
        <v>1.5438989133449149E-4</v>
      </c>
      <c r="AD136" s="30">
        <v>1.4290790010594711E-4</v>
      </c>
      <c r="AE136" s="30">
        <v>3.542298854682322E-3</v>
      </c>
      <c r="AF136" s="30">
        <v>6.340420436519837E-3</v>
      </c>
      <c r="AG136" s="32">
        <v>0</v>
      </c>
      <c r="AH136" s="32">
        <v>1.228469691721989E-5</v>
      </c>
      <c r="AI136" s="32">
        <v>4.2562123706851542E-4</v>
      </c>
      <c r="AJ136" s="32">
        <v>3.7507357872791961E-4</v>
      </c>
      <c r="AK136" s="32">
        <v>1.919081830326583E-4</v>
      </c>
      <c r="AL136" s="32">
        <v>1.247884742641603E-2</v>
      </c>
      <c r="AM136" s="32">
        <v>1.3483735122162343E-2</v>
      </c>
      <c r="AN136" s="34">
        <v>0</v>
      </c>
      <c r="AO136" s="34">
        <v>8.7500264113198857E-6</v>
      </c>
      <c r="AP136" s="34">
        <v>5.3666667516303246E-7</v>
      </c>
      <c r="AQ136" s="34">
        <v>7.4641524221169363E-7</v>
      </c>
      <c r="AR136" s="34">
        <v>7.7942384472493537E-7</v>
      </c>
      <c r="AS136" s="34">
        <v>9.8010839159747582E-6</v>
      </c>
      <c r="AT136" s="34">
        <v>2.0613616089394305E-5</v>
      </c>
      <c r="AU136" s="36">
        <v>0</v>
      </c>
      <c r="AV136" s="36">
        <v>0</v>
      </c>
      <c r="AW136" s="36">
        <v>0.2808344720952432</v>
      </c>
      <c r="AX136" s="36">
        <v>0.17647448414364728</v>
      </c>
      <c r="AY136" s="36">
        <v>0.16254568959927568</v>
      </c>
      <c r="AZ136" s="36">
        <v>0.68695350207309391</v>
      </c>
      <c r="BA136" s="36">
        <v>1.3068081479112601</v>
      </c>
      <c r="BB136" s="6"/>
      <c r="BC136" s="6"/>
      <c r="BD136" t="s">
        <v>1037</v>
      </c>
      <c r="BF136" s="5">
        <v>6.9086243000000006E-2</v>
      </c>
      <c r="BG136" s="5">
        <f t="shared" si="6"/>
        <v>-5.0183385576639677E-3</v>
      </c>
      <c r="BH136" s="2">
        <v>149.84834999999998</v>
      </c>
    </row>
    <row r="137" spans="1:60" x14ac:dyDescent="0.2">
      <c r="A137" t="str">
        <f t="shared" ref="A137:A160" si="7">B137&amp;" - "&amp;D137&amp;" - "&amp;IF(I137&lt;&gt;"",I137&amp;" - "&amp;E137,E137)</f>
        <v>Scooter, electric, &lt;4kW - 2020 - NMC - CH</v>
      </c>
      <c r="B137" t="s">
        <v>608</v>
      </c>
      <c r="D137" s="19">
        <v>2020</v>
      </c>
      <c r="E137" t="s">
        <v>37</v>
      </c>
      <c r="F137" t="s">
        <v>140</v>
      </c>
      <c r="G137" t="s">
        <v>39</v>
      </c>
      <c r="H137" t="s">
        <v>32</v>
      </c>
      <c r="I137" t="s">
        <v>43</v>
      </c>
      <c r="J137" t="s">
        <v>861</v>
      </c>
      <c r="L137" s="26">
        <v>0</v>
      </c>
      <c r="M137" s="26">
        <v>0</v>
      </c>
      <c r="N137" s="26">
        <v>8.2069290027614555E-4</v>
      </c>
      <c r="O137" s="26">
        <v>1.2306591692257861E-2</v>
      </c>
      <c r="P137" s="26">
        <v>4.499995804181871E-3</v>
      </c>
      <c r="Q137" s="26">
        <v>4.6960667705063748E-2</v>
      </c>
      <c r="R137" s="26">
        <v>6.4587948101779619E-2</v>
      </c>
      <c r="S137" s="28">
        <v>0</v>
      </c>
      <c r="T137" s="28">
        <v>0</v>
      </c>
      <c r="U137" s="28">
        <v>4.6780531356812222E-4</v>
      </c>
      <c r="V137" s="28">
        <v>4.722191823356421E-4</v>
      </c>
      <c r="W137" s="28">
        <v>3.1128977228796298E-4</v>
      </c>
      <c r="X137" s="28">
        <v>5.2328807599304139E-2</v>
      </c>
      <c r="Y137" s="28">
        <v>5.3580121867495868E-2</v>
      </c>
      <c r="Z137" s="30">
        <v>0</v>
      </c>
      <c r="AA137" s="30">
        <v>2.3145477658575108E-3</v>
      </c>
      <c r="AB137" s="30">
        <v>8.2547439225250213E-5</v>
      </c>
      <c r="AC137" s="30">
        <v>1.5438989133449149E-4</v>
      </c>
      <c r="AD137" s="30">
        <v>1.3882195173311031E-4</v>
      </c>
      <c r="AE137" s="30">
        <v>4.4017669608086814E-3</v>
      </c>
      <c r="AF137" s="30">
        <v>7.0920740089590439E-3</v>
      </c>
      <c r="AG137" s="32">
        <v>0</v>
      </c>
      <c r="AH137" s="32">
        <v>1.228469691721989E-5</v>
      </c>
      <c r="AI137" s="32">
        <v>3.0935457184536091E-4</v>
      </c>
      <c r="AJ137" s="32">
        <v>3.7507357872791961E-4</v>
      </c>
      <c r="AK137" s="32">
        <v>1.880948717739569E-4</v>
      </c>
      <c r="AL137" s="32">
        <v>1.316560346465253E-2</v>
      </c>
      <c r="AM137" s="32">
        <v>1.4050411183916986E-2</v>
      </c>
      <c r="AN137" s="34">
        <v>0</v>
      </c>
      <c r="AO137" s="34">
        <v>8.7500264113198857E-6</v>
      </c>
      <c r="AP137" s="34">
        <v>7.308690791712847E-7</v>
      </c>
      <c r="AQ137" s="34">
        <v>7.4641524221169363E-7</v>
      </c>
      <c r="AR137" s="34">
        <v>7.6436693318839574E-7</v>
      </c>
      <c r="AS137" s="34">
        <v>1.2613452133301209E-5</v>
      </c>
      <c r="AT137" s="34">
        <v>2.360512979919247E-5</v>
      </c>
      <c r="AU137" s="36">
        <v>0</v>
      </c>
      <c r="AV137" s="36">
        <v>0</v>
      </c>
      <c r="AW137" s="36">
        <v>8.1766643948489922E-3</v>
      </c>
      <c r="AX137" s="36">
        <v>0.17647448414364728</v>
      </c>
      <c r="AY137" s="36">
        <v>0.15788554712144401</v>
      </c>
      <c r="AZ137" s="36">
        <v>0.67740696189012273</v>
      </c>
      <c r="BA137" s="36">
        <v>1.0199436575500629</v>
      </c>
      <c r="BB137" s="6"/>
      <c r="BC137" s="6"/>
      <c r="BD137" t="s">
        <v>930</v>
      </c>
      <c r="BF137" s="5">
        <v>5.7097881000000003E-2</v>
      </c>
      <c r="BG137" s="5">
        <f t="shared" si="6"/>
        <v>-7.4900671017796155E-3</v>
      </c>
      <c r="BH137" s="2">
        <v>143.10150999999999</v>
      </c>
    </row>
    <row r="138" spans="1:60" x14ac:dyDescent="0.2">
      <c r="A138" t="str">
        <f t="shared" si="7"/>
        <v>Scooter, electric, &lt;4kW - 2030 - NMC - CH</v>
      </c>
      <c r="B138" t="s">
        <v>608</v>
      </c>
      <c r="D138" s="19">
        <v>2030</v>
      </c>
      <c r="E138" t="s">
        <v>37</v>
      </c>
      <c r="F138" t="s">
        <v>140</v>
      </c>
      <c r="G138" t="s">
        <v>39</v>
      </c>
      <c r="H138" t="s">
        <v>32</v>
      </c>
      <c r="I138" t="s">
        <v>43</v>
      </c>
      <c r="J138" t="s">
        <v>861</v>
      </c>
      <c r="L138" s="26">
        <v>0</v>
      </c>
      <c r="M138" s="26">
        <v>0</v>
      </c>
      <c r="N138" s="26">
        <v>8.2069290027614555E-4</v>
      </c>
      <c r="O138" s="26">
        <v>1.2306591692257861E-2</v>
      </c>
      <c r="P138" s="26">
        <v>4.5008758811560627E-3</v>
      </c>
      <c r="Q138" s="26">
        <v>4.7520048473623171E-2</v>
      </c>
      <c r="R138" s="26">
        <v>6.5148208947313241E-2</v>
      </c>
      <c r="S138" s="28">
        <v>0</v>
      </c>
      <c r="T138" s="28">
        <v>0</v>
      </c>
      <c r="U138" s="28">
        <v>4.6780531356812222E-4</v>
      </c>
      <c r="V138" s="28">
        <v>4.722191823356421E-4</v>
      </c>
      <c r="W138" s="28">
        <v>3.1134538227545303E-4</v>
      </c>
      <c r="X138" s="28">
        <v>4.8128281001920403E-2</v>
      </c>
      <c r="Y138" s="28">
        <v>4.9379650880099622E-2</v>
      </c>
      <c r="Z138" s="30">
        <v>0</v>
      </c>
      <c r="AA138" s="30">
        <v>2.3145477658575108E-3</v>
      </c>
      <c r="AB138" s="30">
        <v>8.2547439225250213E-5</v>
      </c>
      <c r="AC138" s="30">
        <v>1.5438989133449149E-4</v>
      </c>
      <c r="AD138" s="30">
        <v>1.3884723013371031E-4</v>
      </c>
      <c r="AE138" s="30">
        <v>4.1911350985987536E-3</v>
      </c>
      <c r="AF138" s="30">
        <v>6.8814674251497163E-3</v>
      </c>
      <c r="AG138" s="32">
        <v>0</v>
      </c>
      <c r="AH138" s="32">
        <v>1.228469691721989E-5</v>
      </c>
      <c r="AI138" s="32">
        <v>3.0935457184536091E-4</v>
      </c>
      <c r="AJ138" s="32">
        <v>3.7507357872791961E-4</v>
      </c>
      <c r="AK138" s="32">
        <v>1.881184634596107E-4</v>
      </c>
      <c r="AL138" s="32">
        <v>1.27596213245302E-2</v>
      </c>
      <c r="AM138" s="32">
        <v>1.3644452635480312E-2</v>
      </c>
      <c r="AN138" s="34">
        <v>0</v>
      </c>
      <c r="AO138" s="34">
        <v>8.7500264113198857E-6</v>
      </c>
      <c r="AP138" s="34">
        <v>7.308690791712847E-7</v>
      </c>
      <c r="AQ138" s="34">
        <v>7.4641524221169363E-7</v>
      </c>
      <c r="AR138" s="34">
        <v>7.6446008528110175E-7</v>
      </c>
      <c r="AS138" s="34">
        <v>1.189596265994029E-5</v>
      </c>
      <c r="AT138" s="34">
        <v>2.2887733477924257E-5</v>
      </c>
      <c r="AU138" s="36">
        <v>0</v>
      </c>
      <c r="AV138" s="36">
        <v>0</v>
      </c>
      <c r="AW138" s="36">
        <v>8.1766643948489922E-3</v>
      </c>
      <c r="AX138" s="36">
        <v>0.17647448414364728</v>
      </c>
      <c r="AY138" s="36">
        <v>0.15791437786957357</v>
      </c>
      <c r="AZ138" s="36">
        <v>0.67170674510399264</v>
      </c>
      <c r="BA138" s="36">
        <v>1.0142722715120625</v>
      </c>
      <c r="BB138" s="6"/>
      <c r="BC138" s="6"/>
      <c r="BD138" t="s">
        <v>1038</v>
      </c>
      <c r="BF138" s="5">
        <v>5.6910385000000001E-2</v>
      </c>
      <c r="BG138" s="5">
        <f t="shared" si="6"/>
        <v>-8.23782394731324E-3</v>
      </c>
      <c r="BH138" s="2">
        <v>135.17749000000001</v>
      </c>
    </row>
    <row r="139" spans="1:60" x14ac:dyDescent="0.2">
      <c r="A139" t="str">
        <f t="shared" si="7"/>
        <v>Scooter, electric, &lt;4kW - 2040 - NMC - CH</v>
      </c>
      <c r="B139" t="s">
        <v>608</v>
      </c>
      <c r="D139" s="19">
        <v>2040</v>
      </c>
      <c r="E139" t="s">
        <v>37</v>
      </c>
      <c r="F139" t="s">
        <v>140</v>
      </c>
      <c r="G139" t="s">
        <v>39</v>
      </c>
      <c r="H139" t="s">
        <v>32</v>
      </c>
      <c r="I139" t="s">
        <v>43</v>
      </c>
      <c r="J139" t="s">
        <v>861</v>
      </c>
      <c r="L139" s="26">
        <v>0</v>
      </c>
      <c r="M139" s="26">
        <v>0</v>
      </c>
      <c r="N139" s="26">
        <v>8.2069290027614555E-4</v>
      </c>
      <c r="O139" s="26">
        <v>1.2306591692257861E-2</v>
      </c>
      <c r="P139" s="26">
        <v>4.5011338347519464E-3</v>
      </c>
      <c r="Q139" s="26">
        <v>4.7992199093471993E-2</v>
      </c>
      <c r="R139" s="26">
        <v>6.5620617520757943E-2</v>
      </c>
      <c r="S139" s="28">
        <v>0</v>
      </c>
      <c r="T139" s="28">
        <v>0</v>
      </c>
      <c r="U139" s="28">
        <v>4.6780531356812222E-4</v>
      </c>
      <c r="V139" s="28">
        <v>4.722191823356421E-4</v>
      </c>
      <c r="W139" s="28">
        <v>3.1136168175454492E-4</v>
      </c>
      <c r="X139" s="28">
        <v>4.5524939581790262E-2</v>
      </c>
      <c r="Y139" s="28">
        <v>4.6776325759448574E-2</v>
      </c>
      <c r="Z139" s="30">
        <v>0</v>
      </c>
      <c r="AA139" s="30">
        <v>2.3145477658575108E-3</v>
      </c>
      <c r="AB139" s="30">
        <v>8.2547439225250213E-5</v>
      </c>
      <c r="AC139" s="30">
        <v>1.5438989133449149E-4</v>
      </c>
      <c r="AD139" s="30">
        <v>1.3885463932009301E-4</v>
      </c>
      <c r="AE139" s="30">
        <v>4.0664740355196034E-3</v>
      </c>
      <c r="AF139" s="30">
        <v>6.7568137712569485E-3</v>
      </c>
      <c r="AG139" s="32">
        <v>0</v>
      </c>
      <c r="AH139" s="32">
        <v>1.228469691721989E-5</v>
      </c>
      <c r="AI139" s="32">
        <v>3.0935457184536091E-4</v>
      </c>
      <c r="AJ139" s="32">
        <v>3.7507357872791961E-4</v>
      </c>
      <c r="AK139" s="32">
        <v>1.881253782640265E-4</v>
      </c>
      <c r="AL139" s="32">
        <v>1.252915806510028E-2</v>
      </c>
      <c r="AM139" s="32">
        <v>1.3413996290854806E-2</v>
      </c>
      <c r="AN139" s="34">
        <v>0</v>
      </c>
      <c r="AO139" s="34">
        <v>8.7500264113198857E-6</v>
      </c>
      <c r="AP139" s="34">
        <v>7.308690791712847E-7</v>
      </c>
      <c r="AQ139" s="34">
        <v>7.4641524221169363E-7</v>
      </c>
      <c r="AR139" s="34">
        <v>7.6448738848068806E-7</v>
      </c>
      <c r="AS139" s="34">
        <v>1.145309309929765E-5</v>
      </c>
      <c r="AT139" s="34">
        <v>2.24448912204812E-5</v>
      </c>
      <c r="AU139" s="36">
        <v>0</v>
      </c>
      <c r="AV139" s="36">
        <v>0</v>
      </c>
      <c r="AW139" s="36">
        <v>8.1766643948489922E-3</v>
      </c>
      <c r="AX139" s="36">
        <v>0.17647448414364728</v>
      </c>
      <c r="AY139" s="36">
        <v>0.15792282826126669</v>
      </c>
      <c r="AZ139" s="36">
        <v>0.66945087186209751</v>
      </c>
      <c r="BA139" s="36">
        <v>1.0120248486618606</v>
      </c>
      <c r="BB139" s="6"/>
      <c r="BC139" s="6"/>
      <c r="BD139" t="s">
        <v>1039</v>
      </c>
      <c r="BF139" s="5">
        <v>5.6843547000000001E-2</v>
      </c>
      <c r="BG139" s="5">
        <f t="shared" si="6"/>
        <v>-8.7770705207579416E-3</v>
      </c>
      <c r="BH139" s="2">
        <v>130.24121</v>
      </c>
    </row>
    <row r="140" spans="1:60" x14ac:dyDescent="0.2">
      <c r="A140" t="str">
        <f t="shared" si="7"/>
        <v>Scooter, electric, &lt;4kW - 2050 - NMC - CH</v>
      </c>
      <c r="B140" t="s">
        <v>608</v>
      </c>
      <c r="D140" s="19">
        <v>2050</v>
      </c>
      <c r="E140" t="s">
        <v>37</v>
      </c>
      <c r="F140" t="s">
        <v>140</v>
      </c>
      <c r="G140" t="s">
        <v>39</v>
      </c>
      <c r="H140" t="s">
        <v>32</v>
      </c>
      <c r="I140" t="s">
        <v>43</v>
      </c>
      <c r="J140" t="s">
        <v>861</v>
      </c>
      <c r="L140" s="26">
        <v>0</v>
      </c>
      <c r="M140" s="26">
        <v>0</v>
      </c>
      <c r="N140" s="26">
        <v>8.2069290027614555E-4</v>
      </c>
      <c r="O140" s="26">
        <v>1.2306591692257861E-2</v>
      </c>
      <c r="P140" s="26">
        <v>4.5033643746692949E-3</v>
      </c>
      <c r="Q140" s="26">
        <v>4.8269122650915271E-2</v>
      </c>
      <c r="R140" s="26">
        <v>6.589977161811858E-2</v>
      </c>
      <c r="S140" s="28">
        <v>0</v>
      </c>
      <c r="T140" s="28">
        <v>0</v>
      </c>
      <c r="U140" s="28">
        <v>4.6780531356812222E-4</v>
      </c>
      <c r="V140" s="28">
        <v>4.722191823356421E-4</v>
      </c>
      <c r="W140" s="28">
        <v>3.1150262430904518E-4</v>
      </c>
      <c r="X140" s="28">
        <v>4.2527644610276888E-2</v>
      </c>
      <c r="Y140" s="28">
        <v>4.3779171730489695E-2</v>
      </c>
      <c r="Z140" s="30">
        <v>0</v>
      </c>
      <c r="AA140" s="30">
        <v>2.3145477658575108E-3</v>
      </c>
      <c r="AB140" s="30">
        <v>8.2547439225250213E-5</v>
      </c>
      <c r="AC140" s="30">
        <v>1.5438989133449149E-4</v>
      </c>
      <c r="AD140" s="30">
        <v>1.3891870699057909E-4</v>
      </c>
      <c r="AE140" s="30">
        <v>3.9105185703264813E-3</v>
      </c>
      <c r="AF140" s="30">
        <v>6.600922373734313E-3</v>
      </c>
      <c r="AG140" s="32">
        <v>0</v>
      </c>
      <c r="AH140" s="32">
        <v>1.228469691721989E-5</v>
      </c>
      <c r="AI140" s="32">
        <v>3.0935457184536091E-4</v>
      </c>
      <c r="AJ140" s="32">
        <v>3.7507357872791961E-4</v>
      </c>
      <c r="AK140" s="32">
        <v>1.8818517098456291E-4</v>
      </c>
      <c r="AL140" s="32">
        <v>1.221833230624189E-2</v>
      </c>
      <c r="AM140" s="32">
        <v>1.3103230324716953E-2</v>
      </c>
      <c r="AN140" s="34">
        <v>0</v>
      </c>
      <c r="AO140" s="34">
        <v>8.7500264113198857E-6</v>
      </c>
      <c r="AP140" s="34">
        <v>7.308690791712847E-7</v>
      </c>
      <c r="AQ140" s="34">
        <v>7.4641524221169363E-7</v>
      </c>
      <c r="AR140" s="34">
        <v>7.6472348085358094E-7</v>
      </c>
      <c r="AS140" s="34">
        <v>1.094014660301449E-5</v>
      </c>
      <c r="AT140" s="34">
        <v>2.1932180816570937E-5</v>
      </c>
      <c r="AU140" s="36">
        <v>0</v>
      </c>
      <c r="AV140" s="36">
        <v>0</v>
      </c>
      <c r="AW140" s="36">
        <v>8.1766643948489922E-3</v>
      </c>
      <c r="AX140" s="36">
        <v>0.17647448414364728</v>
      </c>
      <c r="AY140" s="36">
        <v>0.1579958992953191</v>
      </c>
      <c r="AZ140" s="36">
        <v>0.66415462442150097</v>
      </c>
      <c r="BA140" s="36">
        <v>1.0068016722553164</v>
      </c>
      <c r="BB140" s="6"/>
      <c r="BC140" s="6"/>
      <c r="BD140" t="s">
        <v>1040</v>
      </c>
      <c r="BF140" s="5">
        <v>5.666819E-2</v>
      </c>
      <c r="BG140" s="5">
        <f t="shared" si="6"/>
        <v>-9.2315816181185797E-3</v>
      </c>
      <c r="BH140" s="2">
        <v>124.62658999999999</v>
      </c>
    </row>
    <row r="141" spans="1:60" x14ac:dyDescent="0.2">
      <c r="A141" t="str">
        <f t="shared" si="7"/>
        <v>Scooter, electric, 4-11kW - 2020 - NMC - CH</v>
      </c>
      <c r="B141" t="s">
        <v>569</v>
      </c>
      <c r="D141" s="19">
        <v>2020</v>
      </c>
      <c r="E141" t="s">
        <v>37</v>
      </c>
      <c r="F141" t="s">
        <v>140</v>
      </c>
      <c r="G141" t="s">
        <v>39</v>
      </c>
      <c r="H141" t="s">
        <v>32</v>
      </c>
      <c r="I141" t="s">
        <v>43</v>
      </c>
      <c r="J141" t="s">
        <v>861</v>
      </c>
      <c r="L141" s="26">
        <v>0</v>
      </c>
      <c r="M141" s="26">
        <v>0</v>
      </c>
      <c r="N141" s="26">
        <v>1.164988379267724E-3</v>
      </c>
      <c r="O141" s="26">
        <v>1.2306591692257861E-2</v>
      </c>
      <c r="P141" s="26">
        <v>4.6388355337311166E-3</v>
      </c>
      <c r="Q141" s="26">
        <v>6.5220914497343074E-2</v>
      </c>
      <c r="R141" s="26">
        <v>8.3331330102599771E-2</v>
      </c>
      <c r="S141" s="28">
        <v>0</v>
      </c>
      <c r="T141" s="28">
        <v>0</v>
      </c>
      <c r="U141" s="28">
        <v>6.6405808297254575E-4</v>
      </c>
      <c r="V141" s="28">
        <v>4.722191823356421E-4</v>
      </c>
      <c r="W141" s="28">
        <v>3.200627272109453E-4</v>
      </c>
      <c r="X141" s="28">
        <v>7.5855735783844858E-2</v>
      </c>
      <c r="Y141" s="28">
        <v>7.7312075776363995E-2</v>
      </c>
      <c r="Z141" s="30">
        <v>0</v>
      </c>
      <c r="AA141" s="30">
        <v>2.3145477658575108E-3</v>
      </c>
      <c r="AB141" s="30">
        <v>1.17177579339808E-4</v>
      </c>
      <c r="AC141" s="30">
        <v>1.5438989133449149E-4</v>
      </c>
      <c r="AD141" s="30">
        <v>1.4280983734499901E-4</v>
      </c>
      <c r="AE141" s="30">
        <v>6.2599544064963521E-3</v>
      </c>
      <c r="AF141" s="30">
        <v>8.9888794803731614E-3</v>
      </c>
      <c r="AG141" s="32">
        <v>0</v>
      </c>
      <c r="AH141" s="32">
        <v>1.228469691721989E-5</v>
      </c>
      <c r="AI141" s="32">
        <v>4.3913439625458252E-4</v>
      </c>
      <c r="AJ141" s="32">
        <v>3.7507357872791961E-4</v>
      </c>
      <c r="AK141" s="32">
        <v>1.9181666356244949E-4</v>
      </c>
      <c r="AL141" s="32">
        <v>1.8896849337480471E-2</v>
      </c>
      <c r="AM141" s="32">
        <v>1.9915158672942641E-2</v>
      </c>
      <c r="AN141" s="34">
        <v>0</v>
      </c>
      <c r="AO141" s="34">
        <v>8.7500264113198857E-6</v>
      </c>
      <c r="AP141" s="34">
        <v>1.037481844565918E-6</v>
      </c>
      <c r="AQ141" s="34">
        <v>7.4641524221169363E-7</v>
      </c>
      <c r="AR141" s="34">
        <v>7.7906247884805842E-7</v>
      </c>
      <c r="AS141" s="34">
        <v>1.7332071878643611E-5</v>
      </c>
      <c r="AT141" s="34">
        <v>2.8645057855589166E-5</v>
      </c>
      <c r="AU141" s="36">
        <v>0</v>
      </c>
      <c r="AV141" s="36">
        <v>0</v>
      </c>
      <c r="AW141" s="36">
        <v>1.1606922635697264E-2</v>
      </c>
      <c r="AX141" s="36">
        <v>0.17647448414364728</v>
      </c>
      <c r="AY141" s="36">
        <v>0.16243384617980774</v>
      </c>
      <c r="AZ141" s="36">
        <v>0.94145771503012154</v>
      </c>
      <c r="BA141" s="36">
        <v>1.291972967989274</v>
      </c>
      <c r="BB141" s="6"/>
      <c r="BC141" s="6"/>
      <c r="BD141" t="s">
        <v>936</v>
      </c>
      <c r="BF141" s="5">
        <v>7.0513389999999995E-2</v>
      </c>
      <c r="BG141" s="5">
        <f t="shared" si="6"/>
        <v>-1.2817940102599776E-2</v>
      </c>
      <c r="BH141" s="2">
        <v>187.63643999999999</v>
      </c>
    </row>
    <row r="142" spans="1:60" x14ac:dyDescent="0.2">
      <c r="A142" t="str">
        <f t="shared" si="7"/>
        <v>Scooter, electric, 4-11kW - 2030 - NMC - CH</v>
      </c>
      <c r="B142" t="s">
        <v>569</v>
      </c>
      <c r="D142" s="19">
        <v>2030</v>
      </c>
      <c r="E142" t="s">
        <v>37</v>
      </c>
      <c r="F142" t="s">
        <v>140</v>
      </c>
      <c r="G142" t="s">
        <v>39</v>
      </c>
      <c r="H142" t="s">
        <v>32</v>
      </c>
      <c r="I142" t="s">
        <v>43</v>
      </c>
      <c r="J142" t="s">
        <v>861</v>
      </c>
      <c r="L142" s="26">
        <v>0</v>
      </c>
      <c r="M142" s="26">
        <v>0</v>
      </c>
      <c r="N142" s="26">
        <v>1.164988379267724E-3</v>
      </c>
      <c r="O142" s="26">
        <v>1.2306591692257861E-2</v>
      </c>
      <c r="P142" s="26">
        <v>4.642158582995738E-3</v>
      </c>
      <c r="Q142" s="26">
        <v>6.503158780121078E-2</v>
      </c>
      <c r="R142" s="26">
        <v>8.314532645573211E-2</v>
      </c>
      <c r="S142" s="28">
        <v>0</v>
      </c>
      <c r="T142" s="28">
        <v>0</v>
      </c>
      <c r="U142" s="28">
        <v>6.6405808297254575E-4</v>
      </c>
      <c r="V142" s="28">
        <v>4.722191823356421E-4</v>
      </c>
      <c r="W142" s="28">
        <v>3.2027270285336419E-4</v>
      </c>
      <c r="X142" s="28">
        <v>6.9370588654902351E-2</v>
      </c>
      <c r="Y142" s="28">
        <v>7.0827138623063904E-2</v>
      </c>
      <c r="Z142" s="30">
        <v>0</v>
      </c>
      <c r="AA142" s="30">
        <v>2.3145477658575108E-3</v>
      </c>
      <c r="AB142" s="30">
        <v>1.17177579339808E-4</v>
      </c>
      <c r="AC142" s="30">
        <v>1.5438989133449149E-4</v>
      </c>
      <c r="AD142" s="30">
        <v>1.429052850989885E-4</v>
      </c>
      <c r="AE142" s="30">
        <v>5.8853804346952407E-3</v>
      </c>
      <c r="AF142" s="30">
        <v>8.6144009563260404E-3</v>
      </c>
      <c r="AG142" s="32">
        <v>0</v>
      </c>
      <c r="AH142" s="32">
        <v>1.228469691721989E-5</v>
      </c>
      <c r="AI142" s="32">
        <v>4.3913439625458252E-4</v>
      </c>
      <c r="AJ142" s="32">
        <v>3.7507357872791961E-4</v>
      </c>
      <c r="AK142" s="32">
        <v>1.919057425134528E-4</v>
      </c>
      <c r="AL142" s="32">
        <v>1.80927369906165E-2</v>
      </c>
      <c r="AM142" s="32">
        <v>1.9111135405029674E-2</v>
      </c>
      <c r="AN142" s="34">
        <v>0</v>
      </c>
      <c r="AO142" s="34">
        <v>8.7500264113198857E-6</v>
      </c>
      <c r="AP142" s="34">
        <v>1.037481844565918E-6</v>
      </c>
      <c r="AQ142" s="34">
        <v>7.4641524221169363E-7</v>
      </c>
      <c r="AR142" s="34">
        <v>7.7941420830155207E-7</v>
      </c>
      <c r="AS142" s="34">
        <v>1.6208929880458181E-5</v>
      </c>
      <c r="AT142" s="34">
        <v>2.7522267586857232E-5</v>
      </c>
      <c r="AU142" s="36">
        <v>0</v>
      </c>
      <c r="AV142" s="36">
        <v>0</v>
      </c>
      <c r="AW142" s="36">
        <v>1.1606922635697264E-2</v>
      </c>
      <c r="AX142" s="36">
        <v>0.17647448414364728</v>
      </c>
      <c r="AY142" s="36">
        <v>0.16254270710808991</v>
      </c>
      <c r="AZ142" s="36">
        <v>0.92193573824767916</v>
      </c>
      <c r="BA142" s="36">
        <v>1.2725598521351136</v>
      </c>
      <c r="BB142" s="6"/>
      <c r="BC142" s="6"/>
      <c r="BD142" t="s">
        <v>1041</v>
      </c>
      <c r="BF142" s="5">
        <v>6.9801329000000009E-2</v>
      </c>
      <c r="BG142" s="5">
        <f t="shared" si="6"/>
        <v>-1.3343997455732101E-2</v>
      </c>
      <c r="BH142" s="2">
        <v>175.51417999999998</v>
      </c>
    </row>
    <row r="143" spans="1:60" x14ac:dyDescent="0.2">
      <c r="A143" t="str">
        <f t="shared" si="7"/>
        <v>Scooter, electric, 4-11kW - 2040 - NMC - CH</v>
      </c>
      <c r="B143" t="s">
        <v>569</v>
      </c>
      <c r="D143" s="19">
        <v>2040</v>
      </c>
      <c r="E143" t="s">
        <v>37</v>
      </c>
      <c r="F143" t="s">
        <v>140</v>
      </c>
      <c r="G143" t="s">
        <v>39</v>
      </c>
      <c r="H143" t="s">
        <v>32</v>
      </c>
      <c r="I143" t="s">
        <v>43</v>
      </c>
      <c r="J143" t="s">
        <v>861</v>
      </c>
      <c r="L143" s="26">
        <v>0</v>
      </c>
      <c r="M143" s="26">
        <v>0</v>
      </c>
      <c r="N143" s="26">
        <v>1.164988379267724E-3</v>
      </c>
      <c r="O143" s="26">
        <v>1.2306591692257861E-2</v>
      </c>
      <c r="P143" s="26">
        <v>4.6433876560114202E-3</v>
      </c>
      <c r="Q143" s="26">
        <v>6.5002983175688159E-2</v>
      </c>
      <c r="R143" s="26">
        <v>8.3117950903225157E-2</v>
      </c>
      <c r="S143" s="28">
        <v>0</v>
      </c>
      <c r="T143" s="28">
        <v>0</v>
      </c>
      <c r="U143" s="28">
        <v>6.6405808297254575E-4</v>
      </c>
      <c r="V143" s="28">
        <v>4.722191823356421E-4</v>
      </c>
      <c r="W143" s="28">
        <v>3.2035036507727262E-4</v>
      </c>
      <c r="X143" s="28">
        <v>6.5244133849543445E-2</v>
      </c>
      <c r="Y143" s="28">
        <v>6.6700761479928899E-2</v>
      </c>
      <c r="Z143" s="30">
        <v>0</v>
      </c>
      <c r="AA143" s="30">
        <v>2.3145477658575108E-3</v>
      </c>
      <c r="AB143" s="30">
        <v>1.17177579339808E-4</v>
      </c>
      <c r="AC143" s="30">
        <v>1.5438989133449149E-4</v>
      </c>
      <c r="AD143" s="30">
        <v>1.4294058769292981E-4</v>
      </c>
      <c r="AE143" s="30">
        <v>5.6513116441916653E-3</v>
      </c>
      <c r="AF143" s="30">
        <v>8.380367468416406E-3</v>
      </c>
      <c r="AG143" s="32">
        <v>0</v>
      </c>
      <c r="AH143" s="32">
        <v>1.228469691721989E-5</v>
      </c>
      <c r="AI143" s="32">
        <v>4.3913439625458252E-4</v>
      </c>
      <c r="AJ143" s="32">
        <v>3.7507357872791961E-4</v>
      </c>
      <c r="AK143" s="32">
        <v>1.9193868952272801E-4</v>
      </c>
      <c r="AL143" s="32">
        <v>1.7596843272735939E-2</v>
      </c>
      <c r="AM143" s="32">
        <v>1.861527463415839E-2</v>
      </c>
      <c r="AN143" s="34">
        <v>0</v>
      </c>
      <c r="AO143" s="34">
        <v>8.7500264113198857E-6</v>
      </c>
      <c r="AP143" s="34">
        <v>1.037481844565918E-6</v>
      </c>
      <c r="AQ143" s="34">
        <v>7.4641524221169363E-7</v>
      </c>
      <c r="AR143" s="34">
        <v>7.7954430001722768E-7</v>
      </c>
      <c r="AS143" s="34">
        <v>1.5495207038674772E-5</v>
      </c>
      <c r="AT143" s="34">
        <v>2.6808674836789495E-5</v>
      </c>
      <c r="AU143" s="36">
        <v>0</v>
      </c>
      <c r="AV143" s="36">
        <v>0</v>
      </c>
      <c r="AW143" s="36">
        <v>1.1606922635697264E-2</v>
      </c>
      <c r="AX143" s="36">
        <v>0.17647448414364728</v>
      </c>
      <c r="AY143" s="36">
        <v>0.16258297073909836</v>
      </c>
      <c r="AZ143" s="36">
        <v>0.91044127029277888</v>
      </c>
      <c r="BA143" s="36">
        <v>1.2611056478112217</v>
      </c>
      <c r="BB143" s="6"/>
      <c r="BC143" s="6"/>
      <c r="BD143" t="s">
        <v>1042</v>
      </c>
      <c r="BF143" s="5">
        <v>6.9378835999999999E-2</v>
      </c>
      <c r="BG143" s="5">
        <f t="shared" si="6"/>
        <v>-1.3739114903225158E-2</v>
      </c>
      <c r="BH143" s="2">
        <v>167.7681</v>
      </c>
    </row>
    <row r="144" spans="1:60" x14ac:dyDescent="0.2">
      <c r="A144" t="str">
        <f t="shared" si="7"/>
        <v>Scooter, electric, 4-11kW - 2050 - NMC - CH</v>
      </c>
      <c r="B144" t="s">
        <v>569</v>
      </c>
      <c r="D144" s="19">
        <v>2050</v>
      </c>
      <c r="E144" t="s">
        <v>37</v>
      </c>
      <c r="F144" t="s">
        <v>140</v>
      </c>
      <c r="G144" t="s">
        <v>39</v>
      </c>
      <c r="H144" t="s">
        <v>32</v>
      </c>
      <c r="I144" t="s">
        <v>43</v>
      </c>
      <c r="J144" t="s">
        <v>861</v>
      </c>
      <c r="L144" s="26">
        <v>0</v>
      </c>
      <c r="M144" s="26">
        <v>0</v>
      </c>
      <c r="N144" s="26">
        <v>1.164988379267724E-3</v>
      </c>
      <c r="O144" s="26">
        <v>1.2306591692257861E-2</v>
      </c>
      <c r="P144" s="26">
        <v>4.6422496254413448E-3</v>
      </c>
      <c r="Q144" s="26">
        <v>6.4048206979410882E-2</v>
      </c>
      <c r="R144" s="26">
        <v>8.2162036676377809E-2</v>
      </c>
      <c r="S144" s="28">
        <v>0</v>
      </c>
      <c r="T144" s="28">
        <v>0</v>
      </c>
      <c r="U144" s="28">
        <v>6.6405808297254575E-4</v>
      </c>
      <c r="V144" s="28">
        <v>4.722191823356421E-4</v>
      </c>
      <c r="W144" s="28">
        <v>3.2027845561069079E-4</v>
      </c>
      <c r="X144" s="28">
        <v>5.9304922010804277E-2</v>
      </c>
      <c r="Y144" s="28">
        <v>6.0761477731723156E-2</v>
      </c>
      <c r="Z144" s="30">
        <v>0</v>
      </c>
      <c r="AA144" s="30">
        <v>2.3145477658575108E-3</v>
      </c>
      <c r="AB144" s="30">
        <v>1.17177579339808E-4</v>
      </c>
      <c r="AC144" s="30">
        <v>1.5438989133449149E-4</v>
      </c>
      <c r="AD144" s="30">
        <v>1.4290790010594711E-4</v>
      </c>
      <c r="AE144" s="30">
        <v>5.2713228626062826E-3</v>
      </c>
      <c r="AF144" s="30">
        <v>8.0003459992440407E-3</v>
      </c>
      <c r="AG144" s="32">
        <v>0</v>
      </c>
      <c r="AH144" s="32">
        <v>1.228469691721989E-5</v>
      </c>
      <c r="AI144" s="32">
        <v>4.3913439625458252E-4</v>
      </c>
      <c r="AJ144" s="32">
        <v>3.7507357872791961E-4</v>
      </c>
      <c r="AK144" s="32">
        <v>1.919081830326583E-4</v>
      </c>
      <c r="AL144" s="32">
        <v>1.6731104054267951E-2</v>
      </c>
      <c r="AM144" s="32">
        <v>1.7749504909200332E-2</v>
      </c>
      <c r="AN144" s="34">
        <v>0</v>
      </c>
      <c r="AO144" s="34">
        <v>8.7500264113198857E-6</v>
      </c>
      <c r="AP144" s="34">
        <v>1.037481844565918E-6</v>
      </c>
      <c r="AQ144" s="34">
        <v>7.4641524221169363E-7</v>
      </c>
      <c r="AR144" s="34">
        <v>7.7942384472493537E-7</v>
      </c>
      <c r="AS144" s="34">
        <v>1.445185205113875E-5</v>
      </c>
      <c r="AT144" s="34">
        <v>2.5765199393961183E-5</v>
      </c>
      <c r="AU144" s="36">
        <v>0</v>
      </c>
      <c r="AV144" s="36">
        <v>0</v>
      </c>
      <c r="AW144" s="36">
        <v>1.1606922635697264E-2</v>
      </c>
      <c r="AX144" s="36">
        <v>0.17647448414364728</v>
      </c>
      <c r="AY144" s="36">
        <v>0.16254568959927568</v>
      </c>
      <c r="AZ144" s="36">
        <v>0.88454203144414301</v>
      </c>
      <c r="BA144" s="36">
        <v>1.2351691278227632</v>
      </c>
      <c r="BB144" s="6"/>
      <c r="BC144" s="6"/>
      <c r="BD144" t="s">
        <v>1043</v>
      </c>
      <c r="BF144" s="5">
        <v>6.8391824000000004E-2</v>
      </c>
      <c r="BG144" s="5">
        <f t="shared" si="6"/>
        <v>-1.3770212676377805E-2</v>
      </c>
      <c r="BH144" s="2">
        <v>156.70670000000001</v>
      </c>
    </row>
    <row r="145" spans="1:60" x14ac:dyDescent="0.2">
      <c r="A145" t="str">
        <f t="shared" si="7"/>
        <v>Scooter, electric, &lt;4kW - 2020 - LFP - CH</v>
      </c>
      <c r="B145" t="s">
        <v>608</v>
      </c>
      <c r="D145" s="19">
        <v>2020</v>
      </c>
      <c r="E145" t="s">
        <v>37</v>
      </c>
      <c r="F145" t="s">
        <v>140</v>
      </c>
      <c r="G145" t="s">
        <v>39</v>
      </c>
      <c r="H145" t="s">
        <v>32</v>
      </c>
      <c r="I145" t="s">
        <v>44</v>
      </c>
      <c r="J145" t="s">
        <v>861</v>
      </c>
      <c r="L145" s="26">
        <v>0</v>
      </c>
      <c r="M145" s="26">
        <v>0</v>
      </c>
      <c r="N145" s="26">
        <v>8.2069290027614555E-4</v>
      </c>
      <c r="O145" s="26">
        <v>1.2306591692257861E-2</v>
      </c>
      <c r="P145" s="26">
        <v>4.5680500322724032E-3</v>
      </c>
      <c r="Q145" s="26">
        <v>5.8797909621316473E-2</v>
      </c>
      <c r="R145" s="26">
        <v>7.6493244246122888E-2</v>
      </c>
      <c r="S145" s="28">
        <v>0</v>
      </c>
      <c r="T145" s="28">
        <v>0</v>
      </c>
      <c r="U145" s="28">
        <v>4.6780531356812222E-4</v>
      </c>
      <c r="V145" s="28">
        <v>4.722191823356421E-4</v>
      </c>
      <c r="W145" s="28">
        <v>3.1558995838955599E-4</v>
      </c>
      <c r="X145" s="28">
        <v>3.6415235241779427E-2</v>
      </c>
      <c r="Y145" s="28">
        <v>3.7670849696072747E-2</v>
      </c>
      <c r="Z145" s="30">
        <v>0</v>
      </c>
      <c r="AA145" s="30">
        <v>2.3145477658575108E-3</v>
      </c>
      <c r="AB145" s="30">
        <v>8.2547439225250213E-5</v>
      </c>
      <c r="AC145" s="30">
        <v>1.5438989133449149E-4</v>
      </c>
      <c r="AD145" s="30">
        <v>1.407766694346754E-4</v>
      </c>
      <c r="AE145" s="30">
        <v>4.4453693114975641E-3</v>
      </c>
      <c r="AF145" s="30">
        <v>7.1376310773494916E-3</v>
      </c>
      <c r="AG145" s="32">
        <v>0</v>
      </c>
      <c r="AH145" s="32">
        <v>1.228469691721989E-5</v>
      </c>
      <c r="AI145" s="32">
        <v>3.0935457184536091E-4</v>
      </c>
      <c r="AJ145" s="32">
        <v>3.7507357872791961E-4</v>
      </c>
      <c r="AK145" s="32">
        <v>1.899191598801197E-4</v>
      </c>
      <c r="AL145" s="32">
        <v>1.5198204312620671E-2</v>
      </c>
      <c r="AM145" s="32">
        <v>1.6084836319991292E-2</v>
      </c>
      <c r="AN145" s="34">
        <v>0</v>
      </c>
      <c r="AO145" s="34">
        <v>8.7500264113198857E-6</v>
      </c>
      <c r="AP145" s="34">
        <v>7.308690791712847E-7</v>
      </c>
      <c r="AQ145" s="34">
        <v>7.4641524221169363E-7</v>
      </c>
      <c r="AR145" s="34">
        <v>7.7157015966747627E-7</v>
      </c>
      <c r="AS145" s="34">
        <v>1.095171499273861E-5</v>
      </c>
      <c r="AT145" s="34">
        <v>2.1950595885108951E-5</v>
      </c>
      <c r="AU145" s="36">
        <v>0</v>
      </c>
      <c r="AV145" s="36">
        <v>0</v>
      </c>
      <c r="AW145" s="36">
        <v>8.1766643948489922E-3</v>
      </c>
      <c r="AX145" s="36">
        <v>0.17647448414364728</v>
      </c>
      <c r="AY145" s="36">
        <v>0.1601149592828387</v>
      </c>
      <c r="AZ145" s="36">
        <v>0.79945311067587588</v>
      </c>
      <c r="BA145" s="36">
        <v>1.1442192184972109</v>
      </c>
      <c r="BB145" s="6"/>
      <c r="BC145" s="6"/>
      <c r="BD145" t="s">
        <v>926</v>
      </c>
      <c r="BF145" s="5">
        <v>6.829797E-2</v>
      </c>
      <c r="BG145" s="5">
        <f t="shared" si="6"/>
        <v>-8.1952742461228884E-3</v>
      </c>
      <c r="BH145" s="2">
        <v>175.3049</v>
      </c>
    </row>
    <row r="146" spans="1:60" x14ac:dyDescent="0.2">
      <c r="A146" t="str">
        <f t="shared" si="7"/>
        <v>Scooter, electric, &lt;4kW - 2030 - LFP - CH</v>
      </c>
      <c r="B146" t="s">
        <v>608</v>
      </c>
      <c r="D146" s="19">
        <v>2030</v>
      </c>
      <c r="E146" t="s">
        <v>37</v>
      </c>
      <c r="F146" t="s">
        <v>140</v>
      </c>
      <c r="G146" t="s">
        <v>39</v>
      </c>
      <c r="H146" t="s">
        <v>32</v>
      </c>
      <c r="I146" t="s">
        <v>44</v>
      </c>
      <c r="J146" t="s">
        <v>861</v>
      </c>
      <c r="L146" s="26">
        <v>0</v>
      </c>
      <c r="M146" s="26">
        <v>0</v>
      </c>
      <c r="N146" s="26">
        <v>8.2069290027614555E-4</v>
      </c>
      <c r="O146" s="26">
        <v>1.2306591692257861E-2</v>
      </c>
      <c r="P146" s="26">
        <v>4.6192310604439447E-3</v>
      </c>
      <c r="Q146" s="26">
        <v>6.4497265549715438E-2</v>
      </c>
      <c r="R146" s="26">
        <v>8.2243781202693392E-2</v>
      </c>
      <c r="S146" s="28">
        <v>0</v>
      </c>
      <c r="T146" s="28">
        <v>0</v>
      </c>
      <c r="U146" s="28">
        <v>4.6780531356812222E-4</v>
      </c>
      <c r="V146" s="28">
        <v>4.722191823356421E-4</v>
      </c>
      <c r="W146" s="28">
        <v>3.1882396679996239E-4</v>
      </c>
      <c r="X146" s="28">
        <v>3.871417729214565E-2</v>
      </c>
      <c r="Y146" s="28">
        <v>3.997302575484938E-2</v>
      </c>
      <c r="Z146" s="30">
        <v>0</v>
      </c>
      <c r="AA146" s="30">
        <v>2.3145477658575108E-3</v>
      </c>
      <c r="AB146" s="30">
        <v>8.2547439225250213E-5</v>
      </c>
      <c r="AC146" s="30">
        <v>1.5438989133449149E-4</v>
      </c>
      <c r="AD146" s="30">
        <v>1.4224673917991051E-4</v>
      </c>
      <c r="AE146" s="30">
        <v>4.8788215979681049E-3</v>
      </c>
      <c r="AF146" s="30">
        <v>7.572553433565268E-3</v>
      </c>
      <c r="AG146" s="32">
        <v>0</v>
      </c>
      <c r="AH146" s="32">
        <v>1.228469691721989E-5</v>
      </c>
      <c r="AI146" s="32">
        <v>3.0935457184536091E-4</v>
      </c>
      <c r="AJ146" s="32">
        <v>3.7507357872791961E-4</v>
      </c>
      <c r="AK146" s="32">
        <v>1.9129113842685031E-4</v>
      </c>
      <c r="AL146" s="32">
        <v>1.657752604065503E-2</v>
      </c>
      <c r="AM146" s="32">
        <v>1.746553002657238E-2</v>
      </c>
      <c r="AN146" s="34">
        <v>0</v>
      </c>
      <c r="AO146" s="34">
        <v>8.7500264113198857E-6</v>
      </c>
      <c r="AP146" s="34">
        <v>7.308690791712847E-7</v>
      </c>
      <c r="AQ146" s="34">
        <v>7.4641524221169363E-7</v>
      </c>
      <c r="AR146" s="34">
        <v>7.7698743567950284E-7</v>
      </c>
      <c r="AS146" s="34">
        <v>1.154459782110781E-5</v>
      </c>
      <c r="AT146" s="34">
        <v>2.2548895989490177E-5</v>
      </c>
      <c r="AU146" s="36">
        <v>0</v>
      </c>
      <c r="AV146" s="36">
        <v>0</v>
      </c>
      <c r="AW146" s="36">
        <v>8.1766643948489922E-3</v>
      </c>
      <c r="AX146" s="36">
        <v>0.17647448414364728</v>
      </c>
      <c r="AY146" s="36">
        <v>0.16179161641112952</v>
      </c>
      <c r="AZ146" s="36">
        <v>0.86824376484824595</v>
      </c>
      <c r="BA146" s="36">
        <v>1.2146865297978717</v>
      </c>
      <c r="BB146" s="6"/>
      <c r="BC146" s="6"/>
      <c r="BD146" t="s">
        <v>1044</v>
      </c>
      <c r="BF146" s="5">
        <v>7.173146200000001E-2</v>
      </c>
      <c r="BG146" s="5">
        <f t="shared" si="6"/>
        <v>-1.0512319202693382E-2</v>
      </c>
      <c r="BH146" s="2">
        <v>185.04839000000001</v>
      </c>
    </row>
    <row r="147" spans="1:60" x14ac:dyDescent="0.2">
      <c r="A147" t="str">
        <f t="shared" si="7"/>
        <v>Scooter, electric, &lt;4kW - 2040 - LFP - CH</v>
      </c>
      <c r="B147" t="s">
        <v>608</v>
      </c>
      <c r="D147" s="19">
        <v>2040</v>
      </c>
      <c r="E147" t="s">
        <v>37</v>
      </c>
      <c r="F147" t="s">
        <v>140</v>
      </c>
      <c r="G147" t="s">
        <v>39</v>
      </c>
      <c r="H147" t="s">
        <v>32</v>
      </c>
      <c r="I147" t="s">
        <v>44</v>
      </c>
      <c r="J147" t="s">
        <v>861</v>
      </c>
      <c r="L147" s="26">
        <v>0</v>
      </c>
      <c r="M147" s="26">
        <v>0</v>
      </c>
      <c r="N147" s="26">
        <v>8.2069290027614555E-4</v>
      </c>
      <c r="O147" s="26">
        <v>1.2306591692257861E-2</v>
      </c>
      <c r="P147" s="26">
        <v>4.6441463430581366E-3</v>
      </c>
      <c r="Q147" s="26">
        <v>6.5440864546142355E-2</v>
      </c>
      <c r="R147" s="26">
        <v>8.3212295481734505E-2</v>
      </c>
      <c r="S147" s="28">
        <v>0</v>
      </c>
      <c r="T147" s="28">
        <v>0</v>
      </c>
      <c r="U147" s="28">
        <v>4.6780531356812222E-4</v>
      </c>
      <c r="V147" s="28">
        <v>4.722191823356421E-4</v>
      </c>
      <c r="W147" s="28">
        <v>3.2039830472166051E-4</v>
      </c>
      <c r="X147" s="28">
        <v>3.8330651956681491E-2</v>
      </c>
      <c r="Y147" s="28">
        <v>3.9591074757306915E-2</v>
      </c>
      <c r="Z147" s="30">
        <v>0</v>
      </c>
      <c r="AA147" s="30">
        <v>2.3145477658575108E-3</v>
      </c>
      <c r="AB147" s="30">
        <v>8.2547439225250213E-5</v>
      </c>
      <c r="AC147" s="30">
        <v>1.5438989133449149E-4</v>
      </c>
      <c r="AD147" s="30">
        <v>1.4296237941758489E-4</v>
      </c>
      <c r="AE147" s="30">
        <v>4.8890465065137504E-3</v>
      </c>
      <c r="AF147" s="30">
        <v>7.5834939823485881E-3</v>
      </c>
      <c r="AG147" s="32">
        <v>0</v>
      </c>
      <c r="AH147" s="32">
        <v>1.228469691721989E-5</v>
      </c>
      <c r="AI147" s="32">
        <v>3.0935457184536091E-4</v>
      </c>
      <c r="AJ147" s="32">
        <v>3.7507357872791961E-4</v>
      </c>
      <c r="AK147" s="32">
        <v>1.9195902718277441E-4</v>
      </c>
      <c r="AL147" s="32">
        <v>1.660881184858444E-2</v>
      </c>
      <c r="AM147" s="32">
        <v>1.7497483723257715E-2</v>
      </c>
      <c r="AN147" s="34">
        <v>0</v>
      </c>
      <c r="AO147" s="34">
        <v>8.7500264113198857E-6</v>
      </c>
      <c r="AP147" s="34">
        <v>7.308690791712847E-7</v>
      </c>
      <c r="AQ147" s="34">
        <v>7.4641524221169363E-7</v>
      </c>
      <c r="AR147" s="34">
        <v>7.7962460354542263E-7</v>
      </c>
      <c r="AS147" s="34">
        <v>1.147640647557148E-5</v>
      </c>
      <c r="AT147" s="34">
        <v>2.2483341811819769E-5</v>
      </c>
      <c r="AU147" s="36">
        <v>0</v>
      </c>
      <c r="AV147" s="36">
        <v>0</v>
      </c>
      <c r="AW147" s="36">
        <v>8.1766643948489922E-3</v>
      </c>
      <c r="AX147" s="36">
        <v>0.17647448414364728</v>
      </c>
      <c r="AY147" s="36">
        <v>0.16260782483231345</v>
      </c>
      <c r="AZ147" s="36">
        <v>0.87552864290887888</v>
      </c>
      <c r="BA147" s="36">
        <v>1.2227876162796885</v>
      </c>
      <c r="BB147" s="6"/>
      <c r="BC147" s="6"/>
      <c r="BD147" t="s">
        <v>1045</v>
      </c>
      <c r="BF147" s="5">
        <v>7.1897812999999991E-2</v>
      </c>
      <c r="BG147" s="5">
        <f t="shared" si="6"/>
        <v>-1.1314482481734514E-2</v>
      </c>
      <c r="BH147" s="2">
        <v>182.21646999999999</v>
      </c>
    </row>
    <row r="148" spans="1:60" x14ac:dyDescent="0.2">
      <c r="A148" t="str">
        <f t="shared" si="7"/>
        <v>Scooter, electric, &lt;4kW - 2050 - LFP - CH</v>
      </c>
      <c r="B148" t="s">
        <v>608</v>
      </c>
      <c r="D148" s="19">
        <v>2050</v>
      </c>
      <c r="E148" t="s">
        <v>37</v>
      </c>
      <c r="F148" t="s">
        <v>140</v>
      </c>
      <c r="G148" t="s">
        <v>39</v>
      </c>
      <c r="H148" t="s">
        <v>32</v>
      </c>
      <c r="I148" t="s">
        <v>44</v>
      </c>
      <c r="J148" t="s">
        <v>861</v>
      </c>
      <c r="L148" s="26">
        <v>0</v>
      </c>
      <c r="M148" s="26">
        <v>0</v>
      </c>
      <c r="N148" s="26">
        <v>8.2069290027614555E-4</v>
      </c>
      <c r="O148" s="26">
        <v>1.2306591692257861E-2</v>
      </c>
      <c r="P148" s="26">
        <v>4.6453905898147536E-3</v>
      </c>
      <c r="Q148" s="26">
        <v>6.1967285703291297E-2</v>
      </c>
      <c r="R148" s="26">
        <v>7.973996088564006E-2</v>
      </c>
      <c r="S148" s="28">
        <v>0</v>
      </c>
      <c r="T148" s="28">
        <v>0</v>
      </c>
      <c r="U148" s="28">
        <v>4.6780531356812222E-4</v>
      </c>
      <c r="V148" s="28">
        <v>4.722191823356421E-4</v>
      </c>
      <c r="W148" s="28">
        <v>3.2047692573845658E-4</v>
      </c>
      <c r="X148" s="28">
        <v>3.4998725192855157E-2</v>
      </c>
      <c r="Y148" s="28">
        <v>3.6259226614497375E-2</v>
      </c>
      <c r="Z148" s="30">
        <v>0</v>
      </c>
      <c r="AA148" s="30">
        <v>2.3145477658575108E-3</v>
      </c>
      <c r="AB148" s="30">
        <v>8.2547439225250213E-5</v>
      </c>
      <c r="AC148" s="30">
        <v>1.5438989133449149E-4</v>
      </c>
      <c r="AD148" s="30">
        <v>1.4299811784601929E-4</v>
      </c>
      <c r="AE148" s="30">
        <v>4.4688020293989616E-3</v>
      </c>
      <c r="AF148" s="30">
        <v>7.1632852436622329E-3</v>
      </c>
      <c r="AG148" s="32">
        <v>0</v>
      </c>
      <c r="AH148" s="32">
        <v>1.228469691721989E-5</v>
      </c>
      <c r="AI148" s="32">
        <v>3.0935457184536091E-4</v>
      </c>
      <c r="AJ148" s="32">
        <v>3.7507357872791961E-4</v>
      </c>
      <c r="AK148" s="32">
        <v>1.9199238094525051E-4</v>
      </c>
      <c r="AL148" s="32">
        <v>1.5273393428673751E-2</v>
      </c>
      <c r="AM148" s="32">
        <v>1.6162098657109502E-2</v>
      </c>
      <c r="AN148" s="34">
        <v>0</v>
      </c>
      <c r="AO148" s="34">
        <v>8.7500264113198857E-6</v>
      </c>
      <c r="AP148" s="34">
        <v>7.308690791712847E-7</v>
      </c>
      <c r="AQ148" s="34">
        <v>7.4641524221169363E-7</v>
      </c>
      <c r="AR148" s="34">
        <v>7.7975630133166223E-7</v>
      </c>
      <c r="AS148" s="34">
        <v>1.068917165979742E-5</v>
      </c>
      <c r="AT148" s="34">
        <v>2.1696238693831949E-5</v>
      </c>
      <c r="AU148" s="36">
        <v>0</v>
      </c>
      <c r="AV148" s="36">
        <v>0</v>
      </c>
      <c r="AW148" s="36">
        <v>8.1766643948489922E-3</v>
      </c>
      <c r="AX148" s="36">
        <v>0.17647448414364728</v>
      </c>
      <c r="AY148" s="36">
        <v>0.16264858554518624</v>
      </c>
      <c r="AZ148" s="36">
        <v>0.82311825228728053</v>
      </c>
      <c r="BA148" s="36">
        <v>1.1704179863709632</v>
      </c>
      <c r="BB148" s="6"/>
      <c r="BC148" s="6"/>
      <c r="BD148" t="s">
        <v>1046</v>
      </c>
      <c r="BF148" s="5">
        <v>6.875705800000001E-2</v>
      </c>
      <c r="BG148" s="5">
        <f t="shared" si="6"/>
        <v>-1.098290288564005E-2</v>
      </c>
      <c r="BH148" s="2">
        <v>164.96872000000002</v>
      </c>
    </row>
    <row r="149" spans="1:60" x14ac:dyDescent="0.2">
      <c r="A149" t="str">
        <f t="shared" si="7"/>
        <v>Scooter, electric, 4-11kW - 2020 - LFP - CH</v>
      </c>
      <c r="B149" t="s">
        <v>569</v>
      </c>
      <c r="D149" s="19">
        <v>2020</v>
      </c>
      <c r="E149" t="s">
        <v>37</v>
      </c>
      <c r="F149" t="s">
        <v>140</v>
      </c>
      <c r="G149" t="s">
        <v>39</v>
      </c>
      <c r="H149" t="s">
        <v>32</v>
      </c>
      <c r="I149" t="s">
        <v>44</v>
      </c>
      <c r="J149" t="s">
        <v>861</v>
      </c>
      <c r="L149" s="26">
        <v>0</v>
      </c>
      <c r="M149" s="26">
        <v>0</v>
      </c>
      <c r="N149" s="26">
        <v>1.164988379267724E-3</v>
      </c>
      <c r="O149" s="26">
        <v>1.476791003070943E-2</v>
      </c>
      <c r="P149" s="26">
        <v>4.7364785566436198E-3</v>
      </c>
      <c r="Q149" s="26">
        <v>6.8503985953146843E-2</v>
      </c>
      <c r="R149" s="26">
        <v>8.9173362919767615E-2</v>
      </c>
      <c r="S149" s="28">
        <v>0</v>
      </c>
      <c r="T149" s="28">
        <v>0</v>
      </c>
      <c r="U149" s="28">
        <v>6.6405808297254575E-4</v>
      </c>
      <c r="V149" s="28">
        <v>5.6666301880277056E-4</v>
      </c>
      <c r="W149" s="28">
        <v>3.2623255944366558E-4</v>
      </c>
      <c r="X149" s="28">
        <v>4.4186015657153251E-2</v>
      </c>
      <c r="Y149" s="28">
        <v>4.5742969318372233E-2</v>
      </c>
      <c r="Z149" s="30">
        <v>0</v>
      </c>
      <c r="AA149" s="30">
        <v>2.3145477658575108E-3</v>
      </c>
      <c r="AB149" s="30">
        <v>1.17177579339808E-4</v>
      </c>
      <c r="AC149" s="30">
        <v>1.8526786960138981E-4</v>
      </c>
      <c r="AD149" s="30">
        <v>1.4561443230811421E-4</v>
      </c>
      <c r="AE149" s="30">
        <v>5.2687619062689673E-3</v>
      </c>
      <c r="AF149" s="30">
        <v>8.0313695533757896E-3</v>
      </c>
      <c r="AG149" s="32">
        <v>0</v>
      </c>
      <c r="AH149" s="32">
        <v>1.228469691721989E-5</v>
      </c>
      <c r="AI149" s="32">
        <v>4.3913439625458252E-4</v>
      </c>
      <c r="AJ149" s="32">
        <v>4.5008829447350349E-4</v>
      </c>
      <c r="AK149" s="32">
        <v>1.944341204104222E-4</v>
      </c>
      <c r="AL149" s="32">
        <v>1.8177658043692691E-2</v>
      </c>
      <c r="AM149" s="32">
        <v>1.927359955174842E-2</v>
      </c>
      <c r="AN149" s="34">
        <v>0</v>
      </c>
      <c r="AO149" s="34">
        <v>8.7500264113198857E-6</v>
      </c>
      <c r="AP149" s="34">
        <v>1.037481844565918E-6</v>
      </c>
      <c r="AQ149" s="34">
        <v>8.9569829065403236E-7</v>
      </c>
      <c r="AR149" s="34">
        <v>7.8939754292673927E-7</v>
      </c>
      <c r="AS149" s="34">
        <v>1.245653359270986E-5</v>
      </c>
      <c r="AT149" s="34">
        <v>2.3929137682176438E-5</v>
      </c>
      <c r="AU149" s="36">
        <v>0</v>
      </c>
      <c r="AV149" s="36">
        <v>0</v>
      </c>
      <c r="AW149" s="36">
        <v>1.1606922635697264E-2</v>
      </c>
      <c r="AX149" s="36">
        <v>0.21176938097237663</v>
      </c>
      <c r="AY149" s="36">
        <v>0.1656325679765914</v>
      </c>
      <c r="AZ149" s="36">
        <v>0.93047283691177507</v>
      </c>
      <c r="BA149" s="36">
        <v>1.3194817084964403</v>
      </c>
      <c r="BB149" s="6"/>
      <c r="BC149" s="6"/>
      <c r="BD149" t="s">
        <v>932</v>
      </c>
      <c r="BF149" s="5">
        <v>7.7927131000000011E-2</v>
      </c>
      <c r="BG149" s="5">
        <f t="shared" si="6"/>
        <v>-1.1246231919767605E-2</v>
      </c>
      <c r="BH149" s="2">
        <v>203.41168000000002</v>
      </c>
    </row>
    <row r="150" spans="1:60" x14ac:dyDescent="0.2">
      <c r="A150" t="str">
        <f t="shared" si="7"/>
        <v>Scooter, electric, 4-11kW - 2030 - LFP - CH</v>
      </c>
      <c r="B150" t="s">
        <v>569</v>
      </c>
      <c r="D150" s="19">
        <v>2030</v>
      </c>
      <c r="E150" t="s">
        <v>37</v>
      </c>
      <c r="F150" t="s">
        <v>140</v>
      </c>
      <c r="G150" t="s">
        <v>39</v>
      </c>
      <c r="H150" t="s">
        <v>32</v>
      </c>
      <c r="I150" t="s">
        <v>44</v>
      </c>
      <c r="J150" t="s">
        <v>861</v>
      </c>
      <c r="L150" s="26">
        <v>0</v>
      </c>
      <c r="M150" s="26">
        <v>0</v>
      </c>
      <c r="N150" s="26">
        <v>1.164988379267724E-3</v>
      </c>
      <c r="O150" s="26">
        <v>1.476791003070943E-2</v>
      </c>
      <c r="P150" s="26">
        <v>4.8108147134809714E-3</v>
      </c>
      <c r="Q150" s="26">
        <v>7.3981881923108436E-2</v>
      </c>
      <c r="R150" s="26">
        <v>9.4725595046566566E-2</v>
      </c>
      <c r="S150" s="28">
        <v>0</v>
      </c>
      <c r="T150" s="28">
        <v>0</v>
      </c>
      <c r="U150" s="28">
        <v>6.6405808297254575E-4</v>
      </c>
      <c r="V150" s="28">
        <v>5.6666301880277056E-4</v>
      </c>
      <c r="W150" s="28">
        <v>3.3092968580079022E-4</v>
      </c>
      <c r="X150" s="28">
        <v>4.6563256374028167E-2</v>
      </c>
      <c r="Y150" s="28">
        <v>4.8124907161604273E-2</v>
      </c>
      <c r="Z150" s="30">
        <v>0</v>
      </c>
      <c r="AA150" s="30">
        <v>2.3145477658575108E-3</v>
      </c>
      <c r="AB150" s="30">
        <v>1.17177579339808E-4</v>
      </c>
      <c r="AC150" s="30">
        <v>1.8526786960138981E-4</v>
      </c>
      <c r="AD150" s="30">
        <v>1.4774958548982369E-4</v>
      </c>
      <c r="AE150" s="30">
        <v>5.6999089564318582E-3</v>
      </c>
      <c r="AF150" s="30">
        <v>8.4646517567203913E-3</v>
      </c>
      <c r="AG150" s="32">
        <v>0</v>
      </c>
      <c r="AH150" s="32">
        <v>1.228469691721989E-5</v>
      </c>
      <c r="AI150" s="32">
        <v>4.3913439625458252E-4</v>
      </c>
      <c r="AJ150" s="32">
        <v>4.5008829447350349E-4</v>
      </c>
      <c r="AK150" s="32">
        <v>1.9642680434176919E-4</v>
      </c>
      <c r="AL150" s="32">
        <v>1.9540880521870019E-2</v>
      </c>
      <c r="AM150" s="32">
        <v>2.0638814713857093E-2</v>
      </c>
      <c r="AN150" s="34">
        <v>0</v>
      </c>
      <c r="AO150" s="34">
        <v>8.7500264113198857E-6</v>
      </c>
      <c r="AP150" s="34">
        <v>1.037481844565918E-6</v>
      </c>
      <c r="AQ150" s="34">
        <v>8.9569829065403236E-7</v>
      </c>
      <c r="AR150" s="34">
        <v>7.9726568261927352E-7</v>
      </c>
      <c r="AS150" s="34">
        <v>1.307285901022128E-5</v>
      </c>
      <c r="AT150" s="34">
        <v>2.455333123938039E-5</v>
      </c>
      <c r="AU150" s="36">
        <v>0</v>
      </c>
      <c r="AV150" s="36">
        <v>0</v>
      </c>
      <c r="AW150" s="36">
        <v>1.1606922635697264E-2</v>
      </c>
      <c r="AX150" s="36">
        <v>0.21176938097237663</v>
      </c>
      <c r="AY150" s="36">
        <v>0.16806777202980711</v>
      </c>
      <c r="AZ150" s="36">
        <v>0.99769598434383955</v>
      </c>
      <c r="BA150" s="36">
        <v>1.3891400599817205</v>
      </c>
      <c r="BB150" s="6"/>
      <c r="BC150" s="6"/>
      <c r="BD150" t="s">
        <v>1047</v>
      </c>
      <c r="BF150" s="5">
        <v>8.1398964000000004E-2</v>
      </c>
      <c r="BG150" s="5">
        <f t="shared" si="6"/>
        <v>-1.3326631046566562E-2</v>
      </c>
      <c r="BH150" s="2">
        <v>213.96475000000001</v>
      </c>
    </row>
    <row r="151" spans="1:60" x14ac:dyDescent="0.2">
      <c r="A151" t="str">
        <f t="shared" si="7"/>
        <v>Scooter, electric, 4-11kW - 2040 - LFP - CH</v>
      </c>
      <c r="B151" t="s">
        <v>569</v>
      </c>
      <c r="D151" s="19">
        <v>2040</v>
      </c>
      <c r="E151" t="s">
        <v>37</v>
      </c>
      <c r="F151" t="s">
        <v>140</v>
      </c>
      <c r="G151" t="s">
        <v>39</v>
      </c>
      <c r="H151" t="s">
        <v>32</v>
      </c>
      <c r="I151" t="s">
        <v>44</v>
      </c>
      <c r="J151" t="s">
        <v>861</v>
      </c>
      <c r="L151" s="26">
        <v>0</v>
      </c>
      <c r="M151" s="26">
        <v>0</v>
      </c>
      <c r="N151" s="26">
        <v>1.164988379267724E-3</v>
      </c>
      <c r="O151" s="26">
        <v>1.476791003070943E-2</v>
      </c>
      <c r="P151" s="26">
        <v>4.8455777539615523E-3</v>
      </c>
      <c r="Q151" s="26">
        <v>7.4107235038086375E-2</v>
      </c>
      <c r="R151" s="26">
        <v>9.4885711202025075E-2</v>
      </c>
      <c r="S151" s="28">
        <v>0</v>
      </c>
      <c r="T151" s="28">
        <v>0</v>
      </c>
      <c r="U151" s="28">
        <v>6.6405808297254575E-4</v>
      </c>
      <c r="V151" s="28">
        <v>5.6666301880277056E-4</v>
      </c>
      <c r="W151" s="28">
        <v>3.3312628030664302E-4</v>
      </c>
      <c r="X151" s="28">
        <v>4.5783552173533693E-2</v>
      </c>
      <c r="Y151" s="28">
        <v>4.7347399555615649E-2</v>
      </c>
      <c r="Z151" s="30">
        <v>0</v>
      </c>
      <c r="AA151" s="30">
        <v>2.3145477658575108E-3</v>
      </c>
      <c r="AB151" s="30">
        <v>1.17177579339808E-4</v>
      </c>
      <c r="AC151" s="30">
        <v>1.8526786960138981E-4</v>
      </c>
      <c r="AD151" s="30">
        <v>1.4874808231352181E-4</v>
      </c>
      <c r="AE151" s="30">
        <v>5.6432118889882411E-3</v>
      </c>
      <c r="AF151" s="30">
        <v>8.4089531861004721E-3</v>
      </c>
      <c r="AG151" s="32">
        <v>0</v>
      </c>
      <c r="AH151" s="32">
        <v>1.228469691721989E-5</v>
      </c>
      <c r="AI151" s="32">
        <v>4.3913439625458252E-4</v>
      </c>
      <c r="AJ151" s="32">
        <v>4.5008829447350349E-4</v>
      </c>
      <c r="AK151" s="32">
        <v>1.9735867592509559E-4</v>
      </c>
      <c r="AL151" s="32">
        <v>1.9353588504770501E-2</v>
      </c>
      <c r="AM151" s="32">
        <v>2.0452454568340904E-2</v>
      </c>
      <c r="AN151" s="34">
        <v>0</v>
      </c>
      <c r="AO151" s="34">
        <v>8.7500264113198857E-6</v>
      </c>
      <c r="AP151" s="34">
        <v>1.037481844565918E-6</v>
      </c>
      <c r="AQ151" s="34">
        <v>8.9569829065403236E-7</v>
      </c>
      <c r="AR151" s="34">
        <v>8.009451902811628E-7</v>
      </c>
      <c r="AS151" s="34">
        <v>1.2911245063590589E-5</v>
      </c>
      <c r="AT151" s="34">
        <v>2.4395396800411589E-5</v>
      </c>
      <c r="AU151" s="36">
        <v>0</v>
      </c>
      <c r="AV151" s="36">
        <v>0</v>
      </c>
      <c r="AW151" s="36">
        <v>1.1606922635697264E-2</v>
      </c>
      <c r="AX151" s="36">
        <v>0.21176938097237663</v>
      </c>
      <c r="AY151" s="36">
        <v>0.16920658658092311</v>
      </c>
      <c r="AZ151" s="36">
        <v>0.99487468077250452</v>
      </c>
      <c r="BA151" s="36">
        <v>1.3874575709615016</v>
      </c>
      <c r="BB151" s="6"/>
      <c r="BC151" s="6"/>
      <c r="BD151" t="s">
        <v>1048</v>
      </c>
      <c r="BF151" s="5">
        <v>8.108528000000001E-2</v>
      </c>
      <c r="BG151" s="5">
        <f t="shared" si="6"/>
        <v>-1.3800431202025065E-2</v>
      </c>
      <c r="BH151" s="2">
        <v>209.47385</v>
      </c>
    </row>
    <row r="152" spans="1:60" x14ac:dyDescent="0.2">
      <c r="A152" t="str">
        <f t="shared" si="7"/>
        <v>Scooter, electric, 4-11kW - 2050 - LFP - CH</v>
      </c>
      <c r="B152" t="s">
        <v>569</v>
      </c>
      <c r="D152" s="19">
        <v>2050</v>
      </c>
      <c r="E152" t="s">
        <v>37</v>
      </c>
      <c r="F152" t="s">
        <v>140</v>
      </c>
      <c r="G152" t="s">
        <v>39</v>
      </c>
      <c r="H152" t="s">
        <v>32</v>
      </c>
      <c r="I152" t="s">
        <v>44</v>
      </c>
      <c r="J152" t="s">
        <v>861</v>
      </c>
      <c r="L152" s="26">
        <v>0</v>
      </c>
      <c r="M152" s="26">
        <v>0</v>
      </c>
      <c r="N152" s="26">
        <v>1.164988379267724E-3</v>
      </c>
      <c r="O152" s="26">
        <v>1.476791003070943E-2</v>
      </c>
      <c r="P152" s="26">
        <v>4.8339850158877129E-3</v>
      </c>
      <c r="Q152" s="26">
        <v>6.7916981923175565E-2</v>
      </c>
      <c r="R152" s="26">
        <v>8.8683865349040436E-2</v>
      </c>
      <c r="S152" s="28">
        <v>0</v>
      </c>
      <c r="T152" s="28">
        <v>0</v>
      </c>
      <c r="U152" s="28">
        <v>6.6405808297254575E-4</v>
      </c>
      <c r="V152" s="28">
        <v>5.6666301880277056E-4</v>
      </c>
      <c r="W152" s="28">
        <v>3.3239376254039612E-4</v>
      </c>
      <c r="X152" s="28">
        <v>4.079598865565106E-2</v>
      </c>
      <c r="Y152" s="28">
        <v>4.2359103519966773E-2</v>
      </c>
      <c r="Z152" s="30">
        <v>0</v>
      </c>
      <c r="AA152" s="30">
        <v>2.3145477658575108E-3</v>
      </c>
      <c r="AB152" s="30">
        <v>1.17177579339808E-4</v>
      </c>
      <c r="AC152" s="30">
        <v>1.8526786960138981E-4</v>
      </c>
      <c r="AD152" s="30">
        <v>1.484151047607914E-4</v>
      </c>
      <c r="AE152" s="30">
        <v>4.9713655173559456E-3</v>
      </c>
      <c r="AF152" s="30">
        <v>7.7367738369154455E-3</v>
      </c>
      <c r="AG152" s="32">
        <v>0</v>
      </c>
      <c r="AH152" s="32">
        <v>1.228469691721989E-5</v>
      </c>
      <c r="AI152" s="32">
        <v>4.3913439625458252E-4</v>
      </c>
      <c r="AJ152" s="32">
        <v>4.5008829447350349E-4</v>
      </c>
      <c r="AK152" s="32">
        <v>1.970479164795865E-4</v>
      </c>
      <c r="AL152" s="32">
        <v>1.7215818727816589E-2</v>
      </c>
      <c r="AM152" s="32">
        <v>1.8314374031941482E-2</v>
      </c>
      <c r="AN152" s="34">
        <v>0</v>
      </c>
      <c r="AO152" s="34">
        <v>8.7500264113198857E-6</v>
      </c>
      <c r="AP152" s="34">
        <v>1.037481844565918E-6</v>
      </c>
      <c r="AQ152" s="34">
        <v>8.9569829065403236E-7</v>
      </c>
      <c r="AR152" s="34">
        <v>7.9971815237034508E-7</v>
      </c>
      <c r="AS152" s="34">
        <v>1.1720410589530591E-5</v>
      </c>
      <c r="AT152" s="34">
        <v>2.3203335288440771E-5</v>
      </c>
      <c r="AU152" s="36">
        <v>0</v>
      </c>
      <c r="AV152" s="36">
        <v>0</v>
      </c>
      <c r="AW152" s="36">
        <v>1.1606922635697264E-2</v>
      </c>
      <c r="AX152" s="36">
        <v>0.21176938097237663</v>
      </c>
      <c r="AY152" s="36">
        <v>0.16882681603659636</v>
      </c>
      <c r="AZ152" s="36">
        <v>0.9066855887612052</v>
      </c>
      <c r="BA152" s="36">
        <v>1.2988887084058756</v>
      </c>
      <c r="BB152" s="6"/>
      <c r="BC152" s="6"/>
      <c r="BD152" t="s">
        <v>1049</v>
      </c>
      <c r="BF152" s="5">
        <v>7.6017019000000005E-2</v>
      </c>
      <c r="BG152" s="5">
        <f t="shared" si="6"/>
        <v>-1.2666846349040431E-2</v>
      </c>
      <c r="BH152" s="2">
        <v>184.34161</v>
      </c>
    </row>
    <row r="153" spans="1:60" x14ac:dyDescent="0.2">
      <c r="A153" t="str">
        <f t="shared" si="7"/>
        <v>Scooter, electric, &lt;4kW - 2020 - NCA - CH</v>
      </c>
      <c r="B153" t="s">
        <v>608</v>
      </c>
      <c r="D153" s="19">
        <v>2020</v>
      </c>
      <c r="E153" t="s">
        <v>37</v>
      </c>
      <c r="F153" t="s">
        <v>140</v>
      </c>
      <c r="G153" t="s">
        <v>39</v>
      </c>
      <c r="H153" t="s">
        <v>32</v>
      </c>
      <c r="I153" t="s">
        <v>45</v>
      </c>
      <c r="J153" t="s">
        <v>861</v>
      </c>
      <c r="L153" s="26">
        <v>0</v>
      </c>
      <c r="M153" s="26">
        <v>0</v>
      </c>
      <c r="N153" s="26">
        <v>8.2069290027614555E-4</v>
      </c>
      <c r="O153" s="26">
        <v>1.2306591692257861E-2</v>
      </c>
      <c r="P153" s="26">
        <v>4.4911191657352797E-3</v>
      </c>
      <c r="Q153" s="26">
        <v>4.2067832680995308E-2</v>
      </c>
      <c r="R153" s="26">
        <v>5.9686236439264594E-2</v>
      </c>
      <c r="S153" s="28">
        <v>0</v>
      </c>
      <c r="T153" s="28">
        <v>0</v>
      </c>
      <c r="U153" s="28">
        <v>4.6780531356812222E-4</v>
      </c>
      <c r="V153" s="28">
        <v>4.722191823356421E-4</v>
      </c>
      <c r="W153" s="28">
        <v>3.1072887844862479E-4</v>
      </c>
      <c r="X153" s="28">
        <v>2.890499184582182E-2</v>
      </c>
      <c r="Y153" s="28">
        <v>3.015574522017421E-2</v>
      </c>
      <c r="Z153" s="30">
        <v>0</v>
      </c>
      <c r="AA153" s="30">
        <v>2.3145477658575108E-3</v>
      </c>
      <c r="AB153" s="30">
        <v>8.2547439225250213E-5</v>
      </c>
      <c r="AC153" s="30">
        <v>1.5438989133449149E-4</v>
      </c>
      <c r="AD153" s="30">
        <v>1.385669885546453E-4</v>
      </c>
      <c r="AE153" s="30">
        <v>3.0756748545306672E-3</v>
      </c>
      <c r="AF153" s="30">
        <v>5.7657269395025648E-3</v>
      </c>
      <c r="AG153" s="32">
        <v>0</v>
      </c>
      <c r="AH153" s="32">
        <v>1.228469691721989E-5</v>
      </c>
      <c r="AI153" s="32">
        <v>3.0935457184536091E-4</v>
      </c>
      <c r="AJ153" s="32">
        <v>3.7507357872791961E-4</v>
      </c>
      <c r="AK153" s="32">
        <v>1.8785692115141391E-4</v>
      </c>
      <c r="AL153" s="32">
        <v>1.057436942931865E-2</v>
      </c>
      <c r="AM153" s="32">
        <v>1.1458939197960564E-2</v>
      </c>
      <c r="AN153" s="34">
        <v>0</v>
      </c>
      <c r="AO153" s="34">
        <v>8.7500264113198857E-6</v>
      </c>
      <c r="AP153" s="34">
        <v>7.308690791712847E-7</v>
      </c>
      <c r="AQ153" s="34">
        <v>7.4641524221169363E-7</v>
      </c>
      <c r="AR153" s="34">
        <v>7.6342738190851566E-7</v>
      </c>
      <c r="AS153" s="34">
        <v>9.2605720671351224E-6</v>
      </c>
      <c r="AT153" s="34">
        <v>2.0251310181746502E-5</v>
      </c>
      <c r="AU153" s="36">
        <v>0</v>
      </c>
      <c r="AV153" s="36">
        <v>0</v>
      </c>
      <c r="AW153" s="36">
        <v>8.1766643948489922E-3</v>
      </c>
      <c r="AX153" s="36">
        <v>0.17647448414364728</v>
      </c>
      <c r="AY153" s="36">
        <v>0.15759475423082736</v>
      </c>
      <c r="AZ153" s="36">
        <v>0.58399158915226546</v>
      </c>
      <c r="BA153" s="36">
        <v>0.92623749192158911</v>
      </c>
      <c r="BB153" s="6"/>
      <c r="BC153" s="6"/>
      <c r="BD153" t="s">
        <v>928</v>
      </c>
      <c r="BF153" s="5">
        <v>5.6816817999999998E-2</v>
      </c>
      <c r="BG153" s="5">
        <f t="shared" si="6"/>
        <v>-2.8694184392645955E-3</v>
      </c>
      <c r="BH153" s="2">
        <v>133.65012000000002</v>
      </c>
    </row>
    <row r="154" spans="1:60" x14ac:dyDescent="0.2">
      <c r="A154" t="str">
        <f t="shared" si="7"/>
        <v>Scooter, electric, &lt;4kW - 2030 - NCA - CH</v>
      </c>
      <c r="B154" t="s">
        <v>608</v>
      </c>
      <c r="D154" s="19">
        <v>2030</v>
      </c>
      <c r="E154" t="s">
        <v>37</v>
      </c>
      <c r="F154" t="s">
        <v>140</v>
      </c>
      <c r="G154" t="s">
        <v>39</v>
      </c>
      <c r="H154" t="s">
        <v>32</v>
      </c>
      <c r="I154" t="s">
        <v>45</v>
      </c>
      <c r="J154" t="s">
        <v>861</v>
      </c>
      <c r="L154" s="26">
        <v>0</v>
      </c>
      <c r="M154" s="26">
        <v>0</v>
      </c>
      <c r="N154" s="26">
        <v>8.2069290027614555E-4</v>
      </c>
      <c r="O154" s="26">
        <v>1.2306591692257861E-2</v>
      </c>
      <c r="P154" s="26">
        <v>4.5008758811560627E-3</v>
      </c>
      <c r="Q154" s="26">
        <v>4.5495821079306192E-2</v>
      </c>
      <c r="R154" s="26">
        <v>6.3123981552996256E-2</v>
      </c>
      <c r="S154" s="28">
        <v>0</v>
      </c>
      <c r="T154" s="28">
        <v>0</v>
      </c>
      <c r="U154" s="28">
        <v>4.6780531356812222E-4</v>
      </c>
      <c r="V154" s="28">
        <v>4.722191823356421E-4</v>
      </c>
      <c r="W154" s="28">
        <v>3.1134538227545303E-4</v>
      </c>
      <c r="X154" s="28">
        <v>2.9513116638452842E-2</v>
      </c>
      <c r="Y154" s="28">
        <v>3.0764486516632057E-2</v>
      </c>
      <c r="Z154" s="30">
        <v>0</v>
      </c>
      <c r="AA154" s="30">
        <v>2.3145477658575108E-3</v>
      </c>
      <c r="AB154" s="30">
        <v>8.2547439225250213E-5</v>
      </c>
      <c r="AC154" s="30">
        <v>1.5438989133449149E-4</v>
      </c>
      <c r="AD154" s="30">
        <v>1.3884723013371031E-4</v>
      </c>
      <c r="AE154" s="30">
        <v>3.2716111773970899E-3</v>
      </c>
      <c r="AF154" s="30">
        <v>5.9619435039480525E-3</v>
      </c>
      <c r="AG154" s="32">
        <v>0</v>
      </c>
      <c r="AH154" s="32">
        <v>1.228469691721989E-5</v>
      </c>
      <c r="AI154" s="32">
        <v>3.0935457184536091E-4</v>
      </c>
      <c r="AJ154" s="32">
        <v>3.7507357872791961E-4</v>
      </c>
      <c r="AK154" s="32">
        <v>1.881184634596107E-4</v>
      </c>
      <c r="AL154" s="32">
        <v>1.1217438942524969E-2</v>
      </c>
      <c r="AM154" s="32">
        <v>1.210227025347508E-2</v>
      </c>
      <c r="AN154" s="34">
        <v>0</v>
      </c>
      <c r="AO154" s="34">
        <v>8.7500264113198857E-6</v>
      </c>
      <c r="AP154" s="34">
        <v>7.308690791712847E-7</v>
      </c>
      <c r="AQ154" s="34">
        <v>7.4641524221169363E-7</v>
      </c>
      <c r="AR154" s="34">
        <v>7.6446008528110175E-7</v>
      </c>
      <c r="AS154" s="34">
        <v>9.4255156339449068E-6</v>
      </c>
      <c r="AT154" s="34">
        <v>2.0417286451928873E-5</v>
      </c>
      <c r="AU154" s="36">
        <v>0</v>
      </c>
      <c r="AV154" s="36">
        <v>0</v>
      </c>
      <c r="AW154" s="36">
        <v>8.1766643948489922E-3</v>
      </c>
      <c r="AX154" s="36">
        <v>0.17647448414364728</v>
      </c>
      <c r="AY154" s="36">
        <v>0.15791437786957357</v>
      </c>
      <c r="AZ154" s="36">
        <v>0.62073382495256313</v>
      </c>
      <c r="BA154" s="36">
        <v>0.96329935136063294</v>
      </c>
      <c r="BB154" s="6"/>
      <c r="BC154" s="6"/>
      <c r="BD154" t="s">
        <v>1050</v>
      </c>
      <c r="BF154" s="5">
        <v>5.8321567999999997E-2</v>
      </c>
      <c r="BG154" s="5">
        <f t="shared" si="6"/>
        <v>-4.8024135529962583E-3</v>
      </c>
      <c r="BH154" s="2">
        <v>134.59079</v>
      </c>
    </row>
    <row r="155" spans="1:60" x14ac:dyDescent="0.2">
      <c r="A155" t="str">
        <f t="shared" si="7"/>
        <v>Scooter, electric, &lt;4kW - 2040 - NCA - CH</v>
      </c>
      <c r="B155" t="s">
        <v>608</v>
      </c>
      <c r="D155" s="19">
        <v>2040</v>
      </c>
      <c r="E155" t="s">
        <v>37</v>
      </c>
      <c r="F155" t="s">
        <v>140</v>
      </c>
      <c r="G155" t="s">
        <v>39</v>
      </c>
      <c r="H155" t="s">
        <v>32</v>
      </c>
      <c r="I155" t="s">
        <v>45</v>
      </c>
      <c r="J155" t="s">
        <v>861</v>
      </c>
      <c r="L155" s="26">
        <v>0</v>
      </c>
      <c r="M155" s="26">
        <v>0</v>
      </c>
      <c r="N155" s="26">
        <v>8.2069290027614555E-4</v>
      </c>
      <c r="O155" s="26">
        <v>1.2306591692257861E-2</v>
      </c>
      <c r="P155" s="26">
        <v>4.5011338347519464E-3</v>
      </c>
      <c r="Q155" s="26">
        <v>4.6496785035868689E-2</v>
      </c>
      <c r="R155" s="26">
        <v>6.4125203463154645E-2</v>
      </c>
      <c r="S155" s="28">
        <v>0</v>
      </c>
      <c r="T155" s="28">
        <v>0</v>
      </c>
      <c r="U155" s="28">
        <v>4.6780531356812222E-4</v>
      </c>
      <c r="V155" s="28">
        <v>4.722191823356421E-4</v>
      </c>
      <c r="W155" s="28">
        <v>3.1136168175454492E-4</v>
      </c>
      <c r="X155" s="28">
        <v>2.87154632079984E-2</v>
      </c>
      <c r="Y155" s="28">
        <v>2.9966849385656708E-2</v>
      </c>
      <c r="Z155" s="30">
        <v>0</v>
      </c>
      <c r="AA155" s="30">
        <v>2.3145477658575108E-3</v>
      </c>
      <c r="AB155" s="30">
        <v>8.2547439225250213E-5</v>
      </c>
      <c r="AC155" s="30">
        <v>1.5438989133449149E-4</v>
      </c>
      <c r="AD155" s="30">
        <v>1.3885463932009301E-4</v>
      </c>
      <c r="AE155" s="30">
        <v>3.2525027115432822E-3</v>
      </c>
      <c r="AF155" s="30">
        <v>5.9428424472806277E-3</v>
      </c>
      <c r="AG155" s="32">
        <v>0</v>
      </c>
      <c r="AH155" s="32">
        <v>1.228469691721989E-5</v>
      </c>
      <c r="AI155" s="32">
        <v>3.0935457184536091E-4</v>
      </c>
      <c r="AJ155" s="32">
        <v>3.7507357872791961E-4</v>
      </c>
      <c r="AK155" s="32">
        <v>1.881253782640265E-4</v>
      </c>
      <c r="AL155" s="32">
        <v>1.1195578197507749E-2</v>
      </c>
      <c r="AM155" s="32">
        <v>1.2080416423262276E-2</v>
      </c>
      <c r="AN155" s="34">
        <v>0</v>
      </c>
      <c r="AO155" s="34">
        <v>8.7500264113198857E-6</v>
      </c>
      <c r="AP155" s="34">
        <v>7.308690791712847E-7</v>
      </c>
      <c r="AQ155" s="34">
        <v>7.4641524221169363E-7</v>
      </c>
      <c r="AR155" s="34">
        <v>7.6448738848068806E-7</v>
      </c>
      <c r="AS155" s="34">
        <v>9.23007031857047E-6</v>
      </c>
      <c r="AT155" s="34">
        <v>2.0221868439754023E-5</v>
      </c>
      <c r="AU155" s="36">
        <v>0</v>
      </c>
      <c r="AV155" s="36">
        <v>0</v>
      </c>
      <c r="AW155" s="36">
        <v>8.1766643948489922E-3</v>
      </c>
      <c r="AX155" s="36">
        <v>0.17647448414364728</v>
      </c>
      <c r="AY155" s="36">
        <v>0.15792282826126669</v>
      </c>
      <c r="AZ155" s="36">
        <v>0.62688066156164945</v>
      </c>
      <c r="BA155" s="36">
        <v>0.96945463836141244</v>
      </c>
      <c r="BB155" s="6"/>
      <c r="BC155" s="6"/>
      <c r="BD155" t="s">
        <v>1051</v>
      </c>
      <c r="BF155" s="5">
        <v>5.8267237999999999E-2</v>
      </c>
      <c r="BG155" s="5">
        <f t="shared" si="6"/>
        <v>-5.8579654631546463E-3</v>
      </c>
      <c r="BH155" s="2">
        <v>129.79426000000001</v>
      </c>
    </row>
    <row r="156" spans="1:60" x14ac:dyDescent="0.2">
      <c r="A156" t="str">
        <f t="shared" si="7"/>
        <v>Scooter, electric, &lt;4kW - 2050 - NCA - CH</v>
      </c>
      <c r="B156" t="s">
        <v>608</v>
      </c>
      <c r="D156" s="19">
        <v>2050</v>
      </c>
      <c r="E156" t="s">
        <v>37</v>
      </c>
      <c r="F156" t="s">
        <v>140</v>
      </c>
      <c r="G156" t="s">
        <v>39</v>
      </c>
      <c r="H156" t="s">
        <v>32</v>
      </c>
      <c r="I156" t="s">
        <v>45</v>
      </c>
      <c r="J156" t="s">
        <v>861</v>
      </c>
      <c r="L156" s="26">
        <v>0</v>
      </c>
      <c r="M156" s="26">
        <v>0</v>
      </c>
      <c r="N156" s="26">
        <v>8.2069290027614555E-4</v>
      </c>
      <c r="O156" s="26">
        <v>1.2306591692257861E-2</v>
      </c>
      <c r="P156" s="26">
        <v>4.5033643746692949E-3</v>
      </c>
      <c r="Q156" s="26">
        <v>4.7333398713695199E-2</v>
      </c>
      <c r="R156" s="26">
        <v>6.4964047680898501E-2</v>
      </c>
      <c r="S156" s="28">
        <v>0</v>
      </c>
      <c r="T156" s="28">
        <v>0</v>
      </c>
      <c r="U156" s="28">
        <v>4.6780531356812222E-4</v>
      </c>
      <c r="V156" s="28">
        <v>4.722191823356421E-4</v>
      </c>
      <c r="W156" s="28">
        <v>3.1150262430904518E-4</v>
      </c>
      <c r="X156" s="28">
        <v>2.775754068532503E-2</v>
      </c>
      <c r="Y156" s="28">
        <v>2.9009067805537841E-2</v>
      </c>
      <c r="Z156" s="30">
        <v>0</v>
      </c>
      <c r="AA156" s="30">
        <v>2.3145477658575108E-3</v>
      </c>
      <c r="AB156" s="30">
        <v>8.2547439225250213E-5</v>
      </c>
      <c r="AC156" s="30">
        <v>1.5438989133449149E-4</v>
      </c>
      <c r="AD156" s="30">
        <v>1.3891870699057909E-4</v>
      </c>
      <c r="AE156" s="30">
        <v>3.213911966207217E-3</v>
      </c>
      <c r="AF156" s="30">
        <v>5.9043157696150482E-3</v>
      </c>
      <c r="AG156" s="32">
        <v>0</v>
      </c>
      <c r="AH156" s="32">
        <v>1.228469691721989E-5</v>
      </c>
      <c r="AI156" s="32">
        <v>3.0935457184536091E-4</v>
      </c>
      <c r="AJ156" s="32">
        <v>3.7507357872791961E-4</v>
      </c>
      <c r="AK156" s="32">
        <v>1.8818517098456291E-4</v>
      </c>
      <c r="AL156" s="32">
        <v>1.11136847866592E-2</v>
      </c>
      <c r="AM156" s="32">
        <v>1.1998582805134264E-2</v>
      </c>
      <c r="AN156" s="34">
        <v>0</v>
      </c>
      <c r="AO156" s="34">
        <v>8.7500264113198857E-6</v>
      </c>
      <c r="AP156" s="34">
        <v>7.308690791712847E-7</v>
      </c>
      <c r="AQ156" s="34">
        <v>7.4641524221169363E-7</v>
      </c>
      <c r="AR156" s="34">
        <v>7.6472348085358094E-7</v>
      </c>
      <c r="AS156" s="34">
        <v>8.9956887377129758E-6</v>
      </c>
      <c r="AT156" s="34">
        <v>1.9987722951269423E-5</v>
      </c>
      <c r="AU156" s="36">
        <v>0</v>
      </c>
      <c r="AV156" s="36">
        <v>0</v>
      </c>
      <c r="AW156" s="36">
        <v>8.1766643948489922E-3</v>
      </c>
      <c r="AX156" s="36">
        <v>0.17647448414364728</v>
      </c>
      <c r="AY156" s="36">
        <v>0.1579958992953191</v>
      </c>
      <c r="AZ156" s="36">
        <v>0.63068386497758033</v>
      </c>
      <c r="BA156" s="36">
        <v>0.97333091281139572</v>
      </c>
      <c r="BB156" s="6"/>
      <c r="BC156" s="6"/>
      <c r="BD156" t="s">
        <v>1052</v>
      </c>
      <c r="BF156" s="5">
        <v>5.8089743999999999E-2</v>
      </c>
      <c r="BG156" s="5">
        <f t="shared" si="6"/>
        <v>-6.8743036808985025E-3</v>
      </c>
      <c r="BH156" s="2">
        <v>124.32777</v>
      </c>
    </row>
    <row r="157" spans="1:60" x14ac:dyDescent="0.2">
      <c r="A157" t="str">
        <f t="shared" si="7"/>
        <v>Scooter, electric, 4-11kW - 2020 - NCA - CH</v>
      </c>
      <c r="B157" t="s">
        <v>569</v>
      </c>
      <c r="D157" s="19">
        <v>2020</v>
      </c>
      <c r="E157" t="s">
        <v>37</v>
      </c>
      <c r="F157" t="s">
        <v>140</v>
      </c>
      <c r="G157" t="s">
        <v>39</v>
      </c>
      <c r="H157" t="s">
        <v>32</v>
      </c>
      <c r="I157" t="s">
        <v>45</v>
      </c>
      <c r="J157" t="s">
        <v>861</v>
      </c>
      <c r="L157" s="26">
        <v>0</v>
      </c>
      <c r="M157" s="26">
        <v>0</v>
      </c>
      <c r="N157" s="26">
        <v>1.164988379267724E-3</v>
      </c>
      <c r="O157" s="26">
        <v>1.2306591692257861E-2</v>
      </c>
      <c r="P157" s="26">
        <v>4.6260994872642687E-3</v>
      </c>
      <c r="Q157" s="26">
        <v>4.8500633497616373E-2</v>
      </c>
      <c r="R157" s="26">
        <v>6.6598313056406233E-2</v>
      </c>
      <c r="S157" s="28">
        <v>0</v>
      </c>
      <c r="T157" s="28">
        <v>0</v>
      </c>
      <c r="U157" s="28">
        <v>6.6405808297254575E-4</v>
      </c>
      <c r="V157" s="28">
        <v>4.722191823356421E-4</v>
      </c>
      <c r="W157" s="28">
        <v>3.1925796648493829E-4</v>
      </c>
      <c r="X157" s="28">
        <v>3.5206377035720091E-2</v>
      </c>
      <c r="Y157" s="28">
        <v>3.6661912267513218E-2</v>
      </c>
      <c r="Z157" s="30">
        <v>0</v>
      </c>
      <c r="AA157" s="30">
        <v>2.3145477658575108E-3</v>
      </c>
      <c r="AB157" s="30">
        <v>1.17177579339808E-4</v>
      </c>
      <c r="AC157" s="30">
        <v>1.5438989133449149E-4</v>
      </c>
      <c r="AD157" s="30">
        <v>1.4244402061067959E-4</v>
      </c>
      <c r="AE157" s="30">
        <v>3.631083766850464E-3</v>
      </c>
      <c r="AF157" s="30">
        <v>6.3596430239929534E-3</v>
      </c>
      <c r="AG157" s="32">
        <v>0</v>
      </c>
      <c r="AH157" s="32">
        <v>1.228469691721989E-5</v>
      </c>
      <c r="AI157" s="32">
        <v>4.3913439625458252E-4</v>
      </c>
      <c r="AJ157" s="32">
        <v>3.7507357872791961E-4</v>
      </c>
      <c r="AK157" s="32">
        <v>1.9147525614749661E-4</v>
      </c>
      <c r="AL157" s="32">
        <v>1.264915985634904E-2</v>
      </c>
      <c r="AM157" s="32">
        <v>1.3667127784396259E-2</v>
      </c>
      <c r="AN157" s="34">
        <v>0</v>
      </c>
      <c r="AO157" s="34">
        <v>8.7500264113198857E-6</v>
      </c>
      <c r="AP157" s="34">
        <v>1.037481844565918E-6</v>
      </c>
      <c r="AQ157" s="34">
        <v>7.4641524221169363E-7</v>
      </c>
      <c r="AR157" s="34">
        <v>7.7771442701170876E-7</v>
      </c>
      <c r="AS157" s="34">
        <v>1.043451488642511E-5</v>
      </c>
      <c r="AT157" s="34">
        <v>2.1746152811534315E-5</v>
      </c>
      <c r="AU157" s="36">
        <v>0</v>
      </c>
      <c r="AV157" s="36">
        <v>0</v>
      </c>
      <c r="AW157" s="36">
        <v>1.1606922635697264E-2</v>
      </c>
      <c r="AX157" s="36">
        <v>0.17647448414364728</v>
      </c>
      <c r="AY157" s="36">
        <v>0.16201662159761857</v>
      </c>
      <c r="AZ157" s="36">
        <v>0.67285580523277222</v>
      </c>
      <c r="BA157" s="36">
        <v>1.0229538336097352</v>
      </c>
      <c r="BB157" s="6"/>
      <c r="BC157" s="6"/>
      <c r="BD157" t="s">
        <v>934</v>
      </c>
      <c r="BF157" s="5">
        <v>6.2248003000000003E-2</v>
      </c>
      <c r="BG157" s="5">
        <f t="shared" si="6"/>
        <v>-4.35031005640623E-3</v>
      </c>
      <c r="BH157" s="2">
        <v>151.59866</v>
      </c>
    </row>
    <row r="158" spans="1:60" x14ac:dyDescent="0.2">
      <c r="A158" t="str">
        <f t="shared" si="7"/>
        <v>Scooter, electric, 4-11kW - 2030 - NCA - CH</v>
      </c>
      <c r="B158" t="s">
        <v>569</v>
      </c>
      <c r="D158" s="19">
        <v>2030</v>
      </c>
      <c r="E158" t="s">
        <v>37</v>
      </c>
      <c r="F158" t="s">
        <v>140</v>
      </c>
      <c r="G158" t="s">
        <v>39</v>
      </c>
      <c r="H158" t="s">
        <v>32</v>
      </c>
      <c r="I158" t="s">
        <v>45</v>
      </c>
      <c r="J158" t="s">
        <v>861</v>
      </c>
      <c r="L158" s="26">
        <v>0</v>
      </c>
      <c r="M158" s="26">
        <v>0</v>
      </c>
      <c r="N158" s="26">
        <v>1.164988379267724E-3</v>
      </c>
      <c r="O158" s="26">
        <v>1.2306591692257861E-2</v>
      </c>
      <c r="P158" s="26">
        <v>4.642158582995738E-3</v>
      </c>
      <c r="Q158" s="26">
        <v>5.1259756590025407E-2</v>
      </c>
      <c r="R158" s="26">
        <v>6.9373495244546723E-2</v>
      </c>
      <c r="S158" s="28">
        <v>0</v>
      </c>
      <c r="T158" s="28">
        <v>0</v>
      </c>
      <c r="U158" s="28">
        <v>6.6405808297254575E-4</v>
      </c>
      <c r="V158" s="28">
        <v>4.722191823356421E-4</v>
      </c>
      <c r="W158" s="28">
        <v>3.2027270285336419E-4</v>
      </c>
      <c r="X158" s="28">
        <v>3.5608811182970761E-2</v>
      </c>
      <c r="Y158" s="28">
        <v>3.7065361151132313E-2</v>
      </c>
      <c r="Z158" s="30">
        <v>0</v>
      </c>
      <c r="AA158" s="30">
        <v>2.3145477658575108E-3</v>
      </c>
      <c r="AB158" s="30">
        <v>1.17177579339808E-4</v>
      </c>
      <c r="AC158" s="30">
        <v>1.5438989133449149E-4</v>
      </c>
      <c r="AD158" s="30">
        <v>1.429052850989885E-4</v>
      </c>
      <c r="AE158" s="30">
        <v>3.782335538154023E-3</v>
      </c>
      <c r="AF158" s="30">
        <v>6.5113560597848223E-3</v>
      </c>
      <c r="AG158" s="32">
        <v>0</v>
      </c>
      <c r="AH158" s="32">
        <v>1.228469691721989E-5</v>
      </c>
      <c r="AI158" s="32">
        <v>4.3913439625458252E-4</v>
      </c>
      <c r="AJ158" s="32">
        <v>3.7507357872791961E-4</v>
      </c>
      <c r="AK158" s="32">
        <v>1.919057425134528E-4</v>
      </c>
      <c r="AL158" s="32">
        <v>1.314595819128847E-2</v>
      </c>
      <c r="AM158" s="32">
        <v>1.4164356605701645E-2</v>
      </c>
      <c r="AN158" s="34">
        <v>0</v>
      </c>
      <c r="AO158" s="34">
        <v>8.7500264113198857E-6</v>
      </c>
      <c r="AP158" s="34">
        <v>1.037481844565918E-6</v>
      </c>
      <c r="AQ158" s="34">
        <v>7.4641524221169363E-7</v>
      </c>
      <c r="AR158" s="34">
        <v>7.7941420830155207E-7</v>
      </c>
      <c r="AS158" s="34">
        <v>1.0549080757754361E-5</v>
      </c>
      <c r="AT158" s="34">
        <v>2.186241846415341E-5</v>
      </c>
      <c r="AU158" s="36">
        <v>0</v>
      </c>
      <c r="AV158" s="36">
        <v>0</v>
      </c>
      <c r="AW158" s="36">
        <v>1.1606922635697264E-2</v>
      </c>
      <c r="AX158" s="36">
        <v>0.17647448414364728</v>
      </c>
      <c r="AY158" s="36">
        <v>0.16254270710808991</v>
      </c>
      <c r="AZ158" s="36">
        <v>0.70209004055520208</v>
      </c>
      <c r="BA158" s="36">
        <v>1.0527141544426364</v>
      </c>
      <c r="BB158" s="6"/>
      <c r="BC158" s="6"/>
      <c r="BD158" t="s">
        <v>1053</v>
      </c>
      <c r="BF158" s="5">
        <v>6.3440452999999994E-2</v>
      </c>
      <c r="BG158" s="5">
        <f t="shared" si="6"/>
        <v>-5.9330422445467296E-3</v>
      </c>
      <c r="BH158" s="2">
        <v>151.96353000000002</v>
      </c>
    </row>
    <row r="159" spans="1:60" x14ac:dyDescent="0.2">
      <c r="A159" t="str">
        <f t="shared" si="7"/>
        <v>Scooter, electric, 4-11kW - 2040 - NCA - CH</v>
      </c>
      <c r="B159" t="s">
        <v>569</v>
      </c>
      <c r="D159" s="19">
        <v>2040</v>
      </c>
      <c r="E159" t="s">
        <v>37</v>
      </c>
      <c r="F159" t="s">
        <v>140</v>
      </c>
      <c r="G159" t="s">
        <v>39</v>
      </c>
      <c r="H159" t="s">
        <v>32</v>
      </c>
      <c r="I159" t="s">
        <v>45</v>
      </c>
      <c r="J159" t="s">
        <v>861</v>
      </c>
      <c r="L159" s="26">
        <v>0</v>
      </c>
      <c r="M159" s="26">
        <v>0</v>
      </c>
      <c r="N159" s="26">
        <v>1.164988379267724E-3</v>
      </c>
      <c r="O159" s="26">
        <v>1.2306591692257861E-2</v>
      </c>
      <c r="P159" s="26">
        <v>4.6433876560114202E-3</v>
      </c>
      <c r="Q159" s="26">
        <v>5.153181573813944E-2</v>
      </c>
      <c r="R159" s="26">
        <v>6.9646783465676446E-2</v>
      </c>
      <c r="S159" s="28">
        <v>0</v>
      </c>
      <c r="T159" s="28">
        <v>0</v>
      </c>
      <c r="U159" s="28">
        <v>6.6405808297254575E-4</v>
      </c>
      <c r="V159" s="28">
        <v>4.722191823356421E-4</v>
      </c>
      <c r="W159" s="28">
        <v>3.2035036507727262E-4</v>
      </c>
      <c r="X159" s="28">
        <v>3.4409573810130593E-2</v>
      </c>
      <c r="Y159" s="28">
        <v>3.5866201440516055E-2</v>
      </c>
      <c r="Z159" s="30">
        <v>0</v>
      </c>
      <c r="AA159" s="30">
        <v>2.3145477658575108E-3</v>
      </c>
      <c r="AB159" s="30">
        <v>1.17177579339808E-4</v>
      </c>
      <c r="AC159" s="30">
        <v>1.5438989133449149E-4</v>
      </c>
      <c r="AD159" s="30">
        <v>1.4294058769292981E-4</v>
      </c>
      <c r="AE159" s="30">
        <v>3.7004773689658832E-3</v>
      </c>
      <c r="AF159" s="30">
        <v>6.4295331931906227E-3</v>
      </c>
      <c r="AG159" s="32">
        <v>0</v>
      </c>
      <c r="AH159" s="32">
        <v>1.228469691721989E-5</v>
      </c>
      <c r="AI159" s="32">
        <v>4.3913439625458252E-4</v>
      </c>
      <c r="AJ159" s="32">
        <v>3.7507357872791961E-4</v>
      </c>
      <c r="AK159" s="32">
        <v>1.9193868952272801E-4</v>
      </c>
      <c r="AL159" s="32">
        <v>1.2927539832472129E-2</v>
      </c>
      <c r="AM159" s="32">
        <v>1.3945971193894579E-2</v>
      </c>
      <c r="AN159" s="34">
        <v>0</v>
      </c>
      <c r="AO159" s="34">
        <v>8.7500264113198857E-6</v>
      </c>
      <c r="AP159" s="34">
        <v>1.037481844565918E-6</v>
      </c>
      <c r="AQ159" s="34">
        <v>7.4641524221169363E-7</v>
      </c>
      <c r="AR159" s="34">
        <v>7.7954430001722768E-7</v>
      </c>
      <c r="AS159" s="34">
        <v>1.025274285720682E-5</v>
      </c>
      <c r="AT159" s="34">
        <v>2.1566210655321545E-5</v>
      </c>
      <c r="AU159" s="36">
        <v>0</v>
      </c>
      <c r="AV159" s="36">
        <v>0</v>
      </c>
      <c r="AW159" s="36">
        <v>1.1606922635697264E-2</v>
      </c>
      <c r="AX159" s="36">
        <v>0.17647448414364728</v>
      </c>
      <c r="AY159" s="36">
        <v>0.16258297073909836</v>
      </c>
      <c r="AZ159" s="36">
        <v>0.69918835256783307</v>
      </c>
      <c r="BA159" s="36">
        <v>1.0498527300862759</v>
      </c>
      <c r="BB159" s="6"/>
      <c r="BC159" s="6"/>
      <c r="BD159" t="s">
        <v>1054</v>
      </c>
      <c r="BF159" s="5">
        <v>6.2942157999999998E-2</v>
      </c>
      <c r="BG159" s="5">
        <f t="shared" si="6"/>
        <v>-6.7046254656764476E-3</v>
      </c>
      <c r="BH159" s="2">
        <v>145.59317999999999</v>
      </c>
    </row>
    <row r="160" spans="1:60" x14ac:dyDescent="0.2">
      <c r="A160" t="str">
        <f t="shared" si="7"/>
        <v>Scooter, electric, 4-11kW - 2050 - NCA - CH</v>
      </c>
      <c r="B160" t="s">
        <v>569</v>
      </c>
      <c r="D160" s="19">
        <v>2050</v>
      </c>
      <c r="E160" t="s">
        <v>37</v>
      </c>
      <c r="F160" t="s">
        <v>140</v>
      </c>
      <c r="G160" t="s">
        <v>39</v>
      </c>
      <c r="H160" t="s">
        <v>32</v>
      </c>
      <c r="I160" t="s">
        <v>45</v>
      </c>
      <c r="J160" t="s">
        <v>861</v>
      </c>
      <c r="L160" s="26">
        <v>0</v>
      </c>
      <c r="M160" s="26">
        <v>0</v>
      </c>
      <c r="N160" s="26">
        <v>1.164988379267724E-3</v>
      </c>
      <c r="O160" s="26">
        <v>1.2306591692257861E-2</v>
      </c>
      <c r="P160" s="26">
        <v>4.6422496254413448E-3</v>
      </c>
      <c r="Q160" s="26">
        <v>5.1150423739116629E-2</v>
      </c>
      <c r="R160" s="26">
        <v>6.9264253436083556E-2</v>
      </c>
      <c r="S160" s="28">
        <v>0</v>
      </c>
      <c r="T160" s="28">
        <v>0</v>
      </c>
      <c r="U160" s="28">
        <v>6.6405808297254575E-4</v>
      </c>
      <c r="V160" s="28">
        <v>4.722191823356421E-4</v>
      </c>
      <c r="W160" s="28">
        <v>3.2027845561069079E-4</v>
      </c>
      <c r="X160" s="28">
        <v>3.2595495264978777E-2</v>
      </c>
      <c r="Y160" s="28">
        <v>3.4052050985897656E-2</v>
      </c>
      <c r="Z160" s="30">
        <v>0</v>
      </c>
      <c r="AA160" s="30">
        <v>2.3145477658575108E-3</v>
      </c>
      <c r="AB160" s="30">
        <v>1.17177579339808E-4</v>
      </c>
      <c r="AC160" s="30">
        <v>1.5438989133449149E-4</v>
      </c>
      <c r="AD160" s="30">
        <v>1.4290790010594711E-4</v>
      </c>
      <c r="AE160" s="30">
        <v>3.542298854682322E-3</v>
      </c>
      <c r="AF160" s="30">
        <v>6.2713219913200797E-3</v>
      </c>
      <c r="AG160" s="32">
        <v>0</v>
      </c>
      <c r="AH160" s="32">
        <v>1.228469691721989E-5</v>
      </c>
      <c r="AI160" s="32">
        <v>4.3913439625458252E-4</v>
      </c>
      <c r="AJ160" s="32">
        <v>3.7507357872791961E-4</v>
      </c>
      <c r="AK160" s="32">
        <v>1.919081830326583E-4</v>
      </c>
      <c r="AL160" s="32">
        <v>1.247884742641603E-2</v>
      </c>
      <c r="AM160" s="32">
        <v>1.3497248281348411E-2</v>
      </c>
      <c r="AN160" s="34">
        <v>0</v>
      </c>
      <c r="AO160" s="34">
        <v>8.7500264113198857E-6</v>
      </c>
      <c r="AP160" s="34">
        <v>1.037481844565918E-6</v>
      </c>
      <c r="AQ160" s="34">
        <v>7.4641524221169363E-7</v>
      </c>
      <c r="AR160" s="34">
        <v>7.7942384472493537E-7</v>
      </c>
      <c r="AS160" s="34">
        <v>9.8010839159747582E-6</v>
      </c>
      <c r="AT160" s="34">
        <v>2.1114431258797189E-5</v>
      </c>
      <c r="AU160" s="36">
        <v>0</v>
      </c>
      <c r="AV160" s="36">
        <v>0</v>
      </c>
      <c r="AW160" s="36">
        <v>1.1606922635697264E-2</v>
      </c>
      <c r="AX160" s="36">
        <v>0.17647448414364728</v>
      </c>
      <c r="AY160" s="36">
        <v>0.16254568959927568</v>
      </c>
      <c r="AZ160" s="36">
        <v>0.68695350207309391</v>
      </c>
      <c r="BA160" s="36">
        <v>1.0375805984517141</v>
      </c>
      <c r="BB160" s="6"/>
      <c r="BC160" s="6"/>
      <c r="BD160" t="s">
        <v>1055</v>
      </c>
      <c r="BF160" s="5">
        <v>6.1915167E-2</v>
      </c>
      <c r="BG160" s="5">
        <f t="shared" si="6"/>
        <v>-7.3490864360835559E-3</v>
      </c>
      <c r="BH160" s="2">
        <v>136.49283</v>
      </c>
    </row>
    <row r="161" spans="1:60" x14ac:dyDescent="0.2">
      <c r="A161" t="str">
        <f t="shared" si="0"/>
        <v>Motorbike, gasoline, 4-11kW, EURO-3 - 2006 - None - CH</v>
      </c>
      <c r="B161" t="s">
        <v>638</v>
      </c>
      <c r="D161" s="19">
        <v>2006</v>
      </c>
      <c r="E161" t="s">
        <v>37</v>
      </c>
      <c r="F161" t="s">
        <v>141</v>
      </c>
      <c r="G161" t="s">
        <v>39</v>
      </c>
      <c r="H161" t="s">
        <v>35</v>
      </c>
      <c r="I161" t="s">
        <v>140</v>
      </c>
      <c r="J161" t="s">
        <v>140</v>
      </c>
      <c r="L161" s="26">
        <v>7.9541019079154396E-2</v>
      </c>
      <c r="M161" s="26">
        <v>0</v>
      </c>
      <c r="N161" s="26">
        <v>1.312245238226133E-2</v>
      </c>
      <c r="O161" s="26">
        <v>9.5118975182542226E-3</v>
      </c>
      <c r="P161" s="26">
        <v>4.6402999386343227E-3</v>
      </c>
      <c r="Q161" s="26">
        <v>2.272027667316388E-2</v>
      </c>
      <c r="R161" s="26">
        <v>0.12953594559146814</v>
      </c>
      <c r="S161" s="28">
        <v>0</v>
      </c>
      <c r="T161" s="28">
        <v>0</v>
      </c>
      <c r="U161" s="28">
        <v>3.214061973388377E-4</v>
      </c>
      <c r="V161" s="28">
        <v>5.4149643498382851E-4</v>
      </c>
      <c r="W161" s="28">
        <v>3.2015525950156929E-4</v>
      </c>
      <c r="X161" s="28">
        <v>5.2547075017800428E-3</v>
      </c>
      <c r="Y161" s="28">
        <v>6.4377653936042783E-3</v>
      </c>
      <c r="Z161" s="30">
        <v>1.0113664301432161E-3</v>
      </c>
      <c r="AA161" s="30">
        <v>6.250912695722444E-3</v>
      </c>
      <c r="AB161" s="30">
        <v>6.411520379894874E-4</v>
      </c>
      <c r="AC161" s="30">
        <v>1.891362620619139E-4</v>
      </c>
      <c r="AD161" s="30">
        <v>1.428518993632875E-4</v>
      </c>
      <c r="AE161" s="30">
        <v>1.1062787656220441E-3</v>
      </c>
      <c r="AF161" s="30">
        <v>9.3416980909023922E-3</v>
      </c>
      <c r="AG161" s="32">
        <v>2.6452177236869519E-7</v>
      </c>
      <c r="AH161" s="32">
        <v>3.2346437669993012E-5</v>
      </c>
      <c r="AI161" s="32">
        <v>1.219580555120935E-4</v>
      </c>
      <c r="AJ161" s="32">
        <v>3.7496238084001741E-4</v>
      </c>
      <c r="AK161" s="32">
        <v>1.9185591896982799E-4</v>
      </c>
      <c r="AL161" s="32">
        <v>2.4245279184333022E-3</v>
      </c>
      <c r="AM161" s="32">
        <v>3.1459152331976027E-3</v>
      </c>
      <c r="AN161" s="34">
        <v>4.3967774216535978E-7</v>
      </c>
      <c r="AO161" s="34">
        <v>2.344157748409402E-5</v>
      </c>
      <c r="AP161" s="34">
        <v>2.5238030582997469E-6</v>
      </c>
      <c r="AQ161" s="34">
        <v>5.7073161734124143E-7</v>
      </c>
      <c r="AR161" s="34">
        <v>7.7921747935972152E-7</v>
      </c>
      <c r="AS161" s="34">
        <v>4.7205440159917096E-6</v>
      </c>
      <c r="AT161" s="34">
        <v>3.2475551397251795E-5</v>
      </c>
      <c r="AU161" s="36">
        <v>0</v>
      </c>
      <c r="AV161" s="36">
        <v>0</v>
      </c>
      <c r="AW161" s="36">
        <v>1.3051473355703471</v>
      </c>
      <c r="AX161" s="36">
        <v>0.17743074935185008</v>
      </c>
      <c r="AY161" s="36">
        <v>0.162481819130086</v>
      </c>
      <c r="AZ161" s="36">
        <v>0.3367398383770196</v>
      </c>
      <c r="BA161" s="36">
        <v>1.981799742429303</v>
      </c>
      <c r="BB161" s="6"/>
      <c r="BC161" s="6"/>
      <c r="BD161" t="s">
        <v>923</v>
      </c>
      <c r="BF161" s="5">
        <v>0.13600822999999998</v>
      </c>
      <c r="BG161" s="5">
        <f t="shared" si="6"/>
        <v>6.4722844085318421E-3</v>
      </c>
      <c r="BH161" s="2">
        <v>145.84573</v>
      </c>
    </row>
    <row r="162" spans="1:60" x14ac:dyDescent="0.2">
      <c r="A162" t="str">
        <f t="shared" si="0"/>
        <v>Motorbike, gasoline, 4-11kW, EURO-4 - 2016 - None - CH</v>
      </c>
      <c r="B162" t="s">
        <v>639</v>
      </c>
      <c r="D162" s="19">
        <v>2016</v>
      </c>
      <c r="E162" t="s">
        <v>37</v>
      </c>
      <c r="F162" t="s">
        <v>142</v>
      </c>
      <c r="G162" t="s">
        <v>39</v>
      </c>
      <c r="H162" t="s">
        <v>35</v>
      </c>
      <c r="I162" t="s">
        <v>140</v>
      </c>
      <c r="J162" t="s">
        <v>140</v>
      </c>
      <c r="L162" s="26">
        <v>7.9527056563746257E-2</v>
      </c>
      <c r="M162" s="26">
        <v>0</v>
      </c>
      <c r="N162" s="26">
        <v>1.2992527111149829E-2</v>
      </c>
      <c r="O162" s="26">
        <v>9.5118975182542226E-3</v>
      </c>
      <c r="P162" s="26">
        <v>4.6313640551865739E-3</v>
      </c>
      <c r="Q162" s="26">
        <v>2.2698308010020821E-2</v>
      </c>
      <c r="R162" s="26">
        <v>0.1293611532583577</v>
      </c>
      <c r="S162" s="28">
        <v>0</v>
      </c>
      <c r="T162" s="28">
        <v>0</v>
      </c>
      <c r="U162" s="28">
        <v>3.1822395776122538E-4</v>
      </c>
      <c r="V162" s="28">
        <v>5.4149643498382851E-4</v>
      </c>
      <c r="W162" s="28">
        <v>3.1959062211039442E-4</v>
      </c>
      <c r="X162" s="28">
        <v>5.2542613691954716E-3</v>
      </c>
      <c r="Y162" s="28">
        <v>6.4335723840509198E-3</v>
      </c>
      <c r="Z162" s="30">
        <v>1.3845648717079259E-3</v>
      </c>
      <c r="AA162" s="30">
        <v>6.250912695722444E-3</v>
      </c>
      <c r="AB162" s="30">
        <v>6.3480399800939342E-4</v>
      </c>
      <c r="AC162" s="30">
        <v>1.891362620619139E-4</v>
      </c>
      <c r="AD162" s="30">
        <v>1.4259523449404229E-4</v>
      </c>
      <c r="AE162" s="30">
        <v>1.104743413245362E-3</v>
      </c>
      <c r="AF162" s="30">
        <v>9.7067564752410813E-3</v>
      </c>
      <c r="AG162" s="32">
        <v>2.9521636400022289E-7</v>
      </c>
      <c r="AH162" s="32">
        <v>3.2346437669993012E-5</v>
      </c>
      <c r="AI162" s="32">
        <v>1.207505500119738E-4</v>
      </c>
      <c r="AJ162" s="32">
        <v>3.7496238084001741E-4</v>
      </c>
      <c r="AK162" s="32">
        <v>1.916163802027422E-4</v>
      </c>
      <c r="AL162" s="32">
        <v>2.424388740527163E-3</v>
      </c>
      <c r="AM162" s="32">
        <v>3.1443597056158897E-3</v>
      </c>
      <c r="AN162" s="34">
        <v>5.1795514492644861E-7</v>
      </c>
      <c r="AO162" s="34">
        <v>2.344157748409402E-5</v>
      </c>
      <c r="AP162" s="34">
        <v>2.4988149092076699E-6</v>
      </c>
      <c r="AQ162" s="34">
        <v>5.7073161734124143E-7</v>
      </c>
      <c r="AR162" s="34">
        <v>7.7827165726944417E-7</v>
      </c>
      <c r="AS162" s="34">
        <v>4.7148594075683898E-6</v>
      </c>
      <c r="AT162" s="34">
        <v>3.2522210220407215E-5</v>
      </c>
      <c r="AU162" s="36">
        <v>0</v>
      </c>
      <c r="AV162" s="36">
        <v>0</v>
      </c>
      <c r="AW162" s="36">
        <v>1.2922250847231156</v>
      </c>
      <c r="AX162" s="36">
        <v>0.17743074935185008</v>
      </c>
      <c r="AY162" s="36">
        <v>0.16218908541184129</v>
      </c>
      <c r="AZ162" s="36">
        <v>0.33641254117233405</v>
      </c>
      <c r="BA162" s="36">
        <v>1.968257460659141</v>
      </c>
      <c r="BB162" s="6"/>
      <c r="BC162" s="6"/>
      <c r="BD162" t="s">
        <v>924</v>
      </c>
      <c r="BF162" s="5">
        <v>0.13499356000000001</v>
      </c>
      <c r="BG162" s="5">
        <f t="shared" si="6"/>
        <v>5.6324067416423096E-3</v>
      </c>
      <c r="BH162" s="2">
        <v>144.30683999999999</v>
      </c>
    </row>
    <row r="163" spans="1:60" x14ac:dyDescent="0.2">
      <c r="A163" t="str">
        <f t="shared" si="0"/>
        <v>Motorbike, gasoline, 4-11kW, EURO-5 - 2020 - None - CH</v>
      </c>
      <c r="B163" t="s">
        <v>640</v>
      </c>
      <c r="D163" s="19">
        <v>2020</v>
      </c>
      <c r="E163" t="s">
        <v>37</v>
      </c>
      <c r="F163" t="s">
        <v>143</v>
      </c>
      <c r="G163" t="s">
        <v>39</v>
      </c>
      <c r="H163" t="s">
        <v>35</v>
      </c>
      <c r="I163" t="s">
        <v>140</v>
      </c>
      <c r="J163" t="s">
        <v>140</v>
      </c>
      <c r="L163" s="26">
        <v>7.8320935381244822E-2</v>
      </c>
      <c r="M163" s="26">
        <v>0</v>
      </c>
      <c r="N163" s="26">
        <v>1.2862601840038341E-2</v>
      </c>
      <c r="O163" s="26">
        <v>9.5118975182542226E-3</v>
      </c>
      <c r="P163" s="26">
        <v>4.6254067995547422E-3</v>
      </c>
      <c r="Q163" s="26">
        <v>2.2683662206035932E-2</v>
      </c>
      <c r="R163" s="26">
        <v>0.12800450374512806</v>
      </c>
      <c r="S163" s="28">
        <v>0</v>
      </c>
      <c r="T163" s="28">
        <v>0</v>
      </c>
      <c r="U163" s="28">
        <v>3.1504171818361317E-4</v>
      </c>
      <c r="V163" s="28">
        <v>5.4149643498382851E-4</v>
      </c>
      <c r="W163" s="28">
        <v>3.1921419718294452E-4</v>
      </c>
      <c r="X163" s="28">
        <v>5.2539639468923956E-3</v>
      </c>
      <c r="Y163" s="28">
        <v>6.4297162972427819E-3</v>
      </c>
      <c r="Z163" s="30">
        <v>8.483952187273103E-4</v>
      </c>
      <c r="AA163" s="30">
        <v>6.250912695722444E-3</v>
      </c>
      <c r="AB163" s="30">
        <v>6.2845595802929954E-4</v>
      </c>
      <c r="AC163" s="30">
        <v>1.891362620619139E-4</v>
      </c>
      <c r="AD163" s="30">
        <v>1.4242412458121231E-4</v>
      </c>
      <c r="AE163" s="30">
        <v>1.103719843004387E-3</v>
      </c>
      <c r="AF163" s="30">
        <v>9.1630441021265663E-3</v>
      </c>
      <c r="AG163" s="32">
        <v>2.4685591357268181E-7</v>
      </c>
      <c r="AH163" s="32">
        <v>3.2346437669993012E-5</v>
      </c>
      <c r="AI163" s="32">
        <v>1.19543044511854E-4</v>
      </c>
      <c r="AJ163" s="32">
        <v>3.7496238084001741E-4</v>
      </c>
      <c r="AK163" s="32">
        <v>1.914566876913516E-4</v>
      </c>
      <c r="AL163" s="32">
        <v>2.4242959550756201E-3</v>
      </c>
      <c r="AM163" s="32">
        <v>3.1428513617024088E-3</v>
      </c>
      <c r="AN163" s="34">
        <v>4.0014680188549892E-7</v>
      </c>
      <c r="AO163" s="34">
        <v>2.344157748409402E-5</v>
      </c>
      <c r="AP163" s="34">
        <v>2.4738267601155942E-6</v>
      </c>
      <c r="AQ163" s="34">
        <v>5.7073161734124143E-7</v>
      </c>
      <c r="AR163" s="34">
        <v>7.7764110920925919E-7</v>
      </c>
      <c r="AS163" s="34">
        <v>4.7110696612503004E-6</v>
      </c>
      <c r="AT163" s="34">
        <v>3.2374993433895915E-5</v>
      </c>
      <c r="AU163" s="36">
        <v>0</v>
      </c>
      <c r="AV163" s="36">
        <v>0</v>
      </c>
      <c r="AW163" s="36">
        <v>1.2793028338758852</v>
      </c>
      <c r="AX163" s="36">
        <v>0.17743074935185008</v>
      </c>
      <c r="AY163" s="36">
        <v>0.16199392959967812</v>
      </c>
      <c r="AZ163" s="36">
        <v>0.33619434261055814</v>
      </c>
      <c r="BA163" s="36">
        <v>1.9549218554379717</v>
      </c>
      <c r="BB163" s="6"/>
      <c r="BC163" s="6"/>
      <c r="BD163" t="s">
        <v>925</v>
      </c>
      <c r="BF163" s="5">
        <v>0.13399080999999999</v>
      </c>
      <c r="BG163" s="5">
        <f t="shared" si="6"/>
        <v>5.9863062548719259E-3</v>
      </c>
      <c r="BH163" s="2">
        <v>140.88632999999999</v>
      </c>
    </row>
    <row r="164" spans="1:60" x14ac:dyDescent="0.2">
      <c r="A164" t="str">
        <f t="shared" si="0"/>
        <v>Motorbike, gasoline, 4-11kW, EURO-5 - 2030 - None - CH</v>
      </c>
      <c r="B164" t="s">
        <v>640</v>
      </c>
      <c r="D164" s="19">
        <v>2030</v>
      </c>
      <c r="E164" t="s">
        <v>37</v>
      </c>
      <c r="F164" t="s">
        <v>143</v>
      </c>
      <c r="G164" t="s">
        <v>39</v>
      </c>
      <c r="H164" t="s">
        <v>35</v>
      </c>
      <c r="I164" t="s">
        <v>140</v>
      </c>
      <c r="J164" t="s">
        <v>140</v>
      </c>
      <c r="L164" s="26">
        <v>7.7537726027432377E-2</v>
      </c>
      <c r="M164" s="26">
        <v>0</v>
      </c>
      <c r="N164" s="26">
        <v>1.273397582163795E-2</v>
      </c>
      <c r="O164" s="26">
        <v>9.5118975182542226E-3</v>
      </c>
      <c r="P164" s="26">
        <v>4.6164709161069933E-3</v>
      </c>
      <c r="Q164" s="26">
        <v>2.531392798158032E-2</v>
      </c>
      <c r="R164" s="26">
        <v>0.12971399826501187</v>
      </c>
      <c r="S164" s="28">
        <v>0</v>
      </c>
      <c r="T164" s="28">
        <v>0</v>
      </c>
      <c r="U164" s="28">
        <v>3.1189130100177712E-4</v>
      </c>
      <c r="V164" s="28">
        <v>5.4149643498382851E-4</v>
      </c>
      <c r="W164" s="28">
        <v>3.1864955979176948E-4</v>
      </c>
      <c r="X164" s="28">
        <v>5.7269207836416957E-3</v>
      </c>
      <c r="Y164" s="28">
        <v>6.8989580794190705E-3</v>
      </c>
      <c r="Z164" s="30">
        <v>8.3991126654003715E-4</v>
      </c>
      <c r="AA164" s="30">
        <v>6.250912695722444E-3</v>
      </c>
      <c r="AB164" s="30">
        <v>6.2217139844900657E-4</v>
      </c>
      <c r="AC164" s="30">
        <v>1.891362620619139E-4</v>
      </c>
      <c r="AD164" s="30">
        <v>1.421674597119671E-4</v>
      </c>
      <c r="AE164" s="30">
        <v>1.253532656184164E-3</v>
      </c>
      <c r="AF164" s="30">
        <v>9.297831738669533E-3</v>
      </c>
      <c r="AG164" s="32">
        <v>2.4438735443695488E-7</v>
      </c>
      <c r="AH164" s="32">
        <v>3.2346437669993012E-5</v>
      </c>
      <c r="AI164" s="32">
        <v>1.183476140667355E-4</v>
      </c>
      <c r="AJ164" s="32">
        <v>3.7496238084001741E-4</v>
      </c>
      <c r="AK164" s="32">
        <v>1.912171489242658E-4</v>
      </c>
      <c r="AL164" s="32">
        <v>2.924990821725087E-3</v>
      </c>
      <c r="AM164" s="32">
        <v>3.6421087905805357E-3</v>
      </c>
      <c r="AN164" s="34">
        <v>3.9614533386664379E-7</v>
      </c>
      <c r="AO164" s="34">
        <v>2.344157748409402E-5</v>
      </c>
      <c r="AP164" s="34">
        <v>2.449088492514438E-6</v>
      </c>
      <c r="AQ164" s="34">
        <v>5.7073161734124143E-7</v>
      </c>
      <c r="AR164" s="34">
        <v>7.7669528711898183E-7</v>
      </c>
      <c r="AS164" s="34">
        <v>4.8291393576053401E-6</v>
      </c>
      <c r="AT164" s="34">
        <v>3.2463377572540661E-5</v>
      </c>
      <c r="AU164" s="36">
        <v>0</v>
      </c>
      <c r="AV164" s="36">
        <v>0</v>
      </c>
      <c r="AW164" s="36">
        <v>1.2665098055371258</v>
      </c>
      <c r="AX164" s="36">
        <v>0.17743074935185008</v>
      </c>
      <c r="AY164" s="36">
        <v>0.16170119588143342</v>
      </c>
      <c r="AZ164" s="36">
        <v>0.36421661052325693</v>
      </c>
      <c r="BA164" s="36">
        <v>1.9698583612936662</v>
      </c>
      <c r="BB164" s="6"/>
      <c r="BC164" s="6"/>
      <c r="BD164" t="s">
        <v>1134</v>
      </c>
      <c r="BF164" s="5">
        <v>0.13387144000000001</v>
      </c>
      <c r="BG164" s="5">
        <f t="shared" si="6"/>
        <v>4.1574417349881376E-3</v>
      </c>
      <c r="BH164" s="2">
        <v>140.75147999999999</v>
      </c>
    </row>
    <row r="165" spans="1:60" x14ac:dyDescent="0.2">
      <c r="A165" t="str">
        <f t="shared" si="0"/>
        <v>Motorbike, gasoline, 4-11kW, EURO-5 - 2040 - None - CH</v>
      </c>
      <c r="B165" t="s">
        <v>640</v>
      </c>
      <c r="D165" s="19">
        <v>2040</v>
      </c>
      <c r="E165" t="s">
        <v>37</v>
      </c>
      <c r="F165" t="s">
        <v>143</v>
      </c>
      <c r="G165" t="s">
        <v>39</v>
      </c>
      <c r="H165" t="s">
        <v>35</v>
      </c>
      <c r="I165" t="s">
        <v>140</v>
      </c>
      <c r="J165" t="s">
        <v>140</v>
      </c>
      <c r="L165" s="26">
        <v>7.6762348767158053E-2</v>
      </c>
      <c r="M165" s="26">
        <v>0</v>
      </c>
      <c r="N165" s="26">
        <v>1.2606636063421569E-2</v>
      </c>
      <c r="O165" s="26">
        <v>9.5118975182542226E-3</v>
      </c>
      <c r="P165" s="26">
        <v>4.6105136604751608E-3</v>
      </c>
      <c r="Q165" s="26">
        <v>2.7067438429300129E-2</v>
      </c>
      <c r="R165" s="26">
        <v>0.13055883443860913</v>
      </c>
      <c r="S165" s="28">
        <v>0</v>
      </c>
      <c r="T165" s="28">
        <v>0</v>
      </c>
      <c r="U165" s="28">
        <v>3.0877238799175918E-4</v>
      </c>
      <c r="V165" s="28">
        <v>5.4149643498382851E-4</v>
      </c>
      <c r="W165" s="28">
        <v>3.1827313486431958E-4</v>
      </c>
      <c r="X165" s="28">
        <v>6.0422253229871032E-3</v>
      </c>
      <c r="Y165" s="28">
        <v>7.2107672808270108E-3</v>
      </c>
      <c r="Z165" s="30">
        <v>8.3151215387463685E-4</v>
      </c>
      <c r="AA165" s="30">
        <v>6.250912695722444E-3</v>
      </c>
      <c r="AB165" s="30">
        <v>6.1594968446451639E-4</v>
      </c>
      <c r="AC165" s="30">
        <v>1.891362620619139E-4</v>
      </c>
      <c r="AD165" s="30">
        <v>1.41996349799137E-4</v>
      </c>
      <c r="AE165" s="30">
        <v>1.353407866190402E-3</v>
      </c>
      <c r="AF165" s="30">
        <v>9.3829150121130505E-3</v>
      </c>
      <c r="AG165" s="32">
        <v>2.4194348089258541E-7</v>
      </c>
      <c r="AH165" s="32">
        <v>3.2346437669993012E-5</v>
      </c>
      <c r="AI165" s="32">
        <v>1.171641379260681E-4</v>
      </c>
      <c r="AJ165" s="32">
        <v>3.7496238084001741E-4</v>
      </c>
      <c r="AK165" s="32">
        <v>1.910574564128753E-4</v>
      </c>
      <c r="AL165" s="32">
        <v>3.2587873795567939E-3</v>
      </c>
      <c r="AM165" s="32">
        <v>3.9745597358866406E-3</v>
      </c>
      <c r="AN165" s="34">
        <v>3.921838805279774E-7</v>
      </c>
      <c r="AO165" s="34">
        <v>2.344157748409402E-5</v>
      </c>
      <c r="AP165" s="34">
        <v>2.424597607589293E-6</v>
      </c>
      <c r="AQ165" s="34">
        <v>5.7073161734124143E-7</v>
      </c>
      <c r="AR165" s="34">
        <v>7.7606473905879696E-7</v>
      </c>
      <c r="AS165" s="34">
        <v>4.9078525092385597E-6</v>
      </c>
      <c r="AT165" s="34">
        <v>3.2513007837849888E-5</v>
      </c>
      <c r="AU165" s="36">
        <v>0</v>
      </c>
      <c r="AV165" s="36">
        <v>0</v>
      </c>
      <c r="AW165" s="36">
        <v>1.2538447074817545</v>
      </c>
      <c r="AX165" s="36">
        <v>0.17743074935185008</v>
      </c>
      <c r="AY165" s="36">
        <v>0.1615060400692703</v>
      </c>
      <c r="AZ165" s="36">
        <v>0.38289812198134571</v>
      </c>
      <c r="BA165" s="36">
        <v>1.9756796188842205</v>
      </c>
      <c r="BB165" s="6"/>
      <c r="BC165" s="6"/>
      <c r="BD165" t="s">
        <v>1135</v>
      </c>
      <c r="BF165" s="5">
        <v>0.13343828999999999</v>
      </c>
      <c r="BG165" s="5">
        <f t="shared" si="6"/>
        <v>2.8794555613908535E-3</v>
      </c>
      <c r="BH165" s="2">
        <v>140.44141999999999</v>
      </c>
    </row>
    <row r="166" spans="1:60" x14ac:dyDescent="0.2">
      <c r="A166" t="str">
        <f t="shared" si="0"/>
        <v>Motorbike, gasoline, 4-11kW, EURO-5 - 2050 - None - CH</v>
      </c>
      <c r="B166" t="s">
        <v>640</v>
      </c>
      <c r="D166" s="19">
        <v>2050</v>
      </c>
      <c r="E166" t="s">
        <v>37</v>
      </c>
      <c r="F166" t="s">
        <v>143</v>
      </c>
      <c r="G166" t="s">
        <v>39</v>
      </c>
      <c r="H166" t="s">
        <v>35</v>
      </c>
      <c r="I166" t="s">
        <v>140</v>
      </c>
      <c r="J166" t="s">
        <v>140</v>
      </c>
      <c r="L166" s="26">
        <v>7.5994725279486475E-2</v>
      </c>
      <c r="M166" s="26">
        <v>0</v>
      </c>
      <c r="N166" s="26">
        <v>1.248056970278736E-2</v>
      </c>
      <c r="O166" s="26">
        <v>9.5118975182542226E-3</v>
      </c>
      <c r="P166" s="26">
        <v>4.6045564048433291E-3</v>
      </c>
      <c r="Q166" s="26">
        <v>2.8820949159174509E-2</v>
      </c>
      <c r="R166" s="26">
        <v>0.13141269806454589</v>
      </c>
      <c r="S166" s="28">
        <v>0</v>
      </c>
      <c r="T166" s="28">
        <v>0</v>
      </c>
      <c r="U166" s="28">
        <v>3.0568466411184171E-4</v>
      </c>
      <c r="V166" s="28">
        <v>5.4149643498382851E-4</v>
      </c>
      <c r="W166" s="28">
        <v>3.1789670993686962E-4</v>
      </c>
      <c r="X166" s="28">
        <v>6.3575299190748056E-3</v>
      </c>
      <c r="Y166" s="28">
        <v>7.5226077281073458E-3</v>
      </c>
      <c r="Z166" s="30">
        <v>8.2319703233589049E-4</v>
      </c>
      <c r="AA166" s="30">
        <v>6.250912695722444E-3</v>
      </c>
      <c r="AB166" s="30">
        <v>6.0979018761987127E-4</v>
      </c>
      <c r="AC166" s="30">
        <v>1.891362620619139E-4</v>
      </c>
      <c r="AD166" s="30">
        <v>1.4182523988630691E-4</v>
      </c>
      <c r="AE166" s="30">
        <v>1.4532830889765259E-3</v>
      </c>
      <c r="AF166" s="30">
        <v>9.4681445066029518E-3</v>
      </c>
      <c r="AG166" s="32">
        <v>2.3952404608365962E-7</v>
      </c>
      <c r="AH166" s="32">
        <v>3.2346437669993012E-5</v>
      </c>
      <c r="AI166" s="32">
        <v>1.1599249654680751E-4</v>
      </c>
      <c r="AJ166" s="32">
        <v>3.7496238084001741E-4</v>
      </c>
      <c r="AK166" s="32">
        <v>1.908977639014847E-4</v>
      </c>
      <c r="AL166" s="32">
        <v>3.5925839979039521E-3</v>
      </c>
      <c r="AM166" s="32">
        <v>4.3070226009083385E-3</v>
      </c>
      <c r="AN166" s="34">
        <v>3.8826204172269772E-7</v>
      </c>
      <c r="AO166" s="34">
        <v>2.344157748409402E-5</v>
      </c>
      <c r="AP166" s="34">
        <v>2.400351631513401E-6</v>
      </c>
      <c r="AQ166" s="34">
        <v>5.7073161734124143E-7</v>
      </c>
      <c r="AR166" s="34">
        <v>7.754341909986121E-7</v>
      </c>
      <c r="AS166" s="34">
        <v>4.9865656560368254E-6</v>
      </c>
      <c r="AT166" s="34">
        <v>3.2562922621706801E-5</v>
      </c>
      <c r="AU166" s="36">
        <v>0</v>
      </c>
      <c r="AV166" s="36">
        <v>0</v>
      </c>
      <c r="AW166" s="36">
        <v>1.2413062604069367</v>
      </c>
      <c r="AX166" s="36">
        <v>0.17743074935185008</v>
      </c>
      <c r="AY166" s="36">
        <v>0.16131088425710713</v>
      </c>
      <c r="AZ166" s="36">
        <v>0.40157963622903398</v>
      </c>
      <c r="BA166" s="36">
        <v>1.981627530244928</v>
      </c>
      <c r="BB166" s="6"/>
      <c r="BC166" s="6"/>
      <c r="BD166" t="s">
        <v>1136</v>
      </c>
      <c r="BF166" s="5">
        <v>0.13314013000000002</v>
      </c>
      <c r="BG166" s="5">
        <f t="shared" si="6"/>
        <v>1.7274319354541323E-3</v>
      </c>
      <c r="BH166" s="2">
        <v>140.13261</v>
      </c>
    </row>
    <row r="167" spans="1:60" x14ac:dyDescent="0.2">
      <c r="A167" t="str">
        <f t="shared" si="0"/>
        <v>Motorbike, gasoline, 11-35kW, EURO-3 - 2006 - None - CH</v>
      </c>
      <c r="B167" t="s">
        <v>620</v>
      </c>
      <c r="D167" s="19">
        <v>2006</v>
      </c>
      <c r="E167" t="s">
        <v>37</v>
      </c>
      <c r="F167" t="s">
        <v>141</v>
      </c>
      <c r="G167" t="s">
        <v>39</v>
      </c>
      <c r="H167" t="s">
        <v>35</v>
      </c>
      <c r="I167" t="s">
        <v>140</v>
      </c>
      <c r="J167" t="s">
        <v>140</v>
      </c>
      <c r="L167" s="26">
        <v>0.11010952647011769</v>
      </c>
      <c r="M167" s="26">
        <v>0</v>
      </c>
      <c r="N167" s="26">
        <v>1.9033078411954611E-2</v>
      </c>
      <c r="O167" s="26">
        <v>9.5118975182542226E-3</v>
      </c>
      <c r="P167" s="26">
        <v>4.8119868849681481E-3</v>
      </c>
      <c r="Q167" s="26">
        <v>1.9015334438299419E-2</v>
      </c>
      <c r="R167" s="26">
        <v>0.16248182372359407</v>
      </c>
      <c r="S167" s="28">
        <v>0</v>
      </c>
      <c r="T167" s="28">
        <v>0</v>
      </c>
      <c r="U167" s="28">
        <v>4.6617424684333893E-4</v>
      </c>
      <c r="V167" s="28">
        <v>5.4149643498382851E-4</v>
      </c>
      <c r="W167" s="28">
        <v>3.3100375255136949E-4</v>
      </c>
      <c r="X167" s="28">
        <v>4.3874659130381981E-3</v>
      </c>
      <c r="Y167" s="28">
        <v>5.7261403474167354E-3</v>
      </c>
      <c r="Z167" s="30">
        <v>1.502397285462156E-3</v>
      </c>
      <c r="AA167" s="30">
        <v>6.250912695722444E-3</v>
      </c>
      <c r="AB167" s="30">
        <v>9.2994027774368729E-4</v>
      </c>
      <c r="AC167" s="30">
        <v>1.891362620619139E-4</v>
      </c>
      <c r="AD167" s="30">
        <v>1.4778325370441589E-4</v>
      </c>
      <c r="AE167" s="30">
        <v>9.2518763671861593E-4</v>
      </c>
      <c r="AF167" s="30">
        <v>9.9453574114132335E-3</v>
      </c>
      <c r="AG167" s="32">
        <v>3.867532849392941E-7</v>
      </c>
      <c r="AH167" s="32">
        <v>3.2346437669993012E-5</v>
      </c>
      <c r="AI167" s="32">
        <v>1.7689050536536839E-4</v>
      </c>
      <c r="AJ167" s="32">
        <v>3.7496238084001741E-4</v>
      </c>
      <c r="AK167" s="32">
        <v>1.964582260265409E-4</v>
      </c>
      <c r="AL167" s="32">
        <v>2.0245198343931681E-3</v>
      </c>
      <c r="AM167" s="32">
        <v>2.8055641375800272E-3</v>
      </c>
      <c r="AN167" s="34">
        <v>6.4537060183367351E-7</v>
      </c>
      <c r="AO167" s="34">
        <v>2.344157748409402E-5</v>
      </c>
      <c r="AP167" s="34">
        <v>3.660576552739767E-6</v>
      </c>
      <c r="AQ167" s="34">
        <v>5.7073161734124143E-7</v>
      </c>
      <c r="AR167" s="34">
        <v>7.9738975157033457E-7</v>
      </c>
      <c r="AS167" s="34">
        <v>3.9463842565876118E-6</v>
      </c>
      <c r="AT167" s="34">
        <v>3.306203026416665E-5</v>
      </c>
      <c r="AU167" s="36">
        <v>0</v>
      </c>
      <c r="AV167" s="36">
        <v>0</v>
      </c>
      <c r="AW167" s="36">
        <v>1.8930128952606131</v>
      </c>
      <c r="AX167" s="36">
        <v>0.17743074935185008</v>
      </c>
      <c r="AY167" s="36">
        <v>0.16810617160382443</v>
      </c>
      <c r="AZ167" s="36">
        <v>0.2823819203081942</v>
      </c>
      <c r="BA167" s="36">
        <v>2.5209317365244814</v>
      </c>
      <c r="BB167" s="6"/>
      <c r="BC167" s="6"/>
      <c r="BD167" t="s">
        <v>920</v>
      </c>
      <c r="BF167" s="5">
        <v>0.17401238999999999</v>
      </c>
      <c r="BG167" s="5">
        <f t="shared" si="6"/>
        <v>1.1530566276405918E-2</v>
      </c>
      <c r="BH167" s="2">
        <v>169.18772999999999</v>
      </c>
    </row>
    <row r="168" spans="1:60" x14ac:dyDescent="0.2">
      <c r="A168" t="str">
        <f t="shared" si="0"/>
        <v>Motorbike, gasoline, 11-35kW, EURO-4 - 2016 - None - CH</v>
      </c>
      <c r="B168" t="s">
        <v>621</v>
      </c>
      <c r="D168" s="19">
        <v>2016</v>
      </c>
      <c r="E168" t="s">
        <v>37</v>
      </c>
      <c r="F168" t="s">
        <v>142</v>
      </c>
      <c r="G168" t="s">
        <v>39</v>
      </c>
      <c r="H168" t="s">
        <v>35</v>
      </c>
      <c r="I168" t="s">
        <v>140</v>
      </c>
      <c r="J168" t="s">
        <v>140</v>
      </c>
      <c r="L168" s="26">
        <v>0.108920498676729</v>
      </c>
      <c r="M168" s="26">
        <v>0</v>
      </c>
      <c r="N168" s="26">
        <v>1.8844632091044169E-2</v>
      </c>
      <c r="O168" s="26">
        <v>9.5118975182542226E-3</v>
      </c>
      <c r="P168" s="26">
        <v>4.8009252278270118E-3</v>
      </c>
      <c r="Q168" s="26">
        <v>1.8997675425317492E-2</v>
      </c>
      <c r="R168" s="26">
        <v>0.16107562893917191</v>
      </c>
      <c r="S168" s="28">
        <v>0</v>
      </c>
      <c r="T168" s="28">
        <v>0</v>
      </c>
      <c r="U168" s="28">
        <v>4.6155866024092962E-4</v>
      </c>
      <c r="V168" s="28">
        <v>5.4149643498382851E-4</v>
      </c>
      <c r="W168" s="28">
        <v>3.3030479253619418E-4</v>
      </c>
      <c r="X168" s="28">
        <v>4.3871072995048804E-3</v>
      </c>
      <c r="Y168" s="28">
        <v>5.720467187265833E-3</v>
      </c>
      <c r="Z168" s="30">
        <v>6.264240714508435E-4</v>
      </c>
      <c r="AA168" s="30">
        <v>6.250912695722444E-3</v>
      </c>
      <c r="AB168" s="30">
        <v>9.207329482610766E-4</v>
      </c>
      <c r="AC168" s="30">
        <v>1.891362620619139E-4</v>
      </c>
      <c r="AD168" s="30">
        <v>1.474655303589441E-4</v>
      </c>
      <c r="AE168" s="30">
        <v>9.2395347575541589E-4</v>
      </c>
      <c r="AF168" s="30">
        <v>9.0586249836106386E-3</v>
      </c>
      <c r="AG168" s="32">
        <v>3.080629938454747E-7</v>
      </c>
      <c r="AH168" s="32">
        <v>3.2346437669993012E-5</v>
      </c>
      <c r="AI168" s="32">
        <v>1.7513911422313699E-4</v>
      </c>
      <c r="AJ168" s="32">
        <v>3.7496238084001741E-4</v>
      </c>
      <c r="AK168" s="32">
        <v>1.9616170294306431E-4</v>
      </c>
      <c r="AL168" s="32">
        <v>2.0244079593236971E-3</v>
      </c>
      <c r="AM168" s="32">
        <v>2.8033256579937543E-3</v>
      </c>
      <c r="AN168" s="34">
        <v>4.5330004081950549E-7</v>
      </c>
      <c r="AO168" s="34">
        <v>2.344157748409402E-5</v>
      </c>
      <c r="AP168" s="34">
        <v>3.624333220534424E-6</v>
      </c>
      <c r="AQ168" s="34">
        <v>5.7073161734124143E-7</v>
      </c>
      <c r="AR168" s="34">
        <v>7.9621892612925324E-7</v>
      </c>
      <c r="AS168" s="34">
        <v>3.941814803588414E-6</v>
      </c>
      <c r="AT168" s="34">
        <v>3.2827976092506859E-5</v>
      </c>
      <c r="AU168" s="36">
        <v>0</v>
      </c>
      <c r="AV168" s="36">
        <v>0</v>
      </c>
      <c r="AW168" s="36">
        <v>1.8742701933273391</v>
      </c>
      <c r="AX168" s="36">
        <v>0.17743074935185008</v>
      </c>
      <c r="AY168" s="36">
        <v>0.16774379892474825</v>
      </c>
      <c r="AZ168" s="36">
        <v>0.28211882979754649</v>
      </c>
      <c r="BA168" s="36">
        <v>2.5015635714014839</v>
      </c>
      <c r="BB168" s="6"/>
      <c r="BC168" s="6"/>
      <c r="BD168" t="s">
        <v>921</v>
      </c>
      <c r="BF168" s="5">
        <v>0.17280902000000001</v>
      </c>
      <c r="BG168" s="5">
        <f t="shared" si="6"/>
        <v>1.1733391060828102E-2</v>
      </c>
      <c r="BH168" s="2">
        <v>164.06079</v>
      </c>
    </row>
    <row r="169" spans="1:60" x14ac:dyDescent="0.2">
      <c r="A169" t="str">
        <f t="shared" si="0"/>
        <v>Motorbike, gasoline, 11-35kW, EURO-5 - 2020 - None - CH</v>
      </c>
      <c r="B169" t="s">
        <v>622</v>
      </c>
      <c r="D169" s="19">
        <v>2020</v>
      </c>
      <c r="E169" t="s">
        <v>37</v>
      </c>
      <c r="F169" t="s">
        <v>143</v>
      </c>
      <c r="G169" t="s">
        <v>39</v>
      </c>
      <c r="H169" t="s">
        <v>35</v>
      </c>
      <c r="I169" t="s">
        <v>140</v>
      </c>
      <c r="J169" t="s">
        <v>140</v>
      </c>
      <c r="L169" s="26">
        <v>0.10776198345764861</v>
      </c>
      <c r="M169" s="26">
        <v>0</v>
      </c>
      <c r="N169" s="26">
        <v>1.865618577013373E-2</v>
      </c>
      <c r="O169" s="26">
        <v>9.5118975182542226E-3</v>
      </c>
      <c r="P169" s="26">
        <v>4.7935507897329203E-3</v>
      </c>
      <c r="Q169" s="26">
        <v>1.8985902764823859E-2</v>
      </c>
      <c r="R169" s="26">
        <v>0.15970952030059338</v>
      </c>
      <c r="S169" s="28">
        <v>0</v>
      </c>
      <c r="T169" s="28">
        <v>0</v>
      </c>
      <c r="U169" s="28">
        <v>4.5694307363852032E-4</v>
      </c>
      <c r="V169" s="28">
        <v>5.4149643498382851E-4</v>
      </c>
      <c r="W169" s="28">
        <v>3.2983881919274402E-4</v>
      </c>
      <c r="X169" s="28">
        <v>4.3868682240432669E-3</v>
      </c>
      <c r="Y169" s="28">
        <v>5.7151465518583602E-3</v>
      </c>
      <c r="Z169" s="30">
        <v>4.2812561319637682E-4</v>
      </c>
      <c r="AA169" s="30">
        <v>6.250912695722444E-3</v>
      </c>
      <c r="AB169" s="30">
        <v>9.1152561877846591E-4</v>
      </c>
      <c r="AC169" s="30">
        <v>1.891362620619139E-4</v>
      </c>
      <c r="AD169" s="30">
        <v>1.472537147952963E-4</v>
      </c>
      <c r="AE169" s="30">
        <v>9.2313070647124737E-4</v>
      </c>
      <c r="AF169" s="30">
        <v>8.850084611025745E-3</v>
      </c>
      <c r="AG169" s="32">
        <v>2.8828785101483539E-7</v>
      </c>
      <c r="AH169" s="32">
        <v>3.2346437669993012E-5</v>
      </c>
      <c r="AI169" s="32">
        <v>1.7338772308090559E-4</v>
      </c>
      <c r="AJ169" s="32">
        <v>3.7496238084001741E-4</v>
      </c>
      <c r="AK169" s="32">
        <v>1.9596402088741319E-4</v>
      </c>
      <c r="AL169" s="32">
        <v>2.0243333761164111E-3</v>
      </c>
      <c r="AM169" s="32">
        <v>2.8012822264457549E-3</v>
      </c>
      <c r="AN169" s="34">
        <v>4.0735867761497301E-7</v>
      </c>
      <c r="AO169" s="34">
        <v>2.344157748409402E-5</v>
      </c>
      <c r="AP169" s="34">
        <v>3.5880898883290801E-6</v>
      </c>
      <c r="AQ169" s="34">
        <v>5.7073161734124143E-7</v>
      </c>
      <c r="AR169" s="34">
        <v>7.9543837583519907E-7</v>
      </c>
      <c r="AS169" s="34">
        <v>3.9387685178179047E-6</v>
      </c>
      <c r="AT169" s="34">
        <v>3.2741964561032422E-5</v>
      </c>
      <c r="AU169" s="36">
        <v>0</v>
      </c>
      <c r="AV169" s="36">
        <v>0</v>
      </c>
      <c r="AW169" s="36">
        <v>1.8555274913940658</v>
      </c>
      <c r="AX169" s="36">
        <v>0.17743074935185008</v>
      </c>
      <c r="AY169" s="36">
        <v>0.16750221713869745</v>
      </c>
      <c r="AZ169" s="36">
        <v>0.28194343642025882</v>
      </c>
      <c r="BA169" s="36">
        <v>2.4824038943048721</v>
      </c>
      <c r="BB169" s="6"/>
      <c r="BC169" s="6"/>
      <c r="BD169" t="s">
        <v>922</v>
      </c>
      <c r="BF169" s="5">
        <v>0.17139077</v>
      </c>
      <c r="BG169" s="5">
        <f t="shared" si="6"/>
        <v>1.1681249699406621E-2</v>
      </c>
      <c r="BH169" s="2">
        <v>162.01159999999999</v>
      </c>
    </row>
    <row r="170" spans="1:60" x14ac:dyDescent="0.2">
      <c r="A170" t="str">
        <f t="shared" si="0"/>
        <v>Motorbike, gasoline, 11-35kW, EURO-5 - 2030 - None - CH</v>
      </c>
      <c r="B170" t="s">
        <v>622</v>
      </c>
      <c r="D170" s="19">
        <v>2030</v>
      </c>
      <c r="E170" t="s">
        <v>37</v>
      </c>
      <c r="F170" t="s">
        <v>143</v>
      </c>
      <c r="G170" t="s">
        <v>39</v>
      </c>
      <c r="H170" t="s">
        <v>35</v>
      </c>
      <c r="I170" t="s">
        <v>140</v>
      </c>
      <c r="J170" t="s">
        <v>140</v>
      </c>
      <c r="L170" s="26">
        <v>0.1066843636230721</v>
      </c>
      <c r="M170" s="26">
        <v>0</v>
      </c>
      <c r="N170" s="26">
        <v>1.8469623912432391E-2</v>
      </c>
      <c r="O170" s="26">
        <v>9.5118975182542226E-3</v>
      </c>
      <c r="P170" s="26">
        <v>4.7824891325917839E-3</v>
      </c>
      <c r="Q170" s="26">
        <v>2.1100178502921861E-2</v>
      </c>
      <c r="R170" s="26">
        <v>0.16054855268927234</v>
      </c>
      <c r="S170" s="28">
        <v>0</v>
      </c>
      <c r="T170" s="28">
        <v>0</v>
      </c>
      <c r="U170" s="28">
        <v>4.5237364290213512E-4</v>
      </c>
      <c r="V170" s="28">
        <v>5.4149643498382851E-4</v>
      </c>
      <c r="W170" s="28">
        <v>3.2913985917756871E-4</v>
      </c>
      <c r="X170" s="28">
        <v>4.7670431679090646E-3</v>
      </c>
      <c r="Y170" s="28">
        <v>6.0900531049725972E-3</v>
      </c>
      <c r="Z170" s="30">
        <v>4.2384435706441307E-4</v>
      </c>
      <c r="AA170" s="30">
        <v>6.250912695722444E-3</v>
      </c>
      <c r="AB170" s="30">
        <v>9.024103625906812E-4</v>
      </c>
      <c r="AC170" s="30">
        <v>1.891362620619139E-4</v>
      </c>
      <c r="AD170" s="30">
        <v>1.469359914498245E-4</v>
      </c>
      <c r="AE170" s="30">
        <v>1.0435541288178411E-3</v>
      </c>
      <c r="AF170" s="30">
        <v>8.9567937977071185E-3</v>
      </c>
      <c r="AG170" s="32">
        <v>2.854049725046871E-7</v>
      </c>
      <c r="AH170" s="32">
        <v>3.2346437669993012E-5</v>
      </c>
      <c r="AI170" s="32">
        <v>1.7165384585009661E-4</v>
      </c>
      <c r="AJ170" s="32">
        <v>3.7496238084001741E-4</v>
      </c>
      <c r="AK170" s="32">
        <v>1.9566749780393659E-4</v>
      </c>
      <c r="AL170" s="32">
        <v>2.426804865546155E-3</v>
      </c>
      <c r="AM170" s="32">
        <v>3.2017204326827034E-3</v>
      </c>
      <c r="AN170" s="34">
        <v>4.0328509083882322E-7</v>
      </c>
      <c r="AO170" s="34">
        <v>2.344157748409402E-5</v>
      </c>
      <c r="AP170" s="34">
        <v>3.5522089894457892E-6</v>
      </c>
      <c r="AQ170" s="34">
        <v>5.7073161734124143E-7</v>
      </c>
      <c r="AR170" s="34">
        <v>7.9426755039411764E-7</v>
      </c>
      <c r="AS170" s="34">
        <v>4.0336760188471236E-6</v>
      </c>
      <c r="AT170" s="34">
        <v>3.2795746750961116E-5</v>
      </c>
      <c r="AU170" s="36">
        <v>0</v>
      </c>
      <c r="AV170" s="36">
        <v>0</v>
      </c>
      <c r="AW170" s="36">
        <v>1.8369722164801252</v>
      </c>
      <c r="AX170" s="36">
        <v>0.17743074935185008</v>
      </c>
      <c r="AY170" s="36">
        <v>0.1671398444596213</v>
      </c>
      <c r="AZ170" s="36">
        <v>0.30446846125577331</v>
      </c>
      <c r="BA170" s="36">
        <v>2.4860112715473699</v>
      </c>
      <c r="BB170" s="6"/>
      <c r="BC170" s="6"/>
      <c r="BD170" t="s">
        <v>1137</v>
      </c>
      <c r="BF170" s="5">
        <v>0.17097999</v>
      </c>
      <c r="BG170" s="5">
        <f t="shared" si="6"/>
        <v>1.0431437310727654E-2</v>
      </c>
      <c r="BH170" s="2">
        <v>161.53639000000001</v>
      </c>
    </row>
    <row r="171" spans="1:60" x14ac:dyDescent="0.2">
      <c r="A171" t="str">
        <f t="shared" si="0"/>
        <v>Motorbike, gasoline, 11-35kW, EURO-5 - 2040 - None - CH</v>
      </c>
      <c r="B171" t="s">
        <v>622</v>
      </c>
      <c r="D171" s="19">
        <v>2040</v>
      </c>
      <c r="E171" t="s">
        <v>37</v>
      </c>
      <c r="F171" t="s">
        <v>143</v>
      </c>
      <c r="G171" t="s">
        <v>39</v>
      </c>
      <c r="H171" t="s">
        <v>35</v>
      </c>
      <c r="I171" t="s">
        <v>140</v>
      </c>
      <c r="J171" t="s">
        <v>140</v>
      </c>
      <c r="L171" s="26">
        <v>0.10561751998684139</v>
      </c>
      <c r="M171" s="26">
        <v>0</v>
      </c>
      <c r="N171" s="26">
        <v>1.8284927673308062E-2</v>
      </c>
      <c r="O171" s="26">
        <v>9.5118975182542226E-3</v>
      </c>
      <c r="P171" s="26">
        <v>4.7751146944976916E-3</v>
      </c>
      <c r="Q171" s="26">
        <v>2.2509695659683599E-2</v>
      </c>
      <c r="R171" s="26">
        <v>0.16069915553258496</v>
      </c>
      <c r="S171" s="28">
        <v>0</v>
      </c>
      <c r="T171" s="28">
        <v>0</v>
      </c>
      <c r="U171" s="28">
        <v>4.4784990647311369E-4</v>
      </c>
      <c r="V171" s="28">
        <v>5.4149643498382851E-4</v>
      </c>
      <c r="W171" s="28">
        <v>3.2867388583411849E-4</v>
      </c>
      <c r="X171" s="28">
        <v>5.0204931415246314E-3</v>
      </c>
      <c r="Y171" s="28">
        <v>6.338513368815692E-3</v>
      </c>
      <c r="Z171" s="30">
        <v>4.1960591349376889E-4</v>
      </c>
      <c r="AA171" s="30">
        <v>6.250912695722444E-3</v>
      </c>
      <c r="AB171" s="30">
        <v>8.9338625896477424E-4</v>
      </c>
      <c r="AC171" s="30">
        <v>1.891362620619139E-4</v>
      </c>
      <c r="AD171" s="30">
        <v>1.4672417588617659E-4</v>
      </c>
      <c r="AE171" s="30">
        <v>1.123836406926465E-3</v>
      </c>
      <c r="AF171" s="30">
        <v>9.0236017130555426E-3</v>
      </c>
      <c r="AG171" s="32">
        <v>2.8255092277964021E-7</v>
      </c>
      <c r="AH171" s="32">
        <v>3.2346437669993012E-5</v>
      </c>
      <c r="AI171" s="32">
        <v>1.699373073915956E-4</v>
      </c>
      <c r="AJ171" s="32">
        <v>3.7496238084001741E-4</v>
      </c>
      <c r="AK171" s="32">
        <v>1.954698157482855E-4</v>
      </c>
      <c r="AL171" s="32">
        <v>2.6951192044928872E-3</v>
      </c>
      <c r="AM171" s="32">
        <v>3.4681176970655586E-3</v>
      </c>
      <c r="AN171" s="34">
        <v>3.9925223993043488E-7</v>
      </c>
      <c r="AO171" s="34">
        <v>2.344157748409402E-5</v>
      </c>
      <c r="AP171" s="34">
        <v>3.5166868995513309E-6</v>
      </c>
      <c r="AQ171" s="34">
        <v>5.7073161734124143E-7</v>
      </c>
      <c r="AR171" s="34">
        <v>7.9348700010006346E-7</v>
      </c>
      <c r="AS171" s="34">
        <v>4.0969476626832888E-6</v>
      </c>
      <c r="AT171" s="34">
        <v>3.2818682903700375E-5</v>
      </c>
      <c r="AU171" s="36">
        <v>0</v>
      </c>
      <c r="AV171" s="36">
        <v>0</v>
      </c>
      <c r="AW171" s="36">
        <v>1.8186024943153245</v>
      </c>
      <c r="AX171" s="36">
        <v>0.17743074935185008</v>
      </c>
      <c r="AY171" s="36">
        <v>0.16689826267357047</v>
      </c>
      <c r="AZ171" s="36">
        <v>0.3194851441064781</v>
      </c>
      <c r="BA171" s="36">
        <v>2.4824166504472234</v>
      </c>
      <c r="BB171" s="6"/>
      <c r="BC171" s="6"/>
      <c r="BD171" t="s">
        <v>1138</v>
      </c>
      <c r="BF171" s="5">
        <v>0.17017773999999999</v>
      </c>
      <c r="BG171" s="5">
        <f t="shared" si="6"/>
        <v>9.4785844674150355E-3</v>
      </c>
      <c r="BH171" s="2">
        <v>160.86219</v>
      </c>
    </row>
    <row r="172" spans="1:60" x14ac:dyDescent="0.2">
      <c r="A172" t="str">
        <f t="shared" si="0"/>
        <v>Motorbike, gasoline, 11-35kW, EURO-5 - 2050 - None - CH</v>
      </c>
      <c r="B172" t="s">
        <v>622</v>
      </c>
      <c r="D172" s="19">
        <v>2050</v>
      </c>
      <c r="E172" t="s">
        <v>37</v>
      </c>
      <c r="F172" t="s">
        <v>143</v>
      </c>
      <c r="G172" t="s">
        <v>39</v>
      </c>
      <c r="H172" t="s">
        <v>35</v>
      </c>
      <c r="I172" t="s">
        <v>140</v>
      </c>
      <c r="J172" t="s">
        <v>140</v>
      </c>
      <c r="L172" s="26">
        <v>0.104561344786973</v>
      </c>
      <c r="M172" s="26">
        <v>0</v>
      </c>
      <c r="N172" s="26">
        <v>1.8102078396574989E-2</v>
      </c>
      <c r="O172" s="26">
        <v>9.5118975182542226E-3</v>
      </c>
      <c r="P172" s="26">
        <v>4.7677402564036018E-3</v>
      </c>
      <c r="Q172" s="26">
        <v>2.3919212659184841E-2</v>
      </c>
      <c r="R172" s="26">
        <v>0.16086227361739067</v>
      </c>
      <c r="S172" s="28">
        <v>0</v>
      </c>
      <c r="T172" s="28">
        <v>0</v>
      </c>
      <c r="U172" s="28">
        <v>4.4337140740838271E-4</v>
      </c>
      <c r="V172" s="28">
        <v>5.4149643498382851E-4</v>
      </c>
      <c r="W172" s="28">
        <v>3.2820791249066832E-4</v>
      </c>
      <c r="X172" s="28">
        <v>5.2739430787847952E-3</v>
      </c>
      <c r="Y172" s="28">
        <v>6.5870188336676749E-3</v>
      </c>
      <c r="Z172" s="30">
        <v>4.1540985435883118E-4</v>
      </c>
      <c r="AA172" s="30">
        <v>6.250912695722444E-3</v>
      </c>
      <c r="AB172" s="30">
        <v>8.844523963751266E-4</v>
      </c>
      <c r="AC172" s="30">
        <v>1.891362620619139E-4</v>
      </c>
      <c r="AD172" s="30">
        <v>1.465123603225288E-4</v>
      </c>
      <c r="AE172" s="30">
        <v>1.20411868037422E-3</v>
      </c>
      <c r="AF172" s="30">
        <v>9.0905422492150636E-3</v>
      </c>
      <c r="AG172" s="32">
        <v>2.7972541355184378E-7</v>
      </c>
      <c r="AH172" s="32">
        <v>3.2346437669993012E-5</v>
      </c>
      <c r="AI172" s="32">
        <v>1.6823793431767971E-4</v>
      </c>
      <c r="AJ172" s="32">
        <v>3.7496238084001741E-4</v>
      </c>
      <c r="AK172" s="32">
        <v>1.9527213369263441E-4</v>
      </c>
      <c r="AL172" s="32">
        <v>2.9634335043474342E-3</v>
      </c>
      <c r="AM172" s="32">
        <v>3.7345321162813106E-3</v>
      </c>
      <c r="AN172" s="34">
        <v>3.9525971753113062E-7</v>
      </c>
      <c r="AO172" s="34">
        <v>2.344157748409402E-5</v>
      </c>
      <c r="AP172" s="34">
        <v>3.481520030555818E-6</v>
      </c>
      <c r="AQ172" s="34">
        <v>5.7073161734124143E-7</v>
      </c>
      <c r="AR172" s="34">
        <v>7.9270644980600928E-7</v>
      </c>
      <c r="AS172" s="34">
        <v>4.1602193225586513E-6</v>
      </c>
      <c r="AT172" s="34">
        <v>3.2842014621886867E-5</v>
      </c>
      <c r="AU172" s="36">
        <v>0</v>
      </c>
      <c r="AV172" s="36">
        <v>0</v>
      </c>
      <c r="AW172" s="36">
        <v>1.8004164693721709</v>
      </c>
      <c r="AX172" s="36">
        <v>0.17743074935185008</v>
      </c>
      <c r="AY172" s="36">
        <v>0.16665668088751967</v>
      </c>
      <c r="AZ172" s="36">
        <v>0.33450182557017433</v>
      </c>
      <c r="BA172" s="36">
        <v>2.479005725181715</v>
      </c>
      <c r="BB172" s="6"/>
      <c r="BC172" s="6"/>
      <c r="BD172" t="s">
        <v>1139</v>
      </c>
      <c r="BF172" s="5">
        <v>0.16948352000000003</v>
      </c>
      <c r="BG172" s="5">
        <f t="shared" si="6"/>
        <v>8.6212463826093599E-3</v>
      </c>
      <c r="BH172" s="2">
        <v>160.24704</v>
      </c>
    </row>
    <row r="173" spans="1:60" x14ac:dyDescent="0.2">
      <c r="A173" t="str">
        <f t="shared" si="0"/>
        <v>Motorbike, gasoline, &gt;35kW, EURO-3 - 2006 - None - CH</v>
      </c>
      <c r="B173" t="s">
        <v>629</v>
      </c>
      <c r="D173" s="19">
        <v>2006</v>
      </c>
      <c r="E173" t="s">
        <v>37</v>
      </c>
      <c r="F173" t="s">
        <v>141</v>
      </c>
      <c r="G173" t="s">
        <v>39</v>
      </c>
      <c r="H173" t="s">
        <v>35</v>
      </c>
      <c r="I173" t="s">
        <v>140</v>
      </c>
      <c r="J173" t="s">
        <v>140</v>
      </c>
      <c r="L173" s="26">
        <v>0.1456373689159301</v>
      </c>
      <c r="M173" s="26">
        <v>0</v>
      </c>
      <c r="N173" s="26">
        <v>2.5238134008871621E-2</v>
      </c>
      <c r="O173" s="26">
        <v>9.5118975182542226E-3</v>
      </c>
      <c r="P173" s="26">
        <v>5.2767016682585969E-3</v>
      </c>
      <c r="Q173" s="26">
        <v>3.0353807002889241E-2</v>
      </c>
      <c r="R173" s="26">
        <v>0.21601790911420382</v>
      </c>
      <c r="S173" s="28">
        <v>0</v>
      </c>
      <c r="T173" s="28">
        <v>0</v>
      </c>
      <c r="U173" s="28">
        <v>6.1815371421615104E-4</v>
      </c>
      <c r="V173" s="28">
        <v>5.4149643498382851E-4</v>
      </c>
      <c r="W173" s="28">
        <v>3.6036798323005651E-4</v>
      </c>
      <c r="X173" s="28">
        <v>7.0268256465361896E-3</v>
      </c>
      <c r="Y173" s="28">
        <v>8.546843778966225E-3</v>
      </c>
      <c r="Z173" s="30">
        <v>1.9976559609592311E-3</v>
      </c>
      <c r="AA173" s="30">
        <v>6.250912695722444E-3</v>
      </c>
      <c r="AB173" s="30">
        <v>1.23311409967192E-3</v>
      </c>
      <c r="AC173" s="30">
        <v>1.891362620619139E-4</v>
      </c>
      <c r="AD173" s="30">
        <v>1.611312298487991E-4</v>
      </c>
      <c r="AE173" s="30">
        <v>1.4780174999559071E-3</v>
      </c>
      <c r="AF173" s="30">
        <v>1.1309967748220216E-2</v>
      </c>
      <c r="AG173" s="32">
        <v>5.1331468005373219E-7</v>
      </c>
      <c r="AH173" s="32">
        <v>3.2346437669993012E-5</v>
      </c>
      <c r="AI173" s="32">
        <v>2.3455933836242311E-4</v>
      </c>
      <c r="AJ173" s="32">
        <v>3.7496238084001741E-4</v>
      </c>
      <c r="AK173" s="32">
        <v>2.089155512464669E-4</v>
      </c>
      <c r="AL173" s="32">
        <v>3.2421615020483989E-3</v>
      </c>
      <c r="AM173" s="32">
        <v>4.0934585248473526E-3</v>
      </c>
      <c r="AN173" s="34">
        <v>8.569470611639673E-7</v>
      </c>
      <c r="AO173" s="34">
        <v>2.344157748409402E-5</v>
      </c>
      <c r="AP173" s="34">
        <v>4.8539768285592813E-6</v>
      </c>
      <c r="AQ173" s="34">
        <v>5.7073161734124143E-7</v>
      </c>
      <c r="AR173" s="34">
        <v>8.465776701779024E-7</v>
      </c>
      <c r="AS173" s="34">
        <v>6.3078048868376844E-6</v>
      </c>
      <c r="AT173" s="34">
        <v>3.6877615548174097E-5</v>
      </c>
      <c r="AU173" s="36">
        <v>0</v>
      </c>
      <c r="AV173" s="36">
        <v>0</v>
      </c>
      <c r="AW173" s="36">
        <v>2.5101621554346876</v>
      </c>
      <c r="AX173" s="36">
        <v>0.17743074935185008</v>
      </c>
      <c r="AY173" s="36">
        <v>0.18332992505040491</v>
      </c>
      <c r="AZ173" s="36">
        <v>0.449646521142474</v>
      </c>
      <c r="BA173" s="36">
        <v>3.3205693509794165</v>
      </c>
      <c r="BB173" s="6"/>
      <c r="BC173" s="6"/>
      <c r="BD173" t="s">
        <v>917</v>
      </c>
      <c r="BF173" s="5">
        <v>0.22708181999999999</v>
      </c>
      <c r="BG173" s="5">
        <f t="shared" si="6"/>
        <v>1.1063910885796169E-2</v>
      </c>
      <c r="BH173" s="2">
        <v>217.98249000000001</v>
      </c>
    </row>
    <row r="174" spans="1:60" x14ac:dyDescent="0.2">
      <c r="A174" t="str">
        <f t="shared" si="0"/>
        <v>Motorbike, gasoline, &gt;35kW, EURO-4 - 2016 - None - CH</v>
      </c>
      <c r="B174" t="s">
        <v>630</v>
      </c>
      <c r="D174" s="19">
        <v>2016</v>
      </c>
      <c r="E174" t="s">
        <v>37</v>
      </c>
      <c r="F174" t="s">
        <v>142</v>
      </c>
      <c r="G174" t="s">
        <v>39</v>
      </c>
      <c r="H174" t="s">
        <v>35</v>
      </c>
      <c r="I174" t="s">
        <v>140</v>
      </c>
      <c r="J174" t="s">
        <v>140</v>
      </c>
      <c r="L174" s="26">
        <v>0.14396262715159169</v>
      </c>
      <c r="M174" s="26">
        <v>0</v>
      </c>
      <c r="N174" s="26">
        <v>2.4988251493932301E-2</v>
      </c>
      <c r="O174" s="26">
        <v>9.5118975182542226E-3</v>
      </c>
      <c r="P174" s="26">
        <v>5.2615431010651871E-3</v>
      </c>
      <c r="Q174" s="26">
        <v>3.0330802553008691E-2</v>
      </c>
      <c r="R174" s="26">
        <v>0.21405512181785208</v>
      </c>
      <c r="S174" s="28">
        <v>0</v>
      </c>
      <c r="T174" s="28">
        <v>0</v>
      </c>
      <c r="U174" s="28">
        <v>6.1203338041203076E-4</v>
      </c>
      <c r="V174" s="28">
        <v>5.4149643498382851E-4</v>
      </c>
      <c r="W174" s="28">
        <v>3.5941014913518662E-4</v>
      </c>
      <c r="X174" s="28">
        <v>7.0263584795335907E-3</v>
      </c>
      <c r="Y174" s="28">
        <v>8.5392984440646365E-3</v>
      </c>
      <c r="Z174" s="30">
        <v>8.3046382610798219E-4</v>
      </c>
      <c r="AA174" s="30">
        <v>6.250912695722444E-3</v>
      </c>
      <c r="AB174" s="30">
        <v>1.220905049180119E-3</v>
      </c>
      <c r="AC174" s="30">
        <v>1.891362620619139E-4</v>
      </c>
      <c r="AD174" s="30">
        <v>1.606958311901896E-4</v>
      </c>
      <c r="AE174" s="30">
        <v>1.4764097578285891E-3</v>
      </c>
      <c r="AF174" s="30">
        <v>1.0128523422091239E-2</v>
      </c>
      <c r="AG174" s="32">
        <v>4.0847998500919202E-7</v>
      </c>
      <c r="AH174" s="32">
        <v>3.2346437669993012E-5</v>
      </c>
      <c r="AI174" s="32">
        <v>2.322369686756664E-4</v>
      </c>
      <c r="AJ174" s="32">
        <v>3.7496238084001741E-4</v>
      </c>
      <c r="AK174" s="32">
        <v>2.0850920479873971E-4</v>
      </c>
      <c r="AL174" s="32">
        <v>3.2420157621221258E-3</v>
      </c>
      <c r="AM174" s="32">
        <v>4.0904792340915519E-3</v>
      </c>
      <c r="AN174" s="34">
        <v>6.0104277654853822E-7</v>
      </c>
      <c r="AO174" s="34">
        <v>2.344157748409402E-5</v>
      </c>
      <c r="AP174" s="34">
        <v>4.8059176520388916E-6</v>
      </c>
      <c r="AQ174" s="34">
        <v>5.7073161734124143E-7</v>
      </c>
      <c r="AR174" s="34">
        <v>8.449732056845687E-7</v>
      </c>
      <c r="AS174" s="34">
        <v>6.3018522570734984E-6</v>
      </c>
      <c r="AT174" s="34">
        <v>3.656609499278076E-5</v>
      </c>
      <c r="AU174" s="36">
        <v>0</v>
      </c>
      <c r="AV174" s="36">
        <v>0</v>
      </c>
      <c r="AW174" s="36">
        <v>2.4853090647868199</v>
      </c>
      <c r="AX174" s="36">
        <v>0.17743074935185008</v>
      </c>
      <c r="AY174" s="36">
        <v>0.18283334026796716</v>
      </c>
      <c r="AZ174" s="36">
        <v>0.44930379239897933</v>
      </c>
      <c r="BA174" s="36">
        <v>3.2948769468056165</v>
      </c>
      <c r="BB174" s="6"/>
      <c r="BC174" s="6"/>
      <c r="BD174" t="s">
        <v>918</v>
      </c>
      <c r="BF174" s="5">
        <v>0.22545672999999999</v>
      </c>
      <c r="BG174" s="5">
        <f t="shared" si="6"/>
        <v>1.1401608182147915E-2</v>
      </c>
      <c r="BH174" s="2">
        <v>211.14079000000001</v>
      </c>
    </row>
    <row r="175" spans="1:60" x14ac:dyDescent="0.2">
      <c r="A175" t="str">
        <f t="shared" si="0"/>
        <v>Motorbike, gasoline, &gt;35kW, EURO-5 - 2020 - None - CH</v>
      </c>
      <c r="B175" t="s">
        <v>631</v>
      </c>
      <c r="D175" s="19">
        <v>2020</v>
      </c>
      <c r="E175" t="s">
        <v>37</v>
      </c>
      <c r="F175" t="s">
        <v>143</v>
      </c>
      <c r="G175" t="s">
        <v>39</v>
      </c>
      <c r="H175" t="s">
        <v>35</v>
      </c>
      <c r="I175" t="s">
        <v>140</v>
      </c>
      <c r="J175" t="s">
        <v>140</v>
      </c>
      <c r="L175" s="26">
        <v>0.1424310956800646</v>
      </c>
      <c r="M175" s="26">
        <v>0</v>
      </c>
      <c r="N175" s="26">
        <v>2.473836897899297E-2</v>
      </c>
      <c r="O175" s="26">
        <v>9.5118975182542226E-3</v>
      </c>
      <c r="P175" s="26">
        <v>5.2514373896029136E-3</v>
      </c>
      <c r="Q175" s="26">
        <v>3.031546636120637E-2</v>
      </c>
      <c r="R175" s="26">
        <v>0.21224826592812107</v>
      </c>
      <c r="S175" s="28">
        <v>0</v>
      </c>
      <c r="T175" s="28">
        <v>0</v>
      </c>
      <c r="U175" s="28">
        <v>6.0591304660791037E-4</v>
      </c>
      <c r="V175" s="28">
        <v>5.4149643498382851E-4</v>
      </c>
      <c r="W175" s="28">
        <v>3.5877159307194E-4</v>
      </c>
      <c r="X175" s="28">
        <v>7.0260470371081166E-3</v>
      </c>
      <c r="Y175" s="28">
        <v>8.532228111771796E-3</v>
      </c>
      <c r="Z175" s="30">
        <v>5.6754522938633146E-4</v>
      </c>
      <c r="AA175" s="30">
        <v>6.250912695722444E-3</v>
      </c>
      <c r="AB175" s="30">
        <v>1.2086959986883181E-3</v>
      </c>
      <c r="AC175" s="30">
        <v>1.891362620619139E-4</v>
      </c>
      <c r="AD175" s="30">
        <v>1.6040556541778331E-4</v>
      </c>
      <c r="AE175" s="30">
        <v>1.475337934959318E-3</v>
      </c>
      <c r="AF175" s="30">
        <v>9.8520336862361075E-3</v>
      </c>
      <c r="AG175" s="32">
        <v>3.8226029656214638E-7</v>
      </c>
      <c r="AH175" s="32">
        <v>3.2346437669993012E-5</v>
      </c>
      <c r="AI175" s="32">
        <v>2.299145989889097E-4</v>
      </c>
      <c r="AJ175" s="32">
        <v>3.7496238084001741E-4</v>
      </c>
      <c r="AK175" s="32">
        <v>2.082383071669215E-4</v>
      </c>
      <c r="AL175" s="32">
        <v>3.241918602806012E-3</v>
      </c>
      <c r="AM175" s="32">
        <v>4.0877625877684155E-3</v>
      </c>
      <c r="AN175" s="34">
        <v>5.4012990847835475E-7</v>
      </c>
      <c r="AO175" s="34">
        <v>2.344157748409402E-5</v>
      </c>
      <c r="AP175" s="34">
        <v>4.7578584755185036E-6</v>
      </c>
      <c r="AQ175" s="34">
        <v>5.7073161734124143E-7</v>
      </c>
      <c r="AR175" s="34">
        <v>8.439035626890129E-7</v>
      </c>
      <c r="AS175" s="34">
        <v>6.2978838572717338E-6</v>
      </c>
      <c r="AT175" s="34">
        <v>3.6452084905392866E-5</v>
      </c>
      <c r="AU175" s="36">
        <v>0</v>
      </c>
      <c r="AV175" s="36">
        <v>0</v>
      </c>
      <c r="AW175" s="36">
        <v>2.4604559741389509</v>
      </c>
      <c r="AX175" s="36">
        <v>0.17743074935185008</v>
      </c>
      <c r="AY175" s="36">
        <v>0.18250228374634203</v>
      </c>
      <c r="AZ175" s="36">
        <v>0.44907530813237251</v>
      </c>
      <c r="BA175" s="36">
        <v>3.2694643153695155</v>
      </c>
      <c r="BB175" s="6"/>
      <c r="BC175" s="6"/>
      <c r="BD175" t="s">
        <v>919</v>
      </c>
      <c r="BF175" s="5">
        <v>0.22364267000000002</v>
      </c>
      <c r="BG175" s="5">
        <f t="shared" si="6"/>
        <v>1.1394404071878944E-2</v>
      </c>
      <c r="BH175" s="2">
        <v>208.5179</v>
      </c>
    </row>
    <row r="176" spans="1:60" x14ac:dyDescent="0.2">
      <c r="A176" t="str">
        <f t="shared" ref="A176:A226" si="8">B176&amp;" - "&amp;D176&amp;" - "&amp;IF(I176&lt;&gt;"",I176&amp;" - "&amp;E176,E176)</f>
        <v>Motorbike, gasoline, &gt;35kW, EURO-5 - 2030 - None - CH</v>
      </c>
      <c r="B176" t="s">
        <v>631</v>
      </c>
      <c r="D176" s="19">
        <v>2030</v>
      </c>
      <c r="E176" t="s">
        <v>37</v>
      </c>
      <c r="F176" t="s">
        <v>143</v>
      </c>
      <c r="G176" t="s">
        <v>39</v>
      </c>
      <c r="H176" t="s">
        <v>35</v>
      </c>
      <c r="I176" t="s">
        <v>140</v>
      </c>
      <c r="J176" t="s">
        <v>140</v>
      </c>
      <c r="L176" s="26">
        <v>0.141006784723264</v>
      </c>
      <c r="M176" s="26">
        <v>0</v>
      </c>
      <c r="N176" s="26">
        <v>2.449098528920304E-2</v>
      </c>
      <c r="O176" s="26">
        <v>9.5118975182542226E-3</v>
      </c>
      <c r="P176" s="26">
        <v>5.2362788224095047E-3</v>
      </c>
      <c r="Q176" s="26">
        <v>3.3069728482490179E-2</v>
      </c>
      <c r="R176" s="26">
        <v>0.21331567483562097</v>
      </c>
      <c r="S176" s="28">
        <v>0</v>
      </c>
      <c r="T176" s="28">
        <v>0</v>
      </c>
      <c r="U176" s="28">
        <v>5.9985391614183136E-4</v>
      </c>
      <c r="V176" s="28">
        <v>5.4149643498382851E-4</v>
      </c>
      <c r="W176" s="28">
        <v>3.5781375897707022E-4</v>
      </c>
      <c r="X176" s="28">
        <v>7.5213000595663847E-3</v>
      </c>
      <c r="Y176" s="28">
        <v>9.0204641696691144E-3</v>
      </c>
      <c r="Z176" s="30">
        <v>5.6186977709246817E-4</v>
      </c>
      <c r="AA176" s="30">
        <v>6.250912695722444E-3</v>
      </c>
      <c r="AB176" s="30">
        <v>1.196609038701435E-3</v>
      </c>
      <c r="AC176" s="30">
        <v>1.891362620619139E-4</v>
      </c>
      <c r="AD176" s="30">
        <v>1.599701667591738E-4</v>
      </c>
      <c r="AE176" s="30">
        <v>1.632213250857753E-3</v>
      </c>
      <c r="AF176" s="30">
        <v>9.9907111911951875E-3</v>
      </c>
      <c r="AG176" s="32">
        <v>3.784376935965249E-7</v>
      </c>
      <c r="AH176" s="32">
        <v>3.2346437669993012E-5</v>
      </c>
      <c r="AI176" s="32">
        <v>2.2761545299902059E-4</v>
      </c>
      <c r="AJ176" s="32">
        <v>3.7496238084001741E-4</v>
      </c>
      <c r="AK176" s="32">
        <v>2.0783196071919431E-4</v>
      </c>
      <c r="AL176" s="32">
        <v>3.7662172839230089E-3</v>
      </c>
      <c r="AM176" s="32">
        <v>4.6093519538448306E-3</v>
      </c>
      <c r="AN176" s="34">
        <v>5.3472860939357127E-7</v>
      </c>
      <c r="AO176" s="34">
        <v>2.344157748409402E-5</v>
      </c>
      <c r="AP176" s="34">
        <v>4.7102798907633183E-6</v>
      </c>
      <c r="AQ176" s="34">
        <v>5.7073161734124143E-7</v>
      </c>
      <c r="AR176" s="34">
        <v>8.422990981956793E-7</v>
      </c>
      <c r="AS176" s="34">
        <v>6.4215196443218267E-6</v>
      </c>
      <c r="AT176" s="34">
        <v>3.6521136344109652E-5</v>
      </c>
      <c r="AU176" s="36">
        <v>0</v>
      </c>
      <c r="AV176" s="36">
        <v>0</v>
      </c>
      <c r="AW176" s="36">
        <v>2.4358514143975611</v>
      </c>
      <c r="AX176" s="36">
        <v>0.17743074935185008</v>
      </c>
      <c r="AY176" s="36">
        <v>0.18200569896390428</v>
      </c>
      <c r="AZ176" s="36">
        <v>0.47841860597399155</v>
      </c>
      <c r="BA176" s="36">
        <v>3.273706468687307</v>
      </c>
      <c r="BB176" s="6"/>
      <c r="BC176" s="6"/>
      <c r="BD176" t="s">
        <v>1140</v>
      </c>
      <c r="BF176" s="5">
        <v>0.22299941000000001</v>
      </c>
      <c r="BG176" s="5">
        <f t="shared" si="6"/>
        <v>9.683735164379037E-3</v>
      </c>
      <c r="BH176" s="2">
        <v>207.83073999999999</v>
      </c>
    </row>
    <row r="177" spans="1:60" x14ac:dyDescent="0.2">
      <c r="A177" t="str">
        <f t="shared" si="8"/>
        <v>Motorbike, gasoline, &gt;35kW, EURO-5 - 2040 - None - CH</v>
      </c>
      <c r="B177" t="s">
        <v>631</v>
      </c>
      <c r="D177" s="19">
        <v>2040</v>
      </c>
      <c r="E177" t="s">
        <v>37</v>
      </c>
      <c r="F177" t="s">
        <v>143</v>
      </c>
      <c r="G177" t="s">
        <v>39</v>
      </c>
      <c r="H177" t="s">
        <v>35</v>
      </c>
      <c r="I177" t="s">
        <v>140</v>
      </c>
      <c r="J177" t="s">
        <v>140</v>
      </c>
      <c r="L177" s="26">
        <v>0.13959671687603131</v>
      </c>
      <c r="M177" s="26">
        <v>0</v>
      </c>
      <c r="N177" s="26">
        <v>2.4246075436311011E-2</v>
      </c>
      <c r="O177" s="26">
        <v>9.5118975182542226E-3</v>
      </c>
      <c r="P177" s="26">
        <v>5.2261731109472312E-3</v>
      </c>
      <c r="Q177" s="26">
        <v>3.4905903443434173E-2</v>
      </c>
      <c r="R177" s="26">
        <v>0.21348676638497793</v>
      </c>
      <c r="S177" s="28">
        <v>0</v>
      </c>
      <c r="T177" s="28">
        <v>0</v>
      </c>
      <c r="U177" s="28">
        <v>5.9385537698041294E-4</v>
      </c>
      <c r="V177" s="28">
        <v>5.4149643498382851E-4</v>
      </c>
      <c r="W177" s="28">
        <v>3.571752029138236E-4</v>
      </c>
      <c r="X177" s="28">
        <v>7.8514687875013318E-3</v>
      </c>
      <c r="Y177" s="28">
        <v>9.3439958023793963E-3</v>
      </c>
      <c r="Z177" s="30">
        <v>5.5625107932154349E-4</v>
      </c>
      <c r="AA177" s="30">
        <v>6.250912695722444E-3</v>
      </c>
      <c r="AB177" s="30">
        <v>1.1846429483144199E-3</v>
      </c>
      <c r="AC177" s="30">
        <v>1.891362620619139E-4</v>
      </c>
      <c r="AD177" s="30">
        <v>1.5967990098676751E-4</v>
      </c>
      <c r="AE177" s="30">
        <v>1.7367968051572771E-3</v>
      </c>
      <c r="AF177" s="30">
        <v>1.0077419691564364E-2</v>
      </c>
      <c r="AG177" s="32">
        <v>3.746533166605597E-7</v>
      </c>
      <c r="AH177" s="32">
        <v>3.2346437669993012E-5</v>
      </c>
      <c r="AI177" s="32">
        <v>2.2533929846903041E-4</v>
      </c>
      <c r="AJ177" s="32">
        <v>3.7496238084001741E-4</v>
      </c>
      <c r="AK177" s="32">
        <v>2.075610630873761E-4</v>
      </c>
      <c r="AL177" s="32">
        <v>4.1157497877137832E-3</v>
      </c>
      <c r="AM177" s="32">
        <v>4.9563336210968608E-3</v>
      </c>
      <c r="AN177" s="34">
        <v>5.2938132329963544E-7</v>
      </c>
      <c r="AO177" s="34">
        <v>2.344157748409402E-5</v>
      </c>
      <c r="AP177" s="34">
        <v>4.6631770918556842E-6</v>
      </c>
      <c r="AQ177" s="34">
        <v>5.7073161734124143E-7</v>
      </c>
      <c r="AR177" s="34">
        <v>8.412294552001235E-7</v>
      </c>
      <c r="AS177" s="34">
        <v>6.5039434974534263E-6</v>
      </c>
      <c r="AT177" s="34">
        <v>3.6550040469244134E-5</v>
      </c>
      <c r="AU177" s="36">
        <v>0</v>
      </c>
      <c r="AV177" s="36">
        <v>0</v>
      </c>
      <c r="AW177" s="36">
        <v>2.4114929002535854</v>
      </c>
      <c r="AX177" s="36">
        <v>0.17743074935185008</v>
      </c>
      <c r="AY177" s="36">
        <v>0.1816746424422791</v>
      </c>
      <c r="AZ177" s="36">
        <v>0.49798080657492666</v>
      </c>
      <c r="BA177" s="36">
        <v>3.2685790986226411</v>
      </c>
      <c r="BB177" s="6"/>
      <c r="BC177" s="6"/>
      <c r="BD177" t="s">
        <v>1141</v>
      </c>
      <c r="BF177" s="5">
        <v>0.22198580000000001</v>
      </c>
      <c r="BG177" s="5">
        <f t="shared" si="6"/>
        <v>8.499033615022078E-3</v>
      </c>
      <c r="BH177" s="2">
        <v>206.96093999999999</v>
      </c>
    </row>
    <row r="178" spans="1:60" x14ac:dyDescent="0.2">
      <c r="A178" t="str">
        <f t="shared" si="8"/>
        <v>Motorbike, gasoline, &gt;35kW, EURO-5 - 2050 - None - CH</v>
      </c>
      <c r="B178" t="s">
        <v>631</v>
      </c>
      <c r="D178" s="19">
        <v>2050</v>
      </c>
      <c r="E178" t="s">
        <v>37</v>
      </c>
      <c r="F178" t="s">
        <v>143</v>
      </c>
      <c r="G178" t="s">
        <v>39</v>
      </c>
      <c r="H178" t="s">
        <v>35</v>
      </c>
      <c r="I178" t="s">
        <v>140</v>
      </c>
      <c r="J178" t="s">
        <v>140</v>
      </c>
      <c r="L178" s="26">
        <v>0.138200749707271</v>
      </c>
      <c r="M178" s="26">
        <v>0</v>
      </c>
      <c r="N178" s="26">
        <v>2.40036146819479E-2</v>
      </c>
      <c r="O178" s="26">
        <v>9.5118975182542226E-3</v>
      </c>
      <c r="P178" s="26">
        <v>5.2160673994849586E-3</v>
      </c>
      <c r="Q178" s="26">
        <v>3.674207806310284E-2</v>
      </c>
      <c r="R178" s="26">
        <v>0.21367440737006094</v>
      </c>
      <c r="S178" s="28">
        <v>0</v>
      </c>
      <c r="T178" s="28">
        <v>0</v>
      </c>
      <c r="U178" s="28">
        <v>5.879168232106088E-4</v>
      </c>
      <c r="V178" s="28">
        <v>5.4149643498382851E-4</v>
      </c>
      <c r="W178" s="28">
        <v>3.5653664685057702E-4</v>
      </c>
      <c r="X178" s="28">
        <v>8.1816374456681034E-3</v>
      </c>
      <c r="Y178" s="28">
        <v>9.6675873507131183E-3</v>
      </c>
      <c r="Z178" s="30">
        <v>5.5068856852832795E-4</v>
      </c>
      <c r="AA178" s="30">
        <v>6.250912695722444E-3</v>
      </c>
      <c r="AB178" s="30">
        <v>1.1727965188312759E-3</v>
      </c>
      <c r="AC178" s="30">
        <v>1.891362620619139E-4</v>
      </c>
      <c r="AD178" s="30">
        <v>1.5938963521436111E-4</v>
      </c>
      <c r="AE178" s="30">
        <v>1.84138033721651E-3</v>
      </c>
      <c r="AF178" s="30">
        <v>1.0164304017574833E-2</v>
      </c>
      <c r="AG178" s="32">
        <v>3.7090678349395399E-7</v>
      </c>
      <c r="AH178" s="32">
        <v>3.2346437669993012E-5</v>
      </c>
      <c r="AI178" s="32">
        <v>2.2308590548434011E-4</v>
      </c>
      <c r="AJ178" s="32">
        <v>3.7496238084001741E-4</v>
      </c>
      <c r="AK178" s="32">
        <v>2.0729016545555789E-4</v>
      </c>
      <c r="AL178" s="32">
        <v>4.4652822166896247E-3</v>
      </c>
      <c r="AM178" s="32">
        <v>5.3033380129230267E-3</v>
      </c>
      <c r="AN178" s="34">
        <v>5.2408751006663915E-7</v>
      </c>
      <c r="AO178" s="34">
        <v>2.344157748409402E-5</v>
      </c>
      <c r="AP178" s="34">
        <v>4.6165453209371283E-6</v>
      </c>
      <c r="AQ178" s="34">
        <v>5.7073161734124143E-7</v>
      </c>
      <c r="AR178" s="34">
        <v>8.401598122045677E-7</v>
      </c>
      <c r="AS178" s="34">
        <v>6.5863673347963851E-6</v>
      </c>
      <c r="AT178" s="34">
        <v>3.6579469079439981E-5</v>
      </c>
      <c r="AU178" s="36">
        <v>0</v>
      </c>
      <c r="AV178" s="36">
        <v>0</v>
      </c>
      <c r="AW178" s="36">
        <v>2.3873779712510497</v>
      </c>
      <c r="AX178" s="36">
        <v>0.17743074935185008</v>
      </c>
      <c r="AY178" s="36">
        <v>0.18134358592065394</v>
      </c>
      <c r="AZ178" s="36">
        <v>0.5175430036933224</v>
      </c>
      <c r="BA178" s="36">
        <v>3.263695310216876</v>
      </c>
      <c r="BB178" s="6"/>
      <c r="BC178" s="6"/>
      <c r="BD178" t="s">
        <v>1142</v>
      </c>
      <c r="BF178" s="5">
        <v>0.22098013999999999</v>
      </c>
      <c r="BG178" s="5">
        <f t="shared" si="6"/>
        <v>7.3057326299390546E-3</v>
      </c>
      <c r="BH178" s="2">
        <v>206.10284999999999</v>
      </c>
    </row>
    <row r="179" spans="1:60" x14ac:dyDescent="0.2">
      <c r="A179" t="str">
        <f t="shared" si="8"/>
        <v>Motorbike, electric, &lt;4kW - 2020 - NMC - CH</v>
      </c>
      <c r="B179" t="s">
        <v>492</v>
      </c>
      <c r="D179" s="19">
        <v>2020</v>
      </c>
      <c r="E179" t="s">
        <v>37</v>
      </c>
      <c r="F179" t="s">
        <v>140</v>
      </c>
      <c r="G179" t="s">
        <v>39</v>
      </c>
      <c r="H179" t="s">
        <v>32</v>
      </c>
      <c r="I179" t="s">
        <v>43</v>
      </c>
      <c r="J179" t="s">
        <v>140</v>
      </c>
      <c r="L179" s="26">
        <v>0</v>
      </c>
      <c r="M179" s="26">
        <v>0</v>
      </c>
      <c r="N179" s="26">
        <v>3.836250793656903E-3</v>
      </c>
      <c r="O179" s="26">
        <v>1.2306591692257861E-2</v>
      </c>
      <c r="P179" s="26">
        <v>4.4328520005473991E-3</v>
      </c>
      <c r="Q179" s="26">
        <v>3.7731612714263563E-2</v>
      </c>
      <c r="R179" s="26">
        <v>5.830730720072573E-2</v>
      </c>
      <c r="S179" s="28">
        <v>0</v>
      </c>
      <c r="T179" s="28">
        <v>0</v>
      </c>
      <c r="U179" s="28">
        <v>4.0604195360992079E-4</v>
      </c>
      <c r="V179" s="28">
        <v>4.722191823356421E-4</v>
      </c>
      <c r="W179" s="28">
        <v>3.0704711375963563E-4</v>
      </c>
      <c r="X179" s="28">
        <v>4.3073131220721143E-2</v>
      </c>
      <c r="Y179" s="28">
        <v>4.425843947042634E-2</v>
      </c>
      <c r="Z179" s="30">
        <v>0</v>
      </c>
      <c r="AA179" s="30">
        <v>3.1271735442865911E-3</v>
      </c>
      <c r="AB179" s="30">
        <v>1.1899481848762461E-4</v>
      </c>
      <c r="AC179" s="30">
        <v>1.5438989133449149E-4</v>
      </c>
      <c r="AD179" s="30">
        <v>1.3689338410113129E-4</v>
      </c>
      <c r="AE179" s="30">
        <v>3.5131444674290678E-3</v>
      </c>
      <c r="AF179" s="30">
        <v>7.0505961056389066E-3</v>
      </c>
      <c r="AG179" s="32">
        <v>0</v>
      </c>
      <c r="AH179" s="32">
        <v>1.6491053126472278E-5</v>
      </c>
      <c r="AI179" s="32">
        <v>2.7189071687907281E-4</v>
      </c>
      <c r="AJ179" s="32">
        <v>3.7507357872791961E-4</v>
      </c>
      <c r="AK179" s="32">
        <v>1.8629498885984979E-4</v>
      </c>
      <c r="AL179" s="32">
        <v>1.0620833379668831E-2</v>
      </c>
      <c r="AM179" s="32">
        <v>1.1470583717262145E-2</v>
      </c>
      <c r="AN179" s="34">
        <v>0</v>
      </c>
      <c r="AO179" s="34">
        <v>1.179775095002105E-5</v>
      </c>
      <c r="AP179" s="34">
        <v>3.4282755259154613E-7</v>
      </c>
      <c r="AQ179" s="34">
        <v>7.4641524221169363E-7</v>
      </c>
      <c r="AR179" s="34">
        <v>7.5726007094314899E-7</v>
      </c>
      <c r="AS179" s="34">
        <v>9.874007547004985E-6</v>
      </c>
      <c r="AT179" s="34">
        <v>2.3518261362772422E-5</v>
      </c>
      <c r="AU179" s="36">
        <v>0</v>
      </c>
      <c r="AV179" s="36">
        <v>0</v>
      </c>
      <c r="AW179" s="36">
        <v>0.17939961470963908</v>
      </c>
      <c r="AX179" s="36">
        <v>0.17647448414364728</v>
      </c>
      <c r="AY179" s="36">
        <v>0.1556859598719075</v>
      </c>
      <c r="AZ179" s="36">
        <v>0.54370848778751379</v>
      </c>
      <c r="BA179" s="36">
        <v>1.0552685465127076</v>
      </c>
      <c r="BB179" s="6"/>
      <c r="BC179" s="6"/>
      <c r="BD179" t="s">
        <v>900</v>
      </c>
      <c r="BF179" s="5">
        <v>5.7933417000000001E-2</v>
      </c>
      <c r="BG179" s="5">
        <f t="shared" si="6"/>
        <v>-3.7389020072572943E-4</v>
      </c>
      <c r="BH179" s="2">
        <v>133.77883</v>
      </c>
    </row>
    <row r="180" spans="1:60" x14ac:dyDescent="0.2">
      <c r="A180" t="str">
        <f t="shared" si="8"/>
        <v>Motorbike, electric, &lt;4kW - 2030 - NMC - CH</v>
      </c>
      <c r="B180" t="s">
        <v>492</v>
      </c>
      <c r="D180" s="19">
        <v>2030</v>
      </c>
      <c r="E180" t="s">
        <v>37</v>
      </c>
      <c r="F180" t="s">
        <v>140</v>
      </c>
      <c r="G180" t="s">
        <v>39</v>
      </c>
      <c r="H180" t="s">
        <v>32</v>
      </c>
      <c r="I180" t="s">
        <v>43</v>
      </c>
      <c r="J180" t="s">
        <v>140</v>
      </c>
      <c r="L180" s="26">
        <v>0</v>
      </c>
      <c r="M180" s="26">
        <v>0</v>
      </c>
      <c r="N180" s="26">
        <v>3.836250793656903E-3</v>
      </c>
      <c r="O180" s="26">
        <v>1.2306591692257861E-2</v>
      </c>
      <c r="P180" s="26">
        <v>4.4354770577290396E-3</v>
      </c>
      <c r="Q180" s="26">
        <v>3.6150989630984988E-2</v>
      </c>
      <c r="R180" s="26">
        <v>5.6729309174628789E-2</v>
      </c>
      <c r="S180" s="28">
        <v>0</v>
      </c>
      <c r="T180" s="28">
        <v>0</v>
      </c>
      <c r="U180" s="28">
        <v>4.0604195360992079E-4</v>
      </c>
      <c r="V180" s="28">
        <v>4.722191823356421E-4</v>
      </c>
      <c r="W180" s="28">
        <v>3.0721298492921762E-4</v>
      </c>
      <c r="X180" s="28">
        <v>3.6101004899327008E-2</v>
      </c>
      <c r="Y180" s="28">
        <v>3.7286479020201789E-2</v>
      </c>
      <c r="Z180" s="30">
        <v>0</v>
      </c>
      <c r="AA180" s="30">
        <v>3.1271735442865911E-3</v>
      </c>
      <c r="AB180" s="30">
        <v>1.1899481848762461E-4</v>
      </c>
      <c r="AC180" s="30">
        <v>1.5438989133449149E-4</v>
      </c>
      <c r="AD180" s="30">
        <v>1.3696878346843811E-4</v>
      </c>
      <c r="AE180" s="30">
        <v>3.045672236259228E-3</v>
      </c>
      <c r="AF180" s="30">
        <v>6.5831992738363734E-3</v>
      </c>
      <c r="AG180" s="32">
        <v>0</v>
      </c>
      <c r="AH180" s="32">
        <v>1.6491053126472278E-5</v>
      </c>
      <c r="AI180" s="32">
        <v>2.7189071687907281E-4</v>
      </c>
      <c r="AJ180" s="32">
        <v>3.7507357872791961E-4</v>
      </c>
      <c r="AK180" s="32">
        <v>1.863653571636104E-4</v>
      </c>
      <c r="AL180" s="32">
        <v>9.5258486340622749E-3</v>
      </c>
      <c r="AM180" s="32">
        <v>1.0375669339959349E-2</v>
      </c>
      <c r="AN180" s="34">
        <v>0</v>
      </c>
      <c r="AO180" s="34">
        <v>1.179775095002105E-5</v>
      </c>
      <c r="AP180" s="34">
        <v>3.4282755259154613E-7</v>
      </c>
      <c r="AQ180" s="34">
        <v>7.4641524221169363E-7</v>
      </c>
      <c r="AR180" s="34">
        <v>7.5753792115070333E-7</v>
      </c>
      <c r="AS180" s="34">
        <v>8.6442927998933472E-6</v>
      </c>
      <c r="AT180" s="34">
        <v>2.2288824465868339E-5</v>
      </c>
      <c r="AU180" s="36">
        <v>0</v>
      </c>
      <c r="AV180" s="36">
        <v>0</v>
      </c>
      <c r="AW180" s="36">
        <v>0.17939961470963908</v>
      </c>
      <c r="AX180" s="36">
        <v>0.17647448414364728</v>
      </c>
      <c r="AY180" s="36">
        <v>0.15577195503443175</v>
      </c>
      <c r="AZ180" s="36">
        <v>0.50865858246692519</v>
      </c>
      <c r="BA180" s="36">
        <v>1.0203046363546433</v>
      </c>
      <c r="BB180" s="6"/>
      <c r="BC180" s="6"/>
      <c r="BD180" t="s">
        <v>1056</v>
      </c>
      <c r="BF180" s="5">
        <v>5.6520210000000001E-2</v>
      </c>
      <c r="BG180" s="5">
        <f t="shared" si="6"/>
        <v>-2.0909917462878791E-4</v>
      </c>
      <c r="BH180" s="2">
        <v>120.77919</v>
      </c>
    </row>
    <row r="181" spans="1:60" x14ac:dyDescent="0.2">
      <c r="A181" t="str">
        <f t="shared" si="8"/>
        <v>Motorbike, electric, &lt;4kW - 2040 - NMC - CH</v>
      </c>
      <c r="B181" t="s">
        <v>492</v>
      </c>
      <c r="D181" s="19">
        <v>2040</v>
      </c>
      <c r="E181" t="s">
        <v>37</v>
      </c>
      <c r="F181" t="s">
        <v>140</v>
      </c>
      <c r="G181" t="s">
        <v>39</v>
      </c>
      <c r="H181" t="s">
        <v>32</v>
      </c>
      <c r="I181" t="s">
        <v>43</v>
      </c>
      <c r="J181" t="s">
        <v>140</v>
      </c>
      <c r="L181" s="26">
        <v>0</v>
      </c>
      <c r="M181" s="26">
        <v>0</v>
      </c>
      <c r="N181" s="26">
        <v>3.836250793656903E-3</v>
      </c>
      <c r="O181" s="26">
        <v>1.2306591692257861E-2</v>
      </c>
      <c r="P181" s="26">
        <v>4.434103834174483E-3</v>
      </c>
      <c r="Q181" s="26">
        <v>3.5912100467703358E-2</v>
      </c>
      <c r="R181" s="26">
        <v>5.6489046787792603E-2</v>
      </c>
      <c r="S181" s="28">
        <v>0</v>
      </c>
      <c r="T181" s="28">
        <v>0</v>
      </c>
      <c r="U181" s="28">
        <v>4.0604195360992079E-4</v>
      </c>
      <c r="V181" s="28">
        <v>4.722191823356421E-4</v>
      </c>
      <c r="W181" s="28">
        <v>3.0712621417287557E-4</v>
      </c>
      <c r="X181" s="28">
        <v>3.3072757472973058E-2</v>
      </c>
      <c r="Y181" s="28">
        <v>3.4258144823091495E-2</v>
      </c>
      <c r="Z181" s="30">
        <v>0</v>
      </c>
      <c r="AA181" s="30">
        <v>3.1271735442865911E-3</v>
      </c>
      <c r="AB181" s="30">
        <v>1.1899481848762461E-4</v>
      </c>
      <c r="AC181" s="30">
        <v>1.5438989133449149E-4</v>
      </c>
      <c r="AD181" s="30">
        <v>1.3692934044681231E-4</v>
      </c>
      <c r="AE181" s="30">
        <v>2.8635356772810571E-3</v>
      </c>
      <c r="AF181" s="30">
        <v>6.4010232718365763E-3</v>
      </c>
      <c r="AG181" s="32">
        <v>0</v>
      </c>
      <c r="AH181" s="32">
        <v>1.6491053126472278E-5</v>
      </c>
      <c r="AI181" s="32">
        <v>2.7189071687907281E-4</v>
      </c>
      <c r="AJ181" s="32">
        <v>3.7507357872791961E-4</v>
      </c>
      <c r="AK181" s="32">
        <v>1.8632854599892639E-4</v>
      </c>
      <c r="AL181" s="32">
        <v>9.1263158500380914E-3</v>
      </c>
      <c r="AM181" s="32">
        <v>9.9760997447704818E-3</v>
      </c>
      <c r="AN181" s="34">
        <v>0</v>
      </c>
      <c r="AO181" s="34">
        <v>1.179775095002105E-5</v>
      </c>
      <c r="AP181" s="34">
        <v>3.4282755259154613E-7</v>
      </c>
      <c r="AQ181" s="34">
        <v>7.4641524221169363E-7</v>
      </c>
      <c r="AR181" s="34">
        <v>7.5739257176467052E-7</v>
      </c>
      <c r="AS181" s="34">
        <v>8.1157492810330466E-6</v>
      </c>
      <c r="AT181" s="34">
        <v>2.1760135597622006E-5</v>
      </c>
      <c r="AU181" s="36">
        <v>0</v>
      </c>
      <c r="AV181" s="36">
        <v>0</v>
      </c>
      <c r="AW181" s="36">
        <v>0.17939961470963908</v>
      </c>
      <c r="AX181" s="36">
        <v>0.17647448414364728</v>
      </c>
      <c r="AY181" s="36">
        <v>0.15572696912571241</v>
      </c>
      <c r="AZ181" s="36">
        <v>0.49797394030048725</v>
      </c>
      <c r="BA181" s="36">
        <v>1.0095750082794859</v>
      </c>
      <c r="BB181" s="6"/>
      <c r="BC181" s="6"/>
      <c r="BD181" t="s">
        <v>1057</v>
      </c>
      <c r="BF181" s="5">
        <v>5.6064011999999996E-2</v>
      </c>
      <c r="BG181" s="5">
        <f t="shared" si="6"/>
        <v>-4.2503478779260667E-4</v>
      </c>
      <c r="BH181" s="2">
        <v>115.06788</v>
      </c>
    </row>
    <row r="182" spans="1:60" x14ac:dyDescent="0.2">
      <c r="A182" t="str">
        <f t="shared" si="8"/>
        <v>Motorbike, electric, &lt;4kW - 2050 - NMC - CH</v>
      </c>
      <c r="B182" t="s">
        <v>492</v>
      </c>
      <c r="D182" s="19">
        <v>2050</v>
      </c>
      <c r="E182" t="s">
        <v>37</v>
      </c>
      <c r="F182" t="s">
        <v>140</v>
      </c>
      <c r="G182" t="s">
        <v>39</v>
      </c>
      <c r="H182" t="s">
        <v>32</v>
      </c>
      <c r="I182" t="s">
        <v>43</v>
      </c>
      <c r="J182" t="s">
        <v>140</v>
      </c>
      <c r="L182" s="26">
        <v>0</v>
      </c>
      <c r="M182" s="26">
        <v>0</v>
      </c>
      <c r="N182" s="26">
        <v>3.836250793656903E-3</v>
      </c>
      <c r="O182" s="26">
        <v>1.2306591692257861E-2</v>
      </c>
      <c r="P182" s="26">
        <v>4.433716903780657E-3</v>
      </c>
      <c r="Q182" s="26">
        <v>4.8722811857781059E-2</v>
      </c>
      <c r="R182" s="26">
        <v>6.9299371247476482E-2</v>
      </c>
      <c r="S182" s="28">
        <v>0</v>
      </c>
      <c r="T182" s="28">
        <v>0</v>
      </c>
      <c r="U182" s="28">
        <v>4.0604195360992079E-4</v>
      </c>
      <c r="V182" s="28">
        <v>4.722191823356421E-4</v>
      </c>
      <c r="W182" s="28">
        <v>3.0710176495423781E-4</v>
      </c>
      <c r="X182" s="28">
        <v>5.3634881422349651E-2</v>
      </c>
      <c r="Y182" s="28">
        <v>5.4820244323249452E-2</v>
      </c>
      <c r="Z182" s="30">
        <v>0</v>
      </c>
      <c r="AA182" s="30">
        <v>3.1271735442865911E-3</v>
      </c>
      <c r="AB182" s="30">
        <v>1.1899481848762461E-4</v>
      </c>
      <c r="AC182" s="30">
        <v>1.5438989133449149E-4</v>
      </c>
      <c r="AD182" s="30">
        <v>1.3691822666723821E-4</v>
      </c>
      <c r="AE182" s="30">
        <v>4.6255852130350772E-3</v>
      </c>
      <c r="AF182" s="30">
        <v>8.1630616938110218E-3</v>
      </c>
      <c r="AG182" s="32">
        <v>0</v>
      </c>
      <c r="AH182" s="32">
        <v>1.6491053126472278E-5</v>
      </c>
      <c r="AI182" s="32">
        <v>2.7189071687907281E-4</v>
      </c>
      <c r="AJ182" s="32">
        <v>3.7507357872791961E-4</v>
      </c>
      <c r="AK182" s="32">
        <v>1.8631817379230269E-4</v>
      </c>
      <c r="AL182" s="32">
        <v>1.371885835088588E-2</v>
      </c>
      <c r="AM182" s="32">
        <v>1.4568631873411647E-2</v>
      </c>
      <c r="AN182" s="34">
        <v>0</v>
      </c>
      <c r="AO182" s="34">
        <v>1.179775095002105E-5</v>
      </c>
      <c r="AP182" s="34">
        <v>3.4282755259154613E-7</v>
      </c>
      <c r="AQ182" s="34">
        <v>7.4641524221169363E-7</v>
      </c>
      <c r="AR182" s="34">
        <v>7.5735161696529122E-7</v>
      </c>
      <c r="AS182" s="34">
        <v>1.187505888308293E-5</v>
      </c>
      <c r="AT182" s="34">
        <v>2.5519404244872511E-5</v>
      </c>
      <c r="AU182" s="36">
        <v>0</v>
      </c>
      <c r="AV182" s="36">
        <v>0</v>
      </c>
      <c r="AW182" s="36">
        <v>0.17939961470963908</v>
      </c>
      <c r="AX182" s="36">
        <v>0.17647448414364728</v>
      </c>
      <c r="AY182" s="36">
        <v>0.15571429353817273</v>
      </c>
      <c r="AZ182" s="36">
        <v>0.68457763636854829</v>
      </c>
      <c r="BA182" s="36">
        <v>1.1961660287600073</v>
      </c>
      <c r="BB182" s="6"/>
      <c r="BC182" s="6"/>
      <c r="BD182" t="s">
        <v>1058</v>
      </c>
      <c r="BF182" s="5">
        <v>6.3322703999999994E-2</v>
      </c>
      <c r="BG182" s="5">
        <f t="shared" si="6"/>
        <v>-5.9766672474764887E-3</v>
      </c>
      <c r="BH182" s="2">
        <v>152.51778999999999</v>
      </c>
    </row>
    <row r="183" spans="1:60" x14ac:dyDescent="0.2">
      <c r="A183" t="str">
        <f t="shared" si="8"/>
        <v>Motorbike, electric, 4-11kW - 2020 - NMC - CH</v>
      </c>
      <c r="B183" t="s">
        <v>493</v>
      </c>
      <c r="D183" s="19">
        <v>2020</v>
      </c>
      <c r="E183" t="s">
        <v>37</v>
      </c>
      <c r="F183" t="s">
        <v>140</v>
      </c>
      <c r="G183" t="s">
        <v>39</v>
      </c>
      <c r="H183" t="s">
        <v>32</v>
      </c>
      <c r="I183" t="s">
        <v>43</v>
      </c>
      <c r="J183" t="s">
        <v>140</v>
      </c>
      <c r="L183" s="26">
        <v>0</v>
      </c>
      <c r="M183" s="26">
        <v>0</v>
      </c>
      <c r="N183" s="26">
        <v>5.7702284664922004E-3</v>
      </c>
      <c r="O183" s="26">
        <v>1.2306591692257861E-2</v>
      </c>
      <c r="P183" s="26">
        <v>4.5620586516537803E-3</v>
      </c>
      <c r="Q183" s="26">
        <v>4.8920262282214709E-2</v>
      </c>
      <c r="R183" s="26">
        <v>7.1559141092618544E-2</v>
      </c>
      <c r="S183" s="28">
        <v>0</v>
      </c>
      <c r="T183" s="28">
        <v>0</v>
      </c>
      <c r="U183" s="28">
        <v>6.1074078972731883E-4</v>
      </c>
      <c r="V183" s="28">
        <v>4.722191823356421E-4</v>
      </c>
      <c r="W183" s="28">
        <v>3.1521137718470738E-4</v>
      </c>
      <c r="X183" s="28">
        <v>5.4538590521143467E-2</v>
      </c>
      <c r="Y183" s="28">
        <v>5.5936761870391136E-2</v>
      </c>
      <c r="Z183" s="30">
        <v>0</v>
      </c>
      <c r="AA183" s="30">
        <v>3.1271735442865911E-3</v>
      </c>
      <c r="AB183" s="30">
        <v>1.789839418574189E-4</v>
      </c>
      <c r="AC183" s="30">
        <v>1.5438989133449149E-4</v>
      </c>
      <c r="AD183" s="30">
        <v>1.406045793518013E-4</v>
      </c>
      <c r="AE183" s="30">
        <v>4.4499296217063557E-3</v>
      </c>
      <c r="AF183" s="30">
        <v>8.0510815785366577E-3</v>
      </c>
      <c r="AG183" s="32">
        <v>0</v>
      </c>
      <c r="AH183" s="32">
        <v>1.6491053126472278E-5</v>
      </c>
      <c r="AI183" s="32">
        <v>4.0895959067761362E-4</v>
      </c>
      <c r="AJ183" s="32">
        <v>3.7507357872791961E-4</v>
      </c>
      <c r="AK183" s="32">
        <v>1.897585526010612E-4</v>
      </c>
      <c r="AL183" s="32">
        <v>1.374556755101566E-2</v>
      </c>
      <c r="AM183" s="32">
        <v>1.4735850326148728E-2</v>
      </c>
      <c r="AN183" s="34">
        <v>0</v>
      </c>
      <c r="AO183" s="34">
        <v>1.179775095002105E-5</v>
      </c>
      <c r="AP183" s="34">
        <v>5.1565797166662308E-7</v>
      </c>
      <c r="AQ183" s="34">
        <v>7.4641524221169363E-7</v>
      </c>
      <c r="AR183" s="34">
        <v>7.7093599963467272E-7</v>
      </c>
      <c r="AS183" s="34">
        <v>1.2522572062321821E-5</v>
      </c>
      <c r="AT183" s="34">
        <v>2.6353332225855858E-5</v>
      </c>
      <c r="AU183" s="36">
        <v>0</v>
      </c>
      <c r="AV183" s="36">
        <v>0</v>
      </c>
      <c r="AW183" s="36">
        <v>0.2698407427863993</v>
      </c>
      <c r="AX183" s="36">
        <v>0.17647448414364728</v>
      </c>
      <c r="AY183" s="36">
        <v>0.15991868555834748</v>
      </c>
      <c r="AZ183" s="36">
        <v>0.7018944944193094</v>
      </c>
      <c r="BA183" s="36">
        <v>1.3081284069077035</v>
      </c>
      <c r="BB183" s="6"/>
      <c r="BC183" s="6"/>
      <c r="BD183" t="s">
        <v>915</v>
      </c>
      <c r="BF183" s="5">
        <v>7.0016664000000006E-2</v>
      </c>
      <c r="BG183" s="5">
        <f t="shared" si="6"/>
        <v>-1.5424770926185383E-3</v>
      </c>
      <c r="BH183" s="2">
        <v>162.07660000000001</v>
      </c>
    </row>
    <row r="184" spans="1:60" x14ac:dyDescent="0.2">
      <c r="A184" t="str">
        <f t="shared" si="8"/>
        <v>Motorbike, electric, 4-11kW - 2030 - NMC - CH</v>
      </c>
      <c r="B184" t="s">
        <v>493</v>
      </c>
      <c r="D184" s="19">
        <v>2030</v>
      </c>
      <c r="E184" t="s">
        <v>37</v>
      </c>
      <c r="F184" t="s">
        <v>140</v>
      </c>
      <c r="G184" t="s">
        <v>39</v>
      </c>
      <c r="H184" t="s">
        <v>32</v>
      </c>
      <c r="I184" t="s">
        <v>43</v>
      </c>
      <c r="J184" t="s">
        <v>140</v>
      </c>
      <c r="L184" s="26">
        <v>0</v>
      </c>
      <c r="M184" s="26">
        <v>0</v>
      </c>
      <c r="N184" s="26">
        <v>5.7702284664922004E-3</v>
      </c>
      <c r="O184" s="26">
        <v>1.2306591692257861E-2</v>
      </c>
      <c r="P184" s="26">
        <v>4.5659445792955522E-3</v>
      </c>
      <c r="Q184" s="26">
        <v>5.0847739574879709E-2</v>
      </c>
      <c r="R184" s="26">
        <v>7.3490504312925323E-2</v>
      </c>
      <c r="S184" s="28">
        <v>0</v>
      </c>
      <c r="T184" s="28">
        <v>0</v>
      </c>
      <c r="U184" s="28">
        <v>6.1074078972731883E-4</v>
      </c>
      <c r="V184" s="28">
        <v>4.722191823356421E-4</v>
      </c>
      <c r="W184" s="28">
        <v>3.1545691978368762E-4</v>
      </c>
      <c r="X184" s="28">
        <v>5.3567251468282361E-2</v>
      </c>
      <c r="Y184" s="28">
        <v>5.4965668360129012E-2</v>
      </c>
      <c r="Z184" s="30">
        <v>0</v>
      </c>
      <c r="AA184" s="30">
        <v>3.1271735442865911E-3</v>
      </c>
      <c r="AB184" s="30">
        <v>1.789839418574189E-4</v>
      </c>
      <c r="AC184" s="30">
        <v>1.5438989133449149E-4</v>
      </c>
      <c r="AD184" s="30">
        <v>1.4071619462922781E-4</v>
      </c>
      <c r="AE184" s="30">
        <v>4.485928208278203E-3</v>
      </c>
      <c r="AF184" s="30">
        <v>8.0871917803859335E-3</v>
      </c>
      <c r="AG184" s="32">
        <v>0</v>
      </c>
      <c r="AH184" s="32">
        <v>1.6491053126472278E-5</v>
      </c>
      <c r="AI184" s="32">
        <v>4.0895959067761362E-4</v>
      </c>
      <c r="AJ184" s="32">
        <v>3.7507357872791961E-4</v>
      </c>
      <c r="AK184" s="32">
        <v>1.8986272028875961E-4</v>
      </c>
      <c r="AL184" s="32">
        <v>1.395166652116028E-2</v>
      </c>
      <c r="AM184" s="32">
        <v>1.4942053463981045E-2</v>
      </c>
      <c r="AN184" s="34">
        <v>0</v>
      </c>
      <c r="AO184" s="34">
        <v>1.179775095002105E-5</v>
      </c>
      <c r="AP184" s="34">
        <v>5.1565797166662308E-7</v>
      </c>
      <c r="AQ184" s="34">
        <v>7.4641524221169363E-7</v>
      </c>
      <c r="AR184" s="34">
        <v>7.713473071708888E-7</v>
      </c>
      <c r="AS184" s="34">
        <v>1.2387130655504919E-5</v>
      </c>
      <c r="AT184" s="34">
        <v>2.6218302126575174E-5</v>
      </c>
      <c r="AU184" s="36">
        <v>0</v>
      </c>
      <c r="AV184" s="36">
        <v>0</v>
      </c>
      <c r="AW184" s="36">
        <v>0.2698407427863993</v>
      </c>
      <c r="AX184" s="36">
        <v>0.17647448414364728</v>
      </c>
      <c r="AY184" s="36">
        <v>0.16004598601543801</v>
      </c>
      <c r="AZ184" s="36">
        <v>0.71896573632358329</v>
      </c>
      <c r="BA184" s="36">
        <v>1.3253269492690678</v>
      </c>
      <c r="BB184" s="6"/>
      <c r="BC184" s="6"/>
      <c r="BD184" t="s">
        <v>1059</v>
      </c>
      <c r="BF184" s="5">
        <v>7.0628497999999998E-2</v>
      </c>
      <c r="BG184" s="5">
        <f t="shared" si="6"/>
        <v>-2.8620063129253248E-3</v>
      </c>
      <c r="BH184" s="2">
        <v>160.03426999999999</v>
      </c>
    </row>
    <row r="185" spans="1:60" x14ac:dyDescent="0.2">
      <c r="A185" t="str">
        <f t="shared" si="8"/>
        <v>Motorbike, electric, 4-11kW - 2040 - NMC - CH</v>
      </c>
      <c r="B185" t="s">
        <v>493</v>
      </c>
      <c r="D185" s="19">
        <v>2040</v>
      </c>
      <c r="E185" t="s">
        <v>37</v>
      </c>
      <c r="F185" t="s">
        <v>140</v>
      </c>
      <c r="G185" t="s">
        <v>39</v>
      </c>
      <c r="H185" t="s">
        <v>32</v>
      </c>
      <c r="I185" t="s">
        <v>43</v>
      </c>
      <c r="J185" t="s">
        <v>140</v>
      </c>
      <c r="L185" s="26">
        <v>0</v>
      </c>
      <c r="M185" s="26">
        <v>0</v>
      </c>
      <c r="N185" s="26">
        <v>5.7702284664922004E-3</v>
      </c>
      <c r="O185" s="26">
        <v>1.2306591692257861E-2</v>
      </c>
      <c r="P185" s="26">
        <v>4.5649187894673806E-3</v>
      </c>
      <c r="Q185" s="26">
        <v>4.9945219518561797E-2</v>
      </c>
      <c r="R185" s="26">
        <v>7.2586958466779233E-2</v>
      </c>
      <c r="S185" s="28">
        <v>0</v>
      </c>
      <c r="T185" s="28">
        <v>0</v>
      </c>
      <c r="U185" s="28">
        <v>6.1074078972731883E-4</v>
      </c>
      <c r="V185" s="28">
        <v>4.722191823356421E-4</v>
      </c>
      <c r="W185" s="28">
        <v>3.1539210254475888E-4</v>
      </c>
      <c r="X185" s="28">
        <v>4.8628720590393887E-2</v>
      </c>
      <c r="Y185" s="28">
        <v>5.0027072665001608E-2</v>
      </c>
      <c r="Z185" s="30">
        <v>0</v>
      </c>
      <c r="AA185" s="30">
        <v>3.1271735442865911E-3</v>
      </c>
      <c r="AB185" s="30">
        <v>1.789839418574189E-4</v>
      </c>
      <c r="AC185" s="30">
        <v>1.5438989133449149E-4</v>
      </c>
      <c r="AD185" s="30">
        <v>1.4068673092665601E-4</v>
      </c>
      <c r="AE185" s="30">
        <v>4.164853860023532E-3</v>
      </c>
      <c r="AF185" s="30">
        <v>7.7660879684286893E-3</v>
      </c>
      <c r="AG185" s="32">
        <v>0</v>
      </c>
      <c r="AH185" s="32">
        <v>1.6491053126472278E-5</v>
      </c>
      <c r="AI185" s="32">
        <v>4.0895959067761362E-4</v>
      </c>
      <c r="AJ185" s="32">
        <v>3.7507357872791961E-4</v>
      </c>
      <c r="AK185" s="32">
        <v>1.8983522256767069E-4</v>
      </c>
      <c r="AL185" s="32">
        <v>1.321361617131683E-2</v>
      </c>
      <c r="AM185" s="32">
        <v>1.4203975616416505E-2</v>
      </c>
      <c r="AN185" s="34">
        <v>0</v>
      </c>
      <c r="AO185" s="34">
        <v>1.179775095002105E-5</v>
      </c>
      <c r="AP185" s="34">
        <v>5.1565797166662308E-7</v>
      </c>
      <c r="AQ185" s="34">
        <v>7.4641524221169363E-7</v>
      </c>
      <c r="AR185" s="34">
        <v>7.7123873204397056E-7</v>
      </c>
      <c r="AS185" s="34">
        <v>1.1517811144698971E-5</v>
      </c>
      <c r="AT185" s="34">
        <v>2.5348874040642307E-5</v>
      </c>
      <c r="AU185" s="36">
        <v>0</v>
      </c>
      <c r="AV185" s="36">
        <v>0</v>
      </c>
      <c r="AW185" s="36">
        <v>0.2698407427863993</v>
      </c>
      <c r="AX185" s="36">
        <v>0.17647448414364728</v>
      </c>
      <c r="AY185" s="36">
        <v>0.16001238180917302</v>
      </c>
      <c r="AZ185" s="36">
        <v>0.69632105167146874</v>
      </c>
      <c r="BA185" s="36">
        <v>1.3026486604106884</v>
      </c>
      <c r="BB185" s="6"/>
      <c r="BC185" s="6"/>
      <c r="BD185" t="s">
        <v>1060</v>
      </c>
      <c r="BF185" s="5">
        <v>6.9700043000000003E-2</v>
      </c>
      <c r="BG185" s="5">
        <f t="shared" si="6"/>
        <v>-2.8869154667792302E-3</v>
      </c>
      <c r="BH185" s="2">
        <v>150.78993</v>
      </c>
    </row>
    <row r="186" spans="1:60" x14ac:dyDescent="0.2">
      <c r="A186" t="str">
        <f t="shared" si="8"/>
        <v>Motorbike, electric, 4-11kW - 2050 - NMC - CH</v>
      </c>
      <c r="B186" t="s">
        <v>493</v>
      </c>
      <c r="D186" s="19">
        <v>2050</v>
      </c>
      <c r="E186" t="s">
        <v>37</v>
      </c>
      <c r="F186" t="s">
        <v>140</v>
      </c>
      <c r="G186" t="s">
        <v>39</v>
      </c>
      <c r="H186" t="s">
        <v>32</v>
      </c>
      <c r="I186" t="s">
        <v>43</v>
      </c>
      <c r="J186" t="s">
        <v>140</v>
      </c>
      <c r="L186" s="26">
        <v>0</v>
      </c>
      <c r="M186" s="26">
        <v>0</v>
      </c>
      <c r="N186" s="26">
        <v>5.7702284664922004E-3</v>
      </c>
      <c r="O186" s="26">
        <v>7.9912933066609501E-3</v>
      </c>
      <c r="P186" s="26">
        <v>4.5678381722821411E-3</v>
      </c>
      <c r="Q186" s="26">
        <v>6.9598585968083854E-2</v>
      </c>
      <c r="R186" s="26">
        <v>8.7927945913519143E-2</v>
      </c>
      <c r="S186" s="28">
        <v>0</v>
      </c>
      <c r="T186" s="28">
        <v>0</v>
      </c>
      <c r="U186" s="28">
        <v>6.1074078972731883E-4</v>
      </c>
      <c r="V186" s="28">
        <v>3.0663583268548191E-4</v>
      </c>
      <c r="W186" s="28">
        <v>3.1557657145664722E-4</v>
      </c>
      <c r="X186" s="28">
        <v>8.1519463305638695E-2</v>
      </c>
      <c r="Y186" s="28">
        <v>8.2752416499508138E-2</v>
      </c>
      <c r="Z186" s="30">
        <v>0</v>
      </c>
      <c r="AA186" s="30">
        <v>3.1271735442865911E-3</v>
      </c>
      <c r="AB186" s="30">
        <v>1.789839418574189E-4</v>
      </c>
      <c r="AC186" s="30">
        <v>1.002531761912283E-4</v>
      </c>
      <c r="AD186" s="30">
        <v>1.4077058419229089E-4</v>
      </c>
      <c r="AE186" s="30">
        <v>6.9441795490579172E-3</v>
      </c>
      <c r="AF186" s="30">
        <v>1.0491360795585446E-2</v>
      </c>
      <c r="AG186" s="32">
        <v>0</v>
      </c>
      <c r="AH186" s="32">
        <v>1.6491053126472278E-5</v>
      </c>
      <c r="AI186" s="32">
        <v>4.0895959067761362E-4</v>
      </c>
      <c r="AJ186" s="32">
        <v>2.4355427190124649E-4</v>
      </c>
      <c r="AK186" s="32">
        <v>1.899134806788231E-4</v>
      </c>
      <c r="AL186" s="32">
        <v>2.0417785969691168E-2</v>
      </c>
      <c r="AM186" s="32">
        <v>2.1276704366075323E-2</v>
      </c>
      <c r="AN186" s="34">
        <v>0</v>
      </c>
      <c r="AO186" s="34">
        <v>1.179775095002105E-5</v>
      </c>
      <c r="AP186" s="34">
        <v>5.1565797166662308E-7</v>
      </c>
      <c r="AQ186" s="34">
        <v>4.8468522221538551E-7</v>
      </c>
      <c r="AR186" s="34">
        <v>7.7154773526366578E-7</v>
      </c>
      <c r="AS186" s="34">
        <v>1.751999621691411E-5</v>
      </c>
      <c r="AT186" s="34">
        <v>3.1089638096080836E-5</v>
      </c>
      <c r="AU186" s="36">
        <v>0</v>
      </c>
      <c r="AV186" s="36">
        <v>0</v>
      </c>
      <c r="AW186" s="36">
        <v>0.2698407427863993</v>
      </c>
      <c r="AX186" s="36">
        <v>0.1145938208724982</v>
      </c>
      <c r="AY186" s="36">
        <v>0.16010801888762657</v>
      </c>
      <c r="AZ186" s="36">
        <v>0.98629421917407689</v>
      </c>
      <c r="BA186" s="36">
        <v>1.5308368017206009</v>
      </c>
      <c r="BB186" s="6"/>
      <c r="BC186" s="6"/>
      <c r="BD186" t="s">
        <v>1061</v>
      </c>
      <c r="BF186" s="5">
        <v>7.7607836999999999E-2</v>
      </c>
      <c r="BG186" s="5">
        <f t="shared" si="6"/>
        <v>-1.0320108913519144E-2</v>
      </c>
      <c r="BH186" s="2">
        <v>207.33561</v>
      </c>
    </row>
    <row r="187" spans="1:60" x14ac:dyDescent="0.2">
      <c r="A187" t="str">
        <f t="shared" si="8"/>
        <v>Motorbike, electric, 11-35kW - 2020 - NMC - CH</v>
      </c>
      <c r="B187" t="s">
        <v>494</v>
      </c>
      <c r="D187" s="19">
        <v>2020</v>
      </c>
      <c r="E187" t="s">
        <v>37</v>
      </c>
      <c r="F187" t="s">
        <v>140</v>
      </c>
      <c r="G187" t="s">
        <v>39</v>
      </c>
      <c r="H187" t="s">
        <v>32</v>
      </c>
      <c r="I187" t="s">
        <v>43</v>
      </c>
      <c r="J187" t="s">
        <v>140</v>
      </c>
      <c r="L187" s="26">
        <v>0</v>
      </c>
      <c r="M187" s="26">
        <v>0</v>
      </c>
      <c r="N187" s="26">
        <v>7.8106002476236447E-3</v>
      </c>
      <c r="O187" s="26">
        <v>1.2306591692257861E-2</v>
      </c>
      <c r="P187" s="26">
        <v>4.8377632773803636E-3</v>
      </c>
      <c r="Q187" s="26">
        <v>5.8569053018428567E-2</v>
      </c>
      <c r="R187" s="26">
        <v>8.3524008235690436E-2</v>
      </c>
      <c r="S187" s="28">
        <v>0</v>
      </c>
      <c r="T187" s="28">
        <v>0</v>
      </c>
      <c r="U187" s="28">
        <v>8.2670074351110705E-4</v>
      </c>
      <c r="V187" s="28">
        <v>4.722191823356421E-4</v>
      </c>
      <c r="W187" s="28">
        <v>3.3263250196944769E-4</v>
      </c>
      <c r="X187" s="28">
        <v>7.9376902193139781E-2</v>
      </c>
      <c r="Y187" s="28">
        <v>8.1008454620955975E-2</v>
      </c>
      <c r="Z187" s="30">
        <v>0</v>
      </c>
      <c r="AA187" s="30">
        <v>3.1271735442865911E-3</v>
      </c>
      <c r="AB187" s="30">
        <v>2.422732529067532E-4</v>
      </c>
      <c r="AC187" s="30">
        <v>1.5438989133449149E-4</v>
      </c>
      <c r="AD187" s="30">
        <v>1.4852362754957401E-4</v>
      </c>
      <c r="AE187" s="30">
        <v>6.4606502229099154E-3</v>
      </c>
      <c r="AF187" s="30">
        <v>1.0133010538987325E-2</v>
      </c>
      <c r="AG187" s="32">
        <v>0</v>
      </c>
      <c r="AH187" s="32">
        <v>1.6491053126472278E-5</v>
      </c>
      <c r="AI187" s="32">
        <v>5.5356904822114297E-4</v>
      </c>
      <c r="AJ187" s="32">
        <v>3.7507357872791961E-4</v>
      </c>
      <c r="AK187" s="32">
        <v>1.971491980266176E-4</v>
      </c>
      <c r="AL187" s="32">
        <v>1.8523386487649372E-2</v>
      </c>
      <c r="AM187" s="32">
        <v>1.9665669365751523E-2</v>
      </c>
      <c r="AN187" s="34">
        <v>0</v>
      </c>
      <c r="AO187" s="34">
        <v>1.179775095002105E-5</v>
      </c>
      <c r="AP187" s="34">
        <v>6.9799632797501057E-7</v>
      </c>
      <c r="AQ187" s="34">
        <v>7.4641524221169363E-7</v>
      </c>
      <c r="AR187" s="34">
        <v>8.0011806394075551E-7</v>
      </c>
      <c r="AS187" s="34">
        <v>1.666699152436914E-5</v>
      </c>
      <c r="AT187" s="34">
        <v>3.0709272108517651E-5</v>
      </c>
      <c r="AU187" s="36">
        <v>0</v>
      </c>
      <c r="AV187" s="36">
        <v>0</v>
      </c>
      <c r="AW187" s="36">
        <v>0.36525731774146686</v>
      </c>
      <c r="AX187" s="36">
        <v>0.17647448414364728</v>
      </c>
      <c r="AY187" s="36">
        <v>0.16895058942080754</v>
      </c>
      <c r="AZ187" s="36">
        <v>0.86034454505320113</v>
      </c>
      <c r="BA187" s="36">
        <v>1.5710269363591229</v>
      </c>
      <c r="BB187" s="6"/>
      <c r="BC187" s="6"/>
      <c r="BD187" t="s">
        <v>910</v>
      </c>
      <c r="BF187" s="5">
        <v>7.7377614999999997E-2</v>
      </c>
      <c r="BG187" s="5">
        <f t="shared" si="6"/>
        <v>-6.1463932356904394E-3</v>
      </c>
      <c r="BH187" s="2">
        <v>212.40736999999999</v>
      </c>
    </row>
    <row r="188" spans="1:60" x14ac:dyDescent="0.2">
      <c r="A188" t="str">
        <f t="shared" si="8"/>
        <v>Motorbike, electric, 11-35kW - 2030 - NMC - CH</v>
      </c>
      <c r="B188" t="s">
        <v>494</v>
      </c>
      <c r="D188" s="19">
        <v>2030</v>
      </c>
      <c r="E188" t="s">
        <v>37</v>
      </c>
      <c r="F188" t="s">
        <v>140</v>
      </c>
      <c r="G188" t="s">
        <v>39</v>
      </c>
      <c r="H188" t="s">
        <v>32</v>
      </c>
      <c r="I188" t="s">
        <v>43</v>
      </c>
      <c r="J188" t="s">
        <v>140</v>
      </c>
      <c r="L188" s="26">
        <v>0</v>
      </c>
      <c r="M188" s="26">
        <v>0</v>
      </c>
      <c r="N188" s="26">
        <v>7.8106002476236447E-3</v>
      </c>
      <c r="O188" s="26">
        <v>1.2306591692257861E-2</v>
      </c>
      <c r="P188" s="26">
        <v>4.8395234313287488E-3</v>
      </c>
      <c r="Q188" s="26">
        <v>5.6848945373648319E-2</v>
      </c>
      <c r="R188" s="26">
        <v>8.1805660744858566E-2</v>
      </c>
      <c r="S188" s="28">
        <v>0</v>
      </c>
      <c r="T188" s="28">
        <v>0</v>
      </c>
      <c r="U188" s="28">
        <v>8.2670074351110705E-4</v>
      </c>
      <c r="V188" s="28">
        <v>4.722191823356421E-4</v>
      </c>
      <c r="W188" s="28">
        <v>3.3274372194442772E-4</v>
      </c>
      <c r="X188" s="28">
        <v>7.2166381107043945E-2</v>
      </c>
      <c r="Y188" s="28">
        <v>7.3798044754835118E-2</v>
      </c>
      <c r="Z188" s="30">
        <v>0</v>
      </c>
      <c r="AA188" s="30">
        <v>3.1271735442865911E-3</v>
      </c>
      <c r="AB188" s="30">
        <v>2.422732529067532E-4</v>
      </c>
      <c r="AC188" s="30">
        <v>1.5438989133449149E-4</v>
      </c>
      <c r="AD188" s="30">
        <v>1.4857418435077391E-4</v>
      </c>
      <c r="AE188" s="30">
        <v>5.9730944153691054E-3</v>
      </c>
      <c r="AF188" s="30">
        <v>9.645505288247716E-3</v>
      </c>
      <c r="AG188" s="32">
        <v>0</v>
      </c>
      <c r="AH188" s="32">
        <v>1.6491053126472278E-5</v>
      </c>
      <c r="AI188" s="32">
        <v>5.5356904822114297E-4</v>
      </c>
      <c r="AJ188" s="32">
        <v>3.7507357872791961E-4</v>
      </c>
      <c r="AK188" s="32">
        <v>1.971963813979253E-4</v>
      </c>
      <c r="AL188" s="32">
        <v>1.7377269998704599E-2</v>
      </c>
      <c r="AM188" s="32">
        <v>1.8519600060178058E-2</v>
      </c>
      <c r="AN188" s="34">
        <v>0</v>
      </c>
      <c r="AO188" s="34">
        <v>1.179775095002105E-5</v>
      </c>
      <c r="AP188" s="34">
        <v>6.9799632797501057E-7</v>
      </c>
      <c r="AQ188" s="34">
        <v>7.4641524221169363E-7</v>
      </c>
      <c r="AR188" s="34">
        <v>8.0030436812616762E-7</v>
      </c>
      <c r="AS188" s="34">
        <v>1.5392959304160391E-5</v>
      </c>
      <c r="AT188" s="34">
        <v>2.9435426192494313E-5</v>
      </c>
      <c r="AU188" s="36">
        <v>0</v>
      </c>
      <c r="AV188" s="36">
        <v>0</v>
      </c>
      <c r="AW188" s="36">
        <v>0.36525731774146686</v>
      </c>
      <c r="AX188" s="36">
        <v>0.17647448414364728</v>
      </c>
      <c r="AY188" s="36">
        <v>0.16900825091706656</v>
      </c>
      <c r="AZ188" s="36">
        <v>0.82320647866840024</v>
      </c>
      <c r="BA188" s="36">
        <v>1.5339465314705811</v>
      </c>
      <c r="BB188" s="6"/>
      <c r="BC188" s="6"/>
      <c r="BD188" t="s">
        <v>1062</v>
      </c>
      <c r="BF188" s="5">
        <v>7.5880786000000006E-2</v>
      </c>
      <c r="BG188" s="5">
        <f t="shared" si="6"/>
        <v>-5.9248747448585604E-3</v>
      </c>
      <c r="BH188" s="2">
        <v>198.96776</v>
      </c>
    </row>
    <row r="189" spans="1:60" x14ac:dyDescent="0.2">
      <c r="A189" t="str">
        <f t="shared" si="8"/>
        <v>Motorbike, electric, 11-35kW - 2040 - NMC - CH</v>
      </c>
      <c r="B189" t="s">
        <v>494</v>
      </c>
      <c r="D189" s="19">
        <v>2040</v>
      </c>
      <c r="E189" t="s">
        <v>37</v>
      </c>
      <c r="F189" t="s">
        <v>140</v>
      </c>
      <c r="G189" t="s">
        <v>39</v>
      </c>
      <c r="H189" t="s">
        <v>32</v>
      </c>
      <c r="I189" t="s">
        <v>43</v>
      </c>
      <c r="J189" t="s">
        <v>140</v>
      </c>
      <c r="L189" s="26">
        <v>0</v>
      </c>
      <c r="M189" s="26">
        <v>0</v>
      </c>
      <c r="N189" s="26">
        <v>7.8106002476236447E-3</v>
      </c>
      <c r="O189" s="26">
        <v>1.2306591692257861E-2</v>
      </c>
      <c r="P189" s="26">
        <v>4.8429982180027134E-3</v>
      </c>
      <c r="Q189" s="26">
        <v>5.3684904657885529E-2</v>
      </c>
      <c r="R189" s="26">
        <v>7.8645094815769756E-2</v>
      </c>
      <c r="S189" s="28">
        <v>0</v>
      </c>
      <c r="T189" s="28">
        <v>0</v>
      </c>
      <c r="U189" s="28">
        <v>8.2670074351110705E-4</v>
      </c>
      <c r="V189" s="28">
        <v>4.722191823356421E-4</v>
      </c>
      <c r="W189" s="28">
        <v>3.3296328551572421E-4</v>
      </c>
      <c r="X189" s="28">
        <v>6.337911973557539E-2</v>
      </c>
      <c r="Y189" s="28">
        <v>6.501100294693786E-2</v>
      </c>
      <c r="Z189" s="30">
        <v>0</v>
      </c>
      <c r="AA189" s="30">
        <v>3.1271735442865911E-3</v>
      </c>
      <c r="AB189" s="30">
        <v>2.422732529067532E-4</v>
      </c>
      <c r="AC189" s="30">
        <v>1.5438989133449149E-4</v>
      </c>
      <c r="AD189" s="30">
        <v>1.4867399044969431E-4</v>
      </c>
      <c r="AE189" s="30">
        <v>5.3287854582830261E-3</v>
      </c>
      <c r="AF189" s="30">
        <v>9.001296137260556E-3</v>
      </c>
      <c r="AG189" s="32">
        <v>0</v>
      </c>
      <c r="AH189" s="32">
        <v>1.6491053126472278E-5</v>
      </c>
      <c r="AI189" s="32">
        <v>5.5356904822114297E-4</v>
      </c>
      <c r="AJ189" s="32">
        <v>3.7507357872791961E-4</v>
      </c>
      <c r="AK189" s="32">
        <v>1.9728952788093779E-4</v>
      </c>
      <c r="AL189" s="32">
        <v>1.5801163181385459E-2</v>
      </c>
      <c r="AM189" s="32">
        <v>1.694358638934193E-2</v>
      </c>
      <c r="AN189" s="34">
        <v>0</v>
      </c>
      <c r="AO189" s="34">
        <v>1.179775095002105E-5</v>
      </c>
      <c r="AP189" s="34">
        <v>6.9799632797501057E-7</v>
      </c>
      <c r="AQ189" s="34">
        <v>7.4641524221169363E-7</v>
      </c>
      <c r="AR189" s="34">
        <v>8.0067215828530021E-7</v>
      </c>
      <c r="AS189" s="34">
        <v>1.382403194090753E-5</v>
      </c>
      <c r="AT189" s="34">
        <v>2.7866866619400584E-5</v>
      </c>
      <c r="AU189" s="36">
        <v>0</v>
      </c>
      <c r="AV189" s="36">
        <v>0</v>
      </c>
      <c r="AW189" s="36">
        <v>0.36525731774146686</v>
      </c>
      <c r="AX189" s="36">
        <v>0.17647448414364728</v>
      </c>
      <c r="AY189" s="36">
        <v>0.16912208266399173</v>
      </c>
      <c r="AZ189" s="36">
        <v>0.76706184836719249</v>
      </c>
      <c r="BA189" s="36">
        <v>1.4779157329162984</v>
      </c>
      <c r="BB189" s="6"/>
      <c r="BC189" s="6"/>
      <c r="BD189" t="s">
        <v>1063</v>
      </c>
      <c r="BF189" s="5">
        <v>7.3665266000000007E-2</v>
      </c>
      <c r="BG189" s="5">
        <f t="shared" si="6"/>
        <v>-4.979828815769749E-3</v>
      </c>
      <c r="BH189" s="2">
        <v>182.73555999999999</v>
      </c>
    </row>
    <row r="190" spans="1:60" x14ac:dyDescent="0.2">
      <c r="A190" t="str">
        <f t="shared" si="8"/>
        <v>Motorbike, electric, 11-35kW - 2050 - NMC - CH</v>
      </c>
      <c r="B190" t="s">
        <v>494</v>
      </c>
      <c r="D190" s="19">
        <v>2050</v>
      </c>
      <c r="E190" t="s">
        <v>37</v>
      </c>
      <c r="F190" t="s">
        <v>140</v>
      </c>
      <c r="G190" t="s">
        <v>39</v>
      </c>
      <c r="H190" t="s">
        <v>32</v>
      </c>
      <c r="I190" t="s">
        <v>43</v>
      </c>
      <c r="J190" t="s">
        <v>140</v>
      </c>
      <c r="L190" s="26">
        <v>0</v>
      </c>
      <c r="M190" s="26">
        <v>0</v>
      </c>
      <c r="N190" s="26">
        <v>7.8106002476236447E-3</v>
      </c>
      <c r="O190" s="26">
        <v>1.16988587691834E-2</v>
      </c>
      <c r="P190" s="26">
        <v>4.8421333147694546E-3</v>
      </c>
      <c r="Q190" s="26">
        <v>8.1215900047141174E-2</v>
      </c>
      <c r="R190" s="26">
        <v>0.10556749237871768</v>
      </c>
      <c r="S190" s="28">
        <v>0</v>
      </c>
      <c r="T190" s="28">
        <v>0</v>
      </c>
      <c r="U190" s="28">
        <v>8.2670074351110705E-4</v>
      </c>
      <c r="V190" s="28">
        <v>4.4889971654128941E-4</v>
      </c>
      <c r="W190" s="28">
        <v>3.3290863432112197E-4</v>
      </c>
      <c r="X190" s="28">
        <v>0.1117595975810074</v>
      </c>
      <c r="Y190" s="28">
        <v>0.11336810667538091</v>
      </c>
      <c r="Z190" s="30">
        <v>0</v>
      </c>
      <c r="AA190" s="30">
        <v>3.1271735442865911E-3</v>
      </c>
      <c r="AB190" s="30">
        <v>2.422732529067532E-4</v>
      </c>
      <c r="AC190" s="30">
        <v>1.4676569916982529E-4</v>
      </c>
      <c r="AD190" s="30">
        <v>1.486491478835875E-4</v>
      </c>
      <c r="AE190" s="30">
        <v>9.3519976039321637E-3</v>
      </c>
      <c r="AF190" s="30">
        <v>1.3016859248178921E-2</v>
      </c>
      <c r="AG190" s="32">
        <v>0</v>
      </c>
      <c r="AH190" s="32">
        <v>1.6491053126472278E-5</v>
      </c>
      <c r="AI190" s="32">
        <v>5.5356904822114297E-4</v>
      </c>
      <c r="AJ190" s="32">
        <v>3.5655142669197291E-4</v>
      </c>
      <c r="AK190" s="32">
        <v>1.9726634294848491E-4</v>
      </c>
      <c r="AL190" s="32">
        <v>2.6169038215186489E-2</v>
      </c>
      <c r="AM190" s="32">
        <v>2.7292916086174561E-2</v>
      </c>
      <c r="AN190" s="34">
        <v>0</v>
      </c>
      <c r="AO190" s="34">
        <v>1.179775095002105E-5</v>
      </c>
      <c r="AP190" s="34">
        <v>6.9799632797501057E-7</v>
      </c>
      <c r="AQ190" s="34">
        <v>7.095552302506223E-7</v>
      </c>
      <c r="AR190" s="34">
        <v>8.0058061226315808E-7</v>
      </c>
      <c r="AS190" s="34">
        <v>2.2628354772369259E-5</v>
      </c>
      <c r="AT190" s="34">
        <v>3.6634237892879104E-5</v>
      </c>
      <c r="AU190" s="36">
        <v>0</v>
      </c>
      <c r="AV190" s="36">
        <v>0</v>
      </c>
      <c r="AW190" s="36">
        <v>0.36525731774146686</v>
      </c>
      <c r="AX190" s="36">
        <v>0.16775969480322017</v>
      </c>
      <c r="AY190" s="36">
        <v>0.16909374899772653</v>
      </c>
      <c r="AZ190" s="36">
        <v>1.1794801664521959</v>
      </c>
      <c r="BA190" s="36">
        <v>1.8815909279946095</v>
      </c>
      <c r="BB190" s="6"/>
      <c r="BC190" s="6"/>
      <c r="BD190" t="s">
        <v>1064</v>
      </c>
      <c r="BF190" s="5">
        <v>8.9262224000000001E-2</v>
      </c>
      <c r="BG190" s="5">
        <f t="shared" si="6"/>
        <v>-1.630526837871768E-2</v>
      </c>
      <c r="BH190" s="2">
        <v>270.63082000000003</v>
      </c>
    </row>
    <row r="191" spans="1:60" x14ac:dyDescent="0.2">
      <c r="A191" t="str">
        <f t="shared" si="8"/>
        <v>Motorbike, electric, &gt;35kW - 2020 - NMC - CH</v>
      </c>
      <c r="B191" t="s">
        <v>495</v>
      </c>
      <c r="D191" s="19">
        <v>2020</v>
      </c>
      <c r="E191" t="s">
        <v>37</v>
      </c>
      <c r="F191" t="s">
        <v>140</v>
      </c>
      <c r="G191" t="s">
        <v>39</v>
      </c>
      <c r="H191" t="s">
        <v>32</v>
      </c>
      <c r="I191" t="s">
        <v>43</v>
      </c>
      <c r="J191" t="s">
        <v>140</v>
      </c>
      <c r="L191" s="26">
        <v>0</v>
      </c>
      <c r="M191" s="26">
        <v>0</v>
      </c>
      <c r="N191" s="26">
        <v>8.710249309141712E-3</v>
      </c>
      <c r="O191" s="26">
        <v>1.2306591692257861E-2</v>
      </c>
      <c r="P191" s="26">
        <v>5.2439946696746179E-3</v>
      </c>
      <c r="Q191" s="26">
        <v>9.3549221229405455E-2</v>
      </c>
      <c r="R191" s="26">
        <v>0.11981005690047965</v>
      </c>
      <c r="S191" s="28">
        <v>0</v>
      </c>
      <c r="T191" s="28">
        <v>0</v>
      </c>
      <c r="U191" s="28">
        <v>9.2192268862119461E-4</v>
      </c>
      <c r="V191" s="28">
        <v>4.722191823356421E-4</v>
      </c>
      <c r="W191" s="28">
        <v>3.5830130516049491E-4</v>
      </c>
      <c r="X191" s="28">
        <v>0.13974324927312981</v>
      </c>
      <c r="Y191" s="28">
        <v>0.14149569244924715</v>
      </c>
      <c r="Z191" s="30">
        <v>0</v>
      </c>
      <c r="AA191" s="30">
        <v>3.1271735442865911E-3</v>
      </c>
      <c r="AB191" s="30">
        <v>2.7017903449822622E-4</v>
      </c>
      <c r="AC191" s="30">
        <v>1.5438989133449149E-4</v>
      </c>
      <c r="AD191" s="30">
        <v>1.6019178859891651E-4</v>
      </c>
      <c r="AE191" s="30">
        <v>1.1422930737701731E-2</v>
      </c>
      <c r="AF191" s="30">
        <v>1.5134864996419957E-2</v>
      </c>
      <c r="AG191" s="32">
        <v>0</v>
      </c>
      <c r="AH191" s="32">
        <v>1.6491053126472278E-5</v>
      </c>
      <c r="AI191" s="32">
        <v>6.1733084103202476E-4</v>
      </c>
      <c r="AJ191" s="32">
        <v>3.7507357872791961E-4</v>
      </c>
      <c r="AK191" s="32">
        <v>2.0803879472186621E-4</v>
      </c>
      <c r="AL191" s="32">
        <v>3.1439545680802601E-2</v>
      </c>
      <c r="AM191" s="32">
        <v>3.2656479948410887E-2</v>
      </c>
      <c r="AN191" s="34">
        <v>0</v>
      </c>
      <c r="AO191" s="34">
        <v>1.179775095002105E-5</v>
      </c>
      <c r="AP191" s="34">
        <v>7.7839370096780042E-7</v>
      </c>
      <c r="AQ191" s="34">
        <v>7.4641524221169363E-7</v>
      </c>
      <c r="AR191" s="34">
        <v>8.4311578507742115E-7</v>
      </c>
      <c r="AS191" s="34">
        <v>2.8455953069981901E-5</v>
      </c>
      <c r="AT191" s="34">
        <v>4.2621628748259868E-5</v>
      </c>
      <c r="AU191" s="36">
        <v>0</v>
      </c>
      <c r="AV191" s="36">
        <v>0</v>
      </c>
      <c r="AW191" s="36">
        <v>0.40732878378771509</v>
      </c>
      <c r="AX191" s="36">
        <v>0.17647448414364728</v>
      </c>
      <c r="AY191" s="36">
        <v>0.18225846509190186</v>
      </c>
      <c r="AZ191" s="36">
        <v>1.3945357778305667</v>
      </c>
      <c r="BA191" s="36">
        <v>2.1605975108538309</v>
      </c>
      <c r="BB191" s="6"/>
      <c r="BC191" s="6"/>
      <c r="BD191" t="s">
        <v>906</v>
      </c>
      <c r="BF191" s="5">
        <v>0.10250206000000001</v>
      </c>
      <c r="BG191" s="5">
        <f t="shared" si="6"/>
        <v>-1.7307996900479641E-2</v>
      </c>
      <c r="BH191" s="2">
        <v>330.59537999999998</v>
      </c>
    </row>
    <row r="192" spans="1:60" x14ac:dyDescent="0.2">
      <c r="A192" t="str">
        <f t="shared" si="8"/>
        <v>Motorbike, electric, &gt;35kW - 2030 - NMC - CH</v>
      </c>
      <c r="B192" t="s">
        <v>495</v>
      </c>
      <c r="D192" s="19">
        <v>2030</v>
      </c>
      <c r="E192" t="s">
        <v>37</v>
      </c>
      <c r="F192" t="s">
        <v>140</v>
      </c>
      <c r="G192" t="s">
        <v>39</v>
      </c>
      <c r="H192" t="s">
        <v>32</v>
      </c>
      <c r="I192" t="s">
        <v>43</v>
      </c>
      <c r="J192" t="s">
        <v>140</v>
      </c>
      <c r="L192" s="26">
        <v>0</v>
      </c>
      <c r="M192" s="26">
        <v>0</v>
      </c>
      <c r="N192" s="26">
        <v>8.710249309141712E-3</v>
      </c>
      <c r="O192" s="26">
        <v>1.2306591692257861E-2</v>
      </c>
      <c r="P192" s="26">
        <v>5.2456030862136592E-3</v>
      </c>
      <c r="Q192" s="26">
        <v>8.7888747837589959E-2</v>
      </c>
      <c r="R192" s="26">
        <v>0.11415119192520319</v>
      </c>
      <c r="S192" s="28">
        <v>0</v>
      </c>
      <c r="T192" s="28">
        <v>0</v>
      </c>
      <c r="U192" s="28">
        <v>9.2192268862119461E-4</v>
      </c>
      <c r="V192" s="28">
        <v>4.722191823356421E-4</v>
      </c>
      <c r="W192" s="28">
        <v>3.5840293720659718E-4</v>
      </c>
      <c r="X192" s="28">
        <v>0.1236173950741264</v>
      </c>
      <c r="Y192" s="28">
        <v>0.12536993988228984</v>
      </c>
      <c r="Z192" s="30">
        <v>0</v>
      </c>
      <c r="AA192" s="30">
        <v>3.1271735442865911E-3</v>
      </c>
      <c r="AB192" s="30">
        <v>2.7017903449822622E-4</v>
      </c>
      <c r="AC192" s="30">
        <v>1.5438989133449149E-4</v>
      </c>
      <c r="AD192" s="30">
        <v>1.6023798705518531E-4</v>
      </c>
      <c r="AE192" s="30">
        <v>1.0247226366538621E-2</v>
      </c>
      <c r="AF192" s="30">
        <v>1.3959206823713113E-2</v>
      </c>
      <c r="AG192" s="32">
        <v>0</v>
      </c>
      <c r="AH192" s="32">
        <v>1.6491053126472278E-5</v>
      </c>
      <c r="AI192" s="32">
        <v>6.1733084103202476E-4</v>
      </c>
      <c r="AJ192" s="32">
        <v>3.7507357872791961E-4</v>
      </c>
      <c r="AK192" s="32">
        <v>2.080819105611646E-4</v>
      </c>
      <c r="AL192" s="32">
        <v>2.8572910874845901E-2</v>
      </c>
      <c r="AM192" s="32">
        <v>2.9789888258293481E-2</v>
      </c>
      <c r="AN192" s="34">
        <v>0</v>
      </c>
      <c r="AO192" s="34">
        <v>1.179775095002105E-5</v>
      </c>
      <c r="AP192" s="34">
        <v>7.7839370096780042E-7</v>
      </c>
      <c r="AQ192" s="34">
        <v>7.4641524221169363E-7</v>
      </c>
      <c r="AR192" s="34">
        <v>8.4328602855719433E-7</v>
      </c>
      <c r="AS192" s="34">
        <v>2.5577196355962291E-5</v>
      </c>
      <c r="AT192" s="34">
        <v>3.974304227772003E-5</v>
      </c>
      <c r="AU192" s="36">
        <v>0</v>
      </c>
      <c r="AV192" s="36">
        <v>0</v>
      </c>
      <c r="AW192" s="36">
        <v>0.40732878378771509</v>
      </c>
      <c r="AX192" s="36">
        <v>0.17647448414364728</v>
      </c>
      <c r="AY192" s="36">
        <v>0.18231115576951787</v>
      </c>
      <c r="AZ192" s="36">
        <v>1.292956185038838</v>
      </c>
      <c r="BA192" s="36">
        <v>2.0590706087397184</v>
      </c>
      <c r="BB192" s="6"/>
      <c r="BC192" s="6"/>
      <c r="BD192" t="s">
        <v>1065</v>
      </c>
      <c r="BF192" s="5">
        <v>9.8470921000000003E-2</v>
      </c>
      <c r="BG192" s="5">
        <f t="shared" si="6"/>
        <v>-1.5680270925203188E-2</v>
      </c>
      <c r="BH192" s="2">
        <v>300.71695</v>
      </c>
    </row>
    <row r="193" spans="1:60" x14ac:dyDescent="0.2">
      <c r="A193" t="str">
        <f t="shared" si="8"/>
        <v>Motorbike, electric, &gt;35kW - 2040 - NMC - CH</v>
      </c>
      <c r="B193" t="s">
        <v>495</v>
      </c>
      <c r="D193" s="19">
        <v>2040</v>
      </c>
      <c r="E193" t="s">
        <v>37</v>
      </c>
      <c r="F193" t="s">
        <v>140</v>
      </c>
      <c r="G193" t="s">
        <v>39</v>
      </c>
      <c r="H193" t="s">
        <v>32</v>
      </c>
      <c r="I193" t="s">
        <v>43</v>
      </c>
      <c r="J193" t="s">
        <v>140</v>
      </c>
      <c r="L193" s="26">
        <v>0</v>
      </c>
      <c r="M193" s="26">
        <v>0</v>
      </c>
      <c r="N193" s="26">
        <v>8.710249309141712E-3</v>
      </c>
      <c r="O193" s="26">
        <v>1.2306591692257861E-2</v>
      </c>
      <c r="P193" s="26">
        <v>5.2483191858409056E-3</v>
      </c>
      <c r="Q193" s="26">
        <v>8.0275243539084731E-2</v>
      </c>
      <c r="R193" s="26">
        <v>0.10654040372632521</v>
      </c>
      <c r="S193" s="28">
        <v>0</v>
      </c>
      <c r="T193" s="28">
        <v>0</v>
      </c>
      <c r="U193" s="28">
        <v>9.2192268862119461E-4</v>
      </c>
      <c r="V193" s="28">
        <v>4.722191823356421E-4</v>
      </c>
      <c r="W193" s="28">
        <v>3.5857456113350578E-4</v>
      </c>
      <c r="X193" s="28">
        <v>0.1052993504565712</v>
      </c>
      <c r="Y193" s="28">
        <v>0.10705206688866153</v>
      </c>
      <c r="Z193" s="30">
        <v>0</v>
      </c>
      <c r="AA193" s="30">
        <v>3.1271735442865911E-3</v>
      </c>
      <c r="AB193" s="30">
        <v>2.7017903449822622E-4</v>
      </c>
      <c r="AC193" s="30">
        <v>1.5438989133449149E-4</v>
      </c>
      <c r="AD193" s="30">
        <v>1.6031600142945069E-4</v>
      </c>
      <c r="AE193" s="30">
        <v>8.8560991363717499E-3</v>
      </c>
      <c r="AF193" s="30">
        <v>1.2568157607920509E-2</v>
      </c>
      <c r="AG193" s="32">
        <v>0</v>
      </c>
      <c r="AH193" s="32">
        <v>1.6491053126472278E-5</v>
      </c>
      <c r="AI193" s="32">
        <v>6.1733084103202476E-4</v>
      </c>
      <c r="AJ193" s="32">
        <v>3.7507357872791961E-4</v>
      </c>
      <c r="AK193" s="32">
        <v>2.081547193841308E-4</v>
      </c>
      <c r="AL193" s="32">
        <v>2.511793462766259E-2</v>
      </c>
      <c r="AM193" s="32">
        <v>2.6334984819933138E-2</v>
      </c>
      <c r="AN193" s="34">
        <v>0</v>
      </c>
      <c r="AO193" s="34">
        <v>1.179775095002105E-5</v>
      </c>
      <c r="AP193" s="34">
        <v>7.7839370096780042E-7</v>
      </c>
      <c r="AQ193" s="34">
        <v>7.4641524221169363E-7</v>
      </c>
      <c r="AR193" s="34">
        <v>8.4357351518813197E-7</v>
      </c>
      <c r="AS193" s="34">
        <v>2.228878710164987E-5</v>
      </c>
      <c r="AT193" s="34">
        <v>3.6454920510038541E-5</v>
      </c>
      <c r="AU193" s="36">
        <v>0</v>
      </c>
      <c r="AV193" s="36">
        <v>0</v>
      </c>
      <c r="AW193" s="36">
        <v>0.40732878378771509</v>
      </c>
      <c r="AX193" s="36">
        <v>0.17647448414364728</v>
      </c>
      <c r="AY193" s="36">
        <v>0.18240013342322792</v>
      </c>
      <c r="AZ193" s="36">
        <v>1.1654975603178257</v>
      </c>
      <c r="BA193" s="36">
        <v>1.9317009616724161</v>
      </c>
      <c r="BB193" s="6"/>
      <c r="BC193" s="6"/>
      <c r="BD193" t="s">
        <v>1066</v>
      </c>
      <c r="BF193" s="5">
        <v>9.3453467999999998E-2</v>
      </c>
      <c r="BG193" s="5">
        <f t="shared" si="6"/>
        <v>-1.3086935726325216E-2</v>
      </c>
      <c r="BH193" s="2">
        <v>266.90017</v>
      </c>
    </row>
    <row r="194" spans="1:60" x14ac:dyDescent="0.2">
      <c r="A194" t="str">
        <f t="shared" si="8"/>
        <v>Motorbike, electric, &gt;35kW - 2050 - NMC - CH</v>
      </c>
      <c r="B194" t="s">
        <v>495</v>
      </c>
      <c r="D194" s="19">
        <v>2050</v>
      </c>
      <c r="E194" t="s">
        <v>37</v>
      </c>
      <c r="F194" t="s">
        <v>140</v>
      </c>
      <c r="G194" t="s">
        <v>39</v>
      </c>
      <c r="H194" t="s">
        <v>32</v>
      </c>
      <c r="I194" t="s">
        <v>43</v>
      </c>
      <c r="J194" t="s">
        <v>140</v>
      </c>
      <c r="L194" s="26">
        <v>0</v>
      </c>
      <c r="M194" s="26">
        <v>0</v>
      </c>
      <c r="N194" s="26">
        <v>8.710249309141712E-3</v>
      </c>
      <c r="O194" s="26">
        <v>1.9936678541457739E-2</v>
      </c>
      <c r="P194" s="26">
        <v>5.2470901128252243E-3</v>
      </c>
      <c r="Q194" s="26">
        <v>0.1234468118432987</v>
      </c>
      <c r="R194" s="26">
        <v>0.15734082980672337</v>
      </c>
      <c r="S194" s="28">
        <v>0</v>
      </c>
      <c r="T194" s="28">
        <v>0</v>
      </c>
      <c r="U194" s="28">
        <v>9.2192268862119461E-4</v>
      </c>
      <c r="V194" s="28">
        <v>7.6499507538374024E-4</v>
      </c>
      <c r="W194" s="28">
        <v>3.5849689890959751E-4</v>
      </c>
      <c r="X194" s="28">
        <v>0.19307896003544581</v>
      </c>
      <c r="Y194" s="28">
        <v>0.19512437469836033</v>
      </c>
      <c r="Z194" s="30">
        <v>0</v>
      </c>
      <c r="AA194" s="30">
        <v>3.1271735442865911E-3</v>
      </c>
      <c r="AB194" s="30">
        <v>2.7017903449822622E-4</v>
      </c>
      <c r="AC194" s="30">
        <v>2.5011162396187633E-4</v>
      </c>
      <c r="AD194" s="30">
        <v>1.602806988355094E-4</v>
      </c>
      <c r="AE194" s="30">
        <v>1.5837063038951899E-2</v>
      </c>
      <c r="AF194" s="30">
        <v>1.9644807940534102E-2</v>
      </c>
      <c r="AG194" s="32">
        <v>0</v>
      </c>
      <c r="AH194" s="32">
        <v>1.6491053126472278E-5</v>
      </c>
      <c r="AI194" s="32">
        <v>6.1733084103202476E-4</v>
      </c>
      <c r="AJ194" s="32">
        <v>6.0761919753922976E-4</v>
      </c>
      <c r="AK194" s="32">
        <v>2.0812177237485561E-4</v>
      </c>
      <c r="AL194" s="32">
        <v>4.2792539587781897E-2</v>
      </c>
      <c r="AM194" s="32">
        <v>4.4242102451854483E-2</v>
      </c>
      <c r="AN194" s="34">
        <v>0</v>
      </c>
      <c r="AO194" s="34">
        <v>1.179775095002105E-5</v>
      </c>
      <c r="AP194" s="34">
        <v>7.7839370096780042E-7</v>
      </c>
      <c r="AQ194" s="34">
        <v>1.209192692382944E-6</v>
      </c>
      <c r="AR194" s="34">
        <v>8.4344342347245625E-7</v>
      </c>
      <c r="AS194" s="34">
        <v>3.8156199186523163E-5</v>
      </c>
      <c r="AT194" s="34">
        <v>5.278497995336741E-5</v>
      </c>
      <c r="AU194" s="36">
        <v>0</v>
      </c>
      <c r="AV194" s="36">
        <v>0</v>
      </c>
      <c r="AW194" s="36">
        <v>0.40732878378771509</v>
      </c>
      <c r="AX194" s="36">
        <v>0.28588866431270848</v>
      </c>
      <c r="AY194" s="36">
        <v>0.18235986979221949</v>
      </c>
      <c r="AZ194" s="36">
        <v>1.8445987931752665</v>
      </c>
      <c r="BA194" s="36">
        <v>2.7201761110679099</v>
      </c>
      <c r="BB194" s="6"/>
      <c r="BC194" s="6"/>
      <c r="BD194" t="s">
        <v>1067</v>
      </c>
      <c r="BF194" s="5">
        <v>0.1258591</v>
      </c>
      <c r="BG194" s="5">
        <f t="shared" si="6"/>
        <v>-3.1481729806723369E-2</v>
      </c>
      <c r="BH194" s="2">
        <v>434.02947</v>
      </c>
    </row>
    <row r="195" spans="1:60" x14ac:dyDescent="0.2">
      <c r="A195" t="str">
        <f t="shared" si="8"/>
        <v>Motorbike, electric, &lt;4kW - 2020 - LFP - CH</v>
      </c>
      <c r="B195" t="s">
        <v>492</v>
      </c>
      <c r="D195" s="19">
        <v>2020</v>
      </c>
      <c r="E195" t="s">
        <v>37</v>
      </c>
      <c r="F195" t="s">
        <v>140</v>
      </c>
      <c r="G195" t="s">
        <v>39</v>
      </c>
      <c r="H195" t="s">
        <v>32</v>
      </c>
      <c r="I195" t="s">
        <v>44</v>
      </c>
      <c r="J195" t="s">
        <v>140</v>
      </c>
      <c r="L195" s="26">
        <v>0</v>
      </c>
      <c r="M195" s="26">
        <v>0</v>
      </c>
      <c r="N195" s="26">
        <v>3.836250793656903E-3</v>
      </c>
      <c r="O195" s="26">
        <v>1.2306591692257861E-2</v>
      </c>
      <c r="P195" s="26">
        <v>4.4861118312269459E-3</v>
      </c>
      <c r="Q195" s="26">
        <v>4.1110912438960361E-2</v>
      </c>
      <c r="R195" s="26">
        <v>6.1739866756102074E-2</v>
      </c>
      <c r="S195" s="28">
        <v>0</v>
      </c>
      <c r="T195" s="28">
        <v>0</v>
      </c>
      <c r="U195" s="28">
        <v>4.0604195360992079E-4</v>
      </c>
      <c r="V195" s="28">
        <v>4.722191823356421E-4</v>
      </c>
      <c r="W195" s="28">
        <v>3.1041247679566478E-4</v>
      </c>
      <c r="X195" s="28">
        <v>2.664028343289539E-2</v>
      </c>
      <c r="Y195" s="28">
        <v>2.7828957045636617E-2</v>
      </c>
      <c r="Z195" s="30">
        <v>0</v>
      </c>
      <c r="AA195" s="30">
        <v>3.1271735442865911E-3</v>
      </c>
      <c r="AB195" s="30">
        <v>1.1899481848762461E-4</v>
      </c>
      <c r="AC195" s="30">
        <v>1.5438989133449149E-4</v>
      </c>
      <c r="AD195" s="30">
        <v>1.3842316317192141E-4</v>
      </c>
      <c r="AE195" s="30">
        <v>2.9716248226964118E-3</v>
      </c>
      <c r="AF195" s="30">
        <v>6.5106062399770404E-3</v>
      </c>
      <c r="AG195" s="32">
        <v>0</v>
      </c>
      <c r="AH195" s="32">
        <v>1.6491053126472278E-5</v>
      </c>
      <c r="AI195" s="32">
        <v>2.7189071687907281E-4</v>
      </c>
      <c r="AJ195" s="32">
        <v>3.7507357872791961E-4</v>
      </c>
      <c r="AK195" s="32">
        <v>1.877226925951076E-4</v>
      </c>
      <c r="AL195" s="32">
        <v>1.036701087183492E-2</v>
      </c>
      <c r="AM195" s="32">
        <v>1.1218188913163491E-2</v>
      </c>
      <c r="AN195" s="34">
        <v>0</v>
      </c>
      <c r="AO195" s="34">
        <v>1.179775095002105E-5</v>
      </c>
      <c r="AP195" s="34">
        <v>3.4282755259154613E-7</v>
      </c>
      <c r="AQ195" s="34">
        <v>7.4641524221169363E-7</v>
      </c>
      <c r="AR195" s="34">
        <v>7.628973786224294E-7</v>
      </c>
      <c r="AS195" s="34">
        <v>7.6231375717449163E-6</v>
      </c>
      <c r="AT195" s="34">
        <v>2.1273028695191633E-5</v>
      </c>
      <c r="AU195" s="36">
        <v>0</v>
      </c>
      <c r="AV195" s="36">
        <v>0</v>
      </c>
      <c r="AW195" s="36">
        <v>0.17939961470963908</v>
      </c>
      <c r="AX195" s="36">
        <v>0.17647448414364728</v>
      </c>
      <c r="AY195" s="36">
        <v>0.15743071721560767</v>
      </c>
      <c r="AZ195" s="36">
        <v>0.55980468962999508</v>
      </c>
      <c r="BA195" s="36">
        <v>1.0731095056988891</v>
      </c>
      <c r="BB195" s="6"/>
      <c r="BC195" s="6"/>
      <c r="BD195" t="s">
        <v>896</v>
      </c>
      <c r="BF195" s="5">
        <v>6.2386150000000008E-2</v>
      </c>
      <c r="BG195" s="5">
        <f t="shared" si="6"/>
        <v>6.4628324389793407E-4</v>
      </c>
      <c r="BH195" s="2">
        <v>139.80157</v>
      </c>
    </row>
    <row r="196" spans="1:60" x14ac:dyDescent="0.2">
      <c r="A196" t="str">
        <f t="shared" si="8"/>
        <v>Motorbike, electric, &lt;4kW - 2030 - LFP - CH</v>
      </c>
      <c r="B196" t="s">
        <v>492</v>
      </c>
      <c r="D196" s="19">
        <v>2030</v>
      </c>
      <c r="E196" t="s">
        <v>37</v>
      </c>
      <c r="F196" t="s">
        <v>140</v>
      </c>
      <c r="G196" t="s">
        <v>39</v>
      </c>
      <c r="H196" t="s">
        <v>32</v>
      </c>
      <c r="I196" t="s">
        <v>44</v>
      </c>
      <c r="J196" t="s">
        <v>140</v>
      </c>
      <c r="L196" s="26">
        <v>0</v>
      </c>
      <c r="M196" s="26">
        <v>0</v>
      </c>
      <c r="N196" s="26">
        <v>3.836250793656903E-3</v>
      </c>
      <c r="O196" s="26">
        <v>1.2306591692257861E-2</v>
      </c>
      <c r="P196" s="26">
        <v>4.5301612011593474E-3</v>
      </c>
      <c r="Q196" s="26">
        <v>4.75079303803492E-2</v>
      </c>
      <c r="R196" s="26">
        <v>6.8180934067423316E-2</v>
      </c>
      <c r="S196" s="28">
        <v>0</v>
      </c>
      <c r="T196" s="28">
        <v>0</v>
      </c>
      <c r="U196" s="28">
        <v>4.0604195360992079E-4</v>
      </c>
      <c r="V196" s="28">
        <v>4.722191823356421E-4</v>
      </c>
      <c r="W196" s="28">
        <v>3.1319585254882521E-4</v>
      </c>
      <c r="X196" s="28">
        <v>2.9825723640247982E-2</v>
      </c>
      <c r="Y196" s="28">
        <v>3.1017180628742369E-2</v>
      </c>
      <c r="Z196" s="30">
        <v>0</v>
      </c>
      <c r="AA196" s="30">
        <v>3.1271735442865911E-3</v>
      </c>
      <c r="AB196" s="30">
        <v>1.1899481848762461E-4</v>
      </c>
      <c r="AC196" s="30">
        <v>1.5438989133449149E-4</v>
      </c>
      <c r="AD196" s="30">
        <v>1.3968839070539819E-4</v>
      </c>
      <c r="AE196" s="30">
        <v>3.506841290186575E-3</v>
      </c>
      <c r="AF196" s="30">
        <v>7.0470879350006807E-3</v>
      </c>
      <c r="AG196" s="32">
        <v>0</v>
      </c>
      <c r="AH196" s="32">
        <v>1.6491053126472278E-5</v>
      </c>
      <c r="AI196" s="32">
        <v>2.7189071687907281E-4</v>
      </c>
      <c r="AJ196" s="32">
        <v>3.7507357872791961E-4</v>
      </c>
      <c r="AK196" s="32">
        <v>1.88903497137402E-4</v>
      </c>
      <c r="AL196" s="32">
        <v>1.2071364092082201E-2</v>
      </c>
      <c r="AM196" s="32">
        <v>1.2923722937953068E-2</v>
      </c>
      <c r="AN196" s="34">
        <v>0</v>
      </c>
      <c r="AO196" s="34">
        <v>1.179775095002105E-5</v>
      </c>
      <c r="AP196" s="34">
        <v>3.4282755259154613E-7</v>
      </c>
      <c r="AQ196" s="34">
        <v>7.4641524221169363E-7</v>
      </c>
      <c r="AR196" s="34">
        <v>7.6755980146942412E-7</v>
      </c>
      <c r="AS196" s="34">
        <v>8.4200885191706454E-6</v>
      </c>
      <c r="AT196" s="34">
        <v>2.207464206546436E-5</v>
      </c>
      <c r="AU196" s="36">
        <v>0</v>
      </c>
      <c r="AV196" s="36">
        <v>0</v>
      </c>
      <c r="AW196" s="36">
        <v>0.17939961470963908</v>
      </c>
      <c r="AX196" s="36">
        <v>0.17647448414364728</v>
      </c>
      <c r="AY196" s="36">
        <v>0.1588737458676765</v>
      </c>
      <c r="AZ196" s="36">
        <v>0.64026126088712587</v>
      </c>
      <c r="BA196" s="36">
        <v>1.1550091056080887</v>
      </c>
      <c r="BB196" s="6"/>
      <c r="BC196" s="6"/>
      <c r="BD196" t="s">
        <v>1068</v>
      </c>
      <c r="BF196" s="5">
        <v>6.647777299999999E-2</v>
      </c>
      <c r="BG196" s="5">
        <f t="shared" ref="BG196:BG259" si="9">BF196-R196</f>
        <v>-1.7031610674233255E-3</v>
      </c>
      <c r="BH196" s="2">
        <v>154.17625000000001</v>
      </c>
    </row>
    <row r="197" spans="1:60" x14ac:dyDescent="0.2">
      <c r="A197" t="str">
        <f t="shared" si="8"/>
        <v>Motorbike, electric, &lt;4kW - 2040 - LFP - CH</v>
      </c>
      <c r="B197" t="s">
        <v>492</v>
      </c>
      <c r="D197" s="19">
        <v>2040</v>
      </c>
      <c r="E197" t="s">
        <v>37</v>
      </c>
      <c r="F197" t="s">
        <v>140</v>
      </c>
      <c r="G197" t="s">
        <v>39</v>
      </c>
      <c r="H197" t="s">
        <v>32</v>
      </c>
      <c r="I197" t="s">
        <v>44</v>
      </c>
      <c r="J197" t="s">
        <v>140</v>
      </c>
      <c r="L197" s="26">
        <v>0</v>
      </c>
      <c r="M197" s="26">
        <v>0</v>
      </c>
      <c r="N197" s="26">
        <v>3.836250793656903E-3</v>
      </c>
      <c r="O197" s="26">
        <v>1.2306591692257861E-2</v>
      </c>
      <c r="P197" s="26">
        <v>4.5450618147568718E-3</v>
      </c>
      <c r="Q197" s="26">
        <v>4.6796864547578199E-2</v>
      </c>
      <c r="R197" s="26">
        <v>6.7484768848249832E-2</v>
      </c>
      <c r="S197" s="28">
        <v>0</v>
      </c>
      <c r="T197" s="28">
        <v>0</v>
      </c>
      <c r="U197" s="28">
        <v>4.0604195360992079E-4</v>
      </c>
      <c r="V197" s="28">
        <v>4.722191823356421E-4</v>
      </c>
      <c r="W197" s="28">
        <v>3.141373871646032E-4</v>
      </c>
      <c r="X197" s="28">
        <v>2.8608445790044072E-2</v>
      </c>
      <c r="Y197" s="28">
        <v>2.9800844313154239E-2</v>
      </c>
      <c r="Z197" s="30">
        <v>0</v>
      </c>
      <c r="AA197" s="30">
        <v>3.1271735442865911E-3</v>
      </c>
      <c r="AB197" s="30">
        <v>1.1899481848762461E-4</v>
      </c>
      <c r="AC197" s="30">
        <v>1.5438989133449149E-4</v>
      </c>
      <c r="AD197" s="30">
        <v>1.40116380177625E-4</v>
      </c>
      <c r="AE197" s="30">
        <v>3.377910878294295E-3</v>
      </c>
      <c r="AF197" s="30">
        <v>6.9185855125806269E-3</v>
      </c>
      <c r="AG197" s="32">
        <v>0</v>
      </c>
      <c r="AH197" s="32">
        <v>1.6491053126472278E-5</v>
      </c>
      <c r="AI197" s="32">
        <v>2.7189071687907281E-4</v>
      </c>
      <c r="AJ197" s="32">
        <v>3.7507357872791961E-4</v>
      </c>
      <c r="AK197" s="32">
        <v>1.893029287807135E-4</v>
      </c>
      <c r="AL197" s="32">
        <v>1.165886053324375E-2</v>
      </c>
      <c r="AM197" s="32">
        <v>1.2511618810757928E-2</v>
      </c>
      <c r="AN197" s="34">
        <v>0</v>
      </c>
      <c r="AO197" s="34">
        <v>1.179775095002105E-5</v>
      </c>
      <c r="AP197" s="34">
        <v>3.4282755259154613E-7</v>
      </c>
      <c r="AQ197" s="34">
        <v>7.4641524221169363E-7</v>
      </c>
      <c r="AR197" s="34">
        <v>7.6913696276317151E-7</v>
      </c>
      <c r="AS197" s="34">
        <v>8.1443370266732239E-6</v>
      </c>
      <c r="AT197" s="34">
        <v>2.1800467734260687E-5</v>
      </c>
      <c r="AU197" s="36">
        <v>0</v>
      </c>
      <c r="AV197" s="36">
        <v>0</v>
      </c>
      <c r="AW197" s="36">
        <v>0.17939961470963908</v>
      </c>
      <c r="AX197" s="36">
        <v>0.17647448414364728</v>
      </c>
      <c r="AY197" s="36">
        <v>0.1593618802584211</v>
      </c>
      <c r="AZ197" s="36">
        <v>0.62669710475579521</v>
      </c>
      <c r="BA197" s="36">
        <v>1.1419330838675026</v>
      </c>
      <c r="BB197" s="6"/>
      <c r="BC197" s="6"/>
      <c r="BD197" t="s">
        <v>1069</v>
      </c>
      <c r="BF197" s="5">
        <v>6.5515749999999998E-2</v>
      </c>
      <c r="BG197" s="5">
        <f t="shared" si="9"/>
        <v>-1.9690188482498344E-3</v>
      </c>
      <c r="BH197" s="2">
        <v>147.53152</v>
      </c>
    </row>
    <row r="198" spans="1:60" x14ac:dyDescent="0.2">
      <c r="A198" t="str">
        <f t="shared" si="8"/>
        <v>Motorbike, electric, &lt;4kW - 2050 - LFP - CH</v>
      </c>
      <c r="B198" t="s">
        <v>492</v>
      </c>
      <c r="D198" s="19">
        <v>2050</v>
      </c>
      <c r="E198" t="s">
        <v>37</v>
      </c>
      <c r="F198" t="s">
        <v>140</v>
      </c>
      <c r="G198" t="s">
        <v>39</v>
      </c>
      <c r="H198" t="s">
        <v>32</v>
      </c>
      <c r="I198" t="s">
        <v>44</v>
      </c>
      <c r="J198" t="s">
        <v>140</v>
      </c>
      <c r="L198" s="26">
        <v>0</v>
      </c>
      <c r="M198" s="26">
        <v>0</v>
      </c>
      <c r="N198" s="26">
        <v>3.836250793656903E-3</v>
      </c>
      <c r="O198" s="26">
        <v>1.2306591692257861E-2</v>
      </c>
      <c r="P198" s="26">
        <v>4.5402365651397514E-3</v>
      </c>
      <c r="Q198" s="26">
        <v>6.9008180263948865E-2</v>
      </c>
      <c r="R198" s="26">
        <v>8.969125931500338E-2</v>
      </c>
      <c r="S198" s="28">
        <v>0</v>
      </c>
      <c r="T198" s="28">
        <v>0</v>
      </c>
      <c r="U198" s="28">
        <v>4.0604195360992079E-4</v>
      </c>
      <c r="V198" s="28">
        <v>4.722191823356421E-4</v>
      </c>
      <c r="W198" s="28">
        <v>3.1383249102629628E-4</v>
      </c>
      <c r="X198" s="28">
        <v>4.2336184318943468E-2</v>
      </c>
      <c r="Y198" s="28">
        <v>4.3528277945915329E-2</v>
      </c>
      <c r="Z198" s="30">
        <v>0</v>
      </c>
      <c r="AA198" s="30">
        <v>3.1271735442865911E-3</v>
      </c>
      <c r="AB198" s="30">
        <v>1.1899481848762461E-4</v>
      </c>
      <c r="AC198" s="30">
        <v>1.5438989133449149E-4</v>
      </c>
      <c r="AD198" s="30">
        <v>1.3997778480881839E-4</v>
      </c>
      <c r="AE198" s="30">
        <v>5.4447083172171054E-3</v>
      </c>
      <c r="AF198" s="30">
        <v>8.9852443561346321E-3</v>
      </c>
      <c r="AG198" s="32">
        <v>0</v>
      </c>
      <c r="AH198" s="32">
        <v>1.6491053126472278E-5</v>
      </c>
      <c r="AI198" s="32">
        <v>2.7189071687907281E-4</v>
      </c>
      <c r="AJ198" s="32">
        <v>3.7507357872791961E-4</v>
      </c>
      <c r="AK198" s="32">
        <v>1.8917358126281831E-4</v>
      </c>
      <c r="AL198" s="32">
        <v>1.8299791000723119E-2</v>
      </c>
      <c r="AM198" s="32">
        <v>1.9152419930719401E-2</v>
      </c>
      <c r="AN198" s="34">
        <v>0</v>
      </c>
      <c r="AO198" s="34">
        <v>1.179775095002105E-5</v>
      </c>
      <c r="AP198" s="34">
        <v>3.4282755259154613E-7</v>
      </c>
      <c r="AQ198" s="34">
        <v>7.4641524221169363E-7</v>
      </c>
      <c r="AR198" s="34">
        <v>7.6862623232385205E-7</v>
      </c>
      <c r="AS198" s="34">
        <v>1.1430833375483671E-5</v>
      </c>
      <c r="AT198" s="34">
        <v>2.5086453352631813E-5</v>
      </c>
      <c r="AU198" s="36">
        <v>0</v>
      </c>
      <c r="AV198" s="36">
        <v>0</v>
      </c>
      <c r="AW198" s="36">
        <v>0.17939961470963908</v>
      </c>
      <c r="AX198" s="36">
        <v>0.17647448414364728</v>
      </c>
      <c r="AY198" s="36">
        <v>0.15920380822557306</v>
      </c>
      <c r="AZ198" s="36">
        <v>0.91912155040929444</v>
      </c>
      <c r="BA198" s="36">
        <v>1.4341994574881538</v>
      </c>
      <c r="BB198" s="6"/>
      <c r="BC198" s="6"/>
      <c r="BD198" t="s">
        <v>1070</v>
      </c>
      <c r="BF198" s="5">
        <v>8.0933736000000006E-2</v>
      </c>
      <c r="BG198" s="5">
        <f t="shared" si="9"/>
        <v>-8.7575233150033738E-3</v>
      </c>
      <c r="BH198" s="2">
        <v>212.02798000000001</v>
      </c>
    </row>
    <row r="199" spans="1:60" x14ac:dyDescent="0.2">
      <c r="A199" t="str">
        <f t="shared" si="8"/>
        <v>Motorbike, electric, 4-11kW - 2020 - LFP - CH</v>
      </c>
      <c r="B199" t="s">
        <v>493</v>
      </c>
      <c r="D199" s="19">
        <v>2020</v>
      </c>
      <c r="E199" t="s">
        <v>37</v>
      </c>
      <c r="F199" t="s">
        <v>140</v>
      </c>
      <c r="G199" t="s">
        <v>39</v>
      </c>
      <c r="H199" t="s">
        <v>32</v>
      </c>
      <c r="I199" t="s">
        <v>44</v>
      </c>
      <c r="J199" t="s">
        <v>140</v>
      </c>
      <c r="L199" s="26">
        <v>0</v>
      </c>
      <c r="M199" s="26">
        <v>0</v>
      </c>
      <c r="N199" s="26">
        <v>5.7702284664922004E-3</v>
      </c>
      <c r="O199" s="26">
        <v>1.2306591692257861E-2</v>
      </c>
      <c r="P199" s="26">
        <v>4.6478661566374943E-3</v>
      </c>
      <c r="Q199" s="26">
        <v>6.0166914792213623E-2</v>
      </c>
      <c r="R199" s="26">
        <v>8.2891601107601187E-2</v>
      </c>
      <c r="S199" s="28">
        <v>0</v>
      </c>
      <c r="T199" s="28">
        <v>0</v>
      </c>
      <c r="U199" s="28">
        <v>6.1074078972731883E-4</v>
      </c>
      <c r="V199" s="28">
        <v>4.722191823356421E-4</v>
      </c>
      <c r="W199" s="28">
        <v>3.2063335096497683E-4</v>
      </c>
      <c r="X199" s="28">
        <v>3.9490957233663602E-2</v>
      </c>
      <c r="Y199" s="28">
        <v>4.0894550556691542E-2</v>
      </c>
      <c r="Z199" s="30">
        <v>0</v>
      </c>
      <c r="AA199" s="30">
        <v>3.1271735442865911E-3</v>
      </c>
      <c r="AB199" s="30">
        <v>1.789839418574189E-4</v>
      </c>
      <c r="AC199" s="30">
        <v>1.5438989133449149E-4</v>
      </c>
      <c r="AD199" s="30">
        <v>1.430692234102964E-4</v>
      </c>
      <c r="AE199" s="30">
        <v>4.4948481190346338E-3</v>
      </c>
      <c r="AF199" s="30">
        <v>8.0984647199234313E-3</v>
      </c>
      <c r="AG199" s="32">
        <v>0</v>
      </c>
      <c r="AH199" s="32">
        <v>1.6491053126472278E-5</v>
      </c>
      <c r="AI199" s="32">
        <v>4.0895959067761362E-4</v>
      </c>
      <c r="AJ199" s="32">
        <v>3.7507357872791961E-4</v>
      </c>
      <c r="AK199" s="32">
        <v>1.9205874195230989E-4</v>
      </c>
      <c r="AL199" s="32">
        <v>1.5668035078712901E-2</v>
      </c>
      <c r="AM199" s="32">
        <v>1.6660618043197215E-2</v>
      </c>
      <c r="AN199" s="34">
        <v>0</v>
      </c>
      <c r="AO199" s="34">
        <v>1.179775095002105E-5</v>
      </c>
      <c r="AP199" s="34">
        <v>5.1565797166662308E-7</v>
      </c>
      <c r="AQ199" s="34">
        <v>7.4641524221169363E-7</v>
      </c>
      <c r="AR199" s="34">
        <v>7.8001832867351342E-7</v>
      </c>
      <c r="AS199" s="34">
        <v>1.0964793461513329E-5</v>
      </c>
      <c r="AT199" s="34">
        <v>2.4804635954086208E-5</v>
      </c>
      <c r="AU199" s="36">
        <v>0</v>
      </c>
      <c r="AV199" s="36">
        <v>0</v>
      </c>
      <c r="AW199" s="36">
        <v>0.2698407427863993</v>
      </c>
      <c r="AX199" s="36">
        <v>0.17647448414364728</v>
      </c>
      <c r="AY199" s="36">
        <v>0.16272968350097558</v>
      </c>
      <c r="AZ199" s="36">
        <v>0.81809342477055513</v>
      </c>
      <c r="BA199" s="36">
        <v>1.4271383352015774</v>
      </c>
      <c r="BB199" s="6"/>
      <c r="BC199" s="6"/>
      <c r="BD199" t="s">
        <v>912</v>
      </c>
      <c r="BF199" s="5">
        <v>8.0712766999999991E-2</v>
      </c>
      <c r="BG199" s="5">
        <f t="shared" si="9"/>
        <v>-2.1788341076011963E-3</v>
      </c>
      <c r="BH199" s="2">
        <v>192.73079000000001</v>
      </c>
    </row>
    <row r="200" spans="1:60" x14ac:dyDescent="0.2">
      <c r="A200" t="str">
        <f t="shared" si="8"/>
        <v>Motorbike, electric, 4-11kW - 2030 - LFP - CH</v>
      </c>
      <c r="B200" t="s">
        <v>493</v>
      </c>
      <c r="D200" s="19">
        <v>2030</v>
      </c>
      <c r="E200" t="s">
        <v>37</v>
      </c>
      <c r="F200" t="s">
        <v>140</v>
      </c>
      <c r="G200" t="s">
        <v>39</v>
      </c>
      <c r="H200" t="s">
        <v>32</v>
      </c>
      <c r="I200" t="s">
        <v>44</v>
      </c>
      <c r="J200" t="s">
        <v>140</v>
      </c>
      <c r="L200" s="26">
        <v>0</v>
      </c>
      <c r="M200" s="26">
        <v>0</v>
      </c>
      <c r="N200" s="26">
        <v>5.7702284664922004E-3</v>
      </c>
      <c r="O200" s="26">
        <v>1.2306591692257861E-2</v>
      </c>
      <c r="P200" s="26">
        <v>4.7138885534054042E-3</v>
      </c>
      <c r="Q200" s="26">
        <v>6.8592959457134478E-2</v>
      </c>
      <c r="R200" s="26">
        <v>9.1383668169289944E-2</v>
      </c>
      <c r="S200" s="28">
        <v>0</v>
      </c>
      <c r="T200" s="28">
        <v>0</v>
      </c>
      <c r="U200" s="28">
        <v>6.1074078972731883E-4</v>
      </c>
      <c r="V200" s="28">
        <v>4.722191823356421E-4</v>
      </c>
      <c r="W200" s="28">
        <v>3.2480515043932452E-4</v>
      </c>
      <c r="X200" s="28">
        <v>4.3762123079620782E-2</v>
      </c>
      <c r="Y200" s="28">
        <v>4.5169888202123067E-2</v>
      </c>
      <c r="Z200" s="30">
        <v>0</v>
      </c>
      <c r="AA200" s="30">
        <v>3.1271735442865911E-3</v>
      </c>
      <c r="AB200" s="30">
        <v>1.789839418574189E-4</v>
      </c>
      <c r="AC200" s="30">
        <v>1.5438989133449149E-4</v>
      </c>
      <c r="AD200" s="30">
        <v>1.4496558093697801E-4</v>
      </c>
      <c r="AE200" s="30">
        <v>5.206504781361798E-3</v>
      </c>
      <c r="AF200" s="30">
        <v>8.8120177397772777E-3</v>
      </c>
      <c r="AG200" s="32">
        <v>0</v>
      </c>
      <c r="AH200" s="32">
        <v>1.6491053126472278E-5</v>
      </c>
      <c r="AI200" s="32">
        <v>4.0895959067761362E-4</v>
      </c>
      <c r="AJ200" s="32">
        <v>3.7507357872791961E-4</v>
      </c>
      <c r="AK200" s="32">
        <v>1.938285639978091E-4</v>
      </c>
      <c r="AL200" s="32">
        <v>1.7929034225557239E-2</v>
      </c>
      <c r="AM200" s="32">
        <v>1.8923387012087053E-2</v>
      </c>
      <c r="AN200" s="34">
        <v>0</v>
      </c>
      <c r="AO200" s="34">
        <v>1.179775095002105E-5</v>
      </c>
      <c r="AP200" s="34">
        <v>5.1565797166662308E-7</v>
      </c>
      <c r="AQ200" s="34">
        <v>7.4641524221169363E-7</v>
      </c>
      <c r="AR200" s="34">
        <v>7.8700649516889011E-7</v>
      </c>
      <c r="AS200" s="34">
        <v>1.2036811311451539E-5</v>
      </c>
      <c r="AT200" s="34">
        <v>2.5883641970519796E-5</v>
      </c>
      <c r="AU200" s="36">
        <v>0</v>
      </c>
      <c r="AV200" s="36">
        <v>0</v>
      </c>
      <c r="AW200" s="36">
        <v>0.2698407427863993</v>
      </c>
      <c r="AX200" s="36">
        <v>0.17647448414364728</v>
      </c>
      <c r="AY200" s="36">
        <v>0.16489253419238295</v>
      </c>
      <c r="AZ200" s="36">
        <v>0.92459491856329112</v>
      </c>
      <c r="BA200" s="36">
        <v>1.5358026796857205</v>
      </c>
      <c r="BB200" s="6"/>
      <c r="BC200" s="6"/>
      <c r="BD200" t="s">
        <v>1071</v>
      </c>
      <c r="BF200" s="5">
        <v>8.6189918000000004E-2</v>
      </c>
      <c r="BG200" s="5">
        <f t="shared" si="9"/>
        <v>-5.1937501692899402E-3</v>
      </c>
      <c r="BH200" s="2">
        <v>212.22203999999999</v>
      </c>
    </row>
    <row r="201" spans="1:60" x14ac:dyDescent="0.2">
      <c r="A201" t="str">
        <f t="shared" si="8"/>
        <v>Motorbike, electric, 4-11kW - 2040 - LFP - CH</v>
      </c>
      <c r="B201" t="s">
        <v>493</v>
      </c>
      <c r="D201" s="19">
        <v>2040</v>
      </c>
      <c r="E201" t="s">
        <v>37</v>
      </c>
      <c r="F201" t="s">
        <v>140</v>
      </c>
      <c r="G201" t="s">
        <v>39</v>
      </c>
      <c r="H201" t="s">
        <v>32</v>
      </c>
      <c r="I201" t="s">
        <v>44</v>
      </c>
      <c r="J201" t="s">
        <v>140</v>
      </c>
      <c r="L201" s="26">
        <v>0</v>
      </c>
      <c r="M201" s="26">
        <v>0</v>
      </c>
      <c r="N201" s="26">
        <v>5.7702284664922004E-3</v>
      </c>
      <c r="O201" s="26">
        <v>1.2306591692257861E-2</v>
      </c>
      <c r="P201" s="26">
        <v>4.7375200925955426E-3</v>
      </c>
      <c r="Q201" s="26">
        <v>6.687707536082832E-2</v>
      </c>
      <c r="R201" s="26">
        <v>8.9691415612173919E-2</v>
      </c>
      <c r="S201" s="28">
        <v>0</v>
      </c>
      <c r="T201" s="28">
        <v>0</v>
      </c>
      <c r="U201" s="28">
        <v>6.1074078972731883E-4</v>
      </c>
      <c r="V201" s="28">
        <v>4.722191823356421E-4</v>
      </c>
      <c r="W201" s="28">
        <v>3.2629837164300189E-4</v>
      </c>
      <c r="X201" s="28">
        <v>4.1684236209189512E-2</v>
      </c>
      <c r="Y201" s="28">
        <v>4.3093494552895475E-2</v>
      </c>
      <c r="Z201" s="30">
        <v>0</v>
      </c>
      <c r="AA201" s="30">
        <v>3.1271735442865911E-3</v>
      </c>
      <c r="AB201" s="30">
        <v>1.789839418574189E-4</v>
      </c>
      <c r="AC201" s="30">
        <v>1.5438989133449149E-4</v>
      </c>
      <c r="AD201" s="30">
        <v>1.45644348285698E-4</v>
      </c>
      <c r="AE201" s="30">
        <v>4.9649931298987376E-3</v>
      </c>
      <c r="AF201" s="30">
        <v>8.5711848556629371E-3</v>
      </c>
      <c r="AG201" s="32">
        <v>0</v>
      </c>
      <c r="AH201" s="32">
        <v>1.6491053126472278E-5</v>
      </c>
      <c r="AI201" s="32">
        <v>4.0895959067761362E-4</v>
      </c>
      <c r="AJ201" s="32">
        <v>3.7507357872791961E-4</v>
      </c>
      <c r="AK201" s="32">
        <v>1.944620402282285E-4</v>
      </c>
      <c r="AL201" s="32">
        <v>1.7153130356584612E-2</v>
      </c>
      <c r="AM201" s="32">
        <v>1.8148116619344845E-2</v>
      </c>
      <c r="AN201" s="34">
        <v>0</v>
      </c>
      <c r="AO201" s="34">
        <v>1.179775095002105E-5</v>
      </c>
      <c r="AP201" s="34">
        <v>5.1565797166662308E-7</v>
      </c>
      <c r="AQ201" s="34">
        <v>7.4641524221169363E-7</v>
      </c>
      <c r="AR201" s="34">
        <v>7.8950778470830546E-7</v>
      </c>
      <c r="AS201" s="34">
        <v>1.156228107659039E-5</v>
      </c>
      <c r="AT201" s="34">
        <v>2.5411613025198063E-5</v>
      </c>
      <c r="AU201" s="36">
        <v>0</v>
      </c>
      <c r="AV201" s="36">
        <v>0</v>
      </c>
      <c r="AW201" s="36">
        <v>0.2698407427863993</v>
      </c>
      <c r="AX201" s="36">
        <v>0.17647448414364728</v>
      </c>
      <c r="AY201" s="36">
        <v>0.1656666880156088</v>
      </c>
      <c r="AZ201" s="36">
        <v>0.89655709371977155</v>
      </c>
      <c r="BA201" s="36">
        <v>1.5085390086654269</v>
      </c>
      <c r="BB201" s="6"/>
      <c r="BC201" s="6"/>
      <c r="BD201" t="s">
        <v>1072</v>
      </c>
      <c r="BF201" s="5">
        <v>8.4405950999999993E-2</v>
      </c>
      <c r="BG201" s="5">
        <f t="shared" si="9"/>
        <v>-5.2854646121739263E-3</v>
      </c>
      <c r="BH201" s="2">
        <v>201.29917</v>
      </c>
    </row>
    <row r="202" spans="1:60" x14ac:dyDescent="0.2">
      <c r="A202" t="str">
        <f t="shared" si="8"/>
        <v>Motorbike, electric, 4-11kW - 2050 - LFP - CH</v>
      </c>
      <c r="B202" t="s">
        <v>493</v>
      </c>
      <c r="D202" s="19">
        <v>2050</v>
      </c>
      <c r="E202" t="s">
        <v>37</v>
      </c>
      <c r="F202" t="s">
        <v>140</v>
      </c>
      <c r="G202" t="s">
        <v>39</v>
      </c>
      <c r="H202" t="s">
        <v>32</v>
      </c>
      <c r="I202" t="s">
        <v>44</v>
      </c>
      <c r="J202" t="s">
        <v>140</v>
      </c>
      <c r="L202" s="26">
        <v>0</v>
      </c>
      <c r="M202" s="26">
        <v>0</v>
      </c>
      <c r="N202" s="26">
        <v>5.7702284664922004E-3</v>
      </c>
      <c r="O202" s="26">
        <v>7.9912933066609501E-3</v>
      </c>
      <c r="P202" s="26">
        <v>4.7364943027673728E-3</v>
      </c>
      <c r="Q202" s="26">
        <v>0.1017170859595791</v>
      </c>
      <c r="R202" s="26">
        <v>0.12021510203549962</v>
      </c>
      <c r="S202" s="28">
        <v>0</v>
      </c>
      <c r="T202" s="28">
        <v>0</v>
      </c>
      <c r="U202" s="28">
        <v>6.1074078972731883E-4</v>
      </c>
      <c r="V202" s="28">
        <v>3.0663583268548191E-4</v>
      </c>
      <c r="W202" s="28">
        <v>3.2623355440407321E-4</v>
      </c>
      <c r="X202" s="28">
        <v>6.3629859579012252E-2</v>
      </c>
      <c r="Y202" s="28">
        <v>6.4873469755829125E-2</v>
      </c>
      <c r="Z202" s="30">
        <v>0</v>
      </c>
      <c r="AA202" s="30">
        <v>3.1271735442865911E-3</v>
      </c>
      <c r="AB202" s="30">
        <v>1.789839418574189E-4</v>
      </c>
      <c r="AC202" s="30">
        <v>1.002531761912283E-4</v>
      </c>
      <c r="AD202" s="30">
        <v>1.456148845831262E-4</v>
      </c>
      <c r="AE202" s="30">
        <v>8.2411244600989631E-3</v>
      </c>
      <c r="AF202" s="30">
        <v>1.1793150007017328E-2</v>
      </c>
      <c r="AG202" s="32">
        <v>0</v>
      </c>
      <c r="AH202" s="32">
        <v>1.6491053126472278E-5</v>
      </c>
      <c r="AI202" s="32">
        <v>4.0895959067761362E-4</v>
      </c>
      <c r="AJ202" s="32">
        <v>2.4355427190124649E-4</v>
      </c>
      <c r="AK202" s="32">
        <v>1.9443454250713961E-4</v>
      </c>
      <c r="AL202" s="32">
        <v>2.767092933666445E-2</v>
      </c>
      <c r="AM202" s="32">
        <v>2.8534368794876922E-2</v>
      </c>
      <c r="AN202" s="34">
        <v>0</v>
      </c>
      <c r="AO202" s="34">
        <v>1.179775095002105E-5</v>
      </c>
      <c r="AP202" s="34">
        <v>5.1565797166662308E-7</v>
      </c>
      <c r="AQ202" s="34">
        <v>4.8468522221538551E-7</v>
      </c>
      <c r="AR202" s="34">
        <v>7.8939920958138722E-7</v>
      </c>
      <c r="AS202" s="34">
        <v>1.6816639145392912E-5</v>
      </c>
      <c r="AT202" s="34">
        <v>3.0404132498877358E-5</v>
      </c>
      <c r="AU202" s="36">
        <v>0</v>
      </c>
      <c r="AV202" s="36">
        <v>0</v>
      </c>
      <c r="AW202" s="36">
        <v>0.2698407427863993</v>
      </c>
      <c r="AX202" s="36">
        <v>0.1145938208724982</v>
      </c>
      <c r="AY202" s="36">
        <v>0.16563308380934377</v>
      </c>
      <c r="AZ202" s="36">
        <v>1.3576554164716295</v>
      </c>
      <c r="BA202" s="36">
        <v>1.9077230639398708</v>
      </c>
      <c r="BB202" s="6"/>
      <c r="BC202" s="6"/>
      <c r="BD202" t="s">
        <v>1073</v>
      </c>
      <c r="BF202" s="5">
        <v>0.10549116</v>
      </c>
      <c r="BG202" s="5">
        <f t="shared" si="9"/>
        <v>-1.4723942035499621E-2</v>
      </c>
      <c r="BH202" s="2">
        <v>301.55876000000001</v>
      </c>
    </row>
    <row r="203" spans="1:60" x14ac:dyDescent="0.2">
      <c r="A203" t="str">
        <f t="shared" si="8"/>
        <v>Motorbike, electric, 11-35kW - 2020 - LFP - CH</v>
      </c>
      <c r="B203" t="s">
        <v>494</v>
      </c>
      <c r="D203" s="19">
        <v>2020</v>
      </c>
      <c r="E203" t="s">
        <v>37</v>
      </c>
      <c r="F203" t="s">
        <v>140</v>
      </c>
      <c r="G203" t="s">
        <v>39</v>
      </c>
      <c r="H203" t="s">
        <v>32</v>
      </c>
      <c r="I203" t="s">
        <v>44</v>
      </c>
      <c r="J203" t="s">
        <v>140</v>
      </c>
      <c r="L203" s="26">
        <v>0</v>
      </c>
      <c r="M203" s="26">
        <v>0</v>
      </c>
      <c r="N203" s="26">
        <v>7.8106002476236447E-3</v>
      </c>
      <c r="O203" s="26">
        <v>1.2306591692257861E-2</v>
      </c>
      <c r="P203" s="26">
        <v>5.0774325154383246E-3</v>
      </c>
      <c r="Q203" s="26">
        <v>7.8967146486972686E-2</v>
      </c>
      <c r="R203" s="26">
        <v>0.10416177094229251</v>
      </c>
      <c r="S203" s="28">
        <v>0</v>
      </c>
      <c r="T203" s="28">
        <v>0</v>
      </c>
      <c r="U203" s="28">
        <v>8.2670074351110705E-4</v>
      </c>
      <c r="V203" s="28">
        <v>4.722191823356421E-4</v>
      </c>
      <c r="W203" s="28">
        <v>3.4777663563157938E-4</v>
      </c>
      <c r="X203" s="28">
        <v>5.2084956482867491E-2</v>
      </c>
      <c r="Y203" s="28">
        <v>5.3731653044345816E-2</v>
      </c>
      <c r="Z203" s="30">
        <v>0</v>
      </c>
      <c r="AA203" s="30">
        <v>3.1271735442865911E-3</v>
      </c>
      <c r="AB203" s="30">
        <v>2.422732529067532E-4</v>
      </c>
      <c r="AC203" s="30">
        <v>1.5438989133449149E-4</v>
      </c>
      <c r="AD203" s="30">
        <v>1.554076333681293E-4</v>
      </c>
      <c r="AE203" s="30">
        <v>6.542119057818362E-3</v>
      </c>
      <c r="AF203" s="30">
        <v>1.0221363379714327E-2</v>
      </c>
      <c r="AG203" s="32">
        <v>0</v>
      </c>
      <c r="AH203" s="32">
        <v>1.6491053126472278E-5</v>
      </c>
      <c r="AI203" s="32">
        <v>5.5356904822114297E-4</v>
      </c>
      <c r="AJ203" s="32">
        <v>3.7507357872791961E-4</v>
      </c>
      <c r="AK203" s="32">
        <v>2.0357386483527791E-4</v>
      </c>
      <c r="AL203" s="32">
        <v>2.2010172648530679E-2</v>
      </c>
      <c r="AM203" s="32">
        <v>2.3158880193441492E-2</v>
      </c>
      <c r="AN203" s="34">
        <v>0</v>
      </c>
      <c r="AO203" s="34">
        <v>1.179775095002105E-5</v>
      </c>
      <c r="AP203" s="34">
        <v>6.9799632797501057E-7</v>
      </c>
      <c r="AQ203" s="34">
        <v>7.4641524221169363E-7</v>
      </c>
      <c r="AR203" s="34">
        <v>8.2548594849751754E-7</v>
      </c>
      <c r="AS203" s="34">
        <v>1.384164295195637E-5</v>
      </c>
      <c r="AT203" s="34">
        <v>2.7909291420661643E-5</v>
      </c>
      <c r="AU203" s="36">
        <v>0</v>
      </c>
      <c r="AV203" s="36">
        <v>0</v>
      </c>
      <c r="AW203" s="36">
        <v>0.36525731774146686</v>
      </c>
      <c r="AX203" s="36">
        <v>0.17647448414364728</v>
      </c>
      <c r="AY203" s="36">
        <v>0.17680199746745828</v>
      </c>
      <c r="AZ203" s="36">
        <v>1.0710949563184369</v>
      </c>
      <c r="BA203" s="36">
        <v>1.7896287556710093</v>
      </c>
      <c r="BB203" s="6"/>
      <c r="BC203" s="6"/>
      <c r="BD203" t="s">
        <v>908</v>
      </c>
      <c r="BF203" s="5">
        <v>9.6879242000000004E-2</v>
      </c>
      <c r="BG203" s="5">
        <f t="shared" si="9"/>
        <v>-7.2825289422925044E-3</v>
      </c>
      <c r="BH203" s="2">
        <v>268.19369999999998</v>
      </c>
    </row>
    <row r="204" spans="1:60" x14ac:dyDescent="0.2">
      <c r="A204" t="str">
        <f t="shared" si="8"/>
        <v>Motorbike, electric, 11-35kW - 2030 - LFP - CH</v>
      </c>
      <c r="B204" t="s">
        <v>494</v>
      </c>
      <c r="D204" s="19">
        <v>2030</v>
      </c>
      <c r="E204" t="s">
        <v>37</v>
      </c>
      <c r="F204" t="s">
        <v>140</v>
      </c>
      <c r="G204" t="s">
        <v>39</v>
      </c>
      <c r="H204" t="s">
        <v>32</v>
      </c>
      <c r="I204" t="s">
        <v>44</v>
      </c>
      <c r="J204" t="s">
        <v>140</v>
      </c>
      <c r="L204" s="26">
        <v>0</v>
      </c>
      <c r="M204" s="26">
        <v>0</v>
      </c>
      <c r="N204" s="26">
        <v>7.8106002476236447E-3</v>
      </c>
      <c r="O204" s="26">
        <v>1.2306591692257861E-2</v>
      </c>
      <c r="P204" s="26">
        <v>5.2182600050499706E-3</v>
      </c>
      <c r="Q204" s="26">
        <v>8.6347492782024776E-2</v>
      </c>
      <c r="R204" s="26">
        <v>0.11168294472695625</v>
      </c>
      <c r="S204" s="28">
        <v>0</v>
      </c>
      <c r="T204" s="28">
        <v>0</v>
      </c>
      <c r="U204" s="28">
        <v>8.2670074351110705E-4</v>
      </c>
      <c r="V204" s="28">
        <v>4.722191823356421E-4</v>
      </c>
      <c r="W204" s="28">
        <v>3.5667519242285801E-4</v>
      </c>
      <c r="X204" s="28">
        <v>5.5866949265579051E-2</v>
      </c>
      <c r="Y204" s="28">
        <v>5.7522544383848656E-2</v>
      </c>
      <c r="Z204" s="30">
        <v>0</v>
      </c>
      <c r="AA204" s="30">
        <v>3.1271735442865911E-3</v>
      </c>
      <c r="AB204" s="30">
        <v>2.422732529067532E-4</v>
      </c>
      <c r="AC204" s="30">
        <v>1.5438989133449149E-4</v>
      </c>
      <c r="AD204" s="30">
        <v>1.5945261329861451E-4</v>
      </c>
      <c r="AE204" s="30">
        <v>7.1709361070833276E-3</v>
      </c>
      <c r="AF204" s="30">
        <v>1.0854225408909778E-2</v>
      </c>
      <c r="AG204" s="32">
        <v>0</v>
      </c>
      <c r="AH204" s="32">
        <v>1.6491053126472278E-5</v>
      </c>
      <c r="AI204" s="32">
        <v>5.5356904822114297E-4</v>
      </c>
      <c r="AJ204" s="32">
        <v>3.7507357872791961E-4</v>
      </c>
      <c r="AK204" s="32">
        <v>2.073489412930921E-4</v>
      </c>
      <c r="AL204" s="32">
        <v>2.398899846098413E-2</v>
      </c>
      <c r="AM204" s="32">
        <v>2.5141481082352757E-2</v>
      </c>
      <c r="AN204" s="34">
        <v>0</v>
      </c>
      <c r="AO204" s="34">
        <v>1.179775095002105E-5</v>
      </c>
      <c r="AP204" s="34">
        <v>6.9799632797501057E-7</v>
      </c>
      <c r="AQ204" s="34">
        <v>7.4641524221169363E-7</v>
      </c>
      <c r="AR204" s="34">
        <v>8.4039188940105098E-7</v>
      </c>
      <c r="AS204" s="34">
        <v>1.481061050017246E-5</v>
      </c>
      <c r="AT204" s="34">
        <v>2.8893164909781265E-5</v>
      </c>
      <c r="AU204" s="36">
        <v>0</v>
      </c>
      <c r="AV204" s="36">
        <v>0</v>
      </c>
      <c r="AW204" s="36">
        <v>0.36525731774146686</v>
      </c>
      <c r="AX204" s="36">
        <v>0.17647448414364728</v>
      </c>
      <c r="AY204" s="36">
        <v>0.18141541425004556</v>
      </c>
      <c r="AZ204" s="36">
        <v>1.1650316173815727</v>
      </c>
      <c r="BA204" s="36">
        <v>1.8881788335167324</v>
      </c>
      <c r="BB204" s="6"/>
      <c r="BC204" s="6"/>
      <c r="BD204" t="s">
        <v>1074</v>
      </c>
      <c r="BF204" s="5">
        <v>0.10189909</v>
      </c>
      <c r="BG204" s="5">
        <f t="shared" si="9"/>
        <v>-9.7838547269562537E-3</v>
      </c>
      <c r="BH204" s="2">
        <v>285.96847000000002</v>
      </c>
    </row>
    <row r="205" spans="1:60" x14ac:dyDescent="0.2">
      <c r="A205" t="str">
        <f t="shared" si="8"/>
        <v>Motorbike, electric, 11-35kW - 2040 - LFP - CH</v>
      </c>
      <c r="B205" t="s">
        <v>494</v>
      </c>
      <c r="D205" s="19">
        <v>2040</v>
      </c>
      <c r="E205" t="s">
        <v>37</v>
      </c>
      <c r="F205" t="s">
        <v>140</v>
      </c>
      <c r="G205" t="s">
        <v>39</v>
      </c>
      <c r="H205" t="s">
        <v>32</v>
      </c>
      <c r="I205" t="s">
        <v>44</v>
      </c>
      <c r="J205" t="s">
        <v>140</v>
      </c>
      <c r="L205" s="26">
        <v>0</v>
      </c>
      <c r="M205" s="26">
        <v>0</v>
      </c>
      <c r="N205" s="26">
        <v>7.8106002476236447E-3</v>
      </c>
      <c r="O205" s="26">
        <v>1.2306591692257861E-2</v>
      </c>
      <c r="P205" s="26">
        <v>5.2818986745286093E-3</v>
      </c>
      <c r="Q205" s="26">
        <v>8.1642883107063025E-2</v>
      </c>
      <c r="R205" s="26">
        <v>0.10704197372147314</v>
      </c>
      <c r="S205" s="28">
        <v>0</v>
      </c>
      <c r="T205" s="28">
        <v>0</v>
      </c>
      <c r="U205" s="28">
        <v>8.2670074351110705E-4</v>
      </c>
      <c r="V205" s="28">
        <v>4.722191823356421E-4</v>
      </c>
      <c r="W205" s="28">
        <v>3.6069636979411338E-4</v>
      </c>
      <c r="X205" s="28">
        <v>5.1912344210703731E-2</v>
      </c>
      <c r="Y205" s="28">
        <v>5.3571960506344593E-2</v>
      </c>
      <c r="Z205" s="30">
        <v>0</v>
      </c>
      <c r="AA205" s="30">
        <v>3.1271735442865911E-3</v>
      </c>
      <c r="AB205" s="30">
        <v>2.422732529067532E-4</v>
      </c>
      <c r="AC205" s="30">
        <v>1.5438989133449149E-4</v>
      </c>
      <c r="AD205" s="30">
        <v>1.612805031626867E-4</v>
      </c>
      <c r="AE205" s="30">
        <v>6.6499799372623288E-3</v>
      </c>
      <c r="AF205" s="30">
        <v>1.0335097128952852E-2</v>
      </c>
      <c r="AG205" s="32">
        <v>0</v>
      </c>
      <c r="AH205" s="32">
        <v>1.6491053126472278E-5</v>
      </c>
      <c r="AI205" s="32">
        <v>5.5356904822114297E-4</v>
      </c>
      <c r="AJ205" s="32">
        <v>3.7507357872791961E-4</v>
      </c>
      <c r="AK205" s="32">
        <v>2.0905486421778481E-4</v>
      </c>
      <c r="AL205" s="32">
        <v>2.2306111618354049E-2</v>
      </c>
      <c r="AM205" s="32">
        <v>2.3460300162647368E-2</v>
      </c>
      <c r="AN205" s="34">
        <v>0</v>
      </c>
      <c r="AO205" s="34">
        <v>1.179775095002105E-5</v>
      </c>
      <c r="AP205" s="34">
        <v>6.9799632797501057E-7</v>
      </c>
      <c r="AQ205" s="34">
        <v>7.4641524221169363E-7</v>
      </c>
      <c r="AR205" s="34">
        <v>8.4712774934603729E-7</v>
      </c>
      <c r="AS205" s="34">
        <v>1.3897460589459601E-5</v>
      </c>
      <c r="AT205" s="34">
        <v>2.7986750859013392E-5</v>
      </c>
      <c r="AU205" s="36">
        <v>0</v>
      </c>
      <c r="AV205" s="36">
        <v>0</v>
      </c>
      <c r="AW205" s="36">
        <v>0.36525731774146686</v>
      </c>
      <c r="AX205" s="36">
        <v>0.17647448414364728</v>
      </c>
      <c r="AY205" s="36">
        <v>0.18350017558892837</v>
      </c>
      <c r="AZ205" s="36">
        <v>1.0976927569590764</v>
      </c>
      <c r="BA205" s="36">
        <v>1.822924734433119</v>
      </c>
      <c r="BB205" s="6"/>
      <c r="BC205" s="6"/>
      <c r="BD205" t="s">
        <v>1075</v>
      </c>
      <c r="BF205" s="5">
        <v>9.8140874000000003E-2</v>
      </c>
      <c r="BG205" s="5">
        <f t="shared" si="9"/>
        <v>-8.9010997214731408E-3</v>
      </c>
      <c r="BH205" s="2">
        <v>266.51056999999997</v>
      </c>
    </row>
    <row r="206" spans="1:60" x14ac:dyDescent="0.2">
      <c r="A206" t="str">
        <f t="shared" si="8"/>
        <v>Motorbike, electric, 11-35kW - 2050 - LFP - CH</v>
      </c>
      <c r="B206" t="s">
        <v>494</v>
      </c>
      <c r="D206" s="19">
        <v>2050</v>
      </c>
      <c r="E206" t="s">
        <v>37</v>
      </c>
      <c r="F206" t="s">
        <v>140</v>
      </c>
      <c r="G206" t="s">
        <v>39</v>
      </c>
      <c r="H206" t="s">
        <v>32</v>
      </c>
      <c r="I206" t="s">
        <v>44</v>
      </c>
      <c r="J206" t="s">
        <v>140</v>
      </c>
      <c r="L206" s="26">
        <v>0</v>
      </c>
      <c r="M206" s="26">
        <v>0</v>
      </c>
      <c r="N206" s="26">
        <v>7.8106002476236447E-3</v>
      </c>
      <c r="O206" s="26">
        <v>1.16988587691834E-2</v>
      </c>
      <c r="P206" s="26">
        <v>5.2469080279340134E-3</v>
      </c>
      <c r="Q206" s="26">
        <v>0.1312707064103128</v>
      </c>
      <c r="R206" s="26">
        <v>0.15602707345505384</v>
      </c>
      <c r="S206" s="28">
        <v>0</v>
      </c>
      <c r="T206" s="28">
        <v>0</v>
      </c>
      <c r="U206" s="28">
        <v>8.2670074351110705E-4</v>
      </c>
      <c r="V206" s="28">
        <v>4.4889971654128941E-4</v>
      </c>
      <c r="W206" s="28">
        <v>3.5848539339494441E-4</v>
      </c>
      <c r="X206" s="28">
        <v>8.3879698628234439E-2</v>
      </c>
      <c r="Y206" s="28">
        <v>8.5513784481681773E-2</v>
      </c>
      <c r="Z206" s="30">
        <v>0</v>
      </c>
      <c r="AA206" s="30">
        <v>3.1271735442865911E-3</v>
      </c>
      <c r="AB206" s="30">
        <v>2.422732529067532E-4</v>
      </c>
      <c r="AC206" s="30">
        <v>1.4676569916982529E-4</v>
      </c>
      <c r="AD206" s="30">
        <v>1.602754688215921E-4</v>
      </c>
      <c r="AE206" s="30">
        <v>1.137321068335082E-2</v>
      </c>
      <c r="AF206" s="30">
        <v>1.5049698648535583E-2</v>
      </c>
      <c r="AG206" s="32">
        <v>0</v>
      </c>
      <c r="AH206" s="32">
        <v>1.6491053126472278E-5</v>
      </c>
      <c r="AI206" s="32">
        <v>5.5356904822114297E-4</v>
      </c>
      <c r="AJ206" s="32">
        <v>3.5655142669197291E-4</v>
      </c>
      <c r="AK206" s="32">
        <v>2.081168913364444E-4</v>
      </c>
      <c r="AL206" s="32">
        <v>3.7472638859565532E-2</v>
      </c>
      <c r="AM206" s="32">
        <v>3.8607367278941568E-2</v>
      </c>
      <c r="AN206" s="34">
        <v>0</v>
      </c>
      <c r="AO206" s="34">
        <v>1.179775095002105E-5</v>
      </c>
      <c r="AP206" s="34">
        <v>6.9799632797501057E-7</v>
      </c>
      <c r="AQ206" s="34">
        <v>7.095552302506223E-7</v>
      </c>
      <c r="AR206" s="34">
        <v>8.4342415062568946E-7</v>
      </c>
      <c r="AS206" s="34">
        <v>2.153221439947024E-5</v>
      </c>
      <c r="AT206" s="34">
        <v>3.5580941058342615E-5</v>
      </c>
      <c r="AU206" s="36">
        <v>0</v>
      </c>
      <c r="AV206" s="36">
        <v>0</v>
      </c>
      <c r="AW206" s="36">
        <v>0.36525731774146686</v>
      </c>
      <c r="AX206" s="36">
        <v>0.16775969480322017</v>
      </c>
      <c r="AY206" s="36">
        <v>0.18235390480984784</v>
      </c>
      <c r="AZ206" s="36">
        <v>1.7582249094146232</v>
      </c>
      <c r="BA206" s="36">
        <v>2.473595826769158</v>
      </c>
      <c r="BB206" s="6"/>
      <c r="BC206" s="6"/>
      <c r="BD206" t="s">
        <v>1076</v>
      </c>
      <c r="BF206" s="5">
        <v>0.13288534999999999</v>
      </c>
      <c r="BG206" s="5">
        <f t="shared" si="9"/>
        <v>-2.3141723455053859E-2</v>
      </c>
      <c r="BH206" s="2">
        <v>417.77733999999998</v>
      </c>
    </row>
    <row r="207" spans="1:60" x14ac:dyDescent="0.2">
      <c r="A207" t="str">
        <f t="shared" si="8"/>
        <v>Motorbike, electric, &gt;35kW - 2020 - LFP - CH</v>
      </c>
      <c r="B207" t="s">
        <v>495</v>
      </c>
      <c r="D207" s="19">
        <v>2020</v>
      </c>
      <c r="E207" t="s">
        <v>37</v>
      </c>
      <c r="F207" t="s">
        <v>140</v>
      </c>
      <c r="G207" t="s">
        <v>39</v>
      </c>
      <c r="H207" t="s">
        <v>32</v>
      </c>
      <c r="I207" t="s">
        <v>44</v>
      </c>
      <c r="J207" t="s">
        <v>140</v>
      </c>
      <c r="L207" s="26">
        <v>0</v>
      </c>
      <c r="M207" s="26">
        <v>0</v>
      </c>
      <c r="N207" s="26">
        <v>8.710249309141712E-3</v>
      </c>
      <c r="O207" s="26">
        <v>1.2306591692257861E-2</v>
      </c>
      <c r="P207" s="26">
        <v>5.7322097842371321E-3</v>
      </c>
      <c r="Q207" s="26">
        <v>0.1330489585066062</v>
      </c>
      <c r="R207" s="26">
        <v>0.15979800929224292</v>
      </c>
      <c r="S207" s="28">
        <v>0</v>
      </c>
      <c r="T207" s="28">
        <v>0</v>
      </c>
      <c r="U207" s="28">
        <v>9.2192268862119461E-4</v>
      </c>
      <c r="V207" s="28">
        <v>4.722191823356421E-4</v>
      </c>
      <c r="W207" s="28">
        <v>3.8915046632409652E-4</v>
      </c>
      <c r="X207" s="28">
        <v>8.6893962416245196E-2</v>
      </c>
      <c r="Y207" s="28">
        <v>8.8677254753526127E-2</v>
      </c>
      <c r="Z207" s="30">
        <v>0</v>
      </c>
      <c r="AA207" s="30">
        <v>3.1271735442865911E-3</v>
      </c>
      <c r="AB207" s="30">
        <v>2.7017903449822622E-4</v>
      </c>
      <c r="AC207" s="30">
        <v>1.5438989133449149E-4</v>
      </c>
      <c r="AD207" s="30">
        <v>1.742147634144923E-4</v>
      </c>
      <c r="AE207" s="30">
        <v>1.1580690453615769E-2</v>
      </c>
      <c r="AF207" s="30">
        <v>1.5306647687149569E-2</v>
      </c>
      <c r="AG207" s="32">
        <v>0</v>
      </c>
      <c r="AH207" s="32">
        <v>1.6491053126472278E-5</v>
      </c>
      <c r="AI207" s="32">
        <v>6.1733084103202476E-4</v>
      </c>
      <c r="AJ207" s="32">
        <v>3.7507357872791961E-4</v>
      </c>
      <c r="AK207" s="32">
        <v>2.2112607896172969E-4</v>
      </c>
      <c r="AL207" s="32">
        <v>3.8191506964006042E-2</v>
      </c>
      <c r="AM207" s="32">
        <v>3.942152851585419E-2</v>
      </c>
      <c r="AN207" s="34">
        <v>0</v>
      </c>
      <c r="AO207" s="34">
        <v>1.179775095002105E-5</v>
      </c>
      <c r="AP207" s="34">
        <v>7.7839370096780042E-7</v>
      </c>
      <c r="AQ207" s="34">
        <v>7.4641524221169363E-7</v>
      </c>
      <c r="AR207" s="34">
        <v>8.947911054708254E-7</v>
      </c>
      <c r="AS207" s="34">
        <v>2.298482768960763E-5</v>
      </c>
      <c r="AT207" s="34">
        <v>3.7202178688278997E-5</v>
      </c>
      <c r="AU207" s="36">
        <v>0</v>
      </c>
      <c r="AV207" s="36">
        <v>0</v>
      </c>
      <c r="AW207" s="36">
        <v>0.40732878378771509</v>
      </c>
      <c r="AX207" s="36">
        <v>0.17647448414364728</v>
      </c>
      <c r="AY207" s="36">
        <v>0.1982520740758201</v>
      </c>
      <c r="AZ207" s="36">
        <v>1.8026418530543371</v>
      </c>
      <c r="BA207" s="36">
        <v>2.5846971950615196</v>
      </c>
      <c r="BB207" s="6"/>
      <c r="BC207" s="6"/>
      <c r="BD207" t="s">
        <v>902</v>
      </c>
      <c r="BF207" s="5">
        <v>0.14028905999999999</v>
      </c>
      <c r="BG207" s="5">
        <f t="shared" si="9"/>
        <v>-1.9508949292242922E-2</v>
      </c>
      <c r="BH207" s="2">
        <v>438.60674999999998</v>
      </c>
    </row>
    <row r="208" spans="1:60" x14ac:dyDescent="0.2">
      <c r="A208" t="str">
        <f t="shared" si="8"/>
        <v>Motorbike, electric, &gt;35kW - 2030 - LFP - CH</v>
      </c>
      <c r="B208" t="s">
        <v>495</v>
      </c>
      <c r="D208" s="19">
        <v>2030</v>
      </c>
      <c r="E208" t="s">
        <v>37</v>
      </c>
      <c r="F208" t="s">
        <v>140</v>
      </c>
      <c r="G208" t="s">
        <v>39</v>
      </c>
      <c r="H208" t="s">
        <v>32</v>
      </c>
      <c r="I208" t="s">
        <v>44</v>
      </c>
      <c r="J208" t="s">
        <v>140</v>
      </c>
      <c r="L208" s="26">
        <v>0</v>
      </c>
      <c r="M208" s="26">
        <v>0</v>
      </c>
      <c r="N208" s="26">
        <v>8.710249309141712E-3</v>
      </c>
      <c r="O208" s="26">
        <v>1.2306591692257861E-2</v>
      </c>
      <c r="P208" s="26">
        <v>6.0030762336561044E-3</v>
      </c>
      <c r="Q208" s="26">
        <v>0.14397240586620499</v>
      </c>
      <c r="R208" s="26">
        <v>0.17099232310126067</v>
      </c>
      <c r="S208" s="28">
        <v>0</v>
      </c>
      <c r="T208" s="28">
        <v>0</v>
      </c>
      <c r="U208" s="28">
        <v>9.2192268862119461E-4</v>
      </c>
      <c r="V208" s="28">
        <v>4.722191823356421E-4</v>
      </c>
      <c r="W208" s="28">
        <v>4.0626587816345781E-4</v>
      </c>
      <c r="X208" s="28">
        <v>9.2628351819699223E-2</v>
      </c>
      <c r="Y208" s="28">
        <v>9.442875956881952E-2</v>
      </c>
      <c r="Z208" s="30">
        <v>0</v>
      </c>
      <c r="AA208" s="30">
        <v>3.1271735442865911E-3</v>
      </c>
      <c r="AB208" s="30">
        <v>2.7017903449822622E-4</v>
      </c>
      <c r="AC208" s="30">
        <v>1.5438989133449149E-4</v>
      </c>
      <c r="AD208" s="30">
        <v>1.8199484495086659E-4</v>
      </c>
      <c r="AE208" s="30">
        <v>1.2524604404161629E-2</v>
      </c>
      <c r="AF208" s="30">
        <v>1.6258341719231805E-2</v>
      </c>
      <c r="AG208" s="32">
        <v>0</v>
      </c>
      <c r="AH208" s="32">
        <v>1.6491053126472278E-5</v>
      </c>
      <c r="AI208" s="32">
        <v>6.1733084103202476E-4</v>
      </c>
      <c r="AJ208" s="32">
        <v>3.7507357872791961E-4</v>
      </c>
      <c r="AK208" s="32">
        <v>2.283870303514982E-4</v>
      </c>
      <c r="AL208" s="32">
        <v>4.1143357581012688E-2</v>
      </c>
      <c r="AM208" s="32">
        <v>4.2380640084250604E-2</v>
      </c>
      <c r="AN208" s="34">
        <v>0</v>
      </c>
      <c r="AO208" s="34">
        <v>1.179775095002105E-5</v>
      </c>
      <c r="AP208" s="34">
        <v>7.7839370096780042E-7</v>
      </c>
      <c r="AQ208" s="34">
        <v>7.4641524221169363E-7</v>
      </c>
      <c r="AR208" s="34">
        <v>9.2346107110696084E-7</v>
      </c>
      <c r="AS208" s="34">
        <v>2.4470014700998951E-5</v>
      </c>
      <c r="AT208" s="34">
        <v>3.8716035665306456E-5</v>
      </c>
      <c r="AU208" s="36">
        <v>0</v>
      </c>
      <c r="AV208" s="36">
        <v>0</v>
      </c>
      <c r="AW208" s="36">
        <v>0.40732878378771509</v>
      </c>
      <c r="AX208" s="36">
        <v>0.17647448414364728</v>
      </c>
      <c r="AY208" s="36">
        <v>0.20712548243547596</v>
      </c>
      <c r="AZ208" s="36">
        <v>1.9428459549765458</v>
      </c>
      <c r="BA208" s="36">
        <v>2.7337747053433841</v>
      </c>
      <c r="BB208" s="6"/>
      <c r="BC208" s="6"/>
      <c r="BD208" t="s">
        <v>1077</v>
      </c>
      <c r="BF208" s="5">
        <v>0.14800218000000001</v>
      </c>
      <c r="BG208" s="5">
        <f t="shared" si="9"/>
        <v>-2.2990143101260657E-2</v>
      </c>
      <c r="BH208" s="2">
        <v>466.27882</v>
      </c>
    </row>
    <row r="209" spans="1:60" x14ac:dyDescent="0.2">
      <c r="A209" t="str">
        <f t="shared" si="8"/>
        <v>Motorbike, electric, &gt;35kW - 2040 - LFP - CH</v>
      </c>
      <c r="B209" t="s">
        <v>495</v>
      </c>
      <c r="D209" s="19">
        <v>2040</v>
      </c>
      <c r="E209" t="s">
        <v>37</v>
      </c>
      <c r="F209" t="s">
        <v>140</v>
      </c>
      <c r="G209" t="s">
        <v>39</v>
      </c>
      <c r="H209" t="s">
        <v>32</v>
      </c>
      <c r="I209" t="s">
        <v>44</v>
      </c>
      <c r="J209" t="s">
        <v>140</v>
      </c>
      <c r="L209" s="26">
        <v>0</v>
      </c>
      <c r="M209" s="26">
        <v>0</v>
      </c>
      <c r="N209" s="26">
        <v>8.710249309141712E-3</v>
      </c>
      <c r="O209" s="26">
        <v>1.2306591692257861E-2</v>
      </c>
      <c r="P209" s="26">
        <v>6.1113257014817129E-3</v>
      </c>
      <c r="Q209" s="26">
        <v>0.13253405494445991</v>
      </c>
      <c r="R209" s="26">
        <v>0.1596622216473412</v>
      </c>
      <c r="S209" s="28">
        <v>0</v>
      </c>
      <c r="T209" s="28">
        <v>0</v>
      </c>
      <c r="U209" s="28">
        <v>9.2192268862119461E-4</v>
      </c>
      <c r="V209" s="28">
        <v>4.722191823356421E-4</v>
      </c>
      <c r="W209" s="28">
        <v>4.131059066247207E-4</v>
      </c>
      <c r="X209" s="28">
        <v>8.3865754159344025E-2</v>
      </c>
      <c r="Y209" s="28">
        <v>8.5673001936925577E-2</v>
      </c>
      <c r="Z209" s="30">
        <v>0</v>
      </c>
      <c r="AA209" s="30">
        <v>3.1271735442865911E-3</v>
      </c>
      <c r="AB209" s="30">
        <v>2.7017903449822622E-4</v>
      </c>
      <c r="AC209" s="30">
        <v>1.5438989133449149E-4</v>
      </c>
      <c r="AD209" s="30">
        <v>1.851040882246605E-4</v>
      </c>
      <c r="AE209" s="30">
        <v>1.1325664435950089E-2</v>
      </c>
      <c r="AF209" s="30">
        <v>1.5062510994294058E-2</v>
      </c>
      <c r="AG209" s="32">
        <v>0</v>
      </c>
      <c r="AH209" s="32">
        <v>1.6491053126472278E-5</v>
      </c>
      <c r="AI209" s="32">
        <v>6.1733084103202476E-4</v>
      </c>
      <c r="AJ209" s="32">
        <v>3.7507357872791961E-4</v>
      </c>
      <c r="AK209" s="32">
        <v>2.3128880768691969E-4</v>
      </c>
      <c r="AL209" s="32">
        <v>3.7276927745773153E-2</v>
      </c>
      <c r="AM209" s="32">
        <v>3.8517112026346487E-2</v>
      </c>
      <c r="AN209" s="34">
        <v>0</v>
      </c>
      <c r="AO209" s="34">
        <v>1.179775095002105E-5</v>
      </c>
      <c r="AP209" s="34">
        <v>7.7839370096780042E-7</v>
      </c>
      <c r="AQ209" s="34">
        <v>7.4641524221169363E-7</v>
      </c>
      <c r="AR209" s="34">
        <v>9.3491877850980613E-7</v>
      </c>
      <c r="AS209" s="34">
        <v>2.2426039524605921E-5</v>
      </c>
      <c r="AT209" s="34">
        <v>3.6683518196316268E-5</v>
      </c>
      <c r="AU209" s="36">
        <v>0</v>
      </c>
      <c r="AV209" s="36">
        <v>0</v>
      </c>
      <c r="AW209" s="36">
        <v>0.40732878378771509</v>
      </c>
      <c r="AX209" s="36">
        <v>0.17647448414364728</v>
      </c>
      <c r="AY209" s="36">
        <v>0.21067166445540664</v>
      </c>
      <c r="AZ209" s="36">
        <v>1.7835099942552901</v>
      </c>
      <c r="BA209" s="36">
        <v>2.5779849266420589</v>
      </c>
      <c r="BB209" s="6"/>
      <c r="BC209" s="6"/>
      <c r="BD209" t="s">
        <v>1078</v>
      </c>
      <c r="BF209" s="5">
        <v>0.13923536</v>
      </c>
      <c r="BG209" s="5">
        <f t="shared" si="9"/>
        <v>-2.0426861647341199E-2</v>
      </c>
      <c r="BH209" s="2">
        <v>423.48725999999999</v>
      </c>
    </row>
    <row r="210" spans="1:60" x14ac:dyDescent="0.2">
      <c r="A210" t="str">
        <f t="shared" si="8"/>
        <v>Motorbike, electric, &gt;35kW - 2050 - LFP - CH</v>
      </c>
      <c r="B210" t="s">
        <v>495</v>
      </c>
      <c r="D210" s="19">
        <v>2050</v>
      </c>
      <c r="E210" t="s">
        <v>37</v>
      </c>
      <c r="F210" t="s">
        <v>140</v>
      </c>
      <c r="G210" t="s">
        <v>39</v>
      </c>
      <c r="H210" t="s">
        <v>32</v>
      </c>
      <c r="I210" t="s">
        <v>44</v>
      </c>
      <c r="J210" t="s">
        <v>140</v>
      </c>
      <c r="L210" s="26">
        <v>0</v>
      </c>
      <c r="M210" s="26">
        <v>0</v>
      </c>
      <c r="N210" s="26">
        <v>8.710249309141712E-3</v>
      </c>
      <c r="O210" s="26">
        <v>1.9936678541457739E-2</v>
      </c>
      <c r="P210" s="26">
        <v>6.0371109345718366E-3</v>
      </c>
      <c r="Q210" s="26">
        <v>0.21631706785528021</v>
      </c>
      <c r="R210" s="26">
        <v>0.2510011066404515</v>
      </c>
      <c r="S210" s="28">
        <v>0</v>
      </c>
      <c r="T210" s="28">
        <v>0</v>
      </c>
      <c r="U210" s="28">
        <v>9.2192268862119461E-4</v>
      </c>
      <c r="V210" s="28">
        <v>7.6499507538374024E-4</v>
      </c>
      <c r="W210" s="28">
        <v>4.0841645061069821E-4</v>
      </c>
      <c r="X210" s="28">
        <v>0.14135138537870459</v>
      </c>
      <c r="Y210" s="28">
        <v>0.14344671959332023</v>
      </c>
      <c r="Z210" s="30">
        <v>0</v>
      </c>
      <c r="AA210" s="30">
        <v>3.1271735442865911E-3</v>
      </c>
      <c r="AB210" s="30">
        <v>2.7017903449822622E-4</v>
      </c>
      <c r="AC210" s="30">
        <v>2.5011162396187633E-4</v>
      </c>
      <c r="AD210" s="30">
        <v>1.8297242171889569E-4</v>
      </c>
      <c r="AE210" s="30">
        <v>1.9587163637120739E-2</v>
      </c>
      <c r="AF210" s="30">
        <v>2.3417600261586329E-2</v>
      </c>
      <c r="AG210" s="32">
        <v>0</v>
      </c>
      <c r="AH210" s="32">
        <v>1.6491053126472278E-5</v>
      </c>
      <c r="AI210" s="32">
        <v>6.1733084103202476E-4</v>
      </c>
      <c r="AJ210" s="32">
        <v>6.0761919753922976E-4</v>
      </c>
      <c r="AK210" s="32">
        <v>2.2929937778118001E-4</v>
      </c>
      <c r="AL210" s="32">
        <v>6.3764916319348358E-2</v>
      </c>
      <c r="AM210" s="32">
        <v>6.523565678882727E-2</v>
      </c>
      <c r="AN210" s="34">
        <v>0</v>
      </c>
      <c r="AO210" s="34">
        <v>1.179775095002105E-5</v>
      </c>
      <c r="AP210" s="34">
        <v>7.7839370096780042E-7</v>
      </c>
      <c r="AQ210" s="34">
        <v>1.209192692382944E-6</v>
      </c>
      <c r="AR210" s="34">
        <v>9.2706348738178315E-7</v>
      </c>
      <c r="AS210" s="34">
        <v>3.6122450707167833E-5</v>
      </c>
      <c r="AT210" s="34">
        <v>5.0834851537921408E-5</v>
      </c>
      <c r="AU210" s="36">
        <v>0</v>
      </c>
      <c r="AV210" s="36">
        <v>0</v>
      </c>
      <c r="AW210" s="36">
        <v>0.40732878378771509</v>
      </c>
      <c r="AX210" s="36">
        <v>0.28588866431270848</v>
      </c>
      <c r="AY210" s="36">
        <v>0.20824043705710535</v>
      </c>
      <c r="AZ210" s="36">
        <v>2.9183852236892727</v>
      </c>
      <c r="BA210" s="36">
        <v>3.8198431088468014</v>
      </c>
      <c r="BB210" s="6"/>
      <c r="BC210" s="6"/>
      <c r="BD210" t="s">
        <v>1079</v>
      </c>
      <c r="BF210" s="5">
        <v>0.20685503</v>
      </c>
      <c r="BG210" s="5">
        <f t="shared" si="9"/>
        <v>-4.4146076640451504E-2</v>
      </c>
      <c r="BH210" s="2">
        <v>707.16159000000005</v>
      </c>
    </row>
    <row r="211" spans="1:60" x14ac:dyDescent="0.2">
      <c r="A211" t="str">
        <f t="shared" si="8"/>
        <v>Motorbike, electric, &lt;4kW - 2020 - NCA - CH</v>
      </c>
      <c r="B211" t="s">
        <v>492</v>
      </c>
      <c r="D211" s="19">
        <v>2020</v>
      </c>
      <c r="E211" t="s">
        <v>37</v>
      </c>
      <c r="F211" t="s">
        <v>140</v>
      </c>
      <c r="G211" t="s">
        <v>39</v>
      </c>
      <c r="H211" t="s">
        <v>32</v>
      </c>
      <c r="I211" t="s">
        <v>45</v>
      </c>
      <c r="J211" t="s">
        <v>140</v>
      </c>
      <c r="L211" s="26">
        <v>0</v>
      </c>
      <c r="M211" s="26">
        <v>0</v>
      </c>
      <c r="N211" s="26">
        <v>3.836250793656903E-3</v>
      </c>
      <c r="O211" s="26">
        <v>1.2306591692257861E-2</v>
      </c>
      <c r="P211" s="26">
        <v>4.425905066110937E-3</v>
      </c>
      <c r="Q211" s="26">
        <v>3.3902437426259507E-2</v>
      </c>
      <c r="R211" s="26">
        <v>5.4471184978285209E-2</v>
      </c>
      <c r="S211" s="28">
        <v>0</v>
      </c>
      <c r="T211" s="28">
        <v>0</v>
      </c>
      <c r="U211" s="28">
        <v>4.0604195360992079E-4</v>
      </c>
      <c r="V211" s="28">
        <v>4.722191823356421E-4</v>
      </c>
      <c r="W211" s="28">
        <v>3.0660815336363168E-4</v>
      </c>
      <c r="X211" s="28">
        <v>2.47414493231328E-2</v>
      </c>
      <c r="Y211" s="28">
        <v>2.5926318612441997E-2</v>
      </c>
      <c r="Z211" s="30">
        <v>0</v>
      </c>
      <c r="AA211" s="30">
        <v>3.1271735442865911E-3</v>
      </c>
      <c r="AB211" s="30">
        <v>1.1899481848762461E-4</v>
      </c>
      <c r="AC211" s="30">
        <v>1.5438989133449149E-4</v>
      </c>
      <c r="AD211" s="30">
        <v>1.3669384770059349E-4</v>
      </c>
      <c r="AE211" s="30">
        <v>2.475333254355087E-3</v>
      </c>
      <c r="AF211" s="30">
        <v>6.0125853561643879E-3</v>
      </c>
      <c r="AG211" s="32">
        <v>0</v>
      </c>
      <c r="AH211" s="32">
        <v>1.6491053126472278E-5</v>
      </c>
      <c r="AI211" s="32">
        <v>2.7189071687907281E-4</v>
      </c>
      <c r="AJ211" s="32">
        <v>3.7507357872791961E-4</v>
      </c>
      <c r="AK211" s="32">
        <v>1.8610876663351179E-4</v>
      </c>
      <c r="AL211" s="32">
        <v>8.5929110963679396E-3</v>
      </c>
      <c r="AM211" s="32">
        <v>9.4424752117349166E-3</v>
      </c>
      <c r="AN211" s="34">
        <v>0</v>
      </c>
      <c r="AO211" s="34">
        <v>1.179775095002105E-5</v>
      </c>
      <c r="AP211" s="34">
        <v>3.4282755259154613E-7</v>
      </c>
      <c r="AQ211" s="34">
        <v>7.4641524221169363E-7</v>
      </c>
      <c r="AR211" s="34">
        <v>7.5652476994150374E-7</v>
      </c>
      <c r="AS211" s="34">
        <v>7.2500144535867421E-6</v>
      </c>
      <c r="AT211" s="34">
        <v>2.0893532968352534E-5</v>
      </c>
      <c r="AU211" s="36">
        <v>0</v>
      </c>
      <c r="AV211" s="36">
        <v>0</v>
      </c>
      <c r="AW211" s="36">
        <v>0.17939961470963908</v>
      </c>
      <c r="AX211" s="36">
        <v>0.17647448414364728</v>
      </c>
      <c r="AY211" s="36">
        <v>0.15545838282707702</v>
      </c>
      <c r="AZ211" s="36">
        <v>0.47060080427472312</v>
      </c>
      <c r="BA211" s="36">
        <v>0.98193328595508644</v>
      </c>
      <c r="BB211" s="6"/>
      <c r="BC211" s="6"/>
      <c r="BD211" t="s">
        <v>898</v>
      </c>
      <c r="BF211" s="5">
        <v>5.7712445000000001E-2</v>
      </c>
      <c r="BG211" s="5">
        <f t="shared" si="9"/>
        <v>3.2412600217147924E-3</v>
      </c>
      <c r="BH211" s="2">
        <v>126.37596000000001</v>
      </c>
    </row>
    <row r="212" spans="1:60" x14ac:dyDescent="0.2">
      <c r="A212" t="str">
        <f t="shared" si="8"/>
        <v>Motorbike, electric, &lt;4kW - 2030 - NCA - CH</v>
      </c>
      <c r="B212" t="s">
        <v>492</v>
      </c>
      <c r="D212" s="19">
        <v>2030</v>
      </c>
      <c r="E212" t="s">
        <v>37</v>
      </c>
      <c r="F212" t="s">
        <v>140</v>
      </c>
      <c r="G212" t="s">
        <v>39</v>
      </c>
      <c r="H212" t="s">
        <v>32</v>
      </c>
      <c r="I212" t="s">
        <v>45</v>
      </c>
      <c r="J212" t="s">
        <v>140</v>
      </c>
      <c r="L212" s="26">
        <v>0</v>
      </c>
      <c r="M212" s="26">
        <v>0</v>
      </c>
      <c r="N212" s="26">
        <v>3.836250793656903E-3</v>
      </c>
      <c r="O212" s="26">
        <v>1.2306591692257861E-2</v>
      </c>
      <c r="P212" s="26">
        <v>4.4354770577290396E-3</v>
      </c>
      <c r="Q212" s="26">
        <v>3.6309068769588608E-2</v>
      </c>
      <c r="R212" s="26">
        <v>5.6887388313232409E-2</v>
      </c>
      <c r="S212" s="28">
        <v>0</v>
      </c>
      <c r="T212" s="28">
        <v>0</v>
      </c>
      <c r="U212" s="28">
        <v>4.0604195360992079E-4</v>
      </c>
      <c r="V212" s="28">
        <v>4.722191823356421E-4</v>
      </c>
      <c r="W212" s="28">
        <v>3.0721298492921762E-4</v>
      </c>
      <c r="X212" s="28">
        <v>2.5348429635311379E-2</v>
      </c>
      <c r="Y212" s="28">
        <v>2.653390375618616E-2</v>
      </c>
      <c r="Z212" s="30">
        <v>0</v>
      </c>
      <c r="AA212" s="30">
        <v>3.1271735442865911E-3</v>
      </c>
      <c r="AB212" s="30">
        <v>1.1899481848762461E-4</v>
      </c>
      <c r="AC212" s="30">
        <v>1.5438989133449149E-4</v>
      </c>
      <c r="AD212" s="30">
        <v>1.3696878346843811E-4</v>
      </c>
      <c r="AE212" s="30">
        <v>2.6271210559094798E-3</v>
      </c>
      <c r="AF212" s="30">
        <v>6.1646480934866247E-3</v>
      </c>
      <c r="AG212" s="32">
        <v>0</v>
      </c>
      <c r="AH212" s="32">
        <v>1.6491053126472278E-5</v>
      </c>
      <c r="AI212" s="32">
        <v>2.7189071687907281E-4</v>
      </c>
      <c r="AJ212" s="32">
        <v>3.7507357872791961E-4</v>
      </c>
      <c r="AK212" s="32">
        <v>1.863653571636104E-4</v>
      </c>
      <c r="AL212" s="32">
        <v>9.0822750147208746E-3</v>
      </c>
      <c r="AM212" s="32">
        <v>9.9320957206179492E-3</v>
      </c>
      <c r="AN212" s="34">
        <v>0</v>
      </c>
      <c r="AO212" s="34">
        <v>1.179775095002105E-5</v>
      </c>
      <c r="AP212" s="34">
        <v>3.4282755259154613E-7</v>
      </c>
      <c r="AQ212" s="34">
        <v>7.4641524221169363E-7</v>
      </c>
      <c r="AR212" s="34">
        <v>7.5753792115070333E-7</v>
      </c>
      <c r="AS212" s="34">
        <v>7.4121647405551788E-6</v>
      </c>
      <c r="AT212" s="34">
        <v>2.1056696406530173E-5</v>
      </c>
      <c r="AU212" s="36">
        <v>0</v>
      </c>
      <c r="AV212" s="36">
        <v>0</v>
      </c>
      <c r="AW212" s="36">
        <v>0.17939961470963908</v>
      </c>
      <c r="AX212" s="36">
        <v>0.17647448414364728</v>
      </c>
      <c r="AY212" s="36">
        <v>0.15577195503443175</v>
      </c>
      <c r="AZ212" s="36">
        <v>0.49726894951311434</v>
      </c>
      <c r="BA212" s="36">
        <v>1.0089150034008325</v>
      </c>
      <c r="BB212" s="6"/>
      <c r="BC212" s="6"/>
      <c r="BD212" t="s">
        <v>1080</v>
      </c>
      <c r="BF212" s="5">
        <v>5.8793456000000001E-2</v>
      </c>
      <c r="BG212" s="5">
        <f t="shared" si="9"/>
        <v>1.9060676867675916E-3</v>
      </c>
      <c r="BH212" s="2">
        <v>127.93600000000001</v>
      </c>
    </row>
    <row r="213" spans="1:60" x14ac:dyDescent="0.2">
      <c r="A213" t="str">
        <f t="shared" si="8"/>
        <v>Motorbike, electric, &lt;4kW - 2040 - NCA - CH</v>
      </c>
      <c r="B213" t="s">
        <v>492</v>
      </c>
      <c r="D213" s="19">
        <v>2040</v>
      </c>
      <c r="E213" t="s">
        <v>37</v>
      </c>
      <c r="F213" t="s">
        <v>140</v>
      </c>
      <c r="G213" t="s">
        <v>39</v>
      </c>
      <c r="H213" t="s">
        <v>32</v>
      </c>
      <c r="I213" t="s">
        <v>45</v>
      </c>
      <c r="J213" t="s">
        <v>140</v>
      </c>
      <c r="L213" s="26">
        <v>0</v>
      </c>
      <c r="M213" s="26">
        <v>0</v>
      </c>
      <c r="N213" s="26">
        <v>3.836250793656903E-3</v>
      </c>
      <c r="O213" s="26">
        <v>1.2306591692257861E-2</v>
      </c>
      <c r="P213" s="26">
        <v>4.434103834174483E-3</v>
      </c>
      <c r="Q213" s="26">
        <v>3.6426180899513397E-2</v>
      </c>
      <c r="R213" s="26">
        <v>5.7003127219602642E-2</v>
      </c>
      <c r="S213" s="28">
        <v>0</v>
      </c>
      <c r="T213" s="28">
        <v>0</v>
      </c>
      <c r="U213" s="28">
        <v>4.0604195360992079E-4</v>
      </c>
      <c r="V213" s="28">
        <v>4.722191823356421E-4</v>
      </c>
      <c r="W213" s="28">
        <v>3.0712621417287557E-4</v>
      </c>
      <c r="X213" s="28">
        <v>2.436109907006942E-2</v>
      </c>
      <c r="Y213" s="28">
        <v>2.5546486420187857E-2</v>
      </c>
      <c r="Z213" s="30">
        <v>0</v>
      </c>
      <c r="AA213" s="30">
        <v>3.1271735442865911E-3</v>
      </c>
      <c r="AB213" s="30">
        <v>1.1899481848762461E-4</v>
      </c>
      <c r="AC213" s="30">
        <v>1.5438989133449149E-4</v>
      </c>
      <c r="AD213" s="30">
        <v>1.3692934044681231E-4</v>
      </c>
      <c r="AE213" s="30">
        <v>2.5549809065749198E-3</v>
      </c>
      <c r="AF213" s="30">
        <v>6.0924685011304394E-3</v>
      </c>
      <c r="AG213" s="32">
        <v>0</v>
      </c>
      <c r="AH213" s="32">
        <v>1.6491053126472278E-5</v>
      </c>
      <c r="AI213" s="32">
        <v>2.7189071687907281E-4</v>
      </c>
      <c r="AJ213" s="32">
        <v>3.7507357872791961E-4</v>
      </c>
      <c r="AK213" s="32">
        <v>1.8632854599892639E-4</v>
      </c>
      <c r="AL213" s="32">
        <v>8.8871934464291071E-3</v>
      </c>
      <c r="AM213" s="32">
        <v>9.7369773411614974E-3</v>
      </c>
      <c r="AN213" s="34">
        <v>0</v>
      </c>
      <c r="AO213" s="34">
        <v>1.179775095002105E-5</v>
      </c>
      <c r="AP213" s="34">
        <v>3.4282755259154613E-7</v>
      </c>
      <c r="AQ213" s="34">
        <v>7.4641524221169363E-7</v>
      </c>
      <c r="AR213" s="34">
        <v>7.5739257176467052E-7</v>
      </c>
      <c r="AS213" s="34">
        <v>7.1665713461865727E-6</v>
      </c>
      <c r="AT213" s="34">
        <v>2.0810957662775533E-5</v>
      </c>
      <c r="AU213" s="36">
        <v>0</v>
      </c>
      <c r="AV213" s="36">
        <v>0</v>
      </c>
      <c r="AW213" s="36">
        <v>0.17939961470963908</v>
      </c>
      <c r="AX213" s="36">
        <v>0.17647448414364728</v>
      </c>
      <c r="AY213" s="36">
        <v>0.15572696912571241</v>
      </c>
      <c r="AZ213" s="36">
        <v>0.4937996919474914</v>
      </c>
      <c r="BA213" s="36">
        <v>1.00540075992649</v>
      </c>
      <c r="BB213" s="6"/>
      <c r="BC213" s="6"/>
      <c r="BD213" t="s">
        <v>1081</v>
      </c>
      <c r="BF213" s="5">
        <v>5.8287747000000001E-2</v>
      </c>
      <c r="BG213" s="5">
        <f t="shared" si="9"/>
        <v>1.2846197803973586E-3</v>
      </c>
      <c r="BH213" s="2">
        <v>122.69869</v>
      </c>
    </row>
    <row r="214" spans="1:60" x14ac:dyDescent="0.2">
      <c r="A214" t="str">
        <f t="shared" si="8"/>
        <v>Motorbike, electric, &lt;4kW - 2050 - NCA - CH</v>
      </c>
      <c r="B214" t="s">
        <v>492</v>
      </c>
      <c r="D214" s="19">
        <v>2050</v>
      </c>
      <c r="E214" t="s">
        <v>37</v>
      </c>
      <c r="F214" t="s">
        <v>140</v>
      </c>
      <c r="G214" t="s">
        <v>39</v>
      </c>
      <c r="H214" t="s">
        <v>32</v>
      </c>
      <c r="I214" t="s">
        <v>45</v>
      </c>
      <c r="J214" t="s">
        <v>140</v>
      </c>
      <c r="L214" s="26">
        <v>0</v>
      </c>
      <c r="M214" s="26">
        <v>0</v>
      </c>
      <c r="N214" s="26">
        <v>3.836250793656903E-3</v>
      </c>
      <c r="O214" s="26">
        <v>1.2306591692257861E-2</v>
      </c>
      <c r="P214" s="26">
        <v>4.433716903780657E-3</v>
      </c>
      <c r="Q214" s="26">
        <v>3.6461117411092113E-2</v>
      </c>
      <c r="R214" s="26">
        <v>5.7037676800787536E-2</v>
      </c>
      <c r="S214" s="28">
        <v>0</v>
      </c>
      <c r="T214" s="28">
        <v>0</v>
      </c>
      <c r="U214" s="28">
        <v>4.0604195360992079E-4</v>
      </c>
      <c r="V214" s="28">
        <v>4.722191823356421E-4</v>
      </c>
      <c r="W214" s="28">
        <v>3.0710176495423781E-4</v>
      </c>
      <c r="X214" s="28">
        <v>2.3293633872741179E-2</v>
      </c>
      <c r="Y214" s="28">
        <v>2.4478996773640981E-2</v>
      </c>
      <c r="Z214" s="30">
        <v>0</v>
      </c>
      <c r="AA214" s="30">
        <v>3.1271735442865911E-3</v>
      </c>
      <c r="AB214" s="30">
        <v>1.1899481848762461E-4</v>
      </c>
      <c r="AC214" s="30">
        <v>1.5438989133449149E-4</v>
      </c>
      <c r="AD214" s="30">
        <v>1.3691822666723821E-4</v>
      </c>
      <c r="AE214" s="30">
        <v>2.473099587364041E-3</v>
      </c>
      <c r="AF214" s="30">
        <v>6.0105760681399868E-3</v>
      </c>
      <c r="AG214" s="32">
        <v>0</v>
      </c>
      <c r="AH214" s="32">
        <v>1.6491053126472278E-5</v>
      </c>
      <c r="AI214" s="32">
        <v>2.7189071687907281E-4</v>
      </c>
      <c r="AJ214" s="32">
        <v>3.7507357872791961E-4</v>
      </c>
      <c r="AK214" s="32">
        <v>1.8631817379230269E-4</v>
      </c>
      <c r="AL214" s="32">
        <v>8.6620954539759192E-3</v>
      </c>
      <c r="AM214" s="32">
        <v>9.5118689765016865E-3</v>
      </c>
      <c r="AN214" s="34">
        <v>0</v>
      </c>
      <c r="AO214" s="34">
        <v>1.179775095002105E-5</v>
      </c>
      <c r="AP214" s="34">
        <v>3.4282755259154613E-7</v>
      </c>
      <c r="AQ214" s="34">
        <v>7.4641524221169363E-7</v>
      </c>
      <c r="AR214" s="34">
        <v>7.5735161696529122E-7</v>
      </c>
      <c r="AS214" s="34">
        <v>6.9015097879473733E-6</v>
      </c>
      <c r="AT214" s="34">
        <v>2.0545855149736956E-5</v>
      </c>
      <c r="AU214" s="36">
        <v>0</v>
      </c>
      <c r="AV214" s="36">
        <v>0</v>
      </c>
      <c r="AW214" s="36">
        <v>0.17939961470963908</v>
      </c>
      <c r="AX214" s="36">
        <v>0.17647448414364728</v>
      </c>
      <c r="AY214" s="36">
        <v>0.15571429353817273</v>
      </c>
      <c r="AZ214" s="36">
        <v>0.48915861261981258</v>
      </c>
      <c r="BA214" s="36">
        <v>1.0007470050112717</v>
      </c>
      <c r="BB214" s="6"/>
      <c r="BC214" s="6"/>
      <c r="BD214" t="s">
        <v>1082</v>
      </c>
      <c r="BF214" s="5">
        <v>5.7721350999999997E-2</v>
      </c>
      <c r="BG214" s="5">
        <f t="shared" si="9"/>
        <v>6.836741992124612E-4</v>
      </c>
      <c r="BH214" s="2">
        <v>117.12768</v>
      </c>
    </row>
    <row r="215" spans="1:60" x14ac:dyDescent="0.2">
      <c r="A215" t="str">
        <f t="shared" si="8"/>
        <v>Motorbike, electric, 4-11kW - 2020 - NCA - CH</v>
      </c>
      <c r="B215" t="s">
        <v>493</v>
      </c>
      <c r="D215" s="19">
        <v>2020</v>
      </c>
      <c r="E215" t="s">
        <v>37</v>
      </c>
      <c r="F215" t="s">
        <v>140</v>
      </c>
      <c r="G215" t="s">
        <v>39</v>
      </c>
      <c r="H215" t="s">
        <v>32</v>
      </c>
      <c r="I215" t="s">
        <v>45</v>
      </c>
      <c r="J215" t="s">
        <v>140</v>
      </c>
      <c r="L215" s="26">
        <v>0</v>
      </c>
      <c r="M215" s="26">
        <v>0</v>
      </c>
      <c r="N215" s="26">
        <v>5.7702284664922004E-3</v>
      </c>
      <c r="O215" s="26">
        <v>1.2306591692257861E-2</v>
      </c>
      <c r="P215" s="26">
        <v>4.5508663683950347E-3</v>
      </c>
      <c r="Q215" s="26">
        <v>4.8553261164789127E-2</v>
      </c>
      <c r="R215" s="26">
        <v>7.1180947691934227E-2</v>
      </c>
      <c r="S215" s="28">
        <v>0</v>
      </c>
      <c r="T215" s="28">
        <v>0</v>
      </c>
      <c r="U215" s="28">
        <v>6.1074078972731883E-4</v>
      </c>
      <c r="V215" s="28">
        <v>4.722191823356421E-4</v>
      </c>
      <c r="W215" s="28">
        <v>3.1450416321336791E-4</v>
      </c>
      <c r="X215" s="28">
        <v>3.6431725005103548E-2</v>
      </c>
      <c r="Y215" s="28">
        <v>3.7829189140379874E-2</v>
      </c>
      <c r="Z215" s="30">
        <v>0</v>
      </c>
      <c r="AA215" s="30">
        <v>3.1271735442865911E-3</v>
      </c>
      <c r="AB215" s="30">
        <v>1.789839418574189E-4</v>
      </c>
      <c r="AC215" s="30">
        <v>1.5438989133449149E-4</v>
      </c>
      <c r="AD215" s="30">
        <v>1.402831040398236E-4</v>
      </c>
      <c r="AE215" s="30">
        <v>3.6952673073236482E-3</v>
      </c>
      <c r="AF215" s="30">
        <v>7.296097788841974E-3</v>
      </c>
      <c r="AG215" s="32">
        <v>0</v>
      </c>
      <c r="AH215" s="32">
        <v>1.6491053126472278E-5</v>
      </c>
      <c r="AI215" s="32">
        <v>4.0895959067761362E-4</v>
      </c>
      <c r="AJ215" s="32">
        <v>3.7507357872791961E-4</v>
      </c>
      <c r="AK215" s="32">
        <v>1.8945852790307221E-4</v>
      </c>
      <c r="AL215" s="32">
        <v>1.2809763384019179E-2</v>
      </c>
      <c r="AM215" s="32">
        <v>1.3799746134454257E-2</v>
      </c>
      <c r="AN215" s="34">
        <v>0</v>
      </c>
      <c r="AO215" s="34">
        <v>1.179775095002105E-5</v>
      </c>
      <c r="AP215" s="34">
        <v>5.1565797166662308E-7</v>
      </c>
      <c r="AQ215" s="34">
        <v>7.4641524221169363E-7</v>
      </c>
      <c r="AR215" s="34">
        <v>7.6975134802091085E-7</v>
      </c>
      <c r="AS215" s="34">
        <v>1.0363650731582819E-5</v>
      </c>
      <c r="AT215" s="34">
        <v>2.4193226243503096E-5</v>
      </c>
      <c r="AU215" s="36">
        <v>0</v>
      </c>
      <c r="AV215" s="36">
        <v>0</v>
      </c>
      <c r="AW215" s="36">
        <v>0.2698407427863993</v>
      </c>
      <c r="AX215" s="36">
        <v>0.17647448414364728</v>
      </c>
      <c r="AY215" s="36">
        <v>0.15955203365278733</v>
      </c>
      <c r="AZ215" s="36">
        <v>0.67437606148485696</v>
      </c>
      <c r="BA215" s="36">
        <v>1.2802433220676908</v>
      </c>
      <c r="BB215" s="6"/>
      <c r="BC215" s="6"/>
      <c r="BD215" t="s">
        <v>914</v>
      </c>
      <c r="BF215" s="5">
        <v>7.3185236000000001E-2</v>
      </c>
      <c r="BG215" s="5">
        <f t="shared" si="9"/>
        <v>2.0042883080657742E-3</v>
      </c>
      <c r="BH215" s="2">
        <v>171.11628999999999</v>
      </c>
    </row>
    <row r="216" spans="1:60" x14ac:dyDescent="0.2">
      <c r="A216" t="str">
        <f t="shared" si="8"/>
        <v>Motorbike, electric, 4-11kW - 2030 - NCA - CH</v>
      </c>
      <c r="B216" t="s">
        <v>493</v>
      </c>
      <c r="D216" s="19">
        <v>2030</v>
      </c>
      <c r="E216" t="s">
        <v>37</v>
      </c>
      <c r="F216" t="s">
        <v>140</v>
      </c>
      <c r="G216" t="s">
        <v>39</v>
      </c>
      <c r="H216" t="s">
        <v>32</v>
      </c>
      <c r="I216" t="s">
        <v>45</v>
      </c>
      <c r="J216" t="s">
        <v>140</v>
      </c>
      <c r="L216" s="26">
        <v>0</v>
      </c>
      <c r="M216" s="26">
        <v>0</v>
      </c>
      <c r="N216" s="26">
        <v>5.7702284664922004E-3</v>
      </c>
      <c r="O216" s="26">
        <v>1.2306591692257861E-2</v>
      </c>
      <c r="P216" s="26">
        <v>4.5659445792955522E-3</v>
      </c>
      <c r="Q216" s="26">
        <v>5.1094737487802327E-2</v>
      </c>
      <c r="R216" s="26">
        <v>7.3737502225847934E-2</v>
      </c>
      <c r="S216" s="28">
        <v>0</v>
      </c>
      <c r="T216" s="28">
        <v>0</v>
      </c>
      <c r="U216" s="28">
        <v>6.1074078972731883E-4</v>
      </c>
      <c r="V216" s="28">
        <v>4.722191823356421E-4</v>
      </c>
      <c r="W216" s="28">
        <v>3.1545691978368762E-4</v>
      </c>
      <c r="X216" s="28">
        <v>3.6766350851257339E-2</v>
      </c>
      <c r="Y216" s="28">
        <v>3.816476774310399E-2</v>
      </c>
      <c r="Z216" s="30">
        <v>0</v>
      </c>
      <c r="AA216" s="30">
        <v>3.1271735442865911E-3</v>
      </c>
      <c r="AB216" s="30">
        <v>1.789839418574189E-4</v>
      </c>
      <c r="AC216" s="30">
        <v>1.5438989133449149E-4</v>
      </c>
      <c r="AD216" s="30">
        <v>1.4071619462922781E-4</v>
      </c>
      <c r="AE216" s="30">
        <v>3.831941856794318E-3</v>
      </c>
      <c r="AF216" s="30">
        <v>7.4332054289020476E-3</v>
      </c>
      <c r="AG216" s="32">
        <v>0</v>
      </c>
      <c r="AH216" s="32">
        <v>1.6491053126472278E-5</v>
      </c>
      <c r="AI216" s="32">
        <v>4.0895959067761362E-4</v>
      </c>
      <c r="AJ216" s="32">
        <v>3.7507357872791961E-4</v>
      </c>
      <c r="AK216" s="32">
        <v>1.8986272028875961E-4</v>
      </c>
      <c r="AL216" s="32">
        <v>1.325858238507989E-2</v>
      </c>
      <c r="AM216" s="32">
        <v>1.4248969327900655E-2</v>
      </c>
      <c r="AN216" s="34">
        <v>0</v>
      </c>
      <c r="AO216" s="34">
        <v>1.179775095002105E-5</v>
      </c>
      <c r="AP216" s="34">
        <v>5.1565797166662308E-7</v>
      </c>
      <c r="AQ216" s="34">
        <v>7.4641524221169363E-7</v>
      </c>
      <c r="AR216" s="34">
        <v>7.713473071708888E-7</v>
      </c>
      <c r="AS216" s="34">
        <v>1.04619302838531E-5</v>
      </c>
      <c r="AT216" s="34">
        <v>2.4293101754923355E-5</v>
      </c>
      <c r="AU216" s="36">
        <v>0</v>
      </c>
      <c r="AV216" s="36">
        <v>0</v>
      </c>
      <c r="AW216" s="36">
        <v>0.2698407427863993</v>
      </c>
      <c r="AX216" s="36">
        <v>0.17647448414364728</v>
      </c>
      <c r="AY216" s="36">
        <v>0.16004598601543801</v>
      </c>
      <c r="AZ216" s="36">
        <v>0.70116942273056115</v>
      </c>
      <c r="BA216" s="36">
        <v>1.3075306356760457</v>
      </c>
      <c r="BB216" s="6"/>
      <c r="BC216" s="6"/>
      <c r="BD216" t="s">
        <v>1083</v>
      </c>
      <c r="BF216" s="5">
        <v>7.417971000000001E-2</v>
      </c>
      <c r="BG216" s="5">
        <f t="shared" si="9"/>
        <v>4.4220777415207579E-4</v>
      </c>
      <c r="BH216" s="2">
        <v>171.21178</v>
      </c>
    </row>
    <row r="217" spans="1:60" x14ac:dyDescent="0.2">
      <c r="A217" t="str">
        <f t="shared" si="8"/>
        <v>Motorbike, electric, 4-11kW - 2040 - NCA - CH</v>
      </c>
      <c r="B217" t="s">
        <v>493</v>
      </c>
      <c r="D217" s="19">
        <v>2040</v>
      </c>
      <c r="E217" t="s">
        <v>37</v>
      </c>
      <c r="F217" t="s">
        <v>140</v>
      </c>
      <c r="G217" t="s">
        <v>39</v>
      </c>
      <c r="H217" t="s">
        <v>32</v>
      </c>
      <c r="I217" t="s">
        <v>45</v>
      </c>
      <c r="J217" t="s">
        <v>140</v>
      </c>
      <c r="L217" s="26">
        <v>0</v>
      </c>
      <c r="M217" s="26">
        <v>0</v>
      </c>
      <c r="N217" s="26">
        <v>5.7702284664922004E-3</v>
      </c>
      <c r="O217" s="26">
        <v>1.2306591692257861E-2</v>
      </c>
      <c r="P217" s="26">
        <v>4.5649187894673806E-3</v>
      </c>
      <c r="Q217" s="26">
        <v>5.074490019026609E-2</v>
      </c>
      <c r="R217" s="26">
        <v>7.3386639138483534E-2</v>
      </c>
      <c r="S217" s="28">
        <v>0</v>
      </c>
      <c r="T217" s="28">
        <v>0</v>
      </c>
      <c r="U217" s="28">
        <v>6.1074078972731883E-4</v>
      </c>
      <c r="V217" s="28">
        <v>4.722191823356421E-4</v>
      </c>
      <c r="W217" s="28">
        <v>3.1539210254475888E-4</v>
      </c>
      <c r="X217" s="28">
        <v>3.5077251963654868E-2</v>
      </c>
      <c r="Y217" s="28">
        <v>3.6475604038262589E-2</v>
      </c>
      <c r="Z217" s="30">
        <v>0</v>
      </c>
      <c r="AA217" s="30">
        <v>3.1271735442865911E-3</v>
      </c>
      <c r="AB217" s="30">
        <v>1.789839418574189E-4</v>
      </c>
      <c r="AC217" s="30">
        <v>1.5438989133449149E-4</v>
      </c>
      <c r="AD217" s="30">
        <v>1.4068673092665601E-4</v>
      </c>
      <c r="AE217" s="30">
        <v>3.684879772258432E-3</v>
      </c>
      <c r="AF217" s="30">
        <v>7.2861138806635892E-3</v>
      </c>
      <c r="AG217" s="32">
        <v>0</v>
      </c>
      <c r="AH217" s="32">
        <v>1.6491053126472278E-5</v>
      </c>
      <c r="AI217" s="32">
        <v>4.0895959067761362E-4</v>
      </c>
      <c r="AJ217" s="32">
        <v>3.7507357872791961E-4</v>
      </c>
      <c r="AK217" s="32">
        <v>1.8983522256767069E-4</v>
      </c>
      <c r="AL217" s="32">
        <v>1.284164798792508E-2</v>
      </c>
      <c r="AM217" s="32">
        <v>1.3832007433024755E-2</v>
      </c>
      <c r="AN217" s="34">
        <v>0</v>
      </c>
      <c r="AO217" s="34">
        <v>1.179775095002105E-5</v>
      </c>
      <c r="AP217" s="34">
        <v>5.1565797166662308E-7</v>
      </c>
      <c r="AQ217" s="34">
        <v>7.4641524221169363E-7</v>
      </c>
      <c r="AR217" s="34">
        <v>7.7123873204397056E-7</v>
      </c>
      <c r="AS217" s="34">
        <v>1.0041312134937471E-5</v>
      </c>
      <c r="AT217" s="34">
        <v>2.3872375030880806E-5</v>
      </c>
      <c r="AU217" s="36">
        <v>0</v>
      </c>
      <c r="AV217" s="36">
        <v>0</v>
      </c>
      <c r="AW217" s="36">
        <v>0.2698407427863993</v>
      </c>
      <c r="AX217" s="36">
        <v>0.17647448414364728</v>
      </c>
      <c r="AY217" s="36">
        <v>0.16001238180917302</v>
      </c>
      <c r="AZ217" s="36">
        <v>0.68982777645569626</v>
      </c>
      <c r="BA217" s="36">
        <v>1.2961553851949157</v>
      </c>
      <c r="BB217" s="6"/>
      <c r="BC217" s="6"/>
      <c r="BD217" t="s">
        <v>1084</v>
      </c>
      <c r="BF217" s="5">
        <v>7.3162528000000004E-2</v>
      </c>
      <c r="BG217" s="5">
        <f t="shared" si="9"/>
        <v>-2.2411113848352926E-4</v>
      </c>
      <c r="BH217" s="2">
        <v>162.68235000000001</v>
      </c>
    </row>
    <row r="218" spans="1:60" x14ac:dyDescent="0.2">
      <c r="A218" t="str">
        <f t="shared" si="8"/>
        <v>Motorbike, electric, 4-11kW - 2050 - NCA - CH</v>
      </c>
      <c r="B218" t="s">
        <v>493</v>
      </c>
      <c r="D218" s="19">
        <v>2050</v>
      </c>
      <c r="E218" t="s">
        <v>37</v>
      </c>
      <c r="F218" t="s">
        <v>140</v>
      </c>
      <c r="G218" t="s">
        <v>39</v>
      </c>
      <c r="H218" t="s">
        <v>32</v>
      </c>
      <c r="I218" t="s">
        <v>45</v>
      </c>
      <c r="J218" t="s">
        <v>140</v>
      </c>
      <c r="L218" s="26">
        <v>0</v>
      </c>
      <c r="M218" s="26">
        <v>0</v>
      </c>
      <c r="N218" s="26">
        <v>5.7702284664922004E-3</v>
      </c>
      <c r="O218" s="26">
        <v>1.2306591692257861E-2</v>
      </c>
      <c r="P218" s="26">
        <v>4.5678381722821411E-3</v>
      </c>
      <c r="Q218" s="26">
        <v>5.0573962850989043E-2</v>
      </c>
      <c r="R218" s="26">
        <v>7.3218621182021243E-2</v>
      </c>
      <c r="S218" s="28">
        <v>0</v>
      </c>
      <c r="T218" s="28">
        <v>0</v>
      </c>
      <c r="U218" s="28">
        <v>6.1074078972731883E-4</v>
      </c>
      <c r="V218" s="28">
        <v>4.722191823356421E-4</v>
      </c>
      <c r="W218" s="28">
        <v>3.1557657145664722E-4</v>
      </c>
      <c r="X218" s="28">
        <v>3.3548717791256621E-2</v>
      </c>
      <c r="Y218" s="28">
        <v>3.4947254334776232E-2</v>
      </c>
      <c r="Z218" s="30">
        <v>0</v>
      </c>
      <c r="AA218" s="30">
        <v>3.1271735442865911E-3</v>
      </c>
      <c r="AB218" s="30">
        <v>1.789839418574189E-4</v>
      </c>
      <c r="AC218" s="30">
        <v>1.5438989133449149E-4</v>
      </c>
      <c r="AD218" s="30">
        <v>1.4077058419229089E-4</v>
      </c>
      <c r="AE218" s="30">
        <v>3.5583168130120541E-3</v>
      </c>
      <c r="AF218" s="30">
        <v>7.1596347746828472E-3</v>
      </c>
      <c r="AG218" s="32">
        <v>0</v>
      </c>
      <c r="AH218" s="32">
        <v>1.6491053126472278E-5</v>
      </c>
      <c r="AI218" s="32">
        <v>4.0895959067761362E-4</v>
      </c>
      <c r="AJ218" s="32">
        <v>3.7507357872791961E-4</v>
      </c>
      <c r="AK218" s="32">
        <v>1.899134806788231E-4</v>
      </c>
      <c r="AL218" s="32">
        <v>1.248483860956842E-2</v>
      </c>
      <c r="AM218" s="32">
        <v>1.3475276312779248E-2</v>
      </c>
      <c r="AN218" s="34">
        <v>0</v>
      </c>
      <c r="AO218" s="34">
        <v>1.179775095002105E-5</v>
      </c>
      <c r="AP218" s="34">
        <v>5.1565797166662308E-7</v>
      </c>
      <c r="AQ218" s="34">
        <v>7.4641524221169363E-7</v>
      </c>
      <c r="AR218" s="34">
        <v>7.7154773526366578E-7</v>
      </c>
      <c r="AS218" s="34">
        <v>9.6633949398180357E-6</v>
      </c>
      <c r="AT218" s="34">
        <v>2.349476683898107E-5</v>
      </c>
      <c r="AU218" s="36">
        <v>0</v>
      </c>
      <c r="AV218" s="36">
        <v>0</v>
      </c>
      <c r="AW218" s="36">
        <v>0.2698407427863993</v>
      </c>
      <c r="AX218" s="36">
        <v>0.17647448414364728</v>
      </c>
      <c r="AY218" s="36">
        <v>0.16010801888762657</v>
      </c>
      <c r="AZ218" s="36">
        <v>0.68104652589301906</v>
      </c>
      <c r="BA218" s="36">
        <v>1.2874697717106922</v>
      </c>
      <c r="BB218" s="6"/>
      <c r="BC218" s="6"/>
      <c r="BD218" t="s">
        <v>1085</v>
      </c>
      <c r="BF218" s="5">
        <v>7.2295390000000001E-2</v>
      </c>
      <c r="BG218" s="5">
        <f t="shared" si="9"/>
        <v>-9.2323118202124188E-4</v>
      </c>
      <c r="BH218" s="2">
        <v>154.87563</v>
      </c>
    </row>
    <row r="219" spans="1:60" x14ac:dyDescent="0.2">
      <c r="A219" t="str">
        <f t="shared" si="8"/>
        <v>Motorbike, electric, 11-35kW - 2020 - NCA - CH</v>
      </c>
      <c r="B219" t="s">
        <v>494</v>
      </c>
      <c r="D219" s="19">
        <v>2020</v>
      </c>
      <c r="E219" t="s">
        <v>37</v>
      </c>
      <c r="F219" t="s">
        <v>140</v>
      </c>
      <c r="G219" t="s">
        <v>39</v>
      </c>
      <c r="H219" t="s">
        <v>32</v>
      </c>
      <c r="I219" t="s">
        <v>45</v>
      </c>
      <c r="J219" t="s">
        <v>140</v>
      </c>
      <c r="L219" s="26">
        <v>0</v>
      </c>
      <c r="M219" s="26">
        <v>0</v>
      </c>
      <c r="N219" s="26">
        <v>7.8106002476236447E-3</v>
      </c>
      <c r="O219" s="26">
        <v>1.2306591692257861E-2</v>
      </c>
      <c r="P219" s="26">
        <v>4.8065020724162829E-3</v>
      </c>
      <c r="Q219" s="26">
        <v>5.790342132339036E-2</v>
      </c>
      <c r="R219" s="26">
        <v>8.2827115335688151E-2</v>
      </c>
      <c r="S219" s="28">
        <v>0</v>
      </c>
      <c r="T219" s="28">
        <v>0</v>
      </c>
      <c r="U219" s="28">
        <v>8.2670074351110705E-4</v>
      </c>
      <c r="V219" s="28">
        <v>4.722191823356421E-4</v>
      </c>
      <c r="W219" s="28">
        <v>3.3065718018743061E-4</v>
      </c>
      <c r="X219" s="28">
        <v>4.6536415758903452E-2</v>
      </c>
      <c r="Y219" s="28">
        <v>4.8165992864937633E-2</v>
      </c>
      <c r="Z219" s="30">
        <v>0</v>
      </c>
      <c r="AA219" s="30">
        <v>3.1271735442865911E-3</v>
      </c>
      <c r="AB219" s="30">
        <v>2.422732529067532E-4</v>
      </c>
      <c r="AC219" s="30">
        <v>1.5438989133449149E-4</v>
      </c>
      <c r="AD219" s="30">
        <v>1.4762571374715369E-4</v>
      </c>
      <c r="AE219" s="30">
        <v>5.0919164744505554E-3</v>
      </c>
      <c r="AF219" s="30">
        <v>8.7633788767255451E-3</v>
      </c>
      <c r="AG219" s="32">
        <v>0</v>
      </c>
      <c r="AH219" s="32">
        <v>1.6491053126472278E-5</v>
      </c>
      <c r="AI219" s="32">
        <v>5.5356904822114297E-4</v>
      </c>
      <c r="AJ219" s="32">
        <v>3.7507357872791961E-4</v>
      </c>
      <c r="AK219" s="32">
        <v>1.9631119800809669E-4</v>
      </c>
      <c r="AL219" s="32">
        <v>1.6826115035017911E-2</v>
      </c>
      <c r="AM219" s="32">
        <v>1.7967559913101543E-2</v>
      </c>
      <c r="AN219" s="34">
        <v>0</v>
      </c>
      <c r="AO219" s="34">
        <v>1.179775095002105E-5</v>
      </c>
      <c r="AP219" s="34">
        <v>6.9799632797501057E-7</v>
      </c>
      <c r="AQ219" s="34">
        <v>7.4641524221169363E-7</v>
      </c>
      <c r="AR219" s="34">
        <v>7.9680920943335179E-7</v>
      </c>
      <c r="AS219" s="34">
        <v>1.2751348205433231E-5</v>
      </c>
      <c r="AT219" s="34">
        <v>2.6790319935074336E-5</v>
      </c>
      <c r="AU219" s="36">
        <v>0</v>
      </c>
      <c r="AV219" s="36">
        <v>0</v>
      </c>
      <c r="AW219" s="36">
        <v>0.36525731774146686</v>
      </c>
      <c r="AX219" s="36">
        <v>0.17647448414364728</v>
      </c>
      <c r="AY219" s="36">
        <v>0.16792649271907048</v>
      </c>
      <c r="AZ219" s="36">
        <v>0.8104342597733819</v>
      </c>
      <c r="BA219" s="36">
        <v>1.5200925543775665</v>
      </c>
      <c r="BB219" s="6"/>
      <c r="BC219" s="6"/>
      <c r="BD219" t="s">
        <v>1086</v>
      </c>
      <c r="BF219" s="5">
        <v>8.3109875E-2</v>
      </c>
      <c r="BG219" s="5">
        <f t="shared" si="9"/>
        <v>2.8275966431184907E-4</v>
      </c>
      <c r="BH219" s="2">
        <v>228.76056</v>
      </c>
    </row>
    <row r="220" spans="1:60" x14ac:dyDescent="0.2">
      <c r="A220" t="str">
        <f t="shared" si="8"/>
        <v>Motorbike, electric, 11-35kW - 2030 - NCA - CH</v>
      </c>
      <c r="B220" t="s">
        <v>494</v>
      </c>
      <c r="D220" s="19">
        <v>2030</v>
      </c>
      <c r="E220" t="s">
        <v>37</v>
      </c>
      <c r="F220" t="s">
        <v>140</v>
      </c>
      <c r="G220" t="s">
        <v>39</v>
      </c>
      <c r="H220" t="s">
        <v>32</v>
      </c>
      <c r="I220" t="s">
        <v>45</v>
      </c>
      <c r="J220" t="s">
        <v>140</v>
      </c>
      <c r="L220" s="26">
        <v>0</v>
      </c>
      <c r="M220" s="26">
        <v>0</v>
      </c>
      <c r="N220" s="26">
        <v>7.8106002476236447E-3</v>
      </c>
      <c r="O220" s="26">
        <v>1.2306591692257861E-2</v>
      </c>
      <c r="P220" s="26">
        <v>4.8395234313287488E-3</v>
      </c>
      <c r="Q220" s="26">
        <v>5.7259540538852488E-2</v>
      </c>
      <c r="R220" s="26">
        <v>8.2216255910062735E-2</v>
      </c>
      <c r="S220" s="28">
        <v>0</v>
      </c>
      <c r="T220" s="28">
        <v>0</v>
      </c>
      <c r="U220" s="28">
        <v>8.2670074351110705E-4</v>
      </c>
      <c r="V220" s="28">
        <v>4.722191823356421E-4</v>
      </c>
      <c r="W220" s="28">
        <v>3.3274372194442772E-4</v>
      </c>
      <c r="X220" s="28">
        <v>4.4237614187522832E-2</v>
      </c>
      <c r="Y220" s="28">
        <v>4.5869277835314012E-2</v>
      </c>
      <c r="Z220" s="30">
        <v>0</v>
      </c>
      <c r="AA220" s="30">
        <v>3.1271735442865911E-3</v>
      </c>
      <c r="AB220" s="30">
        <v>2.422732529067532E-4</v>
      </c>
      <c r="AC220" s="30">
        <v>1.5438989133449149E-4</v>
      </c>
      <c r="AD220" s="30">
        <v>1.4857418435077391E-4</v>
      </c>
      <c r="AE220" s="30">
        <v>4.8859484923827476E-3</v>
      </c>
      <c r="AF220" s="30">
        <v>8.5583593652613574E-3</v>
      </c>
      <c r="AG220" s="32">
        <v>0</v>
      </c>
      <c r="AH220" s="32">
        <v>1.6491053126472278E-5</v>
      </c>
      <c r="AI220" s="32">
        <v>5.5356904822114297E-4</v>
      </c>
      <c r="AJ220" s="32">
        <v>3.7507357872791961E-4</v>
      </c>
      <c r="AK220" s="32">
        <v>1.971963813979253E-4</v>
      </c>
      <c r="AL220" s="32">
        <v>1.6225130727688001E-2</v>
      </c>
      <c r="AM220" s="32">
        <v>1.736746078916146E-2</v>
      </c>
      <c r="AN220" s="34">
        <v>0</v>
      </c>
      <c r="AO220" s="34">
        <v>1.179775095002105E-5</v>
      </c>
      <c r="AP220" s="34">
        <v>6.9799632797501057E-7</v>
      </c>
      <c r="AQ220" s="34">
        <v>7.4641524221169363E-7</v>
      </c>
      <c r="AR220" s="34">
        <v>8.0030436812616762E-7</v>
      </c>
      <c r="AS220" s="34">
        <v>1.21926266825028E-5</v>
      </c>
      <c r="AT220" s="34">
        <v>2.6235093570836723E-5</v>
      </c>
      <c r="AU220" s="36">
        <v>0</v>
      </c>
      <c r="AV220" s="36">
        <v>0</v>
      </c>
      <c r="AW220" s="36">
        <v>0.36525731774146686</v>
      </c>
      <c r="AX220" s="36">
        <v>0.17647448414364728</v>
      </c>
      <c r="AY220" s="36">
        <v>0.16900825091706656</v>
      </c>
      <c r="AZ220" s="36">
        <v>0.79362301645070976</v>
      </c>
      <c r="BA220" s="36">
        <v>1.5043630692528907</v>
      </c>
      <c r="BB220" s="6"/>
      <c r="BC220" s="6"/>
      <c r="BD220" t="s">
        <v>1087</v>
      </c>
      <c r="BF220" s="5">
        <v>8.1781859999999998E-2</v>
      </c>
      <c r="BG220" s="5">
        <f t="shared" si="9"/>
        <v>-4.3439591006273759E-4</v>
      </c>
      <c r="BH220" s="2">
        <v>217.53666999999999</v>
      </c>
    </row>
    <row r="221" spans="1:60" x14ac:dyDescent="0.2">
      <c r="A221" t="str">
        <f t="shared" si="8"/>
        <v>Motorbike, electric, 11-35kW - 2040 - NCA - CH</v>
      </c>
      <c r="B221" t="s">
        <v>494</v>
      </c>
      <c r="D221" s="19">
        <v>2040</v>
      </c>
      <c r="E221" t="s">
        <v>37</v>
      </c>
      <c r="F221" t="s">
        <v>140</v>
      </c>
      <c r="G221" t="s">
        <v>39</v>
      </c>
      <c r="H221" t="s">
        <v>32</v>
      </c>
      <c r="I221" t="s">
        <v>45</v>
      </c>
      <c r="J221" t="s">
        <v>140</v>
      </c>
      <c r="L221" s="26">
        <v>0</v>
      </c>
      <c r="M221" s="26">
        <v>0</v>
      </c>
      <c r="N221" s="26">
        <v>7.8106002476236447E-3</v>
      </c>
      <c r="O221" s="26">
        <v>1.2306591692257861E-2</v>
      </c>
      <c r="P221" s="26">
        <v>4.8429982180027134E-3</v>
      </c>
      <c r="Q221" s="26">
        <v>5.5005342052566707E-2</v>
      </c>
      <c r="R221" s="26">
        <v>7.9965532210450926E-2</v>
      </c>
      <c r="S221" s="28">
        <v>0</v>
      </c>
      <c r="T221" s="28">
        <v>0</v>
      </c>
      <c r="U221" s="28">
        <v>8.2670074351110705E-4</v>
      </c>
      <c r="V221" s="28">
        <v>4.722191823356421E-4</v>
      </c>
      <c r="W221" s="28">
        <v>3.3296328551572421E-4</v>
      </c>
      <c r="X221" s="28">
        <v>4.1002854221061542E-2</v>
      </c>
      <c r="Y221" s="28">
        <v>4.2634737432424019E-2</v>
      </c>
      <c r="Z221" s="30">
        <v>0</v>
      </c>
      <c r="AA221" s="30">
        <v>3.1271735442865911E-3</v>
      </c>
      <c r="AB221" s="30">
        <v>2.422732529067532E-4</v>
      </c>
      <c r="AC221" s="30">
        <v>1.5438989133449149E-4</v>
      </c>
      <c r="AD221" s="30">
        <v>1.4867399044969431E-4</v>
      </c>
      <c r="AE221" s="30">
        <v>4.5362493918582594E-3</v>
      </c>
      <c r="AF221" s="30">
        <v>8.2087600708357893E-3</v>
      </c>
      <c r="AG221" s="32">
        <v>0</v>
      </c>
      <c r="AH221" s="32">
        <v>1.6491053126472278E-5</v>
      </c>
      <c r="AI221" s="32">
        <v>5.5356904822114297E-4</v>
      </c>
      <c r="AJ221" s="32">
        <v>3.7507357872791961E-4</v>
      </c>
      <c r="AK221" s="32">
        <v>1.9728952788093779E-4</v>
      </c>
      <c r="AL221" s="32">
        <v>1.51869670933979E-2</v>
      </c>
      <c r="AM221" s="32">
        <v>1.6329390301354371E-2</v>
      </c>
      <c r="AN221" s="34">
        <v>0</v>
      </c>
      <c r="AO221" s="34">
        <v>1.179775095002105E-5</v>
      </c>
      <c r="AP221" s="34">
        <v>6.9799632797501057E-7</v>
      </c>
      <c r="AQ221" s="34">
        <v>7.4641524221169363E-7</v>
      </c>
      <c r="AR221" s="34">
        <v>8.0067215828530021E-7</v>
      </c>
      <c r="AS221" s="34">
        <v>1.1386028012994291E-5</v>
      </c>
      <c r="AT221" s="34">
        <v>2.5428862691487346E-5</v>
      </c>
      <c r="AU221" s="36">
        <v>0</v>
      </c>
      <c r="AV221" s="36">
        <v>0</v>
      </c>
      <c r="AW221" s="36">
        <v>0.36525731774146686</v>
      </c>
      <c r="AX221" s="36">
        <v>0.17647448414364728</v>
      </c>
      <c r="AY221" s="36">
        <v>0.16912208266399173</v>
      </c>
      <c r="AZ221" s="36">
        <v>0.75634011283807412</v>
      </c>
      <c r="BA221" s="36">
        <v>1.4671939973871799</v>
      </c>
      <c r="BB221" s="6"/>
      <c r="BC221" s="6"/>
      <c r="BD221" t="s">
        <v>1088</v>
      </c>
      <c r="BF221" s="5">
        <v>7.937733000000001E-2</v>
      </c>
      <c r="BG221" s="5">
        <f t="shared" si="9"/>
        <v>-5.8820221045091658E-4</v>
      </c>
      <c r="BH221" s="2">
        <v>202.34105</v>
      </c>
    </row>
    <row r="222" spans="1:60" x14ac:dyDescent="0.2">
      <c r="A222" t="str">
        <f t="shared" si="8"/>
        <v>Motorbike, electric, 11-35kW - 2050 - NCA - CH</v>
      </c>
      <c r="B222" t="s">
        <v>494</v>
      </c>
      <c r="D222" s="19">
        <v>2050</v>
      </c>
      <c r="E222" t="s">
        <v>37</v>
      </c>
      <c r="F222" t="s">
        <v>140</v>
      </c>
      <c r="G222" t="s">
        <v>39</v>
      </c>
      <c r="H222" t="s">
        <v>32</v>
      </c>
      <c r="I222" t="s">
        <v>45</v>
      </c>
      <c r="J222" t="s">
        <v>140</v>
      </c>
      <c r="L222" s="26">
        <v>0</v>
      </c>
      <c r="M222" s="26">
        <v>0</v>
      </c>
      <c r="N222" s="26">
        <v>7.8106002476236447E-3</v>
      </c>
      <c r="O222" s="26">
        <v>1.2306591692257861E-2</v>
      </c>
      <c r="P222" s="26">
        <v>4.8421333147694546E-3</v>
      </c>
      <c r="Q222" s="26">
        <v>5.2019069693802697E-2</v>
      </c>
      <c r="R222" s="26">
        <v>7.6978394948453654E-2</v>
      </c>
      <c r="S222" s="28">
        <v>0</v>
      </c>
      <c r="T222" s="28">
        <v>0</v>
      </c>
      <c r="U222" s="28">
        <v>8.2670074351110705E-4</v>
      </c>
      <c r="V222" s="28">
        <v>4.722191823356421E-4</v>
      </c>
      <c r="W222" s="28">
        <v>3.3290863432112197E-4</v>
      </c>
      <c r="X222" s="28">
        <v>3.7080662833818043E-2</v>
      </c>
      <c r="Y222" s="28">
        <v>3.8712491393985915E-2</v>
      </c>
      <c r="Z222" s="30">
        <v>0</v>
      </c>
      <c r="AA222" s="30">
        <v>3.1271735442865911E-3</v>
      </c>
      <c r="AB222" s="30">
        <v>2.422732529067532E-4</v>
      </c>
      <c r="AC222" s="30">
        <v>1.5438989133449149E-4</v>
      </c>
      <c r="AD222" s="30">
        <v>1.486491478835875E-4</v>
      </c>
      <c r="AE222" s="30">
        <v>4.1011178103285131E-3</v>
      </c>
      <c r="AF222" s="30">
        <v>7.7736036467399364E-3</v>
      </c>
      <c r="AG222" s="32">
        <v>0</v>
      </c>
      <c r="AH222" s="32">
        <v>1.6491053126472278E-5</v>
      </c>
      <c r="AI222" s="32">
        <v>5.5356904822114297E-4</v>
      </c>
      <c r="AJ222" s="32">
        <v>3.7507357872791961E-4</v>
      </c>
      <c r="AK222" s="32">
        <v>1.9726634294848491E-4</v>
      </c>
      <c r="AL222" s="32">
        <v>1.389134425749195E-2</v>
      </c>
      <c r="AM222" s="32">
        <v>1.503374428051597E-2</v>
      </c>
      <c r="AN222" s="34">
        <v>0</v>
      </c>
      <c r="AO222" s="34">
        <v>1.179775095002105E-5</v>
      </c>
      <c r="AP222" s="34">
        <v>6.9799632797501057E-7</v>
      </c>
      <c r="AQ222" s="34">
        <v>7.4641524221169363E-7</v>
      </c>
      <c r="AR222" s="34">
        <v>8.0058061226315808E-7</v>
      </c>
      <c r="AS222" s="34">
        <v>1.0405388561626171E-5</v>
      </c>
      <c r="AT222" s="34">
        <v>2.4448131694097082E-5</v>
      </c>
      <c r="AU222" s="36">
        <v>0</v>
      </c>
      <c r="AV222" s="36">
        <v>0</v>
      </c>
      <c r="AW222" s="36">
        <v>0.36525731774146686</v>
      </c>
      <c r="AX222" s="36">
        <v>0.17647448414364728</v>
      </c>
      <c r="AY222" s="36">
        <v>0.16909374899772653</v>
      </c>
      <c r="AZ222" s="36">
        <v>0.70860016296227279</v>
      </c>
      <c r="BA222" s="36">
        <v>1.4194257138451136</v>
      </c>
      <c r="BB222" s="6"/>
      <c r="BC222" s="6"/>
      <c r="BD222" t="s">
        <v>1089</v>
      </c>
      <c r="BF222" s="5">
        <v>7.6373137000000008E-2</v>
      </c>
      <c r="BG222" s="5">
        <f t="shared" si="9"/>
        <v>-6.0525794845364689E-4</v>
      </c>
      <c r="BH222" s="2">
        <v>184.07173</v>
      </c>
    </row>
    <row r="223" spans="1:60" x14ac:dyDescent="0.2">
      <c r="A223" t="str">
        <f t="shared" si="8"/>
        <v>Motorbike, electric, &gt;35kW - 2020 - NCA - CH</v>
      </c>
      <c r="B223" t="s">
        <v>495</v>
      </c>
      <c r="D223" s="19">
        <v>2020</v>
      </c>
      <c r="E223" t="s">
        <v>37</v>
      </c>
      <c r="F223" t="s">
        <v>140</v>
      </c>
      <c r="G223" t="s">
        <v>39</v>
      </c>
      <c r="H223" t="s">
        <v>32</v>
      </c>
      <c r="I223" t="s">
        <v>45</v>
      </c>
      <c r="J223" t="s">
        <v>140</v>
      </c>
      <c r="L223" s="26">
        <v>0</v>
      </c>
      <c r="M223" s="26">
        <v>0</v>
      </c>
      <c r="N223" s="26">
        <v>8.710249309141712E-3</v>
      </c>
      <c r="O223" s="26">
        <v>1.2306591692257861E-2</v>
      </c>
      <c r="P223" s="26">
        <v>5.1803144373403784E-3</v>
      </c>
      <c r="Q223" s="26">
        <v>9.226026278512707E-2</v>
      </c>
      <c r="R223" s="26">
        <v>0.11845741822386702</v>
      </c>
      <c r="S223" s="28">
        <v>0</v>
      </c>
      <c r="T223" s="28">
        <v>0</v>
      </c>
      <c r="U223" s="28">
        <v>9.2192268862119461E-4</v>
      </c>
      <c r="V223" s="28">
        <v>4.722191823356421E-4</v>
      </c>
      <c r="W223" s="28">
        <v>3.5427750153045991E-4</v>
      </c>
      <c r="X223" s="28">
        <v>7.6149529955145595E-2</v>
      </c>
      <c r="Y223" s="28">
        <v>7.7897949327632887E-2</v>
      </c>
      <c r="Z223" s="30">
        <v>0</v>
      </c>
      <c r="AA223" s="30">
        <v>3.1271735442865911E-3</v>
      </c>
      <c r="AB223" s="30">
        <v>2.7017903449822622E-4</v>
      </c>
      <c r="AC223" s="30">
        <v>1.5438989133449149E-4</v>
      </c>
      <c r="AD223" s="30">
        <v>1.5836270492731959E-4</v>
      </c>
      <c r="AE223" s="30">
        <v>8.7724561373138318E-3</v>
      </c>
      <c r="AF223" s="30">
        <v>1.248256131236046E-2</v>
      </c>
      <c r="AG223" s="32">
        <v>0</v>
      </c>
      <c r="AH223" s="32">
        <v>1.6491053126472278E-5</v>
      </c>
      <c r="AI223" s="32">
        <v>6.1733084103202476E-4</v>
      </c>
      <c r="AJ223" s="32">
        <v>3.7507357872791961E-4</v>
      </c>
      <c r="AK223" s="32">
        <v>2.0633175764710139E-4</v>
      </c>
      <c r="AL223" s="32">
        <v>2.8152876096115151E-2</v>
      </c>
      <c r="AM223" s="32">
        <v>2.9368103326648669E-2</v>
      </c>
      <c r="AN223" s="34">
        <v>0</v>
      </c>
      <c r="AO223" s="34">
        <v>1.179775095002105E-5</v>
      </c>
      <c r="AP223" s="34">
        <v>7.7839370096780042E-7</v>
      </c>
      <c r="AQ223" s="34">
        <v>7.4641524221169363E-7</v>
      </c>
      <c r="AR223" s="34">
        <v>8.3637552589567275E-7</v>
      </c>
      <c r="AS223" s="34">
        <v>2.0873534009772648E-5</v>
      </c>
      <c r="AT223" s="34">
        <v>3.5032469428868864E-5</v>
      </c>
      <c r="AU223" s="36">
        <v>0</v>
      </c>
      <c r="AV223" s="36">
        <v>0</v>
      </c>
      <c r="AW223" s="36">
        <v>0.40732878378771509</v>
      </c>
      <c r="AX223" s="36">
        <v>0.17647448414364728</v>
      </c>
      <c r="AY223" s="36">
        <v>0.18017234218095599</v>
      </c>
      <c r="AZ223" s="36">
        <v>1.2978873569553775</v>
      </c>
      <c r="BA223" s="36">
        <v>2.0618629670676958</v>
      </c>
      <c r="BB223" s="6"/>
      <c r="BC223" s="6"/>
      <c r="BD223" t="s">
        <v>904</v>
      </c>
      <c r="BF223" s="5">
        <v>0.11359316000000001</v>
      </c>
      <c r="BG223" s="5">
        <f t="shared" si="9"/>
        <v>-4.8642582238670046E-3</v>
      </c>
      <c r="BH223" s="2">
        <v>362.22152</v>
      </c>
    </row>
    <row r="224" spans="1:60" x14ac:dyDescent="0.2">
      <c r="A224" t="str">
        <f t="shared" si="8"/>
        <v>Motorbike, electric, &gt;35kW - 2030 - NCA - CH</v>
      </c>
      <c r="B224" t="s">
        <v>495</v>
      </c>
      <c r="D224" s="19">
        <v>2030</v>
      </c>
      <c r="E224" t="s">
        <v>37</v>
      </c>
      <c r="F224" t="s">
        <v>140</v>
      </c>
      <c r="G224" t="s">
        <v>39</v>
      </c>
      <c r="H224" t="s">
        <v>32</v>
      </c>
      <c r="I224" t="s">
        <v>45</v>
      </c>
      <c r="J224" t="s">
        <v>140</v>
      </c>
      <c r="L224" s="26">
        <v>0</v>
      </c>
      <c r="M224" s="26">
        <v>0</v>
      </c>
      <c r="N224" s="26">
        <v>8.710249309141712E-3</v>
      </c>
      <c r="O224" s="26">
        <v>1.2306591692257861E-2</v>
      </c>
      <c r="P224" s="26">
        <v>5.2456030862136592E-3</v>
      </c>
      <c r="Q224" s="26">
        <v>8.8669385559089264E-2</v>
      </c>
      <c r="R224" s="26">
        <v>0.1149318296467025</v>
      </c>
      <c r="S224" s="28">
        <v>0</v>
      </c>
      <c r="T224" s="28">
        <v>0</v>
      </c>
      <c r="U224" s="28">
        <v>9.2192268862119461E-4</v>
      </c>
      <c r="V224" s="28">
        <v>4.722191823356421E-4</v>
      </c>
      <c r="W224" s="28">
        <v>3.5840293720659718E-4</v>
      </c>
      <c r="X224" s="28">
        <v>7.0518257967876377E-2</v>
      </c>
      <c r="Y224" s="28">
        <v>7.2270802776039811E-2</v>
      </c>
      <c r="Z224" s="30">
        <v>0</v>
      </c>
      <c r="AA224" s="30">
        <v>3.1271735442865911E-3</v>
      </c>
      <c r="AB224" s="30">
        <v>2.7017903449822622E-4</v>
      </c>
      <c r="AC224" s="30">
        <v>1.5438989133449149E-4</v>
      </c>
      <c r="AD224" s="30">
        <v>1.6023798705518531E-4</v>
      </c>
      <c r="AE224" s="30">
        <v>8.1803069574040623E-3</v>
      </c>
      <c r="AF224" s="30">
        <v>1.1892287414578557E-2</v>
      </c>
      <c r="AG224" s="32">
        <v>0</v>
      </c>
      <c r="AH224" s="32">
        <v>1.6491053126472278E-5</v>
      </c>
      <c r="AI224" s="32">
        <v>6.1733084103202476E-4</v>
      </c>
      <c r="AJ224" s="32">
        <v>3.7507357872791961E-4</v>
      </c>
      <c r="AK224" s="32">
        <v>2.080819105611646E-4</v>
      </c>
      <c r="AL224" s="32">
        <v>2.6382423865752638E-2</v>
      </c>
      <c r="AM224" s="32">
        <v>2.7599401249200219E-2</v>
      </c>
      <c r="AN224" s="34">
        <v>0</v>
      </c>
      <c r="AO224" s="34">
        <v>1.179775095002105E-5</v>
      </c>
      <c r="AP224" s="34">
        <v>7.7839370096780042E-7</v>
      </c>
      <c r="AQ224" s="34">
        <v>7.4641524221169363E-7</v>
      </c>
      <c r="AR224" s="34">
        <v>8.4328602855719433E-7</v>
      </c>
      <c r="AS224" s="34">
        <v>1.9492613346882631E-5</v>
      </c>
      <c r="AT224" s="34">
        <v>3.3658459268640366E-5</v>
      </c>
      <c r="AU224" s="36">
        <v>0</v>
      </c>
      <c r="AV224" s="36">
        <v>0</v>
      </c>
      <c r="AW224" s="36">
        <v>0.40732878378771509</v>
      </c>
      <c r="AX224" s="36">
        <v>0.17647448414364728</v>
      </c>
      <c r="AY224" s="36">
        <v>0.18231115576951787</v>
      </c>
      <c r="AZ224" s="36">
        <v>1.2367110840323652</v>
      </c>
      <c r="BA224" s="36">
        <v>2.0028255077332453</v>
      </c>
      <c r="BB224" s="6"/>
      <c r="BC224" s="6"/>
      <c r="BD224" t="s">
        <v>1090</v>
      </c>
      <c r="BF224" s="5">
        <v>0.10968169</v>
      </c>
      <c r="BG224" s="5">
        <f t="shared" si="9"/>
        <v>-5.250139646702498E-3</v>
      </c>
      <c r="BH224" s="2">
        <v>335.95848000000001</v>
      </c>
    </row>
    <row r="225" spans="1:60" x14ac:dyDescent="0.2">
      <c r="A225" t="str">
        <f t="shared" si="8"/>
        <v>Motorbike, electric, &gt;35kW - 2040 - NCA - CH</v>
      </c>
      <c r="B225" t="s">
        <v>495</v>
      </c>
      <c r="D225" s="19">
        <v>2040</v>
      </c>
      <c r="E225" t="s">
        <v>37</v>
      </c>
      <c r="F225" t="s">
        <v>140</v>
      </c>
      <c r="G225" t="s">
        <v>39</v>
      </c>
      <c r="H225" t="s">
        <v>32</v>
      </c>
      <c r="I225" t="s">
        <v>45</v>
      </c>
      <c r="J225" t="s">
        <v>140</v>
      </c>
      <c r="L225" s="26">
        <v>0</v>
      </c>
      <c r="M225" s="26">
        <v>0</v>
      </c>
      <c r="N225" s="26">
        <v>8.710249309141712E-3</v>
      </c>
      <c r="O225" s="26">
        <v>1.2306591692257861E-2</v>
      </c>
      <c r="P225" s="26">
        <v>5.2483191858409056E-3</v>
      </c>
      <c r="Q225" s="26">
        <v>8.2743393760394676E-2</v>
      </c>
      <c r="R225" s="26">
        <v>0.10900855394763516</v>
      </c>
      <c r="S225" s="28">
        <v>0</v>
      </c>
      <c r="T225" s="28">
        <v>0</v>
      </c>
      <c r="U225" s="28">
        <v>9.2192268862119461E-4</v>
      </c>
      <c r="V225" s="28">
        <v>4.722191823356421E-4</v>
      </c>
      <c r="W225" s="28">
        <v>3.5857456113350578E-4</v>
      </c>
      <c r="X225" s="28">
        <v>6.3473830003672987E-2</v>
      </c>
      <c r="Y225" s="28">
        <v>6.5226546435763325E-2</v>
      </c>
      <c r="Z225" s="30">
        <v>0</v>
      </c>
      <c r="AA225" s="30">
        <v>3.1271735442865911E-3</v>
      </c>
      <c r="AB225" s="30">
        <v>2.7017903449822622E-4</v>
      </c>
      <c r="AC225" s="30">
        <v>1.5438989133449149E-4</v>
      </c>
      <c r="AD225" s="30">
        <v>1.6031600142945069E-4</v>
      </c>
      <c r="AE225" s="30">
        <v>7.3746976309239194E-3</v>
      </c>
      <c r="AF225" s="30">
        <v>1.1086756102472679E-2</v>
      </c>
      <c r="AG225" s="32">
        <v>0</v>
      </c>
      <c r="AH225" s="32">
        <v>1.6491053126472278E-5</v>
      </c>
      <c r="AI225" s="32">
        <v>6.1733084103202476E-4</v>
      </c>
      <c r="AJ225" s="32">
        <v>3.7507357872791961E-4</v>
      </c>
      <c r="AK225" s="32">
        <v>2.081547193841308E-4</v>
      </c>
      <c r="AL225" s="32">
        <v>2.3969884678922589E-2</v>
      </c>
      <c r="AM225" s="32">
        <v>2.5186934871193136E-2</v>
      </c>
      <c r="AN225" s="34">
        <v>0</v>
      </c>
      <c r="AO225" s="34">
        <v>1.179775095002105E-5</v>
      </c>
      <c r="AP225" s="34">
        <v>7.7839370096780042E-7</v>
      </c>
      <c r="AQ225" s="34">
        <v>7.4641524221169363E-7</v>
      </c>
      <c r="AR225" s="34">
        <v>8.4357351518813197E-7</v>
      </c>
      <c r="AS225" s="34">
        <v>1.7731691392513211E-5</v>
      </c>
      <c r="AT225" s="34">
        <v>3.189782480090189E-5</v>
      </c>
      <c r="AU225" s="36">
        <v>0</v>
      </c>
      <c r="AV225" s="36">
        <v>0</v>
      </c>
      <c r="AW225" s="36">
        <v>0.40732878378771509</v>
      </c>
      <c r="AX225" s="36">
        <v>0.17647448414364728</v>
      </c>
      <c r="AY225" s="36">
        <v>0.18240013342322792</v>
      </c>
      <c r="AZ225" s="36">
        <v>1.1454565874296407</v>
      </c>
      <c r="BA225" s="36">
        <v>1.9116599887842312</v>
      </c>
      <c r="BB225" s="6"/>
      <c r="BC225" s="6"/>
      <c r="BD225" t="s">
        <v>1091</v>
      </c>
      <c r="BF225" s="5">
        <v>0.10413846</v>
      </c>
      <c r="BG225" s="5">
        <f t="shared" si="9"/>
        <v>-4.8700939476351568E-3</v>
      </c>
      <c r="BH225" s="2">
        <v>303.60194000000001</v>
      </c>
    </row>
    <row r="226" spans="1:60" x14ac:dyDescent="0.2">
      <c r="A226" t="str">
        <f t="shared" si="8"/>
        <v>Motorbike, electric, &gt;35kW - 2050 - NCA - CH</v>
      </c>
      <c r="B226" t="s">
        <v>495</v>
      </c>
      <c r="D226" s="19">
        <v>2050</v>
      </c>
      <c r="E226" t="s">
        <v>37</v>
      </c>
      <c r="F226" t="s">
        <v>140</v>
      </c>
      <c r="G226" t="s">
        <v>39</v>
      </c>
      <c r="H226" t="s">
        <v>32</v>
      </c>
      <c r="I226" t="s">
        <v>45</v>
      </c>
      <c r="J226" t="s">
        <v>140</v>
      </c>
      <c r="L226" s="26">
        <v>0</v>
      </c>
      <c r="M226" s="26">
        <v>0</v>
      </c>
      <c r="N226" s="26">
        <v>8.710249309141712E-3</v>
      </c>
      <c r="O226" s="26">
        <v>1.2306591692257861E-2</v>
      </c>
      <c r="P226" s="26">
        <v>5.2470901128252243E-3</v>
      </c>
      <c r="Q226" s="26">
        <v>7.6080301246672824E-2</v>
      </c>
      <c r="R226" s="26">
        <v>0.10234423236089762</v>
      </c>
      <c r="S226" s="28">
        <v>0</v>
      </c>
      <c r="T226" s="28">
        <v>0</v>
      </c>
      <c r="U226" s="28">
        <v>9.2192268862119461E-4</v>
      </c>
      <c r="V226" s="28">
        <v>4.722191823356421E-4</v>
      </c>
      <c r="W226" s="28">
        <v>3.5849689890959751E-4</v>
      </c>
      <c r="X226" s="28">
        <v>5.5736333721866087E-2</v>
      </c>
      <c r="Y226" s="28">
        <v>5.7488972491732522E-2</v>
      </c>
      <c r="Z226" s="30">
        <v>0</v>
      </c>
      <c r="AA226" s="30">
        <v>3.1271735442865911E-3</v>
      </c>
      <c r="AB226" s="30">
        <v>2.7017903449822622E-4</v>
      </c>
      <c r="AC226" s="30">
        <v>1.5438989133449149E-4</v>
      </c>
      <c r="AD226" s="30">
        <v>1.602806988355094E-4</v>
      </c>
      <c r="AE226" s="30">
        <v>6.4830224880350574E-3</v>
      </c>
      <c r="AF226" s="30">
        <v>1.0195045656989875E-2</v>
      </c>
      <c r="AG226" s="32">
        <v>0</v>
      </c>
      <c r="AH226" s="32">
        <v>1.6491053126472278E-5</v>
      </c>
      <c r="AI226" s="32">
        <v>6.1733084103202476E-4</v>
      </c>
      <c r="AJ226" s="32">
        <v>3.7507357872791961E-4</v>
      </c>
      <c r="AK226" s="32">
        <v>2.0812177237485561E-4</v>
      </c>
      <c r="AL226" s="32">
        <v>2.129777383274865E-2</v>
      </c>
      <c r="AM226" s="32">
        <v>2.2514791078009924E-2</v>
      </c>
      <c r="AN226" s="34">
        <v>0</v>
      </c>
      <c r="AO226" s="34">
        <v>1.179775095002105E-5</v>
      </c>
      <c r="AP226" s="34">
        <v>7.7839370096780042E-7</v>
      </c>
      <c r="AQ226" s="34">
        <v>7.4641524221169363E-7</v>
      </c>
      <c r="AR226" s="34">
        <v>8.4344342347245625E-7</v>
      </c>
      <c r="AS226" s="34">
        <v>1.5795554570516991E-5</v>
      </c>
      <c r="AT226" s="34">
        <v>2.996155788718999E-5</v>
      </c>
      <c r="AU226" s="36">
        <v>0</v>
      </c>
      <c r="AV226" s="36">
        <v>0</v>
      </c>
      <c r="AW226" s="36">
        <v>0.40732878378771509</v>
      </c>
      <c r="AX226" s="36">
        <v>0.17647448414364728</v>
      </c>
      <c r="AY226" s="36">
        <v>0.18235986979221949</v>
      </c>
      <c r="AZ226" s="36">
        <v>1.0436738540823072</v>
      </c>
      <c r="BA226" s="36">
        <v>1.8098369918058892</v>
      </c>
      <c r="BB226" s="6"/>
      <c r="BC226" s="6"/>
      <c r="BD226" t="s">
        <v>1092</v>
      </c>
      <c r="BF226" s="5">
        <v>9.7976305E-2</v>
      </c>
      <c r="BG226" s="5">
        <f t="shared" si="9"/>
        <v>-4.3679273608976249E-3</v>
      </c>
      <c r="BH226" s="2">
        <v>268.05585000000002</v>
      </c>
    </row>
    <row r="227" spans="1:60" x14ac:dyDescent="0.2">
      <c r="A227" t="str">
        <f t="shared" ref="A227:A274" si="10">B227&amp;" - "&amp;D227&amp;" - "&amp;IF(I227&lt;&gt;"",I227&amp;" - "&amp;E227,E227)</f>
        <v>Motorbike, electric, &lt;4kW - 2020 - NMC - CH</v>
      </c>
      <c r="B227" t="s">
        <v>492</v>
      </c>
      <c r="D227" s="19">
        <v>2020</v>
      </c>
      <c r="E227" t="s">
        <v>37</v>
      </c>
      <c r="F227" t="s">
        <v>140</v>
      </c>
      <c r="G227" t="s">
        <v>39</v>
      </c>
      <c r="H227" t="s">
        <v>32</v>
      </c>
      <c r="I227" t="s">
        <v>43</v>
      </c>
      <c r="J227" t="s">
        <v>861</v>
      </c>
      <c r="L227" s="26">
        <v>0</v>
      </c>
      <c r="M227" s="26">
        <v>0</v>
      </c>
      <c r="N227" s="26">
        <v>7.4420517119050845E-4</v>
      </c>
      <c r="O227" s="26">
        <v>1.2306591692257861E-2</v>
      </c>
      <c r="P227" s="26">
        <v>4.4328520005473991E-3</v>
      </c>
      <c r="Q227" s="26">
        <v>3.7731612714263563E-2</v>
      </c>
      <c r="R227" s="26">
        <v>5.5215261578259331E-2</v>
      </c>
      <c r="S227" s="28">
        <v>0</v>
      </c>
      <c r="T227" s="28">
        <v>0</v>
      </c>
      <c r="U227" s="28">
        <v>4.2420634240975051E-4</v>
      </c>
      <c r="V227" s="28">
        <v>4.722191823356421E-4</v>
      </c>
      <c r="W227" s="28">
        <v>3.0704711375963563E-4</v>
      </c>
      <c r="X227" s="28">
        <v>4.3073131220721143E-2</v>
      </c>
      <c r="Y227" s="28">
        <v>4.4276603859226174E-2</v>
      </c>
      <c r="Z227" s="30">
        <v>0</v>
      </c>
      <c r="AA227" s="30">
        <v>3.1271735442865911E-3</v>
      </c>
      <c r="AB227" s="30">
        <v>7.4854103306236475E-5</v>
      </c>
      <c r="AC227" s="30">
        <v>1.5438989133449149E-4</v>
      </c>
      <c r="AD227" s="30">
        <v>1.3689338410113129E-4</v>
      </c>
      <c r="AE227" s="30">
        <v>3.5131444674290678E-3</v>
      </c>
      <c r="AF227" s="30">
        <v>7.0064553904575187E-3</v>
      </c>
      <c r="AG227" s="32">
        <v>0</v>
      </c>
      <c r="AH227" s="32">
        <v>1.6491053126472278E-5</v>
      </c>
      <c r="AI227" s="32">
        <v>2.805230458570776E-4</v>
      </c>
      <c r="AJ227" s="32">
        <v>3.7507357872791961E-4</v>
      </c>
      <c r="AK227" s="32">
        <v>1.8629498885984979E-4</v>
      </c>
      <c r="AL227" s="32">
        <v>1.0620833379668831E-2</v>
      </c>
      <c r="AM227" s="32">
        <v>1.1479216046240149E-2</v>
      </c>
      <c r="AN227" s="34">
        <v>0</v>
      </c>
      <c r="AO227" s="34">
        <v>1.179775095002105E-5</v>
      </c>
      <c r="AP227" s="34">
        <v>6.6275283726653284E-7</v>
      </c>
      <c r="AQ227" s="34">
        <v>7.4641524221169363E-7</v>
      </c>
      <c r="AR227" s="34">
        <v>7.5726007094314899E-7</v>
      </c>
      <c r="AS227" s="34">
        <v>9.874007547004985E-6</v>
      </c>
      <c r="AT227" s="34">
        <v>2.3838186647447407E-5</v>
      </c>
      <c r="AU227" s="36">
        <v>0</v>
      </c>
      <c r="AV227" s="36">
        <v>0</v>
      </c>
      <c r="AW227" s="36">
        <v>7.4146077341334599E-3</v>
      </c>
      <c r="AX227" s="36">
        <v>0.17647448414364728</v>
      </c>
      <c r="AY227" s="36">
        <v>0.1556859598719075</v>
      </c>
      <c r="AZ227" s="36">
        <v>0.54370848778751379</v>
      </c>
      <c r="BA227" s="36">
        <v>0.88328353953720207</v>
      </c>
      <c r="BB227" s="6"/>
      <c r="BC227" s="6"/>
      <c r="BD227" t="s">
        <v>899</v>
      </c>
      <c r="BF227" s="5">
        <v>5.3352997999999999E-2</v>
      </c>
      <c r="BG227" s="5">
        <f t="shared" si="9"/>
        <v>-1.8622635782593322E-3</v>
      </c>
      <c r="BH227" s="2">
        <v>125.24818999999999</v>
      </c>
    </row>
    <row r="228" spans="1:60" x14ac:dyDescent="0.2">
      <c r="A228" t="str">
        <f t="shared" si="10"/>
        <v>Motorbike, electric, &lt;4kW - 2030 - NMC - CH</v>
      </c>
      <c r="B228" t="s">
        <v>492</v>
      </c>
      <c r="D228" s="19">
        <v>2030</v>
      </c>
      <c r="E228" t="s">
        <v>37</v>
      </c>
      <c r="F228" t="s">
        <v>140</v>
      </c>
      <c r="G228" t="s">
        <v>39</v>
      </c>
      <c r="H228" t="s">
        <v>32</v>
      </c>
      <c r="I228" t="s">
        <v>43</v>
      </c>
      <c r="J228" t="s">
        <v>861</v>
      </c>
      <c r="L228" s="26">
        <v>0</v>
      </c>
      <c r="M228" s="26">
        <v>0</v>
      </c>
      <c r="N228" s="26">
        <v>7.4420517119050845E-4</v>
      </c>
      <c r="O228" s="26">
        <v>1.2306591692257861E-2</v>
      </c>
      <c r="P228" s="26">
        <v>4.4354770577290396E-3</v>
      </c>
      <c r="Q228" s="26">
        <v>3.6150989630984988E-2</v>
      </c>
      <c r="R228" s="26">
        <v>5.3637263552162397E-2</v>
      </c>
      <c r="S228" s="28">
        <v>0</v>
      </c>
      <c r="T228" s="28">
        <v>0</v>
      </c>
      <c r="U228" s="28">
        <v>4.2420634240975051E-4</v>
      </c>
      <c r="V228" s="28">
        <v>4.722191823356421E-4</v>
      </c>
      <c r="W228" s="28">
        <v>3.0721298492921762E-4</v>
      </c>
      <c r="X228" s="28">
        <v>3.6101004899327008E-2</v>
      </c>
      <c r="Y228" s="28">
        <v>3.7304643409001616E-2</v>
      </c>
      <c r="Z228" s="30">
        <v>0</v>
      </c>
      <c r="AA228" s="30">
        <v>3.1271735442865911E-3</v>
      </c>
      <c r="AB228" s="30">
        <v>7.4854103306236475E-5</v>
      </c>
      <c r="AC228" s="30">
        <v>1.5438989133449149E-4</v>
      </c>
      <c r="AD228" s="30">
        <v>1.3696878346843811E-4</v>
      </c>
      <c r="AE228" s="30">
        <v>3.045672236259228E-3</v>
      </c>
      <c r="AF228" s="30">
        <v>6.5390585586549855E-3</v>
      </c>
      <c r="AG228" s="32">
        <v>0</v>
      </c>
      <c r="AH228" s="32">
        <v>1.6491053126472278E-5</v>
      </c>
      <c r="AI228" s="32">
        <v>2.805230458570776E-4</v>
      </c>
      <c r="AJ228" s="32">
        <v>3.7507357872791961E-4</v>
      </c>
      <c r="AK228" s="32">
        <v>1.863653571636104E-4</v>
      </c>
      <c r="AL228" s="32">
        <v>9.5258486340622749E-3</v>
      </c>
      <c r="AM228" s="32">
        <v>1.0384301668937355E-2</v>
      </c>
      <c r="AN228" s="34">
        <v>0</v>
      </c>
      <c r="AO228" s="34">
        <v>1.179775095002105E-5</v>
      </c>
      <c r="AP228" s="34">
        <v>6.6275283726653284E-7</v>
      </c>
      <c r="AQ228" s="34">
        <v>7.4641524221169363E-7</v>
      </c>
      <c r="AR228" s="34">
        <v>7.5753792115070333E-7</v>
      </c>
      <c r="AS228" s="34">
        <v>8.6442927998933472E-6</v>
      </c>
      <c r="AT228" s="34">
        <v>2.2608749750543325E-5</v>
      </c>
      <c r="AU228" s="36">
        <v>0</v>
      </c>
      <c r="AV228" s="36">
        <v>0</v>
      </c>
      <c r="AW228" s="36">
        <v>7.4146077341334599E-3</v>
      </c>
      <c r="AX228" s="36">
        <v>0.17647448414364728</v>
      </c>
      <c r="AY228" s="36">
        <v>0.15577195503443175</v>
      </c>
      <c r="AZ228" s="36">
        <v>0.50865858246692519</v>
      </c>
      <c r="BA228" s="36">
        <v>0.84831962937913774</v>
      </c>
      <c r="BB228" s="6"/>
      <c r="BC228" s="6"/>
      <c r="BD228" t="s">
        <v>1093</v>
      </c>
      <c r="BF228" s="5">
        <v>5.193979E-2</v>
      </c>
      <c r="BG228" s="5">
        <f t="shared" si="9"/>
        <v>-1.6974735521623971E-3</v>
      </c>
      <c r="BH228" s="2">
        <v>112.24854999999999</v>
      </c>
    </row>
    <row r="229" spans="1:60" x14ac:dyDescent="0.2">
      <c r="A229" t="str">
        <f t="shared" si="10"/>
        <v>Motorbike, electric, &lt;4kW - 2040 - NMC - CH</v>
      </c>
      <c r="B229" t="s">
        <v>492</v>
      </c>
      <c r="D229" s="19">
        <v>2040</v>
      </c>
      <c r="E229" t="s">
        <v>37</v>
      </c>
      <c r="F229" t="s">
        <v>140</v>
      </c>
      <c r="G229" t="s">
        <v>39</v>
      </c>
      <c r="H229" t="s">
        <v>32</v>
      </c>
      <c r="I229" t="s">
        <v>43</v>
      </c>
      <c r="J229" t="s">
        <v>861</v>
      </c>
      <c r="L229" s="26">
        <v>0</v>
      </c>
      <c r="M229" s="26">
        <v>0</v>
      </c>
      <c r="N229" s="26">
        <v>7.4420517119050845E-4</v>
      </c>
      <c r="O229" s="26">
        <v>1.2306591692257861E-2</v>
      </c>
      <c r="P229" s="26">
        <v>4.434103834174483E-3</v>
      </c>
      <c r="Q229" s="26">
        <v>3.5912100467703358E-2</v>
      </c>
      <c r="R229" s="26">
        <v>5.3397001165326211E-2</v>
      </c>
      <c r="S229" s="28">
        <v>0</v>
      </c>
      <c r="T229" s="28">
        <v>0</v>
      </c>
      <c r="U229" s="28">
        <v>4.2420634240975051E-4</v>
      </c>
      <c r="V229" s="28">
        <v>4.722191823356421E-4</v>
      </c>
      <c r="W229" s="28">
        <v>3.0712621417287557E-4</v>
      </c>
      <c r="X229" s="28">
        <v>3.3072757472973058E-2</v>
      </c>
      <c r="Y229" s="28">
        <v>3.4276309211891329E-2</v>
      </c>
      <c r="Z229" s="30">
        <v>0</v>
      </c>
      <c r="AA229" s="30">
        <v>3.1271735442865911E-3</v>
      </c>
      <c r="AB229" s="30">
        <v>7.4854103306236475E-5</v>
      </c>
      <c r="AC229" s="30">
        <v>1.5438989133449149E-4</v>
      </c>
      <c r="AD229" s="30">
        <v>1.3692934044681231E-4</v>
      </c>
      <c r="AE229" s="30">
        <v>2.8635356772810571E-3</v>
      </c>
      <c r="AF229" s="30">
        <v>6.3568825566551884E-3</v>
      </c>
      <c r="AG229" s="32">
        <v>0</v>
      </c>
      <c r="AH229" s="32">
        <v>1.6491053126472278E-5</v>
      </c>
      <c r="AI229" s="32">
        <v>2.805230458570776E-4</v>
      </c>
      <c r="AJ229" s="32">
        <v>3.7507357872791961E-4</v>
      </c>
      <c r="AK229" s="32">
        <v>1.8632854599892639E-4</v>
      </c>
      <c r="AL229" s="32">
        <v>9.1263158500380914E-3</v>
      </c>
      <c r="AM229" s="32">
        <v>9.9847320737484879E-3</v>
      </c>
      <c r="AN229" s="34">
        <v>0</v>
      </c>
      <c r="AO229" s="34">
        <v>1.179775095002105E-5</v>
      </c>
      <c r="AP229" s="34">
        <v>6.6275283726653284E-7</v>
      </c>
      <c r="AQ229" s="34">
        <v>7.4641524221169363E-7</v>
      </c>
      <c r="AR229" s="34">
        <v>7.5739257176467052E-7</v>
      </c>
      <c r="AS229" s="34">
        <v>8.1157492810330466E-6</v>
      </c>
      <c r="AT229" s="34">
        <v>2.2080060882296992E-5</v>
      </c>
      <c r="AU229" s="36">
        <v>0</v>
      </c>
      <c r="AV229" s="36">
        <v>0</v>
      </c>
      <c r="AW229" s="36">
        <v>7.4146077341334599E-3</v>
      </c>
      <c r="AX229" s="36">
        <v>0.17647448414364728</v>
      </c>
      <c r="AY229" s="36">
        <v>0.15572696912571241</v>
      </c>
      <c r="AZ229" s="36">
        <v>0.49797394030048725</v>
      </c>
      <c r="BA229" s="36">
        <v>0.83759000130398042</v>
      </c>
      <c r="BB229" s="6"/>
      <c r="BC229" s="6"/>
      <c r="BD229" t="s">
        <v>1094</v>
      </c>
      <c r="BF229" s="5">
        <v>5.1483592999999994E-2</v>
      </c>
      <c r="BG229" s="5">
        <f t="shared" si="9"/>
        <v>-1.9134081653262164E-3</v>
      </c>
      <c r="BH229" s="2">
        <v>106.53724</v>
      </c>
    </row>
    <row r="230" spans="1:60" x14ac:dyDescent="0.2">
      <c r="A230" t="str">
        <f t="shared" si="10"/>
        <v>Motorbike, electric, &lt;4kW - 2050 - NMC - CH</v>
      </c>
      <c r="B230" t="s">
        <v>492</v>
      </c>
      <c r="D230" s="19">
        <v>2050</v>
      </c>
      <c r="E230" t="s">
        <v>37</v>
      </c>
      <c r="F230" t="s">
        <v>140</v>
      </c>
      <c r="G230" t="s">
        <v>39</v>
      </c>
      <c r="H230" t="s">
        <v>32</v>
      </c>
      <c r="I230" t="s">
        <v>43</v>
      </c>
      <c r="J230" t="s">
        <v>861</v>
      </c>
      <c r="L230" s="26">
        <v>0</v>
      </c>
      <c r="M230" s="26">
        <v>0</v>
      </c>
      <c r="N230" s="26">
        <v>7.4420517119050845E-4</v>
      </c>
      <c r="O230" s="26">
        <v>1.2306591692257861E-2</v>
      </c>
      <c r="P230" s="26">
        <v>4.433716903780657E-3</v>
      </c>
      <c r="Q230" s="26">
        <v>4.8722811857781059E-2</v>
      </c>
      <c r="R230" s="26">
        <v>6.6207325625010083E-2</v>
      </c>
      <c r="S230" s="28">
        <v>0</v>
      </c>
      <c r="T230" s="28">
        <v>0</v>
      </c>
      <c r="U230" s="28">
        <v>4.2420634240975051E-4</v>
      </c>
      <c r="V230" s="28">
        <v>4.722191823356421E-4</v>
      </c>
      <c r="W230" s="28">
        <v>3.0710176495423781E-4</v>
      </c>
      <c r="X230" s="28">
        <v>5.3634881422349651E-2</v>
      </c>
      <c r="Y230" s="28">
        <v>5.4838408712049279E-2</v>
      </c>
      <c r="Z230" s="30">
        <v>0</v>
      </c>
      <c r="AA230" s="30">
        <v>3.1271735442865911E-3</v>
      </c>
      <c r="AB230" s="30">
        <v>7.4854103306236475E-5</v>
      </c>
      <c r="AC230" s="30">
        <v>1.5438989133449149E-4</v>
      </c>
      <c r="AD230" s="30">
        <v>1.3691822666723821E-4</v>
      </c>
      <c r="AE230" s="30">
        <v>4.6255852130350772E-3</v>
      </c>
      <c r="AF230" s="30">
        <v>8.1189209786296339E-3</v>
      </c>
      <c r="AG230" s="32">
        <v>0</v>
      </c>
      <c r="AH230" s="32">
        <v>1.6491053126472278E-5</v>
      </c>
      <c r="AI230" s="32">
        <v>2.805230458570776E-4</v>
      </c>
      <c r="AJ230" s="32">
        <v>3.7507357872791961E-4</v>
      </c>
      <c r="AK230" s="32">
        <v>1.8631817379230269E-4</v>
      </c>
      <c r="AL230" s="32">
        <v>1.371885835088588E-2</v>
      </c>
      <c r="AM230" s="32">
        <v>1.4577264202389651E-2</v>
      </c>
      <c r="AN230" s="34">
        <v>0</v>
      </c>
      <c r="AO230" s="34">
        <v>1.179775095002105E-5</v>
      </c>
      <c r="AP230" s="34">
        <v>6.6275283726653284E-7</v>
      </c>
      <c r="AQ230" s="34">
        <v>7.4641524221169363E-7</v>
      </c>
      <c r="AR230" s="34">
        <v>7.5735161696529122E-7</v>
      </c>
      <c r="AS230" s="34">
        <v>1.187505888308293E-5</v>
      </c>
      <c r="AT230" s="34">
        <v>2.5839329529547497E-5</v>
      </c>
      <c r="AU230" s="36">
        <v>0</v>
      </c>
      <c r="AV230" s="36">
        <v>0</v>
      </c>
      <c r="AW230" s="36">
        <v>7.4146077341334599E-3</v>
      </c>
      <c r="AX230" s="36">
        <v>0.17647448414364728</v>
      </c>
      <c r="AY230" s="36">
        <v>0.15571429353817273</v>
      </c>
      <c r="AZ230" s="36">
        <v>0.68457763636854829</v>
      </c>
      <c r="BA230" s="36">
        <v>1.0241810217845018</v>
      </c>
      <c r="BB230" s="6"/>
      <c r="BC230" s="6"/>
      <c r="BD230" t="s">
        <v>1095</v>
      </c>
      <c r="BF230" s="5">
        <v>5.8742284999999998E-2</v>
      </c>
      <c r="BG230" s="5">
        <f t="shared" si="9"/>
        <v>-7.4650406250100845E-3</v>
      </c>
      <c r="BH230" s="2">
        <v>143.98715000000001</v>
      </c>
    </row>
    <row r="231" spans="1:60" x14ac:dyDescent="0.2">
      <c r="A231" t="str">
        <f t="shared" si="10"/>
        <v>Motorbike, electric, 4-11kW - 2020 - NMC - CH</v>
      </c>
      <c r="B231" t="s">
        <v>493</v>
      </c>
      <c r="D231" s="19">
        <v>2020</v>
      </c>
      <c r="E231" t="s">
        <v>37</v>
      </c>
      <c r="F231" t="s">
        <v>140</v>
      </c>
      <c r="G231" t="s">
        <v>39</v>
      </c>
      <c r="H231" t="s">
        <v>32</v>
      </c>
      <c r="I231" t="s">
        <v>43</v>
      </c>
      <c r="J231" t="s">
        <v>861</v>
      </c>
      <c r="L231" s="26">
        <v>0</v>
      </c>
      <c r="M231" s="26">
        <v>0</v>
      </c>
      <c r="N231" s="26">
        <v>1.119382984765889E-3</v>
      </c>
      <c r="O231" s="26">
        <v>1.2306591692257861E-2</v>
      </c>
      <c r="P231" s="26">
        <v>4.5620586516537803E-3</v>
      </c>
      <c r="Q231" s="26">
        <v>4.8920262282214709E-2</v>
      </c>
      <c r="R231" s="26">
        <v>6.6908295610892232E-2</v>
      </c>
      <c r="S231" s="28">
        <v>0</v>
      </c>
      <c r="T231" s="28">
        <v>0</v>
      </c>
      <c r="U231" s="28">
        <v>6.380624323849139E-4</v>
      </c>
      <c r="V231" s="28">
        <v>4.722191823356421E-4</v>
      </c>
      <c r="W231" s="28">
        <v>3.1521137718470738E-4</v>
      </c>
      <c r="X231" s="28">
        <v>5.4538590521143467E-2</v>
      </c>
      <c r="Y231" s="28">
        <v>5.5964083513048733E-2</v>
      </c>
      <c r="Z231" s="30">
        <v>0</v>
      </c>
      <c r="AA231" s="30">
        <v>3.1271735442865911E-3</v>
      </c>
      <c r="AB231" s="30">
        <v>1.125904694358268E-4</v>
      </c>
      <c r="AC231" s="30">
        <v>1.5438989133449149E-4</v>
      </c>
      <c r="AD231" s="30">
        <v>1.406045793518013E-4</v>
      </c>
      <c r="AE231" s="30">
        <v>4.4499296217063557E-3</v>
      </c>
      <c r="AF231" s="30">
        <v>7.9846881061150666E-3</v>
      </c>
      <c r="AG231" s="32">
        <v>0</v>
      </c>
      <c r="AH231" s="32">
        <v>1.6491053126472278E-5</v>
      </c>
      <c r="AI231" s="32">
        <v>4.2194375492552171E-4</v>
      </c>
      <c r="AJ231" s="32">
        <v>3.7507357872791961E-4</v>
      </c>
      <c r="AK231" s="32">
        <v>1.897585526010612E-4</v>
      </c>
      <c r="AL231" s="32">
        <v>1.374556755101566E-2</v>
      </c>
      <c r="AM231" s="32">
        <v>1.4748834490396635E-2</v>
      </c>
      <c r="AN231" s="34">
        <v>0</v>
      </c>
      <c r="AO231" s="34">
        <v>1.179775095002105E-5</v>
      </c>
      <c r="AP231" s="34">
        <v>9.9686790398767734E-7</v>
      </c>
      <c r="AQ231" s="34">
        <v>7.4641524221169363E-7</v>
      </c>
      <c r="AR231" s="34">
        <v>7.7093599963467272E-7</v>
      </c>
      <c r="AS231" s="34">
        <v>1.2522572062321821E-5</v>
      </c>
      <c r="AT231" s="34">
        <v>2.6834542158176915E-5</v>
      </c>
      <c r="AU231" s="36">
        <v>0</v>
      </c>
      <c r="AV231" s="36">
        <v>0</v>
      </c>
      <c r="AW231" s="36">
        <v>1.1152550476134624E-2</v>
      </c>
      <c r="AX231" s="36">
        <v>0.17647448414364728</v>
      </c>
      <c r="AY231" s="36">
        <v>0.15991868555834748</v>
      </c>
      <c r="AZ231" s="36">
        <v>0.7018944944193094</v>
      </c>
      <c r="BA231" s="36">
        <v>1.0494402145974386</v>
      </c>
      <c r="BB231" s="6"/>
      <c r="BC231" s="6"/>
      <c r="BD231" t="s">
        <v>1096</v>
      </c>
      <c r="BF231" s="5">
        <v>6.3126831000000008E-2</v>
      </c>
      <c r="BG231" s="5">
        <f t="shared" si="9"/>
        <v>-3.781464610892224E-3</v>
      </c>
      <c r="BH231" s="2">
        <v>149.24486999999999</v>
      </c>
    </row>
    <row r="232" spans="1:60" x14ac:dyDescent="0.2">
      <c r="A232" t="str">
        <f t="shared" si="10"/>
        <v>Motorbike, electric, 4-11kW - 2030 - NMC - CH</v>
      </c>
      <c r="B232" t="s">
        <v>493</v>
      </c>
      <c r="D232" s="19">
        <v>2030</v>
      </c>
      <c r="E232" t="s">
        <v>37</v>
      </c>
      <c r="F232" t="s">
        <v>140</v>
      </c>
      <c r="G232" t="s">
        <v>39</v>
      </c>
      <c r="H232" t="s">
        <v>32</v>
      </c>
      <c r="I232" t="s">
        <v>43</v>
      </c>
      <c r="J232" t="s">
        <v>861</v>
      </c>
      <c r="L232" s="26">
        <v>0</v>
      </c>
      <c r="M232" s="26">
        <v>0</v>
      </c>
      <c r="N232" s="26">
        <v>1.119382984765889E-3</v>
      </c>
      <c r="O232" s="26">
        <v>1.2306591692257861E-2</v>
      </c>
      <c r="P232" s="26">
        <v>4.5659445792955522E-3</v>
      </c>
      <c r="Q232" s="26">
        <v>5.0847739574879709E-2</v>
      </c>
      <c r="R232" s="26">
        <v>6.883965883119901E-2</v>
      </c>
      <c r="S232" s="28">
        <v>0</v>
      </c>
      <c r="T232" s="28">
        <v>0</v>
      </c>
      <c r="U232" s="28">
        <v>6.380624323849139E-4</v>
      </c>
      <c r="V232" s="28">
        <v>4.722191823356421E-4</v>
      </c>
      <c r="W232" s="28">
        <v>3.1545691978368762E-4</v>
      </c>
      <c r="X232" s="28">
        <v>5.3567251468282361E-2</v>
      </c>
      <c r="Y232" s="28">
        <v>5.4992990002786603E-2</v>
      </c>
      <c r="Z232" s="30">
        <v>0</v>
      </c>
      <c r="AA232" s="30">
        <v>3.1271735442865911E-3</v>
      </c>
      <c r="AB232" s="30">
        <v>1.125904694358268E-4</v>
      </c>
      <c r="AC232" s="30">
        <v>1.5438989133449149E-4</v>
      </c>
      <c r="AD232" s="30">
        <v>1.4071619462922781E-4</v>
      </c>
      <c r="AE232" s="30">
        <v>4.485928208278203E-3</v>
      </c>
      <c r="AF232" s="30">
        <v>8.0207983079643407E-3</v>
      </c>
      <c r="AG232" s="32">
        <v>0</v>
      </c>
      <c r="AH232" s="32">
        <v>1.6491053126472278E-5</v>
      </c>
      <c r="AI232" s="32">
        <v>4.2194375492552171E-4</v>
      </c>
      <c r="AJ232" s="32">
        <v>3.7507357872791961E-4</v>
      </c>
      <c r="AK232" s="32">
        <v>1.8986272028875961E-4</v>
      </c>
      <c r="AL232" s="32">
        <v>1.395166652116028E-2</v>
      </c>
      <c r="AM232" s="32">
        <v>1.4955037628228952E-2</v>
      </c>
      <c r="AN232" s="34">
        <v>0</v>
      </c>
      <c r="AO232" s="34">
        <v>1.179775095002105E-5</v>
      </c>
      <c r="AP232" s="34">
        <v>9.9686790398767734E-7</v>
      </c>
      <c r="AQ232" s="34">
        <v>7.4641524221169363E-7</v>
      </c>
      <c r="AR232" s="34">
        <v>7.713473071708888E-7</v>
      </c>
      <c r="AS232" s="34">
        <v>1.2387130655504919E-5</v>
      </c>
      <c r="AT232" s="34">
        <v>2.6699512058896227E-5</v>
      </c>
      <c r="AU232" s="36">
        <v>0</v>
      </c>
      <c r="AV232" s="36">
        <v>0</v>
      </c>
      <c r="AW232" s="36">
        <v>1.1152550476134624E-2</v>
      </c>
      <c r="AX232" s="36">
        <v>0.17647448414364728</v>
      </c>
      <c r="AY232" s="36">
        <v>0.16004598601543801</v>
      </c>
      <c r="AZ232" s="36">
        <v>0.71896573632358329</v>
      </c>
      <c r="BA232" s="36">
        <v>1.0666387569588032</v>
      </c>
      <c r="BB232" s="6"/>
      <c r="BC232" s="6"/>
      <c r="BD232" t="s">
        <v>916</v>
      </c>
      <c r="BF232" s="5">
        <v>6.3738665E-2</v>
      </c>
      <c r="BG232" s="5">
        <f t="shared" si="9"/>
        <v>-5.1009938311990105E-3</v>
      </c>
      <c r="BH232" s="2">
        <v>147.20254</v>
      </c>
    </row>
    <row r="233" spans="1:60" x14ac:dyDescent="0.2">
      <c r="A233" t="str">
        <f t="shared" si="10"/>
        <v>Motorbike, electric, 4-11kW - 2040 - NMC - CH</v>
      </c>
      <c r="B233" t="s">
        <v>493</v>
      </c>
      <c r="D233" s="19">
        <v>2040</v>
      </c>
      <c r="E233" t="s">
        <v>37</v>
      </c>
      <c r="F233" t="s">
        <v>140</v>
      </c>
      <c r="G233" t="s">
        <v>39</v>
      </c>
      <c r="H233" t="s">
        <v>32</v>
      </c>
      <c r="I233" t="s">
        <v>43</v>
      </c>
      <c r="J233" t="s">
        <v>861</v>
      </c>
      <c r="L233" s="26">
        <v>0</v>
      </c>
      <c r="M233" s="26">
        <v>0</v>
      </c>
      <c r="N233" s="26">
        <v>1.119382984765889E-3</v>
      </c>
      <c r="O233" s="26">
        <v>1.2306591692257861E-2</v>
      </c>
      <c r="P233" s="26">
        <v>4.5649187894673806E-3</v>
      </c>
      <c r="Q233" s="26">
        <v>4.9945219518561797E-2</v>
      </c>
      <c r="R233" s="26">
        <v>6.7936112985052921E-2</v>
      </c>
      <c r="S233" s="28">
        <v>0</v>
      </c>
      <c r="T233" s="28">
        <v>0</v>
      </c>
      <c r="U233" s="28">
        <v>6.380624323849139E-4</v>
      </c>
      <c r="V233" s="28">
        <v>4.722191823356421E-4</v>
      </c>
      <c r="W233" s="28">
        <v>3.1539210254475888E-4</v>
      </c>
      <c r="X233" s="28">
        <v>4.8628720590393887E-2</v>
      </c>
      <c r="Y233" s="28">
        <v>5.0054394307659199E-2</v>
      </c>
      <c r="Z233" s="30">
        <v>0</v>
      </c>
      <c r="AA233" s="30">
        <v>3.1271735442865911E-3</v>
      </c>
      <c r="AB233" s="30">
        <v>1.125904694358268E-4</v>
      </c>
      <c r="AC233" s="30">
        <v>1.5438989133449149E-4</v>
      </c>
      <c r="AD233" s="30">
        <v>1.4068673092665601E-4</v>
      </c>
      <c r="AE233" s="30">
        <v>4.164853860023532E-3</v>
      </c>
      <c r="AF233" s="30">
        <v>7.6996944960070974E-3</v>
      </c>
      <c r="AG233" s="32">
        <v>0</v>
      </c>
      <c r="AH233" s="32">
        <v>1.6491053126472278E-5</v>
      </c>
      <c r="AI233" s="32">
        <v>4.2194375492552171E-4</v>
      </c>
      <c r="AJ233" s="32">
        <v>3.7507357872791961E-4</v>
      </c>
      <c r="AK233" s="32">
        <v>1.8983522256767069E-4</v>
      </c>
      <c r="AL233" s="32">
        <v>1.321361617131683E-2</v>
      </c>
      <c r="AM233" s="32">
        <v>1.4216959780664415E-2</v>
      </c>
      <c r="AN233" s="34">
        <v>0</v>
      </c>
      <c r="AO233" s="34">
        <v>1.179775095002105E-5</v>
      </c>
      <c r="AP233" s="34">
        <v>9.9686790398767734E-7</v>
      </c>
      <c r="AQ233" s="34">
        <v>7.4641524221169363E-7</v>
      </c>
      <c r="AR233" s="34">
        <v>7.7123873204397056E-7</v>
      </c>
      <c r="AS233" s="34">
        <v>1.1517811144698971E-5</v>
      </c>
      <c r="AT233" s="34">
        <v>2.583008397296336E-5</v>
      </c>
      <c r="AU233" s="36">
        <v>0</v>
      </c>
      <c r="AV233" s="36">
        <v>0</v>
      </c>
      <c r="AW233" s="36">
        <v>1.1152550476134624E-2</v>
      </c>
      <c r="AX233" s="36">
        <v>0.17647448414364728</v>
      </c>
      <c r="AY233" s="36">
        <v>0.16001238180917302</v>
      </c>
      <c r="AZ233" s="36">
        <v>0.69632105167146874</v>
      </c>
      <c r="BA233" s="36">
        <v>1.0439604681004235</v>
      </c>
      <c r="BB233" s="6"/>
      <c r="BC233" s="6"/>
      <c r="BD233" t="s">
        <v>1097</v>
      </c>
      <c r="BF233" s="5">
        <v>6.2810210000000005E-2</v>
      </c>
      <c r="BG233" s="5">
        <f t="shared" si="9"/>
        <v>-5.1259029850529159E-3</v>
      </c>
      <c r="BH233" s="2">
        <v>137.95820000000001</v>
      </c>
    </row>
    <row r="234" spans="1:60" x14ac:dyDescent="0.2">
      <c r="A234" t="str">
        <f t="shared" si="10"/>
        <v>Motorbike, electric, 4-11kW - 2050 - NMC - CH</v>
      </c>
      <c r="B234" t="s">
        <v>493</v>
      </c>
      <c r="D234" s="19">
        <v>2050</v>
      </c>
      <c r="E234" t="s">
        <v>37</v>
      </c>
      <c r="F234" t="s">
        <v>140</v>
      </c>
      <c r="G234" t="s">
        <v>39</v>
      </c>
      <c r="H234" t="s">
        <v>32</v>
      </c>
      <c r="I234" t="s">
        <v>43</v>
      </c>
      <c r="J234" t="s">
        <v>861</v>
      </c>
      <c r="L234" s="26">
        <v>0</v>
      </c>
      <c r="M234" s="26">
        <v>0</v>
      </c>
      <c r="N234" s="26">
        <v>1.119382984765889E-3</v>
      </c>
      <c r="O234" s="26">
        <v>7.9912933066609501E-3</v>
      </c>
      <c r="P234" s="26">
        <v>4.5678381722821411E-3</v>
      </c>
      <c r="Q234" s="26">
        <v>6.9598585968083854E-2</v>
      </c>
      <c r="R234" s="26">
        <v>8.327710043179283E-2</v>
      </c>
      <c r="S234" s="28">
        <v>0</v>
      </c>
      <c r="T234" s="28">
        <v>0</v>
      </c>
      <c r="U234" s="28">
        <v>6.380624323849139E-4</v>
      </c>
      <c r="V234" s="28">
        <v>3.0663583268548191E-4</v>
      </c>
      <c r="W234" s="28">
        <v>3.1557657145664722E-4</v>
      </c>
      <c r="X234" s="28">
        <v>8.1519463305638695E-2</v>
      </c>
      <c r="Y234" s="28">
        <v>8.2779738142165743E-2</v>
      </c>
      <c r="Z234" s="30">
        <v>0</v>
      </c>
      <c r="AA234" s="30">
        <v>3.1271735442865911E-3</v>
      </c>
      <c r="AB234" s="30">
        <v>1.125904694358268E-4</v>
      </c>
      <c r="AC234" s="30">
        <v>1.002531761912283E-4</v>
      </c>
      <c r="AD234" s="30">
        <v>1.4077058419229089E-4</v>
      </c>
      <c r="AE234" s="30">
        <v>6.9441795490579172E-3</v>
      </c>
      <c r="AF234" s="30">
        <v>1.0424967323163854E-2</v>
      </c>
      <c r="AG234" s="32">
        <v>0</v>
      </c>
      <c r="AH234" s="32">
        <v>1.6491053126472278E-5</v>
      </c>
      <c r="AI234" s="32">
        <v>4.2194375492552171E-4</v>
      </c>
      <c r="AJ234" s="32">
        <v>2.4355427190124649E-4</v>
      </c>
      <c r="AK234" s="32">
        <v>1.899134806788231E-4</v>
      </c>
      <c r="AL234" s="32">
        <v>2.0417785969691168E-2</v>
      </c>
      <c r="AM234" s="32">
        <v>2.1289688530323231E-2</v>
      </c>
      <c r="AN234" s="34">
        <v>0</v>
      </c>
      <c r="AO234" s="34">
        <v>1.179775095002105E-5</v>
      </c>
      <c r="AP234" s="34">
        <v>9.9686790398767734E-7</v>
      </c>
      <c r="AQ234" s="34">
        <v>4.8468522221538551E-7</v>
      </c>
      <c r="AR234" s="34">
        <v>7.7154773526366578E-7</v>
      </c>
      <c r="AS234" s="34">
        <v>1.751999621691411E-5</v>
      </c>
      <c r="AT234" s="34">
        <v>3.1570848028401886E-5</v>
      </c>
      <c r="AU234" s="36">
        <v>0</v>
      </c>
      <c r="AV234" s="36">
        <v>0</v>
      </c>
      <c r="AW234" s="36">
        <v>1.1152550476134624E-2</v>
      </c>
      <c r="AX234" s="36">
        <v>0.1145938208724982</v>
      </c>
      <c r="AY234" s="36">
        <v>0.16010801888762657</v>
      </c>
      <c r="AZ234" s="36">
        <v>0.98629421917407689</v>
      </c>
      <c r="BA234" s="36">
        <v>1.2721486094103363</v>
      </c>
      <c r="BB234" s="6"/>
      <c r="BC234" s="6"/>
      <c r="BD234" t="s">
        <v>1098</v>
      </c>
      <c r="BF234" s="5">
        <v>7.0718003999999987E-2</v>
      </c>
      <c r="BG234" s="5">
        <f t="shared" si="9"/>
        <v>-1.2559096431792843E-2</v>
      </c>
      <c r="BH234" s="2">
        <v>194.50388000000001</v>
      </c>
    </row>
    <row r="235" spans="1:60" x14ac:dyDescent="0.2">
      <c r="A235" t="str">
        <f t="shared" si="10"/>
        <v>Motorbike, electric, 11-35kW - 2020 - NMC - CH</v>
      </c>
      <c r="B235" t="s">
        <v>494</v>
      </c>
      <c r="D235" s="19">
        <v>2020</v>
      </c>
      <c r="E235" t="s">
        <v>37</v>
      </c>
      <c r="F235" t="s">
        <v>140</v>
      </c>
      <c r="G235" t="s">
        <v>39</v>
      </c>
      <c r="H235" t="s">
        <v>32</v>
      </c>
      <c r="I235" t="s">
        <v>43</v>
      </c>
      <c r="J235" t="s">
        <v>861</v>
      </c>
      <c r="L235" s="26">
        <v>0</v>
      </c>
      <c r="M235" s="26">
        <v>0</v>
      </c>
      <c r="N235" s="26">
        <v>1.5152004931467059E-3</v>
      </c>
      <c r="O235" s="26">
        <v>1.2306591692257861E-2</v>
      </c>
      <c r="P235" s="26">
        <v>4.8377632773803636E-3</v>
      </c>
      <c r="Q235" s="26">
        <v>5.8569053018428567E-2</v>
      </c>
      <c r="R235" s="26">
        <v>7.722860848121349E-2</v>
      </c>
      <c r="S235" s="28">
        <v>0</v>
      </c>
      <c r="T235" s="28">
        <v>0</v>
      </c>
      <c r="U235" s="28">
        <v>8.6368340895427004E-4</v>
      </c>
      <c r="V235" s="28">
        <v>4.722191823356421E-4</v>
      </c>
      <c r="W235" s="28">
        <v>3.3263250196944769E-4</v>
      </c>
      <c r="X235" s="28">
        <v>7.9376902193139781E-2</v>
      </c>
      <c r="Y235" s="28">
        <v>8.1045437286399138E-2</v>
      </c>
      <c r="Z235" s="30">
        <v>0</v>
      </c>
      <c r="AA235" s="30">
        <v>3.1271735442865911E-3</v>
      </c>
      <c r="AB235" s="30">
        <v>1.5240283007201779E-4</v>
      </c>
      <c r="AC235" s="30">
        <v>1.5438989133449149E-4</v>
      </c>
      <c r="AD235" s="30">
        <v>1.4852362754957401E-4</v>
      </c>
      <c r="AE235" s="30">
        <v>6.4606502229099154E-3</v>
      </c>
      <c r="AF235" s="30">
        <v>1.004314011615259E-2</v>
      </c>
      <c r="AG235" s="32">
        <v>0</v>
      </c>
      <c r="AH235" s="32">
        <v>1.6491053126472278E-5</v>
      </c>
      <c r="AI235" s="32">
        <v>5.7114445569050236E-4</v>
      </c>
      <c r="AJ235" s="32">
        <v>3.7507357872791961E-4</v>
      </c>
      <c r="AK235" s="32">
        <v>1.971491980266176E-4</v>
      </c>
      <c r="AL235" s="32">
        <v>1.8523386487649372E-2</v>
      </c>
      <c r="AM235" s="32">
        <v>1.9683244773220882E-2</v>
      </c>
      <c r="AN235" s="34">
        <v>0</v>
      </c>
      <c r="AO235" s="34">
        <v>1.179775095002105E-5</v>
      </c>
      <c r="AP235" s="34">
        <v>1.349363676490181E-6</v>
      </c>
      <c r="AQ235" s="34">
        <v>7.4641524221169363E-7</v>
      </c>
      <c r="AR235" s="34">
        <v>8.0011806394075551E-7</v>
      </c>
      <c r="AS235" s="34">
        <v>1.666699152436914E-5</v>
      </c>
      <c r="AT235" s="34">
        <v>3.1360639457032821E-5</v>
      </c>
      <c r="AU235" s="36">
        <v>0</v>
      </c>
      <c r="AV235" s="36">
        <v>0</v>
      </c>
      <c r="AW235" s="36">
        <v>1.5096129038281648E-2</v>
      </c>
      <c r="AX235" s="36">
        <v>0.17647448414364728</v>
      </c>
      <c r="AY235" s="36">
        <v>0.16895058942080754</v>
      </c>
      <c r="AZ235" s="36">
        <v>0.86034454505320113</v>
      </c>
      <c r="BA235" s="36">
        <v>1.2208657476559375</v>
      </c>
      <c r="BB235" s="6"/>
      <c r="BC235" s="6"/>
      <c r="BD235" t="s">
        <v>909</v>
      </c>
      <c r="BF235" s="5">
        <v>6.8050756000000004E-2</v>
      </c>
      <c r="BG235" s="5">
        <f t="shared" si="9"/>
        <v>-9.177852481213486E-3</v>
      </c>
      <c r="BH235" s="2">
        <v>195.03688</v>
      </c>
    </row>
    <row r="236" spans="1:60" x14ac:dyDescent="0.2">
      <c r="A236" t="str">
        <f t="shared" si="10"/>
        <v>Motorbike, electric, 11-35kW - 2030 - NMC - CH</v>
      </c>
      <c r="B236" t="s">
        <v>494</v>
      </c>
      <c r="D236" s="19">
        <v>2030</v>
      </c>
      <c r="E236" t="s">
        <v>37</v>
      </c>
      <c r="F236" t="s">
        <v>140</v>
      </c>
      <c r="G236" t="s">
        <v>39</v>
      </c>
      <c r="H236" t="s">
        <v>32</v>
      </c>
      <c r="I236" t="s">
        <v>43</v>
      </c>
      <c r="J236" t="s">
        <v>861</v>
      </c>
      <c r="L236" s="26">
        <v>0</v>
      </c>
      <c r="M236" s="26">
        <v>0</v>
      </c>
      <c r="N236" s="26">
        <v>1.5152004931467059E-3</v>
      </c>
      <c r="O236" s="26">
        <v>1.2306591692257861E-2</v>
      </c>
      <c r="P236" s="26">
        <v>4.8395234313287488E-3</v>
      </c>
      <c r="Q236" s="26">
        <v>5.6848945373648319E-2</v>
      </c>
      <c r="R236" s="26">
        <v>7.5510260990381634E-2</v>
      </c>
      <c r="S236" s="28">
        <v>0</v>
      </c>
      <c r="T236" s="28">
        <v>0</v>
      </c>
      <c r="U236" s="28">
        <v>8.6368340895427004E-4</v>
      </c>
      <c r="V236" s="28">
        <v>4.722191823356421E-4</v>
      </c>
      <c r="W236" s="28">
        <v>3.3274372194442772E-4</v>
      </c>
      <c r="X236" s="28">
        <v>7.2166381107043945E-2</v>
      </c>
      <c r="Y236" s="28">
        <v>7.3835027420278282E-2</v>
      </c>
      <c r="Z236" s="30">
        <v>0</v>
      </c>
      <c r="AA236" s="30">
        <v>3.1271735442865911E-3</v>
      </c>
      <c r="AB236" s="30">
        <v>1.5240283007201779E-4</v>
      </c>
      <c r="AC236" s="30">
        <v>1.5438989133449149E-4</v>
      </c>
      <c r="AD236" s="30">
        <v>1.4857418435077391E-4</v>
      </c>
      <c r="AE236" s="30">
        <v>5.9730944153691054E-3</v>
      </c>
      <c r="AF236" s="30">
        <v>9.5556348654129795E-3</v>
      </c>
      <c r="AG236" s="32">
        <v>0</v>
      </c>
      <c r="AH236" s="32">
        <v>1.6491053126472278E-5</v>
      </c>
      <c r="AI236" s="32">
        <v>5.7114445569050236E-4</v>
      </c>
      <c r="AJ236" s="32">
        <v>3.7507357872791961E-4</v>
      </c>
      <c r="AK236" s="32">
        <v>1.971963813979253E-4</v>
      </c>
      <c r="AL236" s="32">
        <v>1.7377269998704599E-2</v>
      </c>
      <c r="AM236" s="32">
        <v>1.8537175467647417E-2</v>
      </c>
      <c r="AN236" s="34">
        <v>0</v>
      </c>
      <c r="AO236" s="34">
        <v>1.179775095002105E-5</v>
      </c>
      <c r="AP236" s="34">
        <v>1.349363676490181E-6</v>
      </c>
      <c r="AQ236" s="34">
        <v>7.4641524221169363E-7</v>
      </c>
      <c r="AR236" s="34">
        <v>8.0030436812616762E-7</v>
      </c>
      <c r="AS236" s="34">
        <v>1.5392959304160391E-5</v>
      </c>
      <c r="AT236" s="34">
        <v>3.0086793541009483E-5</v>
      </c>
      <c r="AU236" s="36">
        <v>0</v>
      </c>
      <c r="AV236" s="36">
        <v>0</v>
      </c>
      <c r="AW236" s="36">
        <v>1.5096129038281648E-2</v>
      </c>
      <c r="AX236" s="36">
        <v>0.17647448414364728</v>
      </c>
      <c r="AY236" s="36">
        <v>0.16900825091706656</v>
      </c>
      <c r="AZ236" s="36">
        <v>0.82320647866840024</v>
      </c>
      <c r="BA236" s="36">
        <v>1.1837853427673957</v>
      </c>
      <c r="BB236" s="6"/>
      <c r="BC236" s="6"/>
      <c r="BD236" t="s">
        <v>1099</v>
      </c>
      <c r="BF236" s="5">
        <v>6.6553926999999999E-2</v>
      </c>
      <c r="BG236" s="5">
        <f t="shared" si="9"/>
        <v>-8.9563339903816347E-3</v>
      </c>
      <c r="BH236" s="2">
        <v>181.59727000000001</v>
      </c>
    </row>
    <row r="237" spans="1:60" x14ac:dyDescent="0.2">
      <c r="A237" t="str">
        <f t="shared" si="10"/>
        <v>Motorbike, electric, 11-35kW - 2040 - NMC - CH</v>
      </c>
      <c r="B237" t="s">
        <v>494</v>
      </c>
      <c r="D237" s="19">
        <v>2040</v>
      </c>
      <c r="E237" t="s">
        <v>37</v>
      </c>
      <c r="F237" t="s">
        <v>140</v>
      </c>
      <c r="G237" t="s">
        <v>39</v>
      </c>
      <c r="H237" t="s">
        <v>32</v>
      </c>
      <c r="I237" t="s">
        <v>43</v>
      </c>
      <c r="J237" t="s">
        <v>861</v>
      </c>
      <c r="L237" s="26">
        <v>0</v>
      </c>
      <c r="M237" s="26">
        <v>0</v>
      </c>
      <c r="N237" s="26">
        <v>1.5152004931467059E-3</v>
      </c>
      <c r="O237" s="26">
        <v>1.2306591692257861E-2</v>
      </c>
      <c r="P237" s="26">
        <v>4.8429982180027134E-3</v>
      </c>
      <c r="Q237" s="26">
        <v>5.3684904657885529E-2</v>
      </c>
      <c r="R237" s="26">
        <v>7.234969506129281E-2</v>
      </c>
      <c r="S237" s="28">
        <v>0</v>
      </c>
      <c r="T237" s="28">
        <v>0</v>
      </c>
      <c r="U237" s="28">
        <v>8.6368340895427004E-4</v>
      </c>
      <c r="V237" s="28">
        <v>4.722191823356421E-4</v>
      </c>
      <c r="W237" s="28">
        <v>3.3296328551572421E-4</v>
      </c>
      <c r="X237" s="28">
        <v>6.337911973557539E-2</v>
      </c>
      <c r="Y237" s="28">
        <v>6.5047985612381024E-2</v>
      </c>
      <c r="Z237" s="30">
        <v>0</v>
      </c>
      <c r="AA237" s="30">
        <v>3.1271735442865911E-3</v>
      </c>
      <c r="AB237" s="30">
        <v>1.5240283007201779E-4</v>
      </c>
      <c r="AC237" s="30">
        <v>1.5438989133449149E-4</v>
      </c>
      <c r="AD237" s="30">
        <v>1.4867399044969431E-4</v>
      </c>
      <c r="AE237" s="30">
        <v>5.3287854582830261E-3</v>
      </c>
      <c r="AF237" s="30">
        <v>8.9114257144258212E-3</v>
      </c>
      <c r="AG237" s="32">
        <v>0</v>
      </c>
      <c r="AH237" s="32">
        <v>1.6491053126472278E-5</v>
      </c>
      <c r="AI237" s="32">
        <v>5.7114445569050236E-4</v>
      </c>
      <c r="AJ237" s="32">
        <v>3.7507357872791961E-4</v>
      </c>
      <c r="AK237" s="32">
        <v>1.9728952788093779E-4</v>
      </c>
      <c r="AL237" s="32">
        <v>1.5801163181385459E-2</v>
      </c>
      <c r="AM237" s="32">
        <v>1.6961161796811289E-2</v>
      </c>
      <c r="AN237" s="34">
        <v>0</v>
      </c>
      <c r="AO237" s="34">
        <v>1.179775095002105E-5</v>
      </c>
      <c r="AP237" s="34">
        <v>1.349363676490181E-6</v>
      </c>
      <c r="AQ237" s="34">
        <v>7.4641524221169363E-7</v>
      </c>
      <c r="AR237" s="34">
        <v>8.0067215828530021E-7</v>
      </c>
      <c r="AS237" s="34">
        <v>1.382403194090753E-5</v>
      </c>
      <c r="AT237" s="34">
        <v>2.8518233967915754E-5</v>
      </c>
      <c r="AU237" s="36">
        <v>0</v>
      </c>
      <c r="AV237" s="36">
        <v>0</v>
      </c>
      <c r="AW237" s="36">
        <v>1.5096129038281648E-2</v>
      </c>
      <c r="AX237" s="36">
        <v>0.17647448414364728</v>
      </c>
      <c r="AY237" s="36">
        <v>0.16912208266399173</v>
      </c>
      <c r="AZ237" s="36">
        <v>0.76706184836719249</v>
      </c>
      <c r="BA237" s="36">
        <v>1.1277545442131132</v>
      </c>
      <c r="BB237" s="6"/>
      <c r="BC237" s="6"/>
      <c r="BD237" t="s">
        <v>1100</v>
      </c>
      <c r="BF237" s="5">
        <v>6.4338407E-2</v>
      </c>
      <c r="BG237" s="5">
        <f t="shared" si="9"/>
        <v>-8.0112880612928095E-3</v>
      </c>
      <c r="BH237" s="2">
        <v>165.36508000000001</v>
      </c>
    </row>
    <row r="238" spans="1:60" x14ac:dyDescent="0.2">
      <c r="A238" t="str">
        <f t="shared" si="10"/>
        <v>Motorbike, electric, 11-35kW - 2050 - NMC - CH</v>
      </c>
      <c r="B238" t="s">
        <v>494</v>
      </c>
      <c r="D238" s="19">
        <v>2050</v>
      </c>
      <c r="E238" t="s">
        <v>37</v>
      </c>
      <c r="F238" t="s">
        <v>140</v>
      </c>
      <c r="G238" t="s">
        <v>39</v>
      </c>
      <c r="H238" t="s">
        <v>32</v>
      </c>
      <c r="I238" t="s">
        <v>43</v>
      </c>
      <c r="J238" t="s">
        <v>861</v>
      </c>
      <c r="L238" s="26">
        <v>0</v>
      </c>
      <c r="M238" s="26">
        <v>0</v>
      </c>
      <c r="N238" s="26">
        <v>1.5152004931467059E-3</v>
      </c>
      <c r="O238" s="26">
        <v>1.16988587691834E-2</v>
      </c>
      <c r="P238" s="26">
        <v>4.8421333147694546E-3</v>
      </c>
      <c r="Q238" s="26">
        <v>8.1215900047141174E-2</v>
      </c>
      <c r="R238" s="26">
        <v>9.9272092624240735E-2</v>
      </c>
      <c r="S238" s="28">
        <v>0</v>
      </c>
      <c r="T238" s="28">
        <v>0</v>
      </c>
      <c r="U238" s="28">
        <v>8.6368340895427004E-4</v>
      </c>
      <c r="V238" s="28">
        <v>4.4889971654128941E-4</v>
      </c>
      <c r="W238" s="28">
        <v>3.3290863432112197E-4</v>
      </c>
      <c r="X238" s="28">
        <v>0.1117595975810074</v>
      </c>
      <c r="Y238" s="28">
        <v>0.11340508934082408</v>
      </c>
      <c r="Z238" s="30">
        <v>0</v>
      </c>
      <c r="AA238" s="30">
        <v>3.1271735442865911E-3</v>
      </c>
      <c r="AB238" s="30">
        <v>1.5240283007201779E-4</v>
      </c>
      <c r="AC238" s="30">
        <v>1.4676569916982529E-4</v>
      </c>
      <c r="AD238" s="30">
        <v>1.486491478835875E-4</v>
      </c>
      <c r="AE238" s="30">
        <v>9.3519976039321637E-3</v>
      </c>
      <c r="AF238" s="30">
        <v>1.2926988825344186E-2</v>
      </c>
      <c r="AG238" s="32">
        <v>0</v>
      </c>
      <c r="AH238" s="32">
        <v>1.6491053126472278E-5</v>
      </c>
      <c r="AI238" s="32">
        <v>5.7114445569050236E-4</v>
      </c>
      <c r="AJ238" s="32">
        <v>3.5655142669197291E-4</v>
      </c>
      <c r="AK238" s="32">
        <v>1.9726634294848491E-4</v>
      </c>
      <c r="AL238" s="32">
        <v>2.6169038215186489E-2</v>
      </c>
      <c r="AM238" s="32">
        <v>2.731049149364392E-2</v>
      </c>
      <c r="AN238" s="34">
        <v>0</v>
      </c>
      <c r="AO238" s="34">
        <v>1.179775095002105E-5</v>
      </c>
      <c r="AP238" s="34">
        <v>1.349363676490181E-6</v>
      </c>
      <c r="AQ238" s="34">
        <v>7.095552302506223E-7</v>
      </c>
      <c r="AR238" s="34">
        <v>8.0058061226315808E-7</v>
      </c>
      <c r="AS238" s="34">
        <v>2.2628354772369259E-5</v>
      </c>
      <c r="AT238" s="34">
        <v>3.7285605241394268E-5</v>
      </c>
      <c r="AU238" s="36">
        <v>0</v>
      </c>
      <c r="AV238" s="36">
        <v>0</v>
      </c>
      <c r="AW238" s="36">
        <v>1.5096129038281648E-2</v>
      </c>
      <c r="AX238" s="36">
        <v>0.16775969480322017</v>
      </c>
      <c r="AY238" s="36">
        <v>0.16909374899772653</v>
      </c>
      <c r="AZ238" s="36">
        <v>1.1794801664521959</v>
      </c>
      <c r="BA238" s="36">
        <v>1.5314297392914242</v>
      </c>
      <c r="BB238" s="6"/>
      <c r="BC238" s="6"/>
      <c r="BD238" t="s">
        <v>1101</v>
      </c>
      <c r="BF238" s="5">
        <v>7.9935365000000008E-2</v>
      </c>
      <c r="BG238" s="5">
        <f t="shared" si="9"/>
        <v>-1.9336727624240727E-2</v>
      </c>
      <c r="BH238" s="2">
        <v>253.26034000000001</v>
      </c>
    </row>
    <row r="239" spans="1:60" x14ac:dyDescent="0.2">
      <c r="A239" t="str">
        <f t="shared" si="10"/>
        <v>Motorbike, electric, &gt;35kW - 2020 - NMC - CH</v>
      </c>
      <c r="B239" t="s">
        <v>495</v>
      </c>
      <c r="D239" s="19">
        <v>2020</v>
      </c>
      <c r="E239" t="s">
        <v>37</v>
      </c>
      <c r="F239" t="s">
        <v>140</v>
      </c>
      <c r="G239" t="s">
        <v>39</v>
      </c>
      <c r="H239" t="s">
        <v>32</v>
      </c>
      <c r="I239" t="s">
        <v>43</v>
      </c>
      <c r="J239" t="s">
        <v>861</v>
      </c>
      <c r="L239" s="26">
        <v>0</v>
      </c>
      <c r="M239" s="26">
        <v>0</v>
      </c>
      <c r="N239" s="26">
        <v>1.689725966023888E-3</v>
      </c>
      <c r="O239" s="26">
        <v>1.2306591692257861E-2</v>
      </c>
      <c r="P239" s="26">
        <v>5.2439946696746179E-3</v>
      </c>
      <c r="Q239" s="26">
        <v>9.3549221229405455E-2</v>
      </c>
      <c r="R239" s="26">
        <v>0.11278953355736182</v>
      </c>
      <c r="S239" s="28">
        <v>0</v>
      </c>
      <c r="T239" s="28">
        <v>0</v>
      </c>
      <c r="U239" s="28">
        <v>9.63165131700334E-4</v>
      </c>
      <c r="V239" s="28">
        <v>4.722191823356421E-4</v>
      </c>
      <c r="W239" s="28">
        <v>3.5830130516049491E-4</v>
      </c>
      <c r="X239" s="28">
        <v>0.13974324927312981</v>
      </c>
      <c r="Y239" s="28">
        <v>0.14153693489232627</v>
      </c>
      <c r="Z239" s="30">
        <v>0</v>
      </c>
      <c r="AA239" s="30">
        <v>3.1271735442865911E-3</v>
      </c>
      <c r="AB239" s="30">
        <v>1.699570587740569E-4</v>
      </c>
      <c r="AC239" s="30">
        <v>1.5438989133449149E-4</v>
      </c>
      <c r="AD239" s="30">
        <v>1.6019178859891651E-4</v>
      </c>
      <c r="AE239" s="30">
        <v>1.1422930737701731E-2</v>
      </c>
      <c r="AF239" s="30">
        <v>1.5034643020695787E-2</v>
      </c>
      <c r="AG239" s="32">
        <v>0</v>
      </c>
      <c r="AH239" s="32">
        <v>1.6491053126472278E-5</v>
      </c>
      <c r="AI239" s="32">
        <v>6.3693063821975663E-4</v>
      </c>
      <c r="AJ239" s="32">
        <v>3.7507357872791961E-4</v>
      </c>
      <c r="AK239" s="32">
        <v>2.0803879472186621E-4</v>
      </c>
      <c r="AL239" s="32">
        <v>3.1439545680802601E-2</v>
      </c>
      <c r="AM239" s="32">
        <v>3.2676079745598614E-2</v>
      </c>
      <c r="AN239" s="34">
        <v>0</v>
      </c>
      <c r="AO239" s="34">
        <v>1.179775095002105E-5</v>
      </c>
      <c r="AP239" s="34">
        <v>1.5047875525962851E-6</v>
      </c>
      <c r="AQ239" s="34">
        <v>7.4641524221169363E-7</v>
      </c>
      <c r="AR239" s="34">
        <v>8.4311578507742115E-7</v>
      </c>
      <c r="AS239" s="34">
        <v>2.8455953069981901E-5</v>
      </c>
      <c r="AT239" s="34">
        <v>4.334802259988835E-5</v>
      </c>
      <c r="AU239" s="36">
        <v>0</v>
      </c>
      <c r="AV239" s="36">
        <v>0</v>
      </c>
      <c r="AW239" s="36">
        <v>1.6834947809089666E-2</v>
      </c>
      <c r="AX239" s="36">
        <v>0.17647448414364728</v>
      </c>
      <c r="AY239" s="36">
        <v>0.18225846509190186</v>
      </c>
      <c r="AZ239" s="36">
        <v>1.3945357778305667</v>
      </c>
      <c r="BA239" s="36">
        <v>1.7701036748752055</v>
      </c>
      <c r="BB239" s="6"/>
      <c r="BC239" s="6"/>
      <c r="BD239" t="s">
        <v>905</v>
      </c>
      <c r="BF239" s="5">
        <v>9.2101022000000005E-2</v>
      </c>
      <c r="BG239" s="5">
        <f t="shared" si="9"/>
        <v>-2.0688511557361816E-2</v>
      </c>
      <c r="BH239" s="2">
        <v>311.22433999999998</v>
      </c>
    </row>
    <row r="240" spans="1:60" x14ac:dyDescent="0.2">
      <c r="A240" t="str">
        <f t="shared" si="10"/>
        <v>Motorbike, electric, &gt;35kW - 2030 - NMC - CH</v>
      </c>
      <c r="B240" t="s">
        <v>495</v>
      </c>
      <c r="D240" s="19">
        <v>2030</v>
      </c>
      <c r="E240" t="s">
        <v>37</v>
      </c>
      <c r="F240" t="s">
        <v>140</v>
      </c>
      <c r="G240" t="s">
        <v>39</v>
      </c>
      <c r="H240" t="s">
        <v>32</v>
      </c>
      <c r="I240" t="s">
        <v>43</v>
      </c>
      <c r="J240" t="s">
        <v>861</v>
      </c>
      <c r="L240" s="26">
        <v>0</v>
      </c>
      <c r="M240" s="26">
        <v>0</v>
      </c>
      <c r="N240" s="26">
        <v>1.689725966023888E-3</v>
      </c>
      <c r="O240" s="26">
        <v>1.2306591692257861E-2</v>
      </c>
      <c r="P240" s="26">
        <v>5.2456030862136592E-3</v>
      </c>
      <c r="Q240" s="26">
        <v>8.7888747837589959E-2</v>
      </c>
      <c r="R240" s="26">
        <v>0.10713066858208536</v>
      </c>
      <c r="S240" s="28">
        <v>0</v>
      </c>
      <c r="T240" s="28">
        <v>0</v>
      </c>
      <c r="U240" s="28">
        <v>9.63165131700334E-4</v>
      </c>
      <c r="V240" s="28">
        <v>4.722191823356421E-4</v>
      </c>
      <c r="W240" s="28">
        <v>3.5840293720659718E-4</v>
      </c>
      <c r="X240" s="28">
        <v>0.1236173950741264</v>
      </c>
      <c r="Y240" s="28">
        <v>0.12541118232536896</v>
      </c>
      <c r="Z240" s="30">
        <v>0</v>
      </c>
      <c r="AA240" s="30">
        <v>3.1271735442865911E-3</v>
      </c>
      <c r="AB240" s="30">
        <v>1.699570587740569E-4</v>
      </c>
      <c r="AC240" s="30">
        <v>1.5438989133449149E-4</v>
      </c>
      <c r="AD240" s="30">
        <v>1.6023798705518531E-4</v>
      </c>
      <c r="AE240" s="30">
        <v>1.0247226366538621E-2</v>
      </c>
      <c r="AF240" s="30">
        <v>1.3858984847988944E-2</v>
      </c>
      <c r="AG240" s="32">
        <v>0</v>
      </c>
      <c r="AH240" s="32">
        <v>1.6491053126472278E-5</v>
      </c>
      <c r="AI240" s="32">
        <v>6.3693063821975663E-4</v>
      </c>
      <c r="AJ240" s="32">
        <v>3.7507357872791961E-4</v>
      </c>
      <c r="AK240" s="32">
        <v>2.080819105611646E-4</v>
      </c>
      <c r="AL240" s="32">
        <v>2.8572910874845901E-2</v>
      </c>
      <c r="AM240" s="32">
        <v>2.9809488055481212E-2</v>
      </c>
      <c r="AN240" s="34">
        <v>0</v>
      </c>
      <c r="AO240" s="34">
        <v>1.179775095002105E-5</v>
      </c>
      <c r="AP240" s="34">
        <v>1.5047875525962851E-6</v>
      </c>
      <c r="AQ240" s="34">
        <v>7.4641524221169363E-7</v>
      </c>
      <c r="AR240" s="34">
        <v>8.4328602855719433E-7</v>
      </c>
      <c r="AS240" s="34">
        <v>2.5577196355962291E-5</v>
      </c>
      <c r="AT240" s="34">
        <v>4.0469436129348512E-5</v>
      </c>
      <c r="AU240" s="36">
        <v>0</v>
      </c>
      <c r="AV240" s="36">
        <v>0</v>
      </c>
      <c r="AW240" s="36">
        <v>1.6834947809089666E-2</v>
      </c>
      <c r="AX240" s="36">
        <v>0.17647448414364728</v>
      </c>
      <c r="AY240" s="36">
        <v>0.18231115576951787</v>
      </c>
      <c r="AZ240" s="36">
        <v>1.292956185038838</v>
      </c>
      <c r="BA240" s="36">
        <v>1.6685767727610927</v>
      </c>
      <c r="BB240" s="6"/>
      <c r="BC240" s="6"/>
      <c r="BD240" t="s">
        <v>1102</v>
      </c>
      <c r="BF240" s="5">
        <v>8.8069887000000013E-2</v>
      </c>
      <c r="BG240" s="5">
        <f t="shared" si="9"/>
        <v>-1.9060781582085351E-2</v>
      </c>
      <c r="BH240" s="2">
        <v>281.34589999999997</v>
      </c>
    </row>
    <row r="241" spans="1:60" x14ac:dyDescent="0.2">
      <c r="A241" t="str">
        <f t="shared" si="10"/>
        <v>Motorbike, electric, &gt;35kW - 2040 - NMC - CH</v>
      </c>
      <c r="B241" t="s">
        <v>495</v>
      </c>
      <c r="D241" s="19">
        <v>2040</v>
      </c>
      <c r="E241" t="s">
        <v>37</v>
      </c>
      <c r="F241" t="s">
        <v>140</v>
      </c>
      <c r="G241" t="s">
        <v>39</v>
      </c>
      <c r="H241" t="s">
        <v>32</v>
      </c>
      <c r="I241" t="s">
        <v>43</v>
      </c>
      <c r="J241" t="s">
        <v>861</v>
      </c>
      <c r="L241" s="26">
        <v>0</v>
      </c>
      <c r="M241" s="26">
        <v>0</v>
      </c>
      <c r="N241" s="26">
        <v>1.689725966023888E-3</v>
      </c>
      <c r="O241" s="26">
        <v>1.2306591692257861E-2</v>
      </c>
      <c r="P241" s="26">
        <v>5.2483191858409056E-3</v>
      </c>
      <c r="Q241" s="26">
        <v>8.0275243539084731E-2</v>
      </c>
      <c r="R241" s="26">
        <v>9.9519880383207387E-2</v>
      </c>
      <c r="S241" s="28">
        <v>0</v>
      </c>
      <c r="T241" s="28">
        <v>0</v>
      </c>
      <c r="U241" s="28">
        <v>9.63165131700334E-4</v>
      </c>
      <c r="V241" s="28">
        <v>4.722191823356421E-4</v>
      </c>
      <c r="W241" s="28">
        <v>3.5857456113350578E-4</v>
      </c>
      <c r="X241" s="28">
        <v>0.1052993504565712</v>
      </c>
      <c r="Y241" s="28">
        <v>0.10709330933174067</v>
      </c>
      <c r="Z241" s="30">
        <v>0</v>
      </c>
      <c r="AA241" s="30">
        <v>3.1271735442865911E-3</v>
      </c>
      <c r="AB241" s="30">
        <v>1.699570587740569E-4</v>
      </c>
      <c r="AC241" s="30">
        <v>1.5438989133449149E-4</v>
      </c>
      <c r="AD241" s="30">
        <v>1.6031600142945069E-4</v>
      </c>
      <c r="AE241" s="30">
        <v>8.8560991363717499E-3</v>
      </c>
      <c r="AF241" s="30">
        <v>1.246793563219634E-2</v>
      </c>
      <c r="AG241" s="32">
        <v>0</v>
      </c>
      <c r="AH241" s="32">
        <v>1.6491053126472278E-5</v>
      </c>
      <c r="AI241" s="32">
        <v>6.3693063821975663E-4</v>
      </c>
      <c r="AJ241" s="32">
        <v>3.7507357872791961E-4</v>
      </c>
      <c r="AK241" s="32">
        <v>2.081547193841308E-4</v>
      </c>
      <c r="AL241" s="32">
        <v>2.511793462766259E-2</v>
      </c>
      <c r="AM241" s="32">
        <v>2.6354584617120869E-2</v>
      </c>
      <c r="AN241" s="34">
        <v>0</v>
      </c>
      <c r="AO241" s="34">
        <v>1.179775095002105E-5</v>
      </c>
      <c r="AP241" s="34">
        <v>1.5047875525962851E-6</v>
      </c>
      <c r="AQ241" s="34">
        <v>7.4641524221169363E-7</v>
      </c>
      <c r="AR241" s="34">
        <v>8.4357351518813197E-7</v>
      </c>
      <c r="AS241" s="34">
        <v>2.228878710164987E-5</v>
      </c>
      <c r="AT241" s="34">
        <v>3.718131436166703E-5</v>
      </c>
      <c r="AU241" s="36">
        <v>0</v>
      </c>
      <c r="AV241" s="36">
        <v>0</v>
      </c>
      <c r="AW241" s="36">
        <v>1.6834947809089666E-2</v>
      </c>
      <c r="AX241" s="36">
        <v>0.17647448414364728</v>
      </c>
      <c r="AY241" s="36">
        <v>0.18240013342322792</v>
      </c>
      <c r="AZ241" s="36">
        <v>1.1654975603178257</v>
      </c>
      <c r="BA241" s="36">
        <v>1.5412071256937905</v>
      </c>
      <c r="BB241" s="6"/>
      <c r="BC241" s="6"/>
      <c r="BD241" t="s">
        <v>1103</v>
      </c>
      <c r="BF241" s="5">
        <v>8.3052434999999994E-2</v>
      </c>
      <c r="BG241" s="5">
        <f t="shared" si="9"/>
        <v>-1.6467445383207394E-2</v>
      </c>
      <c r="BH241" s="2">
        <v>247.52912000000001</v>
      </c>
    </row>
    <row r="242" spans="1:60" x14ac:dyDescent="0.2">
      <c r="A242" t="str">
        <f t="shared" si="10"/>
        <v>Motorbike, electric, &gt;35kW - 2050 - NMC - CH</v>
      </c>
      <c r="B242" t="s">
        <v>495</v>
      </c>
      <c r="D242" s="19">
        <v>2050</v>
      </c>
      <c r="E242" t="s">
        <v>37</v>
      </c>
      <c r="F242" t="s">
        <v>140</v>
      </c>
      <c r="G242" t="s">
        <v>39</v>
      </c>
      <c r="H242" t="s">
        <v>32</v>
      </c>
      <c r="I242" t="s">
        <v>43</v>
      </c>
      <c r="J242" t="s">
        <v>861</v>
      </c>
      <c r="L242" s="26">
        <v>0</v>
      </c>
      <c r="M242" s="26">
        <v>0</v>
      </c>
      <c r="N242" s="26">
        <v>1.689725966023888E-3</v>
      </c>
      <c r="O242" s="26">
        <v>1.9936678541457739E-2</v>
      </c>
      <c r="P242" s="26">
        <v>5.2470901128252243E-3</v>
      </c>
      <c r="Q242" s="26">
        <v>0.1234468118432987</v>
      </c>
      <c r="R242" s="26">
        <v>0.15032030646360556</v>
      </c>
      <c r="S242" s="28">
        <v>0</v>
      </c>
      <c r="T242" s="28">
        <v>0</v>
      </c>
      <c r="U242" s="28">
        <v>9.63165131700334E-4</v>
      </c>
      <c r="V242" s="28">
        <v>7.6499507538374024E-4</v>
      </c>
      <c r="W242" s="28">
        <v>3.5849689890959751E-4</v>
      </c>
      <c r="X242" s="28">
        <v>0.19307896003544581</v>
      </c>
      <c r="Y242" s="28">
        <v>0.19516561714143948</v>
      </c>
      <c r="Z242" s="30">
        <v>0</v>
      </c>
      <c r="AA242" s="30">
        <v>3.1271735442865911E-3</v>
      </c>
      <c r="AB242" s="30">
        <v>1.699570587740569E-4</v>
      </c>
      <c r="AC242" s="30">
        <v>2.5011162396187633E-4</v>
      </c>
      <c r="AD242" s="30">
        <v>1.602806988355094E-4</v>
      </c>
      <c r="AE242" s="30">
        <v>1.5837063038951899E-2</v>
      </c>
      <c r="AF242" s="30">
        <v>1.9544585964809933E-2</v>
      </c>
      <c r="AG242" s="32">
        <v>0</v>
      </c>
      <c r="AH242" s="32">
        <v>1.6491053126472278E-5</v>
      </c>
      <c r="AI242" s="32">
        <v>6.3693063821975663E-4</v>
      </c>
      <c r="AJ242" s="32">
        <v>6.0761919753922976E-4</v>
      </c>
      <c r="AK242" s="32">
        <v>2.0812177237485561E-4</v>
      </c>
      <c r="AL242" s="32">
        <v>4.2792539587781897E-2</v>
      </c>
      <c r="AM242" s="32">
        <v>4.426170224904221E-2</v>
      </c>
      <c r="AN242" s="34">
        <v>0</v>
      </c>
      <c r="AO242" s="34">
        <v>1.179775095002105E-5</v>
      </c>
      <c r="AP242" s="34">
        <v>1.5047875525962851E-6</v>
      </c>
      <c r="AQ242" s="34">
        <v>1.209192692382944E-6</v>
      </c>
      <c r="AR242" s="34">
        <v>8.4344342347245625E-7</v>
      </c>
      <c r="AS242" s="34">
        <v>3.8156199186523163E-5</v>
      </c>
      <c r="AT242" s="34">
        <v>5.3511373804995898E-5</v>
      </c>
      <c r="AU242" s="36">
        <v>0</v>
      </c>
      <c r="AV242" s="36">
        <v>0</v>
      </c>
      <c r="AW242" s="36">
        <v>1.6834947809089666E-2</v>
      </c>
      <c r="AX242" s="36">
        <v>0.28588866431270848</v>
      </c>
      <c r="AY242" s="36">
        <v>0.18235986979221949</v>
      </c>
      <c r="AZ242" s="36">
        <v>1.8445987931752665</v>
      </c>
      <c r="BA242" s="36">
        <v>2.3296822750892843</v>
      </c>
      <c r="BB242" s="6"/>
      <c r="BC242" s="6"/>
      <c r="BD242" t="s">
        <v>1104</v>
      </c>
      <c r="BF242" s="5">
        <v>0.11545806</v>
      </c>
      <c r="BG242" s="5">
        <f t="shared" si="9"/>
        <v>-3.4862246463605556E-2</v>
      </c>
      <c r="BH242" s="2">
        <v>414.65843000000001</v>
      </c>
    </row>
    <row r="243" spans="1:60" x14ac:dyDescent="0.2">
      <c r="A243" t="str">
        <f t="shared" si="10"/>
        <v>Motorbike, electric, &lt;4kW - 2020 - LFP - CH</v>
      </c>
      <c r="B243" t="s">
        <v>492</v>
      </c>
      <c r="D243" s="19">
        <v>2020</v>
      </c>
      <c r="E243" t="s">
        <v>37</v>
      </c>
      <c r="F243" t="s">
        <v>140</v>
      </c>
      <c r="G243" t="s">
        <v>39</v>
      </c>
      <c r="H243" t="s">
        <v>32</v>
      </c>
      <c r="I243" t="s">
        <v>44</v>
      </c>
      <c r="J243" t="s">
        <v>861</v>
      </c>
      <c r="L243" s="26">
        <v>0</v>
      </c>
      <c r="M243" s="26">
        <v>0</v>
      </c>
      <c r="N243" s="26">
        <v>7.4420517119050845E-4</v>
      </c>
      <c r="O243" s="26">
        <v>1.2306591692257861E-2</v>
      </c>
      <c r="P243" s="26">
        <v>4.4861118312269459E-3</v>
      </c>
      <c r="Q243" s="26">
        <v>4.1110912438960361E-2</v>
      </c>
      <c r="R243" s="26">
        <v>5.8647821133635675E-2</v>
      </c>
      <c r="S243" s="28">
        <v>0</v>
      </c>
      <c r="T243" s="28">
        <v>0</v>
      </c>
      <c r="U243" s="28">
        <v>4.2420634240975051E-4</v>
      </c>
      <c r="V243" s="28">
        <v>4.722191823356421E-4</v>
      </c>
      <c r="W243" s="28">
        <v>3.1041247679566478E-4</v>
      </c>
      <c r="X243" s="28">
        <v>2.664028343289539E-2</v>
      </c>
      <c r="Y243" s="28">
        <v>2.7847121434436448E-2</v>
      </c>
      <c r="Z243" s="30">
        <v>0</v>
      </c>
      <c r="AA243" s="30">
        <v>3.1271735442865911E-3</v>
      </c>
      <c r="AB243" s="30">
        <v>7.4854103306236475E-5</v>
      </c>
      <c r="AC243" s="30">
        <v>1.5438989133449149E-4</v>
      </c>
      <c r="AD243" s="30">
        <v>1.3842316317192141E-4</v>
      </c>
      <c r="AE243" s="30">
        <v>2.9716248226964118E-3</v>
      </c>
      <c r="AF243" s="30">
        <v>6.4664655247956525E-3</v>
      </c>
      <c r="AG243" s="32">
        <v>0</v>
      </c>
      <c r="AH243" s="32">
        <v>1.6491053126472278E-5</v>
      </c>
      <c r="AI243" s="32">
        <v>2.805230458570776E-4</v>
      </c>
      <c r="AJ243" s="32">
        <v>3.7507357872791961E-4</v>
      </c>
      <c r="AK243" s="32">
        <v>1.877226925951076E-4</v>
      </c>
      <c r="AL243" s="32">
        <v>1.036701087183492E-2</v>
      </c>
      <c r="AM243" s="32">
        <v>1.1226821242141496E-2</v>
      </c>
      <c r="AN243" s="34">
        <v>0</v>
      </c>
      <c r="AO243" s="34">
        <v>1.179775095002105E-5</v>
      </c>
      <c r="AP243" s="34">
        <v>6.6275283726653284E-7</v>
      </c>
      <c r="AQ243" s="34">
        <v>7.4641524221169363E-7</v>
      </c>
      <c r="AR243" s="34">
        <v>7.628973786224294E-7</v>
      </c>
      <c r="AS243" s="34">
        <v>7.6231375717449163E-6</v>
      </c>
      <c r="AT243" s="34">
        <v>2.1592953979866619E-5</v>
      </c>
      <c r="AU243" s="36">
        <v>0</v>
      </c>
      <c r="AV243" s="36">
        <v>0</v>
      </c>
      <c r="AW243" s="36">
        <v>7.4146077341334599E-3</v>
      </c>
      <c r="AX243" s="36">
        <v>0.17647448414364728</v>
      </c>
      <c r="AY243" s="36">
        <v>0.15743071721560767</v>
      </c>
      <c r="AZ243" s="36">
        <v>0.55980468962999508</v>
      </c>
      <c r="BA243" s="36">
        <v>0.90112449872338352</v>
      </c>
      <c r="BB243" s="6"/>
      <c r="BC243" s="6"/>
      <c r="BD243" t="s">
        <v>895</v>
      </c>
      <c r="BF243" s="5">
        <v>5.7805730999999999E-2</v>
      </c>
      <c r="BG243" s="5">
        <f t="shared" si="9"/>
        <v>-8.4209013363567564E-4</v>
      </c>
      <c r="BH243" s="2">
        <v>131.27092999999999</v>
      </c>
    </row>
    <row r="244" spans="1:60" x14ac:dyDescent="0.2">
      <c r="A244" t="str">
        <f t="shared" si="10"/>
        <v>Motorbike, electric, &lt;4kW - 2030 - LFP - CH</v>
      </c>
      <c r="B244" t="s">
        <v>492</v>
      </c>
      <c r="D244" s="19">
        <v>2030</v>
      </c>
      <c r="E244" t="s">
        <v>37</v>
      </c>
      <c r="F244" t="s">
        <v>140</v>
      </c>
      <c r="G244" t="s">
        <v>39</v>
      </c>
      <c r="H244" t="s">
        <v>32</v>
      </c>
      <c r="I244" t="s">
        <v>44</v>
      </c>
      <c r="J244" t="s">
        <v>861</v>
      </c>
      <c r="L244" s="26">
        <v>0</v>
      </c>
      <c r="M244" s="26">
        <v>0</v>
      </c>
      <c r="N244" s="26">
        <v>7.4420517119050845E-4</v>
      </c>
      <c r="O244" s="26">
        <v>1.2306591692257861E-2</v>
      </c>
      <c r="P244" s="26">
        <v>4.5301612011593474E-3</v>
      </c>
      <c r="Q244" s="26">
        <v>4.75079303803492E-2</v>
      </c>
      <c r="R244" s="26">
        <v>6.5088888444956916E-2</v>
      </c>
      <c r="S244" s="28">
        <v>0</v>
      </c>
      <c r="T244" s="28">
        <v>0</v>
      </c>
      <c r="U244" s="28">
        <v>4.2420634240975051E-4</v>
      </c>
      <c r="V244" s="28">
        <v>4.722191823356421E-4</v>
      </c>
      <c r="W244" s="28">
        <v>3.1319585254882521E-4</v>
      </c>
      <c r="X244" s="28">
        <v>2.9825723640247982E-2</v>
      </c>
      <c r="Y244" s="28">
        <v>3.1035345017542199E-2</v>
      </c>
      <c r="Z244" s="30">
        <v>0</v>
      </c>
      <c r="AA244" s="30">
        <v>3.1271735442865911E-3</v>
      </c>
      <c r="AB244" s="30">
        <v>7.4854103306236475E-5</v>
      </c>
      <c r="AC244" s="30">
        <v>1.5438989133449149E-4</v>
      </c>
      <c r="AD244" s="30">
        <v>1.3968839070539819E-4</v>
      </c>
      <c r="AE244" s="30">
        <v>3.506841290186575E-3</v>
      </c>
      <c r="AF244" s="30">
        <v>7.0029472198192919E-3</v>
      </c>
      <c r="AG244" s="32">
        <v>0</v>
      </c>
      <c r="AH244" s="32">
        <v>1.6491053126472278E-5</v>
      </c>
      <c r="AI244" s="32">
        <v>2.805230458570776E-4</v>
      </c>
      <c r="AJ244" s="32">
        <v>3.7507357872791961E-4</v>
      </c>
      <c r="AK244" s="32">
        <v>1.88903497137402E-4</v>
      </c>
      <c r="AL244" s="32">
        <v>1.2071364092082201E-2</v>
      </c>
      <c r="AM244" s="32">
        <v>1.2932355266931072E-2</v>
      </c>
      <c r="AN244" s="34">
        <v>0</v>
      </c>
      <c r="AO244" s="34">
        <v>1.179775095002105E-5</v>
      </c>
      <c r="AP244" s="34">
        <v>6.6275283726653284E-7</v>
      </c>
      <c r="AQ244" s="34">
        <v>7.4641524221169363E-7</v>
      </c>
      <c r="AR244" s="34">
        <v>7.6755980146942412E-7</v>
      </c>
      <c r="AS244" s="34">
        <v>8.4200885191706454E-6</v>
      </c>
      <c r="AT244" s="34">
        <v>2.2394567350139345E-5</v>
      </c>
      <c r="AU244" s="36">
        <v>0</v>
      </c>
      <c r="AV244" s="36">
        <v>0</v>
      </c>
      <c r="AW244" s="36">
        <v>7.4146077341334599E-3</v>
      </c>
      <c r="AX244" s="36">
        <v>0.17647448414364728</v>
      </c>
      <c r="AY244" s="36">
        <v>0.1588737458676765</v>
      </c>
      <c r="AZ244" s="36">
        <v>0.64026126088712587</v>
      </c>
      <c r="BA244" s="36">
        <v>0.98302409863258311</v>
      </c>
      <c r="BB244" s="6"/>
      <c r="BC244" s="6"/>
      <c r="BD244" t="s">
        <v>1105</v>
      </c>
      <c r="BF244" s="5">
        <v>6.1897354000000002E-2</v>
      </c>
      <c r="BG244" s="5">
        <f t="shared" si="9"/>
        <v>-3.1915344449569144E-3</v>
      </c>
      <c r="BH244" s="2">
        <v>145.64561</v>
      </c>
    </row>
    <row r="245" spans="1:60" x14ac:dyDescent="0.2">
      <c r="A245" t="str">
        <f t="shared" si="10"/>
        <v>Motorbike, electric, &lt;4kW - 2040 - LFP - CH</v>
      </c>
      <c r="B245" t="s">
        <v>492</v>
      </c>
      <c r="D245" s="19">
        <v>2040</v>
      </c>
      <c r="E245" t="s">
        <v>37</v>
      </c>
      <c r="F245" t="s">
        <v>140</v>
      </c>
      <c r="G245" t="s">
        <v>39</v>
      </c>
      <c r="H245" t="s">
        <v>32</v>
      </c>
      <c r="I245" t="s">
        <v>44</v>
      </c>
      <c r="J245" t="s">
        <v>861</v>
      </c>
      <c r="L245" s="26">
        <v>0</v>
      </c>
      <c r="M245" s="26">
        <v>0</v>
      </c>
      <c r="N245" s="26">
        <v>7.4420517119050845E-4</v>
      </c>
      <c r="O245" s="26">
        <v>1.2306591692257861E-2</v>
      </c>
      <c r="P245" s="26">
        <v>4.5450618147568718E-3</v>
      </c>
      <c r="Q245" s="26">
        <v>4.6796864547578199E-2</v>
      </c>
      <c r="R245" s="26">
        <v>6.4392723225783433E-2</v>
      </c>
      <c r="S245" s="28">
        <v>0</v>
      </c>
      <c r="T245" s="28">
        <v>0</v>
      </c>
      <c r="U245" s="28">
        <v>4.2420634240975051E-4</v>
      </c>
      <c r="V245" s="28">
        <v>4.722191823356421E-4</v>
      </c>
      <c r="W245" s="28">
        <v>3.141373871646032E-4</v>
      </c>
      <c r="X245" s="28">
        <v>2.8608445790044072E-2</v>
      </c>
      <c r="Y245" s="28">
        <v>2.9819008701954069E-2</v>
      </c>
      <c r="Z245" s="30">
        <v>0</v>
      </c>
      <c r="AA245" s="30">
        <v>3.1271735442865911E-3</v>
      </c>
      <c r="AB245" s="30">
        <v>7.4854103306236475E-5</v>
      </c>
      <c r="AC245" s="30">
        <v>1.5438989133449149E-4</v>
      </c>
      <c r="AD245" s="30">
        <v>1.40116380177625E-4</v>
      </c>
      <c r="AE245" s="30">
        <v>3.377910878294295E-3</v>
      </c>
      <c r="AF245" s="30">
        <v>6.874444797399239E-3</v>
      </c>
      <c r="AG245" s="32">
        <v>0</v>
      </c>
      <c r="AH245" s="32">
        <v>1.6491053126472278E-5</v>
      </c>
      <c r="AI245" s="32">
        <v>2.805230458570776E-4</v>
      </c>
      <c r="AJ245" s="32">
        <v>3.7507357872791961E-4</v>
      </c>
      <c r="AK245" s="32">
        <v>1.893029287807135E-4</v>
      </c>
      <c r="AL245" s="32">
        <v>1.165886053324375E-2</v>
      </c>
      <c r="AM245" s="32">
        <v>1.2520251139735932E-2</v>
      </c>
      <c r="AN245" s="34">
        <v>0</v>
      </c>
      <c r="AO245" s="34">
        <v>1.179775095002105E-5</v>
      </c>
      <c r="AP245" s="34">
        <v>6.6275283726653284E-7</v>
      </c>
      <c r="AQ245" s="34">
        <v>7.4641524221169363E-7</v>
      </c>
      <c r="AR245" s="34">
        <v>7.6913696276317151E-7</v>
      </c>
      <c r="AS245" s="34">
        <v>8.1443370266732239E-6</v>
      </c>
      <c r="AT245" s="34">
        <v>2.2120393018935672E-5</v>
      </c>
      <c r="AU245" s="36">
        <v>0</v>
      </c>
      <c r="AV245" s="36">
        <v>0</v>
      </c>
      <c r="AW245" s="36">
        <v>7.4146077341334599E-3</v>
      </c>
      <c r="AX245" s="36">
        <v>0.17647448414364728</v>
      </c>
      <c r="AY245" s="36">
        <v>0.1593618802584211</v>
      </c>
      <c r="AZ245" s="36">
        <v>0.62669710475579521</v>
      </c>
      <c r="BA245" s="36">
        <v>0.96994807689199702</v>
      </c>
      <c r="BB245" s="6"/>
      <c r="BC245" s="6"/>
      <c r="BD245" t="s">
        <v>1106</v>
      </c>
      <c r="BF245" s="5">
        <v>6.0935330999999995E-2</v>
      </c>
      <c r="BG245" s="5">
        <f t="shared" si="9"/>
        <v>-3.4573922257834372E-3</v>
      </c>
      <c r="BH245" s="2">
        <v>139.00088</v>
      </c>
    </row>
    <row r="246" spans="1:60" x14ac:dyDescent="0.2">
      <c r="A246" t="str">
        <f t="shared" si="10"/>
        <v>Motorbike, electric, &lt;4kW - 2050 - LFP - CH</v>
      </c>
      <c r="B246" t="s">
        <v>492</v>
      </c>
      <c r="D246" s="19">
        <v>2050</v>
      </c>
      <c r="E246" t="s">
        <v>37</v>
      </c>
      <c r="F246" t="s">
        <v>140</v>
      </c>
      <c r="G246" t="s">
        <v>39</v>
      </c>
      <c r="H246" t="s">
        <v>32</v>
      </c>
      <c r="I246" t="s">
        <v>44</v>
      </c>
      <c r="J246" t="s">
        <v>861</v>
      </c>
      <c r="L246" s="26">
        <v>0</v>
      </c>
      <c r="M246" s="26">
        <v>0</v>
      </c>
      <c r="N246" s="26">
        <v>7.4420517119050845E-4</v>
      </c>
      <c r="O246" s="26">
        <v>1.2306591692257861E-2</v>
      </c>
      <c r="P246" s="26">
        <v>4.5402365651397514E-3</v>
      </c>
      <c r="Q246" s="26">
        <v>6.9008180263948865E-2</v>
      </c>
      <c r="R246" s="26">
        <v>8.659921369253698E-2</v>
      </c>
      <c r="S246" s="28">
        <v>0</v>
      </c>
      <c r="T246" s="28">
        <v>0</v>
      </c>
      <c r="U246" s="28">
        <v>4.2420634240975051E-4</v>
      </c>
      <c r="V246" s="28">
        <v>4.722191823356421E-4</v>
      </c>
      <c r="W246" s="28">
        <v>3.1383249102629628E-4</v>
      </c>
      <c r="X246" s="28">
        <v>4.2336184318943468E-2</v>
      </c>
      <c r="Y246" s="28">
        <v>4.3546442334715156E-2</v>
      </c>
      <c r="Z246" s="30">
        <v>0</v>
      </c>
      <c r="AA246" s="30">
        <v>3.1271735442865911E-3</v>
      </c>
      <c r="AB246" s="30">
        <v>7.4854103306236475E-5</v>
      </c>
      <c r="AC246" s="30">
        <v>1.5438989133449149E-4</v>
      </c>
      <c r="AD246" s="30">
        <v>1.3997778480881839E-4</v>
      </c>
      <c r="AE246" s="30">
        <v>5.4447083172171054E-3</v>
      </c>
      <c r="AF246" s="30">
        <v>8.9411036409532425E-3</v>
      </c>
      <c r="AG246" s="32">
        <v>0</v>
      </c>
      <c r="AH246" s="32">
        <v>1.6491053126472278E-5</v>
      </c>
      <c r="AI246" s="32">
        <v>2.805230458570776E-4</v>
      </c>
      <c r="AJ246" s="32">
        <v>3.7507357872791961E-4</v>
      </c>
      <c r="AK246" s="32">
        <v>1.8917358126281831E-4</v>
      </c>
      <c r="AL246" s="32">
        <v>1.8299791000723119E-2</v>
      </c>
      <c r="AM246" s="32">
        <v>1.9161052259697407E-2</v>
      </c>
      <c r="AN246" s="34">
        <v>0</v>
      </c>
      <c r="AO246" s="34">
        <v>1.179775095002105E-5</v>
      </c>
      <c r="AP246" s="34">
        <v>6.6275283726653284E-7</v>
      </c>
      <c r="AQ246" s="34">
        <v>7.4641524221169363E-7</v>
      </c>
      <c r="AR246" s="34">
        <v>7.6862623232385205E-7</v>
      </c>
      <c r="AS246" s="34">
        <v>1.1430833375483671E-5</v>
      </c>
      <c r="AT246" s="34">
        <v>2.5406378637306798E-5</v>
      </c>
      <c r="AU246" s="36">
        <v>0</v>
      </c>
      <c r="AV246" s="36">
        <v>0</v>
      </c>
      <c r="AW246" s="36">
        <v>7.4146077341334599E-3</v>
      </c>
      <c r="AX246" s="36">
        <v>0.17647448414364728</v>
      </c>
      <c r="AY246" s="36">
        <v>0.15920380822557306</v>
      </c>
      <c r="AZ246" s="36">
        <v>0.91912155040929444</v>
      </c>
      <c r="BA246" s="36">
        <v>1.2622144505126482</v>
      </c>
      <c r="BB246" s="6"/>
      <c r="BC246" s="6"/>
      <c r="BD246" t="s">
        <v>1107</v>
      </c>
      <c r="BF246" s="5">
        <v>7.6353316000000004E-2</v>
      </c>
      <c r="BG246" s="5">
        <f t="shared" si="9"/>
        <v>-1.0245897692536976E-2</v>
      </c>
      <c r="BH246" s="2">
        <v>203.49734000000001</v>
      </c>
    </row>
    <row r="247" spans="1:60" x14ac:dyDescent="0.2">
      <c r="A247" t="str">
        <f t="shared" si="10"/>
        <v>Motorbike, electric, 4-11kW - 2020 - LFP - CH</v>
      </c>
      <c r="B247" t="s">
        <v>493</v>
      </c>
      <c r="D247" s="19">
        <v>2020</v>
      </c>
      <c r="E247" t="s">
        <v>37</v>
      </c>
      <c r="F247" t="s">
        <v>140</v>
      </c>
      <c r="G247" t="s">
        <v>39</v>
      </c>
      <c r="H247" t="s">
        <v>32</v>
      </c>
      <c r="I247" t="s">
        <v>44</v>
      </c>
      <c r="J247" t="s">
        <v>861</v>
      </c>
      <c r="L247" s="26">
        <v>0</v>
      </c>
      <c r="M247" s="26">
        <v>0</v>
      </c>
      <c r="N247" s="26">
        <v>1.119382984765889E-3</v>
      </c>
      <c r="O247" s="26">
        <v>1.2306591692257861E-2</v>
      </c>
      <c r="P247" s="26">
        <v>4.6478661566374943E-3</v>
      </c>
      <c r="Q247" s="26">
        <v>6.0166914792213623E-2</v>
      </c>
      <c r="R247" s="26">
        <v>7.8240755625874875E-2</v>
      </c>
      <c r="S247" s="28">
        <v>0</v>
      </c>
      <c r="T247" s="28">
        <v>0</v>
      </c>
      <c r="U247" s="28">
        <v>6.380624323849139E-4</v>
      </c>
      <c r="V247" s="28">
        <v>4.722191823356421E-4</v>
      </c>
      <c r="W247" s="28">
        <v>3.2063335096497683E-4</v>
      </c>
      <c r="X247" s="28">
        <v>3.9490957233663602E-2</v>
      </c>
      <c r="Y247" s="28">
        <v>4.0921872199349132E-2</v>
      </c>
      <c r="Z247" s="30">
        <v>0</v>
      </c>
      <c r="AA247" s="30">
        <v>3.1271735442865911E-3</v>
      </c>
      <c r="AB247" s="30">
        <v>1.125904694358268E-4</v>
      </c>
      <c r="AC247" s="30">
        <v>1.5438989133449149E-4</v>
      </c>
      <c r="AD247" s="30">
        <v>1.430692234102964E-4</v>
      </c>
      <c r="AE247" s="30">
        <v>4.4948481190346338E-3</v>
      </c>
      <c r="AF247" s="30">
        <v>8.0320712475018402E-3</v>
      </c>
      <c r="AG247" s="32">
        <v>0</v>
      </c>
      <c r="AH247" s="32">
        <v>1.6491053126472278E-5</v>
      </c>
      <c r="AI247" s="32">
        <v>4.2194375492552171E-4</v>
      </c>
      <c r="AJ247" s="32">
        <v>3.7507357872791961E-4</v>
      </c>
      <c r="AK247" s="32">
        <v>1.9205874195230989E-4</v>
      </c>
      <c r="AL247" s="32">
        <v>1.5668035078712901E-2</v>
      </c>
      <c r="AM247" s="32">
        <v>1.6673602207445126E-2</v>
      </c>
      <c r="AN247" s="34">
        <v>0</v>
      </c>
      <c r="AO247" s="34">
        <v>1.179775095002105E-5</v>
      </c>
      <c r="AP247" s="34">
        <v>9.9686790398767734E-7</v>
      </c>
      <c r="AQ247" s="34">
        <v>7.4641524221169363E-7</v>
      </c>
      <c r="AR247" s="34">
        <v>7.8001832867351342E-7</v>
      </c>
      <c r="AS247" s="34">
        <v>1.0964793461513329E-5</v>
      </c>
      <c r="AT247" s="34">
        <v>2.5285845886407264E-5</v>
      </c>
      <c r="AU247" s="36">
        <v>0</v>
      </c>
      <c r="AV247" s="36">
        <v>0</v>
      </c>
      <c r="AW247" s="36">
        <v>1.1152550476134624E-2</v>
      </c>
      <c r="AX247" s="36">
        <v>0.17647448414364728</v>
      </c>
      <c r="AY247" s="36">
        <v>0.16272968350097558</v>
      </c>
      <c r="AZ247" s="36">
        <v>0.81809342477055513</v>
      </c>
      <c r="BA247" s="36">
        <v>1.1684501428913125</v>
      </c>
      <c r="BB247" s="6"/>
      <c r="BC247" s="6"/>
      <c r="BD247" t="s">
        <v>911</v>
      </c>
      <c r="BF247" s="5">
        <v>7.3822935000000006E-2</v>
      </c>
      <c r="BG247" s="5">
        <f t="shared" si="9"/>
        <v>-4.4178206258748687E-3</v>
      </c>
      <c r="BH247" s="2">
        <v>179.89905999999999</v>
      </c>
    </row>
    <row r="248" spans="1:60" x14ac:dyDescent="0.2">
      <c r="A248" t="str">
        <f t="shared" si="10"/>
        <v>Motorbike, electric, 4-11kW - 2030 - LFP - CH</v>
      </c>
      <c r="B248" t="s">
        <v>493</v>
      </c>
      <c r="D248" s="19">
        <v>2030</v>
      </c>
      <c r="E248" t="s">
        <v>37</v>
      </c>
      <c r="F248" t="s">
        <v>140</v>
      </c>
      <c r="G248" t="s">
        <v>39</v>
      </c>
      <c r="H248" t="s">
        <v>32</v>
      </c>
      <c r="I248" t="s">
        <v>44</v>
      </c>
      <c r="J248" t="s">
        <v>861</v>
      </c>
      <c r="L248" s="26">
        <v>0</v>
      </c>
      <c r="M248" s="26">
        <v>0</v>
      </c>
      <c r="N248" s="26">
        <v>1.119382984765889E-3</v>
      </c>
      <c r="O248" s="26">
        <v>1.2306591692257861E-2</v>
      </c>
      <c r="P248" s="26">
        <v>4.7138885534054042E-3</v>
      </c>
      <c r="Q248" s="26">
        <v>6.8592959457134478E-2</v>
      </c>
      <c r="R248" s="26">
        <v>8.6732822687563632E-2</v>
      </c>
      <c r="S248" s="28">
        <v>0</v>
      </c>
      <c r="T248" s="28">
        <v>0</v>
      </c>
      <c r="U248" s="28">
        <v>6.380624323849139E-4</v>
      </c>
      <c r="V248" s="28">
        <v>4.722191823356421E-4</v>
      </c>
      <c r="W248" s="28">
        <v>3.2480515043932452E-4</v>
      </c>
      <c r="X248" s="28">
        <v>4.3762123079620782E-2</v>
      </c>
      <c r="Y248" s="28">
        <v>4.5197209844780664E-2</v>
      </c>
      <c r="Z248" s="30">
        <v>0</v>
      </c>
      <c r="AA248" s="30">
        <v>3.1271735442865911E-3</v>
      </c>
      <c r="AB248" s="30">
        <v>1.125904694358268E-4</v>
      </c>
      <c r="AC248" s="30">
        <v>1.5438989133449149E-4</v>
      </c>
      <c r="AD248" s="30">
        <v>1.4496558093697801E-4</v>
      </c>
      <c r="AE248" s="30">
        <v>5.206504781361798E-3</v>
      </c>
      <c r="AF248" s="30">
        <v>8.7456242673556849E-3</v>
      </c>
      <c r="AG248" s="32">
        <v>0</v>
      </c>
      <c r="AH248" s="32">
        <v>1.6491053126472278E-5</v>
      </c>
      <c r="AI248" s="32">
        <v>4.2194375492552171E-4</v>
      </c>
      <c r="AJ248" s="32">
        <v>3.7507357872791961E-4</v>
      </c>
      <c r="AK248" s="32">
        <v>1.938285639978091E-4</v>
      </c>
      <c r="AL248" s="32">
        <v>1.7929034225557239E-2</v>
      </c>
      <c r="AM248" s="32">
        <v>1.8936371176334961E-2</v>
      </c>
      <c r="AN248" s="34">
        <v>0</v>
      </c>
      <c r="AO248" s="34">
        <v>1.179775095002105E-5</v>
      </c>
      <c r="AP248" s="34">
        <v>9.9686790398767734E-7</v>
      </c>
      <c r="AQ248" s="34">
        <v>7.4641524221169363E-7</v>
      </c>
      <c r="AR248" s="34">
        <v>7.8700649516889011E-7</v>
      </c>
      <c r="AS248" s="34">
        <v>1.2036811311451539E-5</v>
      </c>
      <c r="AT248" s="34">
        <v>2.636485190284085E-5</v>
      </c>
      <c r="AU248" s="36">
        <v>0</v>
      </c>
      <c r="AV248" s="36">
        <v>0</v>
      </c>
      <c r="AW248" s="36">
        <v>1.1152550476134624E-2</v>
      </c>
      <c r="AX248" s="36">
        <v>0.17647448414364728</v>
      </c>
      <c r="AY248" s="36">
        <v>0.16489253419238295</v>
      </c>
      <c r="AZ248" s="36">
        <v>0.92459491856329112</v>
      </c>
      <c r="BA248" s="36">
        <v>1.2771144873754561</v>
      </c>
      <c r="BB248" s="6"/>
      <c r="BC248" s="6"/>
      <c r="BD248" t="s">
        <v>1108</v>
      </c>
      <c r="BF248" s="5">
        <v>7.9300085000000006E-2</v>
      </c>
      <c r="BG248" s="5">
        <f t="shared" si="9"/>
        <v>-7.4327376875636259E-3</v>
      </c>
      <c r="BH248" s="2">
        <v>199.39031</v>
      </c>
    </row>
    <row r="249" spans="1:60" x14ac:dyDescent="0.2">
      <c r="A249" t="str">
        <f t="shared" si="10"/>
        <v>Motorbike, electric, 4-11kW - 2040 - LFP - CH</v>
      </c>
      <c r="B249" t="s">
        <v>493</v>
      </c>
      <c r="D249" s="19">
        <v>2040</v>
      </c>
      <c r="E249" t="s">
        <v>37</v>
      </c>
      <c r="F249" t="s">
        <v>140</v>
      </c>
      <c r="G249" t="s">
        <v>39</v>
      </c>
      <c r="H249" t="s">
        <v>32</v>
      </c>
      <c r="I249" t="s">
        <v>44</v>
      </c>
      <c r="J249" t="s">
        <v>861</v>
      </c>
      <c r="L249" s="26">
        <v>0</v>
      </c>
      <c r="M249" s="26">
        <v>0</v>
      </c>
      <c r="N249" s="26">
        <v>1.119382984765889E-3</v>
      </c>
      <c r="O249" s="26">
        <v>1.2306591692257861E-2</v>
      </c>
      <c r="P249" s="26">
        <v>4.7375200925955426E-3</v>
      </c>
      <c r="Q249" s="26">
        <v>6.687707536082832E-2</v>
      </c>
      <c r="R249" s="26">
        <v>8.5040570130447607E-2</v>
      </c>
      <c r="S249" s="28">
        <v>0</v>
      </c>
      <c r="T249" s="28">
        <v>0</v>
      </c>
      <c r="U249" s="28">
        <v>6.380624323849139E-4</v>
      </c>
      <c r="V249" s="28">
        <v>4.722191823356421E-4</v>
      </c>
      <c r="W249" s="28">
        <v>3.2629837164300189E-4</v>
      </c>
      <c r="X249" s="28">
        <v>4.1684236209189512E-2</v>
      </c>
      <c r="Y249" s="28">
        <v>4.3120816195553073E-2</v>
      </c>
      <c r="Z249" s="30">
        <v>0</v>
      </c>
      <c r="AA249" s="30">
        <v>3.1271735442865911E-3</v>
      </c>
      <c r="AB249" s="30">
        <v>1.125904694358268E-4</v>
      </c>
      <c r="AC249" s="30">
        <v>1.5438989133449149E-4</v>
      </c>
      <c r="AD249" s="30">
        <v>1.45644348285698E-4</v>
      </c>
      <c r="AE249" s="30">
        <v>4.9649931298987376E-3</v>
      </c>
      <c r="AF249" s="30">
        <v>8.5047913832413443E-3</v>
      </c>
      <c r="AG249" s="32">
        <v>0</v>
      </c>
      <c r="AH249" s="32">
        <v>1.6491053126472278E-5</v>
      </c>
      <c r="AI249" s="32">
        <v>4.2194375492552171E-4</v>
      </c>
      <c r="AJ249" s="32">
        <v>3.7507357872791961E-4</v>
      </c>
      <c r="AK249" s="32">
        <v>1.944620402282285E-4</v>
      </c>
      <c r="AL249" s="32">
        <v>1.7153130356584612E-2</v>
      </c>
      <c r="AM249" s="32">
        <v>1.8161100783592753E-2</v>
      </c>
      <c r="AN249" s="34">
        <v>0</v>
      </c>
      <c r="AO249" s="34">
        <v>1.179775095002105E-5</v>
      </c>
      <c r="AP249" s="34">
        <v>9.9686790398767734E-7</v>
      </c>
      <c r="AQ249" s="34">
        <v>7.4641524221169363E-7</v>
      </c>
      <c r="AR249" s="34">
        <v>7.8950778470830546E-7</v>
      </c>
      <c r="AS249" s="34">
        <v>1.156228107659039E-5</v>
      </c>
      <c r="AT249" s="34">
        <v>2.5892822957519116E-5</v>
      </c>
      <c r="AU249" s="36">
        <v>0</v>
      </c>
      <c r="AV249" s="36">
        <v>0</v>
      </c>
      <c r="AW249" s="36">
        <v>1.1152550476134624E-2</v>
      </c>
      <c r="AX249" s="36">
        <v>0.17647448414364728</v>
      </c>
      <c r="AY249" s="36">
        <v>0.1656666880156088</v>
      </c>
      <c r="AZ249" s="36">
        <v>0.89655709371977155</v>
      </c>
      <c r="BA249" s="36">
        <v>1.2498508163551623</v>
      </c>
      <c r="BB249" s="6"/>
      <c r="BC249" s="6"/>
      <c r="BD249" t="s">
        <v>1109</v>
      </c>
      <c r="BF249" s="5">
        <v>7.7516117999999995E-2</v>
      </c>
      <c r="BG249" s="5">
        <f t="shared" si="9"/>
        <v>-7.524452130447612E-3</v>
      </c>
      <c r="BH249" s="2">
        <v>188.46744000000001</v>
      </c>
    </row>
    <row r="250" spans="1:60" x14ac:dyDescent="0.2">
      <c r="A250" t="str">
        <f t="shared" si="10"/>
        <v>Motorbike, electric, 4-11kW - 2050 - LFP - CH</v>
      </c>
      <c r="B250" t="s">
        <v>493</v>
      </c>
      <c r="D250" s="19">
        <v>2050</v>
      </c>
      <c r="E250" t="s">
        <v>37</v>
      </c>
      <c r="F250" t="s">
        <v>140</v>
      </c>
      <c r="G250" t="s">
        <v>39</v>
      </c>
      <c r="H250" t="s">
        <v>32</v>
      </c>
      <c r="I250" t="s">
        <v>44</v>
      </c>
      <c r="J250" t="s">
        <v>861</v>
      </c>
      <c r="L250" s="26">
        <v>0</v>
      </c>
      <c r="M250" s="26">
        <v>0</v>
      </c>
      <c r="N250" s="26">
        <v>1.119382984765889E-3</v>
      </c>
      <c r="O250" s="26">
        <v>7.9912933066609501E-3</v>
      </c>
      <c r="P250" s="26">
        <v>4.7364943027673728E-3</v>
      </c>
      <c r="Q250" s="26">
        <v>0.1017170859595791</v>
      </c>
      <c r="R250" s="26">
        <v>0.11556425655377331</v>
      </c>
      <c r="S250" s="28">
        <v>0</v>
      </c>
      <c r="T250" s="28">
        <v>0</v>
      </c>
      <c r="U250" s="28">
        <v>6.380624323849139E-4</v>
      </c>
      <c r="V250" s="28">
        <v>3.0663583268548191E-4</v>
      </c>
      <c r="W250" s="28">
        <v>3.2623355440407321E-4</v>
      </c>
      <c r="X250" s="28">
        <v>6.3629859579012252E-2</v>
      </c>
      <c r="Y250" s="28">
        <v>6.4900791398486715E-2</v>
      </c>
      <c r="Z250" s="30">
        <v>0</v>
      </c>
      <c r="AA250" s="30">
        <v>3.1271735442865911E-3</v>
      </c>
      <c r="AB250" s="30">
        <v>1.125904694358268E-4</v>
      </c>
      <c r="AC250" s="30">
        <v>1.002531761912283E-4</v>
      </c>
      <c r="AD250" s="30">
        <v>1.456148845831262E-4</v>
      </c>
      <c r="AE250" s="30">
        <v>8.2411244600989631E-3</v>
      </c>
      <c r="AF250" s="30">
        <v>1.1726756534595735E-2</v>
      </c>
      <c r="AG250" s="32">
        <v>0</v>
      </c>
      <c r="AH250" s="32">
        <v>1.6491053126472278E-5</v>
      </c>
      <c r="AI250" s="32">
        <v>4.2194375492552171E-4</v>
      </c>
      <c r="AJ250" s="32">
        <v>2.4355427190124649E-4</v>
      </c>
      <c r="AK250" s="32">
        <v>1.9443454250713961E-4</v>
      </c>
      <c r="AL250" s="32">
        <v>2.767092933666445E-2</v>
      </c>
      <c r="AM250" s="32">
        <v>2.854735295912483E-2</v>
      </c>
      <c r="AN250" s="34">
        <v>0</v>
      </c>
      <c r="AO250" s="34">
        <v>1.179775095002105E-5</v>
      </c>
      <c r="AP250" s="34">
        <v>9.9686790398767734E-7</v>
      </c>
      <c r="AQ250" s="34">
        <v>4.8468522221538551E-7</v>
      </c>
      <c r="AR250" s="34">
        <v>7.8939920958138722E-7</v>
      </c>
      <c r="AS250" s="34">
        <v>1.6816639145392912E-5</v>
      </c>
      <c r="AT250" s="34">
        <v>3.0885342431198414E-5</v>
      </c>
      <c r="AU250" s="36">
        <v>0</v>
      </c>
      <c r="AV250" s="36">
        <v>0</v>
      </c>
      <c r="AW250" s="36">
        <v>1.1152550476134624E-2</v>
      </c>
      <c r="AX250" s="36">
        <v>0.1145938208724982</v>
      </c>
      <c r="AY250" s="36">
        <v>0.16563308380934377</v>
      </c>
      <c r="AZ250" s="36">
        <v>1.3576554164716295</v>
      </c>
      <c r="BA250" s="36">
        <v>1.6490348716296062</v>
      </c>
      <c r="BB250" s="6"/>
      <c r="BC250" s="6"/>
      <c r="BD250" t="s">
        <v>1110</v>
      </c>
      <c r="BF250" s="5">
        <v>9.8601325000000004E-2</v>
      </c>
      <c r="BG250" s="5">
        <f t="shared" si="9"/>
        <v>-1.6962931553773306E-2</v>
      </c>
      <c r="BH250" s="2">
        <v>288.72703000000001</v>
      </c>
    </row>
    <row r="251" spans="1:60" x14ac:dyDescent="0.2">
      <c r="A251" t="str">
        <f t="shared" si="10"/>
        <v>Motorbike, electric, 11-35kW - 2020 - LFP - CH</v>
      </c>
      <c r="B251" t="s">
        <v>494</v>
      </c>
      <c r="D251" s="19">
        <v>2020</v>
      </c>
      <c r="E251" t="s">
        <v>37</v>
      </c>
      <c r="F251" t="s">
        <v>140</v>
      </c>
      <c r="G251" t="s">
        <v>39</v>
      </c>
      <c r="H251" t="s">
        <v>32</v>
      </c>
      <c r="I251" t="s">
        <v>44</v>
      </c>
      <c r="J251" t="s">
        <v>861</v>
      </c>
      <c r="L251" s="26">
        <v>0</v>
      </c>
      <c r="M251" s="26">
        <v>0</v>
      </c>
      <c r="N251" s="26">
        <v>1.5152004931467059E-3</v>
      </c>
      <c r="O251" s="26">
        <v>1.2306591692257861E-2</v>
      </c>
      <c r="P251" s="26">
        <v>5.0774325154383246E-3</v>
      </c>
      <c r="Q251" s="26">
        <v>7.8967146486972686E-2</v>
      </c>
      <c r="R251" s="26">
        <v>9.7866371187815576E-2</v>
      </c>
      <c r="S251" s="28">
        <v>0</v>
      </c>
      <c r="T251" s="28">
        <v>0</v>
      </c>
      <c r="U251" s="28">
        <v>8.6368340895427004E-4</v>
      </c>
      <c r="V251" s="28">
        <v>4.722191823356421E-4</v>
      </c>
      <c r="W251" s="28">
        <v>3.4777663563157938E-4</v>
      </c>
      <c r="X251" s="28">
        <v>5.2084956482867491E-2</v>
      </c>
      <c r="Y251" s="28">
        <v>5.376863570978898E-2</v>
      </c>
      <c r="Z251" s="30">
        <v>0</v>
      </c>
      <c r="AA251" s="30">
        <v>3.1271735442865911E-3</v>
      </c>
      <c r="AB251" s="30">
        <v>1.5240283007201779E-4</v>
      </c>
      <c r="AC251" s="30">
        <v>1.5438989133449149E-4</v>
      </c>
      <c r="AD251" s="30">
        <v>1.554076333681293E-4</v>
      </c>
      <c r="AE251" s="30">
        <v>6.542119057818362E-3</v>
      </c>
      <c r="AF251" s="30">
        <v>1.0131492956879592E-2</v>
      </c>
      <c r="AG251" s="32">
        <v>0</v>
      </c>
      <c r="AH251" s="32">
        <v>1.6491053126472278E-5</v>
      </c>
      <c r="AI251" s="32">
        <v>5.7114445569050236E-4</v>
      </c>
      <c r="AJ251" s="32">
        <v>3.7507357872791961E-4</v>
      </c>
      <c r="AK251" s="32">
        <v>2.0357386483527791E-4</v>
      </c>
      <c r="AL251" s="32">
        <v>2.2010172648530679E-2</v>
      </c>
      <c r="AM251" s="32">
        <v>2.3176455600910851E-2</v>
      </c>
      <c r="AN251" s="34">
        <v>0</v>
      </c>
      <c r="AO251" s="34">
        <v>1.179775095002105E-5</v>
      </c>
      <c r="AP251" s="34">
        <v>1.349363676490181E-6</v>
      </c>
      <c r="AQ251" s="34">
        <v>7.4641524221169363E-7</v>
      </c>
      <c r="AR251" s="34">
        <v>8.2548594849751754E-7</v>
      </c>
      <c r="AS251" s="34">
        <v>1.384164295195637E-5</v>
      </c>
      <c r="AT251" s="34">
        <v>2.8560658769176814E-5</v>
      </c>
      <c r="AU251" s="36">
        <v>0</v>
      </c>
      <c r="AV251" s="36">
        <v>0</v>
      </c>
      <c r="AW251" s="36">
        <v>1.5096129038281648E-2</v>
      </c>
      <c r="AX251" s="36">
        <v>0.17647448414364728</v>
      </c>
      <c r="AY251" s="36">
        <v>0.17680199746745828</v>
      </c>
      <c r="AZ251" s="36">
        <v>1.0710949563184369</v>
      </c>
      <c r="BA251" s="36">
        <v>1.4394675669678241</v>
      </c>
      <c r="BB251" s="6"/>
      <c r="BC251" s="6"/>
      <c r="BD251" t="s">
        <v>907</v>
      </c>
      <c r="BF251" s="5">
        <v>8.7552383000000011E-2</v>
      </c>
      <c r="BG251" s="5">
        <f t="shared" si="9"/>
        <v>-1.0313988187815565E-2</v>
      </c>
      <c r="BH251" s="2">
        <v>250.82320999999999</v>
      </c>
    </row>
    <row r="252" spans="1:60" x14ac:dyDescent="0.2">
      <c r="A252" t="str">
        <f t="shared" si="10"/>
        <v>Motorbike, electric, 11-35kW - 2030 - LFP - CH</v>
      </c>
      <c r="B252" t="s">
        <v>494</v>
      </c>
      <c r="D252" s="19">
        <v>2030</v>
      </c>
      <c r="E252" t="s">
        <v>37</v>
      </c>
      <c r="F252" t="s">
        <v>140</v>
      </c>
      <c r="G252" t="s">
        <v>39</v>
      </c>
      <c r="H252" t="s">
        <v>32</v>
      </c>
      <c r="I252" t="s">
        <v>44</v>
      </c>
      <c r="J252" t="s">
        <v>861</v>
      </c>
      <c r="L252" s="26">
        <v>0</v>
      </c>
      <c r="M252" s="26">
        <v>0</v>
      </c>
      <c r="N252" s="26">
        <v>1.5152004931467059E-3</v>
      </c>
      <c r="O252" s="26">
        <v>1.2306591692257861E-2</v>
      </c>
      <c r="P252" s="26">
        <v>5.2182600050499706E-3</v>
      </c>
      <c r="Q252" s="26">
        <v>8.6347492782024776E-2</v>
      </c>
      <c r="R252" s="26">
        <v>0.10538754497247932</v>
      </c>
      <c r="S252" s="28">
        <v>0</v>
      </c>
      <c r="T252" s="28">
        <v>0</v>
      </c>
      <c r="U252" s="28">
        <v>8.6368340895427004E-4</v>
      </c>
      <c r="V252" s="28">
        <v>4.722191823356421E-4</v>
      </c>
      <c r="W252" s="28">
        <v>3.5667519242285801E-4</v>
      </c>
      <c r="X252" s="28">
        <v>5.5866949265579051E-2</v>
      </c>
      <c r="Y252" s="28">
        <v>5.755952704929182E-2</v>
      </c>
      <c r="Z252" s="30">
        <v>0</v>
      </c>
      <c r="AA252" s="30">
        <v>3.1271735442865911E-3</v>
      </c>
      <c r="AB252" s="30">
        <v>1.5240283007201779E-4</v>
      </c>
      <c r="AC252" s="30">
        <v>1.5438989133449149E-4</v>
      </c>
      <c r="AD252" s="30">
        <v>1.5945261329861451E-4</v>
      </c>
      <c r="AE252" s="30">
        <v>7.1709361070833276E-3</v>
      </c>
      <c r="AF252" s="30">
        <v>1.0764354986075043E-2</v>
      </c>
      <c r="AG252" s="32">
        <v>0</v>
      </c>
      <c r="AH252" s="32">
        <v>1.6491053126472278E-5</v>
      </c>
      <c r="AI252" s="32">
        <v>5.7114445569050236E-4</v>
      </c>
      <c r="AJ252" s="32">
        <v>3.7507357872791961E-4</v>
      </c>
      <c r="AK252" s="32">
        <v>2.073489412930921E-4</v>
      </c>
      <c r="AL252" s="32">
        <v>2.398899846098413E-2</v>
      </c>
      <c r="AM252" s="32">
        <v>2.5159056489822116E-2</v>
      </c>
      <c r="AN252" s="34">
        <v>0</v>
      </c>
      <c r="AO252" s="34">
        <v>1.179775095002105E-5</v>
      </c>
      <c r="AP252" s="34">
        <v>1.349363676490181E-6</v>
      </c>
      <c r="AQ252" s="34">
        <v>7.4641524221169363E-7</v>
      </c>
      <c r="AR252" s="34">
        <v>8.4039188940105098E-7</v>
      </c>
      <c r="AS252" s="34">
        <v>1.481061050017246E-5</v>
      </c>
      <c r="AT252" s="34">
        <v>2.9544532258296435E-5</v>
      </c>
      <c r="AU252" s="36">
        <v>0</v>
      </c>
      <c r="AV252" s="36">
        <v>0</v>
      </c>
      <c r="AW252" s="36">
        <v>1.5096129038281648E-2</v>
      </c>
      <c r="AX252" s="36">
        <v>0.17647448414364728</v>
      </c>
      <c r="AY252" s="36">
        <v>0.18141541425004556</v>
      </c>
      <c r="AZ252" s="36">
        <v>1.1650316173815727</v>
      </c>
      <c r="BA252" s="36">
        <v>1.5380176448135472</v>
      </c>
      <c r="BB252" s="6"/>
      <c r="BC252" s="6"/>
      <c r="BD252" t="s">
        <v>1111</v>
      </c>
      <c r="BF252" s="5">
        <v>9.2572226999999993E-2</v>
      </c>
      <c r="BG252" s="5">
        <f t="shared" si="9"/>
        <v>-1.2815317972479326E-2</v>
      </c>
      <c r="BH252" s="2">
        <v>268.59798999999998</v>
      </c>
    </row>
    <row r="253" spans="1:60" x14ac:dyDescent="0.2">
      <c r="A253" t="str">
        <f t="shared" si="10"/>
        <v>Motorbike, electric, 11-35kW - 2040 - LFP - CH</v>
      </c>
      <c r="B253" t="s">
        <v>494</v>
      </c>
      <c r="D253" s="19">
        <v>2040</v>
      </c>
      <c r="E253" t="s">
        <v>37</v>
      </c>
      <c r="F253" t="s">
        <v>140</v>
      </c>
      <c r="G253" t="s">
        <v>39</v>
      </c>
      <c r="H253" t="s">
        <v>32</v>
      </c>
      <c r="I253" t="s">
        <v>44</v>
      </c>
      <c r="J253" t="s">
        <v>861</v>
      </c>
      <c r="L253" s="26">
        <v>0</v>
      </c>
      <c r="M253" s="26">
        <v>0</v>
      </c>
      <c r="N253" s="26">
        <v>1.5152004931467059E-3</v>
      </c>
      <c r="O253" s="26">
        <v>1.2306591692257861E-2</v>
      </c>
      <c r="P253" s="26">
        <v>5.2818986745286093E-3</v>
      </c>
      <c r="Q253" s="26">
        <v>8.1642883107063025E-2</v>
      </c>
      <c r="R253" s="26">
        <v>0.1007465739669962</v>
      </c>
      <c r="S253" s="28">
        <v>0</v>
      </c>
      <c r="T253" s="28">
        <v>0</v>
      </c>
      <c r="U253" s="28">
        <v>8.6368340895427004E-4</v>
      </c>
      <c r="V253" s="28">
        <v>4.722191823356421E-4</v>
      </c>
      <c r="W253" s="28">
        <v>3.6069636979411338E-4</v>
      </c>
      <c r="X253" s="28">
        <v>5.1912344210703731E-2</v>
      </c>
      <c r="Y253" s="28">
        <v>5.3608943171787757E-2</v>
      </c>
      <c r="Z253" s="30">
        <v>0</v>
      </c>
      <c r="AA253" s="30">
        <v>3.1271735442865911E-3</v>
      </c>
      <c r="AB253" s="30">
        <v>1.5240283007201779E-4</v>
      </c>
      <c r="AC253" s="30">
        <v>1.5438989133449149E-4</v>
      </c>
      <c r="AD253" s="30">
        <v>1.612805031626867E-4</v>
      </c>
      <c r="AE253" s="30">
        <v>6.6499799372623288E-3</v>
      </c>
      <c r="AF253" s="30">
        <v>1.0245226706118115E-2</v>
      </c>
      <c r="AG253" s="32">
        <v>0</v>
      </c>
      <c r="AH253" s="32">
        <v>1.6491053126472278E-5</v>
      </c>
      <c r="AI253" s="32">
        <v>5.7114445569050236E-4</v>
      </c>
      <c r="AJ253" s="32">
        <v>3.7507357872791961E-4</v>
      </c>
      <c r="AK253" s="32">
        <v>2.0905486421778481E-4</v>
      </c>
      <c r="AL253" s="32">
        <v>2.2306111618354049E-2</v>
      </c>
      <c r="AM253" s="32">
        <v>2.3477875570116727E-2</v>
      </c>
      <c r="AN253" s="34">
        <v>0</v>
      </c>
      <c r="AO253" s="34">
        <v>1.179775095002105E-5</v>
      </c>
      <c r="AP253" s="34">
        <v>1.349363676490181E-6</v>
      </c>
      <c r="AQ253" s="34">
        <v>7.4641524221169363E-7</v>
      </c>
      <c r="AR253" s="34">
        <v>8.4712774934603729E-7</v>
      </c>
      <c r="AS253" s="34">
        <v>1.3897460589459601E-5</v>
      </c>
      <c r="AT253" s="34">
        <v>2.8638118207528563E-5</v>
      </c>
      <c r="AU253" s="36">
        <v>0</v>
      </c>
      <c r="AV253" s="36">
        <v>0</v>
      </c>
      <c r="AW253" s="36">
        <v>1.5096129038281648E-2</v>
      </c>
      <c r="AX253" s="36">
        <v>0.17647448414364728</v>
      </c>
      <c r="AY253" s="36">
        <v>0.18350017558892837</v>
      </c>
      <c r="AZ253" s="36">
        <v>1.0976927569590764</v>
      </c>
      <c r="BA253" s="36">
        <v>1.4727635457299337</v>
      </c>
      <c r="BB253" s="6"/>
      <c r="BC253" s="6"/>
      <c r="BD253" t="s">
        <v>1112</v>
      </c>
      <c r="BF253" s="5">
        <v>8.8814014999999996E-2</v>
      </c>
      <c r="BG253" s="5">
        <f t="shared" si="9"/>
        <v>-1.1932558966996201E-2</v>
      </c>
      <c r="BH253" s="2">
        <v>249.14008999999999</v>
      </c>
    </row>
    <row r="254" spans="1:60" x14ac:dyDescent="0.2">
      <c r="A254" t="str">
        <f t="shared" si="10"/>
        <v>Motorbike, electric, 11-35kW - 2050 - LFP - CH</v>
      </c>
      <c r="B254" t="s">
        <v>494</v>
      </c>
      <c r="D254" s="19">
        <v>2050</v>
      </c>
      <c r="E254" t="s">
        <v>37</v>
      </c>
      <c r="F254" t="s">
        <v>140</v>
      </c>
      <c r="G254" t="s">
        <v>39</v>
      </c>
      <c r="H254" t="s">
        <v>32</v>
      </c>
      <c r="I254" t="s">
        <v>44</v>
      </c>
      <c r="J254" t="s">
        <v>861</v>
      </c>
      <c r="L254" s="26">
        <v>0</v>
      </c>
      <c r="M254" s="26">
        <v>0</v>
      </c>
      <c r="N254" s="26">
        <v>1.5152004931467059E-3</v>
      </c>
      <c r="O254" s="26">
        <v>1.16988587691834E-2</v>
      </c>
      <c r="P254" s="26">
        <v>5.2469080279340134E-3</v>
      </c>
      <c r="Q254" s="26">
        <v>0.1312707064103128</v>
      </c>
      <c r="R254" s="26">
        <v>0.14973167370057691</v>
      </c>
      <c r="S254" s="28">
        <v>0</v>
      </c>
      <c r="T254" s="28">
        <v>0</v>
      </c>
      <c r="U254" s="28">
        <v>8.6368340895427004E-4</v>
      </c>
      <c r="V254" s="28">
        <v>4.4889971654128941E-4</v>
      </c>
      <c r="W254" s="28">
        <v>3.5848539339494441E-4</v>
      </c>
      <c r="X254" s="28">
        <v>8.3879698628234439E-2</v>
      </c>
      <c r="Y254" s="28">
        <v>8.5550767147124937E-2</v>
      </c>
      <c r="Z254" s="30">
        <v>0</v>
      </c>
      <c r="AA254" s="30">
        <v>3.1271735442865911E-3</v>
      </c>
      <c r="AB254" s="30">
        <v>1.5240283007201779E-4</v>
      </c>
      <c r="AC254" s="30">
        <v>1.4676569916982529E-4</v>
      </c>
      <c r="AD254" s="30">
        <v>1.602754688215921E-4</v>
      </c>
      <c r="AE254" s="30">
        <v>1.137321068335082E-2</v>
      </c>
      <c r="AF254" s="30">
        <v>1.4959828225700847E-2</v>
      </c>
      <c r="AG254" s="32">
        <v>0</v>
      </c>
      <c r="AH254" s="32">
        <v>1.6491053126472278E-5</v>
      </c>
      <c r="AI254" s="32">
        <v>5.7114445569050236E-4</v>
      </c>
      <c r="AJ254" s="32">
        <v>3.5655142669197291E-4</v>
      </c>
      <c r="AK254" s="32">
        <v>2.081168913364444E-4</v>
      </c>
      <c r="AL254" s="32">
        <v>3.7472638859565532E-2</v>
      </c>
      <c r="AM254" s="32">
        <v>3.8624942686410924E-2</v>
      </c>
      <c r="AN254" s="34">
        <v>0</v>
      </c>
      <c r="AO254" s="34">
        <v>1.179775095002105E-5</v>
      </c>
      <c r="AP254" s="34">
        <v>1.349363676490181E-6</v>
      </c>
      <c r="AQ254" s="34">
        <v>7.095552302506223E-7</v>
      </c>
      <c r="AR254" s="34">
        <v>8.4342415062568946E-7</v>
      </c>
      <c r="AS254" s="34">
        <v>2.153221439947024E-5</v>
      </c>
      <c r="AT254" s="34">
        <v>3.6232308406857779E-5</v>
      </c>
      <c r="AU254" s="36">
        <v>0</v>
      </c>
      <c r="AV254" s="36">
        <v>0</v>
      </c>
      <c r="AW254" s="36">
        <v>1.5096129038281648E-2</v>
      </c>
      <c r="AX254" s="36">
        <v>0.16775969480322017</v>
      </c>
      <c r="AY254" s="36">
        <v>0.18235390480984784</v>
      </c>
      <c r="AZ254" s="36">
        <v>1.7582249094146232</v>
      </c>
      <c r="BA254" s="36">
        <v>2.123434638065973</v>
      </c>
      <c r="BB254" s="6"/>
      <c r="BC254" s="6"/>
      <c r="BD254" t="s">
        <v>1113</v>
      </c>
      <c r="BF254" s="5">
        <v>0.12355849000000001</v>
      </c>
      <c r="BG254" s="5">
        <f t="shared" si="9"/>
        <v>-2.6173183700576905E-2</v>
      </c>
      <c r="BH254" s="2">
        <v>400.40685999999999</v>
      </c>
    </row>
    <row r="255" spans="1:60" x14ac:dyDescent="0.2">
      <c r="A255" t="str">
        <f t="shared" si="10"/>
        <v>Motorbike, electric, &gt;35kW - 2020 - LFP - CH</v>
      </c>
      <c r="B255" t="s">
        <v>495</v>
      </c>
      <c r="D255" s="19">
        <v>2020</v>
      </c>
      <c r="E255" t="s">
        <v>37</v>
      </c>
      <c r="F255" t="s">
        <v>140</v>
      </c>
      <c r="G255" t="s">
        <v>39</v>
      </c>
      <c r="H255" t="s">
        <v>32</v>
      </c>
      <c r="I255" t="s">
        <v>44</v>
      </c>
      <c r="J255" t="s">
        <v>861</v>
      </c>
      <c r="L255" s="26">
        <v>0</v>
      </c>
      <c r="M255" s="26">
        <v>0</v>
      </c>
      <c r="N255" s="26">
        <v>1.689725966023888E-3</v>
      </c>
      <c r="O255" s="26">
        <v>1.2306591692257861E-2</v>
      </c>
      <c r="P255" s="26">
        <v>5.7322097842371321E-3</v>
      </c>
      <c r="Q255" s="26">
        <v>0.1330489585066062</v>
      </c>
      <c r="R255" s="26">
        <v>0.15277748594912507</v>
      </c>
      <c r="S255" s="28">
        <v>0</v>
      </c>
      <c r="T255" s="28">
        <v>0</v>
      </c>
      <c r="U255" s="28">
        <v>9.63165131700334E-4</v>
      </c>
      <c r="V255" s="28">
        <v>4.722191823356421E-4</v>
      </c>
      <c r="W255" s="28">
        <v>3.8915046632409652E-4</v>
      </c>
      <c r="X255" s="28">
        <v>8.6893962416245196E-2</v>
      </c>
      <c r="Y255" s="28">
        <v>8.8718497196605267E-2</v>
      </c>
      <c r="Z255" s="30">
        <v>0</v>
      </c>
      <c r="AA255" s="30">
        <v>3.1271735442865911E-3</v>
      </c>
      <c r="AB255" s="30">
        <v>1.699570587740569E-4</v>
      </c>
      <c r="AC255" s="30">
        <v>1.5438989133449149E-4</v>
      </c>
      <c r="AD255" s="30">
        <v>1.742147634144923E-4</v>
      </c>
      <c r="AE255" s="30">
        <v>1.1580690453615769E-2</v>
      </c>
      <c r="AF255" s="30">
        <v>1.52064257114254E-2</v>
      </c>
      <c r="AG255" s="32">
        <v>0</v>
      </c>
      <c r="AH255" s="32">
        <v>1.6491053126472278E-5</v>
      </c>
      <c r="AI255" s="32">
        <v>6.3693063821975663E-4</v>
      </c>
      <c r="AJ255" s="32">
        <v>3.7507357872791961E-4</v>
      </c>
      <c r="AK255" s="32">
        <v>2.2112607896172969E-4</v>
      </c>
      <c r="AL255" s="32">
        <v>3.8191506964006042E-2</v>
      </c>
      <c r="AM255" s="32">
        <v>3.9441128313041918E-2</v>
      </c>
      <c r="AN255" s="34">
        <v>0</v>
      </c>
      <c r="AO255" s="34">
        <v>1.179775095002105E-5</v>
      </c>
      <c r="AP255" s="34">
        <v>1.5047875525962851E-6</v>
      </c>
      <c r="AQ255" s="34">
        <v>7.4641524221169363E-7</v>
      </c>
      <c r="AR255" s="34">
        <v>8.947911054708254E-7</v>
      </c>
      <c r="AS255" s="34">
        <v>2.298482768960763E-5</v>
      </c>
      <c r="AT255" s="34">
        <v>3.7928572539907486E-5</v>
      </c>
      <c r="AU255" s="36">
        <v>0</v>
      </c>
      <c r="AV255" s="36">
        <v>0</v>
      </c>
      <c r="AW255" s="36">
        <v>1.6834947809089666E-2</v>
      </c>
      <c r="AX255" s="36">
        <v>0.17647448414364728</v>
      </c>
      <c r="AY255" s="36">
        <v>0.1982520740758201</v>
      </c>
      <c r="AZ255" s="36">
        <v>1.8026418530543371</v>
      </c>
      <c r="BA255" s="36">
        <v>2.194203359082894</v>
      </c>
      <c r="BB255" s="6"/>
      <c r="BC255" s="6"/>
      <c r="BD255" t="s">
        <v>901</v>
      </c>
      <c r="BF255" s="5">
        <v>0.12988803000000002</v>
      </c>
      <c r="BG255" s="5">
        <f t="shared" si="9"/>
        <v>-2.2889455949125059E-2</v>
      </c>
      <c r="BH255" s="2">
        <v>419.23570999999998</v>
      </c>
    </row>
    <row r="256" spans="1:60" x14ac:dyDescent="0.2">
      <c r="A256" t="str">
        <f t="shared" si="10"/>
        <v>Motorbike, electric, &gt;35kW - 2030 - LFP - CH</v>
      </c>
      <c r="B256" t="s">
        <v>495</v>
      </c>
      <c r="D256" s="19">
        <v>2030</v>
      </c>
      <c r="E256" t="s">
        <v>37</v>
      </c>
      <c r="F256" t="s">
        <v>140</v>
      </c>
      <c r="G256" t="s">
        <v>39</v>
      </c>
      <c r="H256" t="s">
        <v>32</v>
      </c>
      <c r="I256" t="s">
        <v>44</v>
      </c>
      <c r="J256" t="s">
        <v>861</v>
      </c>
      <c r="L256" s="26">
        <v>0</v>
      </c>
      <c r="M256" s="26">
        <v>0</v>
      </c>
      <c r="N256" s="26">
        <v>1.689725966023888E-3</v>
      </c>
      <c r="O256" s="26">
        <v>1.2306591692257861E-2</v>
      </c>
      <c r="P256" s="26">
        <v>6.0030762336561044E-3</v>
      </c>
      <c r="Q256" s="26">
        <v>0.14397240586620499</v>
      </c>
      <c r="R256" s="26">
        <v>0.16397179975814286</v>
      </c>
      <c r="S256" s="28">
        <v>0</v>
      </c>
      <c r="T256" s="28">
        <v>0</v>
      </c>
      <c r="U256" s="28">
        <v>9.63165131700334E-4</v>
      </c>
      <c r="V256" s="28">
        <v>4.722191823356421E-4</v>
      </c>
      <c r="W256" s="28">
        <v>4.0626587816345781E-4</v>
      </c>
      <c r="X256" s="28">
        <v>9.2628351819699223E-2</v>
      </c>
      <c r="Y256" s="28">
        <v>9.447000201189866E-2</v>
      </c>
      <c r="Z256" s="30">
        <v>0</v>
      </c>
      <c r="AA256" s="30">
        <v>3.1271735442865911E-3</v>
      </c>
      <c r="AB256" s="30">
        <v>1.699570587740569E-4</v>
      </c>
      <c r="AC256" s="30">
        <v>1.5438989133449149E-4</v>
      </c>
      <c r="AD256" s="30">
        <v>1.8199484495086659E-4</v>
      </c>
      <c r="AE256" s="30">
        <v>1.2524604404161629E-2</v>
      </c>
      <c r="AF256" s="30">
        <v>1.6158119743507636E-2</v>
      </c>
      <c r="AG256" s="32">
        <v>0</v>
      </c>
      <c r="AH256" s="32">
        <v>1.6491053126472278E-5</v>
      </c>
      <c r="AI256" s="32">
        <v>6.3693063821975663E-4</v>
      </c>
      <c r="AJ256" s="32">
        <v>3.7507357872791961E-4</v>
      </c>
      <c r="AK256" s="32">
        <v>2.283870303514982E-4</v>
      </c>
      <c r="AL256" s="32">
        <v>4.1143357581012688E-2</v>
      </c>
      <c r="AM256" s="32">
        <v>4.2400239881438331E-2</v>
      </c>
      <c r="AN256" s="34">
        <v>0</v>
      </c>
      <c r="AO256" s="34">
        <v>1.179775095002105E-5</v>
      </c>
      <c r="AP256" s="34">
        <v>1.5047875525962851E-6</v>
      </c>
      <c r="AQ256" s="34">
        <v>7.4641524221169363E-7</v>
      </c>
      <c r="AR256" s="34">
        <v>9.2346107110696084E-7</v>
      </c>
      <c r="AS256" s="34">
        <v>2.4470014700998951E-5</v>
      </c>
      <c r="AT256" s="34">
        <v>3.9442429516934937E-5</v>
      </c>
      <c r="AU256" s="36">
        <v>0</v>
      </c>
      <c r="AV256" s="36">
        <v>0</v>
      </c>
      <c r="AW256" s="36">
        <v>1.6834947809089666E-2</v>
      </c>
      <c r="AX256" s="36">
        <v>0.17647448414364728</v>
      </c>
      <c r="AY256" s="36">
        <v>0.20712548243547596</v>
      </c>
      <c r="AZ256" s="36">
        <v>1.9428459549765458</v>
      </c>
      <c r="BA256" s="36">
        <v>2.3432808693647589</v>
      </c>
      <c r="BB256" s="6"/>
      <c r="BC256" s="6"/>
      <c r="BD256" t="s">
        <v>1114</v>
      </c>
      <c r="BF256" s="5">
        <v>0.13760115000000001</v>
      </c>
      <c r="BG256" s="5">
        <f t="shared" si="9"/>
        <v>-2.637064975814285E-2</v>
      </c>
      <c r="BH256" s="2">
        <v>446.90778</v>
      </c>
    </row>
    <row r="257" spans="1:60" x14ac:dyDescent="0.2">
      <c r="A257" t="str">
        <f t="shared" si="10"/>
        <v>Motorbike, electric, &gt;35kW - 2040 - LFP - CH</v>
      </c>
      <c r="B257" t="s">
        <v>495</v>
      </c>
      <c r="D257" s="19">
        <v>2040</v>
      </c>
      <c r="E257" t="s">
        <v>37</v>
      </c>
      <c r="F257" t="s">
        <v>140</v>
      </c>
      <c r="G257" t="s">
        <v>39</v>
      </c>
      <c r="H257" t="s">
        <v>32</v>
      </c>
      <c r="I257" t="s">
        <v>44</v>
      </c>
      <c r="J257" t="s">
        <v>861</v>
      </c>
      <c r="L257" s="26">
        <v>0</v>
      </c>
      <c r="M257" s="26">
        <v>0</v>
      </c>
      <c r="N257" s="26">
        <v>1.689725966023888E-3</v>
      </c>
      <c r="O257" s="26">
        <v>1.2306591692257861E-2</v>
      </c>
      <c r="P257" s="26">
        <v>6.1113257014817129E-3</v>
      </c>
      <c r="Q257" s="26">
        <v>0.13253405494445991</v>
      </c>
      <c r="R257" s="26">
        <v>0.15264169830422336</v>
      </c>
      <c r="S257" s="28">
        <v>0</v>
      </c>
      <c r="T257" s="28">
        <v>0</v>
      </c>
      <c r="U257" s="28">
        <v>9.63165131700334E-4</v>
      </c>
      <c r="V257" s="28">
        <v>4.722191823356421E-4</v>
      </c>
      <c r="W257" s="28">
        <v>4.131059066247207E-4</v>
      </c>
      <c r="X257" s="28">
        <v>8.3865754159344025E-2</v>
      </c>
      <c r="Y257" s="28">
        <v>8.5714244380004717E-2</v>
      </c>
      <c r="Z257" s="30">
        <v>0</v>
      </c>
      <c r="AA257" s="30">
        <v>3.1271735442865911E-3</v>
      </c>
      <c r="AB257" s="30">
        <v>1.699570587740569E-4</v>
      </c>
      <c r="AC257" s="30">
        <v>1.5438989133449149E-4</v>
      </c>
      <c r="AD257" s="30">
        <v>1.851040882246605E-4</v>
      </c>
      <c r="AE257" s="30">
        <v>1.1325664435950089E-2</v>
      </c>
      <c r="AF257" s="30">
        <v>1.4962289018569889E-2</v>
      </c>
      <c r="AG257" s="32">
        <v>0</v>
      </c>
      <c r="AH257" s="32">
        <v>1.6491053126472278E-5</v>
      </c>
      <c r="AI257" s="32">
        <v>6.3693063821975663E-4</v>
      </c>
      <c r="AJ257" s="32">
        <v>3.7507357872791961E-4</v>
      </c>
      <c r="AK257" s="32">
        <v>2.3128880768691969E-4</v>
      </c>
      <c r="AL257" s="32">
        <v>3.7276927745773153E-2</v>
      </c>
      <c r="AM257" s="32">
        <v>3.8536711823534221E-2</v>
      </c>
      <c r="AN257" s="34">
        <v>0</v>
      </c>
      <c r="AO257" s="34">
        <v>1.179775095002105E-5</v>
      </c>
      <c r="AP257" s="34">
        <v>1.5047875525962851E-6</v>
      </c>
      <c r="AQ257" s="34">
        <v>7.4641524221169363E-7</v>
      </c>
      <c r="AR257" s="34">
        <v>9.3491877850980613E-7</v>
      </c>
      <c r="AS257" s="34">
        <v>2.2426039524605921E-5</v>
      </c>
      <c r="AT257" s="34">
        <v>3.7409912047944757E-5</v>
      </c>
      <c r="AU257" s="36">
        <v>0</v>
      </c>
      <c r="AV257" s="36">
        <v>0</v>
      </c>
      <c r="AW257" s="36">
        <v>1.6834947809089666E-2</v>
      </c>
      <c r="AX257" s="36">
        <v>0.17647448414364728</v>
      </c>
      <c r="AY257" s="36">
        <v>0.21067166445540664</v>
      </c>
      <c r="AZ257" s="36">
        <v>1.7835099942552901</v>
      </c>
      <c r="BA257" s="36">
        <v>2.1874910906634337</v>
      </c>
      <c r="BB257" s="6"/>
      <c r="BC257" s="6"/>
      <c r="BD257" t="s">
        <v>1115</v>
      </c>
      <c r="BF257" s="5">
        <v>0.12883433</v>
      </c>
      <c r="BG257" s="5">
        <f t="shared" si="9"/>
        <v>-2.3807368304223364E-2</v>
      </c>
      <c r="BH257" s="2">
        <v>404.11622</v>
      </c>
    </row>
    <row r="258" spans="1:60" x14ac:dyDescent="0.2">
      <c r="A258" t="str">
        <f t="shared" si="10"/>
        <v>Motorbike, electric, &gt;35kW - 2050 - LFP - CH</v>
      </c>
      <c r="B258" t="s">
        <v>495</v>
      </c>
      <c r="D258" s="19">
        <v>2050</v>
      </c>
      <c r="E258" t="s">
        <v>37</v>
      </c>
      <c r="F258" t="s">
        <v>140</v>
      </c>
      <c r="G258" t="s">
        <v>39</v>
      </c>
      <c r="H258" t="s">
        <v>32</v>
      </c>
      <c r="I258" t="s">
        <v>44</v>
      </c>
      <c r="J258" t="s">
        <v>861</v>
      </c>
      <c r="L258" s="26">
        <v>0</v>
      </c>
      <c r="M258" s="26">
        <v>0</v>
      </c>
      <c r="N258" s="26">
        <v>1.689725966023888E-3</v>
      </c>
      <c r="O258" s="26">
        <v>1.9936678541457739E-2</v>
      </c>
      <c r="P258" s="26">
        <v>6.0371109345718366E-3</v>
      </c>
      <c r="Q258" s="26">
        <v>0.21631706785528021</v>
      </c>
      <c r="R258" s="26">
        <v>0.24398058329733369</v>
      </c>
      <c r="S258" s="28">
        <v>0</v>
      </c>
      <c r="T258" s="28">
        <v>0</v>
      </c>
      <c r="U258" s="28">
        <v>9.63165131700334E-4</v>
      </c>
      <c r="V258" s="28">
        <v>7.6499507538374024E-4</v>
      </c>
      <c r="W258" s="28">
        <v>4.0841645061069821E-4</v>
      </c>
      <c r="X258" s="28">
        <v>0.14135138537870459</v>
      </c>
      <c r="Y258" s="28">
        <v>0.14348796203639935</v>
      </c>
      <c r="Z258" s="30">
        <v>0</v>
      </c>
      <c r="AA258" s="30">
        <v>3.1271735442865911E-3</v>
      </c>
      <c r="AB258" s="30">
        <v>1.699570587740569E-4</v>
      </c>
      <c r="AC258" s="30">
        <v>2.5011162396187633E-4</v>
      </c>
      <c r="AD258" s="30">
        <v>1.8297242171889569E-4</v>
      </c>
      <c r="AE258" s="30">
        <v>1.9587163637120739E-2</v>
      </c>
      <c r="AF258" s="30">
        <v>2.331737828586216E-2</v>
      </c>
      <c r="AG258" s="32">
        <v>0</v>
      </c>
      <c r="AH258" s="32">
        <v>1.6491053126472278E-5</v>
      </c>
      <c r="AI258" s="32">
        <v>6.3693063821975663E-4</v>
      </c>
      <c r="AJ258" s="32">
        <v>6.0761919753922976E-4</v>
      </c>
      <c r="AK258" s="32">
        <v>2.2929937778118001E-4</v>
      </c>
      <c r="AL258" s="32">
        <v>6.3764916319348358E-2</v>
      </c>
      <c r="AM258" s="32">
        <v>6.5255256586014998E-2</v>
      </c>
      <c r="AN258" s="34">
        <v>0</v>
      </c>
      <c r="AO258" s="34">
        <v>1.179775095002105E-5</v>
      </c>
      <c r="AP258" s="34">
        <v>1.5047875525962851E-6</v>
      </c>
      <c r="AQ258" s="34">
        <v>1.209192692382944E-6</v>
      </c>
      <c r="AR258" s="34">
        <v>9.2706348738178315E-7</v>
      </c>
      <c r="AS258" s="34">
        <v>3.6122450707167833E-5</v>
      </c>
      <c r="AT258" s="34">
        <v>5.1561245389549897E-5</v>
      </c>
      <c r="AU258" s="36">
        <v>0</v>
      </c>
      <c r="AV258" s="36">
        <v>0</v>
      </c>
      <c r="AW258" s="36">
        <v>1.6834947809089666E-2</v>
      </c>
      <c r="AX258" s="36">
        <v>0.28588866431270848</v>
      </c>
      <c r="AY258" s="36">
        <v>0.20824043705710535</v>
      </c>
      <c r="AZ258" s="36">
        <v>2.9183852236892727</v>
      </c>
      <c r="BA258" s="36">
        <v>3.4293492728681763</v>
      </c>
      <c r="BB258" s="6"/>
      <c r="BC258" s="6"/>
      <c r="BD258" t="s">
        <v>1116</v>
      </c>
      <c r="BF258" s="5">
        <v>0.19645399</v>
      </c>
      <c r="BG258" s="5">
        <f t="shared" si="9"/>
        <v>-4.7526593297333691E-2</v>
      </c>
      <c r="BH258" s="2">
        <v>687.79053999999996</v>
      </c>
    </row>
    <row r="259" spans="1:60" x14ac:dyDescent="0.2">
      <c r="A259" t="str">
        <f t="shared" si="10"/>
        <v>Motorbike, electric, &lt;4kW - 2020 - NCA - CH</v>
      </c>
      <c r="B259" t="s">
        <v>492</v>
      </c>
      <c r="D259" s="19">
        <v>2020</v>
      </c>
      <c r="E259" t="s">
        <v>37</v>
      </c>
      <c r="F259" t="s">
        <v>140</v>
      </c>
      <c r="G259" t="s">
        <v>39</v>
      </c>
      <c r="H259" t="s">
        <v>32</v>
      </c>
      <c r="I259" t="s">
        <v>45</v>
      </c>
      <c r="J259" t="s">
        <v>861</v>
      </c>
      <c r="L259" s="26">
        <v>0</v>
      </c>
      <c r="M259" s="26">
        <v>0</v>
      </c>
      <c r="N259" s="26">
        <v>7.4420517119050845E-4</v>
      </c>
      <c r="O259" s="26">
        <v>1.2306591692257861E-2</v>
      </c>
      <c r="P259" s="26">
        <v>4.425905066110937E-3</v>
      </c>
      <c r="Q259" s="26">
        <v>3.3902437426259507E-2</v>
      </c>
      <c r="R259" s="26">
        <v>5.1379139355818816E-2</v>
      </c>
      <c r="S259" s="28">
        <v>0</v>
      </c>
      <c r="T259" s="28">
        <v>0</v>
      </c>
      <c r="U259" s="28">
        <v>4.2420634240975051E-4</v>
      </c>
      <c r="V259" s="28">
        <v>4.722191823356421E-4</v>
      </c>
      <c r="W259" s="28">
        <v>3.0660815336363168E-4</v>
      </c>
      <c r="X259" s="28">
        <v>2.47414493231328E-2</v>
      </c>
      <c r="Y259" s="28">
        <v>2.5944483001241823E-2</v>
      </c>
      <c r="Z259" s="30">
        <v>0</v>
      </c>
      <c r="AA259" s="30">
        <v>3.1271735442865911E-3</v>
      </c>
      <c r="AB259" s="30">
        <v>7.4854103306236475E-5</v>
      </c>
      <c r="AC259" s="30">
        <v>1.5438989133449149E-4</v>
      </c>
      <c r="AD259" s="30">
        <v>1.3669384770059349E-4</v>
      </c>
      <c r="AE259" s="30">
        <v>2.475333254355087E-3</v>
      </c>
      <c r="AF259" s="30">
        <v>5.9684446409829991E-3</v>
      </c>
      <c r="AG259" s="32">
        <v>0</v>
      </c>
      <c r="AH259" s="32">
        <v>1.6491053126472278E-5</v>
      </c>
      <c r="AI259" s="32">
        <v>2.805230458570776E-4</v>
      </c>
      <c r="AJ259" s="32">
        <v>3.7507357872791961E-4</v>
      </c>
      <c r="AK259" s="32">
        <v>1.8610876663351179E-4</v>
      </c>
      <c r="AL259" s="32">
        <v>8.5929110963679396E-3</v>
      </c>
      <c r="AM259" s="32">
        <v>9.4511075407129209E-3</v>
      </c>
      <c r="AN259" s="34">
        <v>0</v>
      </c>
      <c r="AO259" s="34">
        <v>1.179775095002105E-5</v>
      </c>
      <c r="AP259" s="34">
        <v>6.6275283726653284E-7</v>
      </c>
      <c r="AQ259" s="34">
        <v>7.4641524221169363E-7</v>
      </c>
      <c r="AR259" s="34">
        <v>7.5652476994150374E-7</v>
      </c>
      <c r="AS259" s="34">
        <v>7.2500144535867421E-6</v>
      </c>
      <c r="AT259" s="34">
        <v>2.121345825302752E-5</v>
      </c>
      <c r="AU259" s="36">
        <v>0</v>
      </c>
      <c r="AV259" s="36">
        <v>0</v>
      </c>
      <c r="AW259" s="36">
        <v>7.4146077341334599E-3</v>
      </c>
      <c r="AX259" s="36">
        <v>0.17647448414364728</v>
      </c>
      <c r="AY259" s="36">
        <v>0.15545838282707702</v>
      </c>
      <c r="AZ259" s="36">
        <v>0.47060080427472312</v>
      </c>
      <c r="BA259" s="36">
        <v>0.80994827897958088</v>
      </c>
      <c r="BB259" s="6"/>
      <c r="BC259" s="6"/>
      <c r="BD259" t="s">
        <v>897</v>
      </c>
      <c r="BF259" s="5">
        <v>5.3132026000000006E-2</v>
      </c>
      <c r="BG259" s="5">
        <f t="shared" si="9"/>
        <v>1.7528866441811897E-3</v>
      </c>
      <c r="BH259" s="2">
        <v>117.84532</v>
      </c>
    </row>
    <row r="260" spans="1:60" x14ac:dyDescent="0.2">
      <c r="A260" t="str">
        <f t="shared" si="10"/>
        <v>Motorbike, electric, &lt;4kW - 2030 - NCA - CH</v>
      </c>
      <c r="B260" t="s">
        <v>492</v>
      </c>
      <c r="D260" s="19">
        <v>2030</v>
      </c>
      <c r="E260" t="s">
        <v>37</v>
      </c>
      <c r="F260" t="s">
        <v>140</v>
      </c>
      <c r="G260" t="s">
        <v>39</v>
      </c>
      <c r="H260" t="s">
        <v>32</v>
      </c>
      <c r="I260" t="s">
        <v>45</v>
      </c>
      <c r="J260" t="s">
        <v>861</v>
      </c>
      <c r="L260" s="26">
        <v>0</v>
      </c>
      <c r="M260" s="26">
        <v>0</v>
      </c>
      <c r="N260" s="26">
        <v>7.4420517119050845E-4</v>
      </c>
      <c r="O260" s="26">
        <v>1.2306591692257861E-2</v>
      </c>
      <c r="P260" s="26">
        <v>4.4354770577290396E-3</v>
      </c>
      <c r="Q260" s="26">
        <v>3.6309068769588608E-2</v>
      </c>
      <c r="R260" s="26">
        <v>5.3795342690766017E-2</v>
      </c>
      <c r="S260" s="28">
        <v>0</v>
      </c>
      <c r="T260" s="28">
        <v>0</v>
      </c>
      <c r="U260" s="28">
        <v>4.2420634240975051E-4</v>
      </c>
      <c r="V260" s="28">
        <v>4.722191823356421E-4</v>
      </c>
      <c r="W260" s="28">
        <v>3.0721298492921762E-4</v>
      </c>
      <c r="X260" s="28">
        <v>2.5348429635311379E-2</v>
      </c>
      <c r="Y260" s="28">
        <v>2.655206814498599E-2</v>
      </c>
      <c r="Z260" s="30">
        <v>0</v>
      </c>
      <c r="AA260" s="30">
        <v>3.1271735442865911E-3</v>
      </c>
      <c r="AB260" s="30">
        <v>7.4854103306236475E-5</v>
      </c>
      <c r="AC260" s="30">
        <v>1.5438989133449149E-4</v>
      </c>
      <c r="AD260" s="30">
        <v>1.3696878346843811E-4</v>
      </c>
      <c r="AE260" s="30">
        <v>2.6271210559094798E-3</v>
      </c>
      <c r="AF260" s="30">
        <v>6.1205073783052368E-3</v>
      </c>
      <c r="AG260" s="32">
        <v>0</v>
      </c>
      <c r="AH260" s="32">
        <v>1.6491053126472278E-5</v>
      </c>
      <c r="AI260" s="32">
        <v>2.805230458570776E-4</v>
      </c>
      <c r="AJ260" s="32">
        <v>3.7507357872791961E-4</v>
      </c>
      <c r="AK260" s="32">
        <v>1.863653571636104E-4</v>
      </c>
      <c r="AL260" s="32">
        <v>9.0822750147208746E-3</v>
      </c>
      <c r="AM260" s="32">
        <v>9.9407280495959552E-3</v>
      </c>
      <c r="AN260" s="34">
        <v>0</v>
      </c>
      <c r="AO260" s="34">
        <v>1.179775095002105E-5</v>
      </c>
      <c r="AP260" s="34">
        <v>6.6275283726653284E-7</v>
      </c>
      <c r="AQ260" s="34">
        <v>7.4641524221169363E-7</v>
      </c>
      <c r="AR260" s="34">
        <v>7.5753792115070333E-7</v>
      </c>
      <c r="AS260" s="34">
        <v>7.4121647405551788E-6</v>
      </c>
      <c r="AT260" s="34">
        <v>2.1376621691205159E-5</v>
      </c>
      <c r="AU260" s="36">
        <v>0</v>
      </c>
      <c r="AV260" s="36">
        <v>0</v>
      </c>
      <c r="AW260" s="36">
        <v>7.4146077341334599E-3</v>
      </c>
      <c r="AX260" s="36">
        <v>0.17647448414364728</v>
      </c>
      <c r="AY260" s="36">
        <v>0.15577195503443175</v>
      </c>
      <c r="AZ260" s="36">
        <v>0.49726894951311434</v>
      </c>
      <c r="BA260" s="36">
        <v>0.83692999642532684</v>
      </c>
      <c r="BB260" s="6"/>
      <c r="BC260" s="6"/>
      <c r="BD260" t="s">
        <v>1117</v>
      </c>
      <c r="BF260" s="5">
        <v>5.4213036000000006E-2</v>
      </c>
      <c r="BG260" s="5">
        <f t="shared" ref="BG260:BG274" si="11">BF260-R260</f>
        <v>4.1769330923398934E-4</v>
      </c>
      <c r="BH260" s="2">
        <v>119.40535</v>
      </c>
    </row>
    <row r="261" spans="1:60" x14ac:dyDescent="0.2">
      <c r="A261" t="str">
        <f t="shared" si="10"/>
        <v>Motorbike, electric, &lt;4kW - 2040 - NCA - CH</v>
      </c>
      <c r="B261" t="s">
        <v>492</v>
      </c>
      <c r="D261" s="19">
        <v>2040</v>
      </c>
      <c r="E261" t="s">
        <v>37</v>
      </c>
      <c r="F261" t="s">
        <v>140</v>
      </c>
      <c r="G261" t="s">
        <v>39</v>
      </c>
      <c r="H261" t="s">
        <v>32</v>
      </c>
      <c r="I261" t="s">
        <v>45</v>
      </c>
      <c r="J261" t="s">
        <v>861</v>
      </c>
      <c r="L261" s="26">
        <v>0</v>
      </c>
      <c r="M261" s="26">
        <v>0</v>
      </c>
      <c r="N261" s="26">
        <v>7.4420517119050845E-4</v>
      </c>
      <c r="O261" s="26">
        <v>1.2306591692257861E-2</v>
      </c>
      <c r="P261" s="26">
        <v>4.434103834174483E-3</v>
      </c>
      <c r="Q261" s="26">
        <v>3.6426180899513397E-2</v>
      </c>
      <c r="R261" s="26">
        <v>5.391108159713625E-2</v>
      </c>
      <c r="S261" s="28">
        <v>0</v>
      </c>
      <c r="T261" s="28">
        <v>0</v>
      </c>
      <c r="U261" s="28">
        <v>4.2420634240975051E-4</v>
      </c>
      <c r="V261" s="28">
        <v>4.722191823356421E-4</v>
      </c>
      <c r="W261" s="28">
        <v>3.0712621417287557E-4</v>
      </c>
      <c r="X261" s="28">
        <v>2.436109907006942E-2</v>
      </c>
      <c r="Y261" s="28">
        <v>2.5564650808987687E-2</v>
      </c>
      <c r="Z261" s="30">
        <v>0</v>
      </c>
      <c r="AA261" s="30">
        <v>3.1271735442865911E-3</v>
      </c>
      <c r="AB261" s="30">
        <v>7.4854103306236475E-5</v>
      </c>
      <c r="AC261" s="30">
        <v>1.5438989133449149E-4</v>
      </c>
      <c r="AD261" s="30">
        <v>1.3692934044681231E-4</v>
      </c>
      <c r="AE261" s="30">
        <v>2.5549809065749198E-3</v>
      </c>
      <c r="AF261" s="30">
        <v>6.0483277859490515E-3</v>
      </c>
      <c r="AG261" s="32">
        <v>0</v>
      </c>
      <c r="AH261" s="32">
        <v>1.6491053126472278E-5</v>
      </c>
      <c r="AI261" s="32">
        <v>2.805230458570776E-4</v>
      </c>
      <c r="AJ261" s="32">
        <v>3.7507357872791961E-4</v>
      </c>
      <c r="AK261" s="32">
        <v>1.8632854599892639E-4</v>
      </c>
      <c r="AL261" s="32">
        <v>8.8871934464291071E-3</v>
      </c>
      <c r="AM261" s="32">
        <v>9.7456096701395035E-3</v>
      </c>
      <c r="AN261" s="34">
        <v>0</v>
      </c>
      <c r="AO261" s="34">
        <v>1.179775095002105E-5</v>
      </c>
      <c r="AP261" s="34">
        <v>6.6275283726653284E-7</v>
      </c>
      <c r="AQ261" s="34">
        <v>7.4641524221169363E-7</v>
      </c>
      <c r="AR261" s="34">
        <v>7.5739257176467052E-7</v>
      </c>
      <c r="AS261" s="34">
        <v>7.1665713461865727E-6</v>
      </c>
      <c r="AT261" s="34">
        <v>2.1130882947450518E-5</v>
      </c>
      <c r="AU261" s="36">
        <v>0</v>
      </c>
      <c r="AV261" s="36">
        <v>0</v>
      </c>
      <c r="AW261" s="36">
        <v>7.4146077341334599E-3</v>
      </c>
      <c r="AX261" s="36">
        <v>0.17647448414364728</v>
      </c>
      <c r="AY261" s="36">
        <v>0.15572696912571241</v>
      </c>
      <c r="AZ261" s="36">
        <v>0.4937996919474914</v>
      </c>
      <c r="BA261" s="36">
        <v>0.83341575295098458</v>
      </c>
      <c r="BB261" s="6"/>
      <c r="BC261" s="6"/>
      <c r="BD261" t="s">
        <v>1118</v>
      </c>
      <c r="BF261" s="5">
        <v>5.3707326999999999E-2</v>
      </c>
      <c r="BG261" s="5">
        <f t="shared" si="11"/>
        <v>-2.037545971362506E-4</v>
      </c>
      <c r="BH261" s="2">
        <v>114.16804999999999</v>
      </c>
    </row>
    <row r="262" spans="1:60" x14ac:dyDescent="0.2">
      <c r="A262" t="str">
        <f t="shared" si="10"/>
        <v>Motorbike, electric, &lt;4kW - 2050 - NCA - CH</v>
      </c>
      <c r="B262" t="s">
        <v>492</v>
      </c>
      <c r="D262" s="19">
        <v>2050</v>
      </c>
      <c r="E262" t="s">
        <v>37</v>
      </c>
      <c r="F262" t="s">
        <v>140</v>
      </c>
      <c r="G262" t="s">
        <v>39</v>
      </c>
      <c r="H262" t="s">
        <v>32</v>
      </c>
      <c r="I262" t="s">
        <v>45</v>
      </c>
      <c r="J262" t="s">
        <v>861</v>
      </c>
      <c r="L262" s="26">
        <v>0</v>
      </c>
      <c r="M262" s="26">
        <v>0</v>
      </c>
      <c r="N262" s="26">
        <v>7.4420517119050845E-4</v>
      </c>
      <c r="O262" s="26">
        <v>1.2306591692257861E-2</v>
      </c>
      <c r="P262" s="26">
        <v>4.433716903780657E-3</v>
      </c>
      <c r="Q262" s="26">
        <v>3.6461117411092113E-2</v>
      </c>
      <c r="R262" s="26">
        <v>5.3945631178321143E-2</v>
      </c>
      <c r="S262" s="28">
        <v>0</v>
      </c>
      <c r="T262" s="28">
        <v>0</v>
      </c>
      <c r="U262" s="28">
        <v>4.2420634240975051E-4</v>
      </c>
      <c r="V262" s="28">
        <v>4.722191823356421E-4</v>
      </c>
      <c r="W262" s="28">
        <v>3.0710176495423781E-4</v>
      </c>
      <c r="X262" s="28">
        <v>2.3293633872741179E-2</v>
      </c>
      <c r="Y262" s="28">
        <v>2.4497161162440811E-2</v>
      </c>
      <c r="Z262" s="30">
        <v>0</v>
      </c>
      <c r="AA262" s="30">
        <v>3.1271735442865911E-3</v>
      </c>
      <c r="AB262" s="30">
        <v>7.4854103306236475E-5</v>
      </c>
      <c r="AC262" s="30">
        <v>1.5438989133449149E-4</v>
      </c>
      <c r="AD262" s="30">
        <v>1.3691822666723821E-4</v>
      </c>
      <c r="AE262" s="30">
        <v>2.473099587364041E-3</v>
      </c>
      <c r="AF262" s="30">
        <v>5.9664353529585981E-3</v>
      </c>
      <c r="AG262" s="32">
        <v>0</v>
      </c>
      <c r="AH262" s="32">
        <v>1.6491053126472278E-5</v>
      </c>
      <c r="AI262" s="32">
        <v>2.805230458570776E-4</v>
      </c>
      <c r="AJ262" s="32">
        <v>3.7507357872791961E-4</v>
      </c>
      <c r="AK262" s="32">
        <v>1.8631817379230269E-4</v>
      </c>
      <c r="AL262" s="32">
        <v>8.6620954539759192E-3</v>
      </c>
      <c r="AM262" s="32">
        <v>9.5205013054796908E-3</v>
      </c>
      <c r="AN262" s="34">
        <v>0</v>
      </c>
      <c r="AO262" s="34">
        <v>1.179775095002105E-5</v>
      </c>
      <c r="AP262" s="34">
        <v>6.6275283726653284E-7</v>
      </c>
      <c r="AQ262" s="34">
        <v>7.4641524221169363E-7</v>
      </c>
      <c r="AR262" s="34">
        <v>7.5735161696529122E-7</v>
      </c>
      <c r="AS262" s="34">
        <v>6.9015097879473733E-6</v>
      </c>
      <c r="AT262" s="34">
        <v>2.0865780434411941E-5</v>
      </c>
      <c r="AU262" s="36">
        <v>0</v>
      </c>
      <c r="AV262" s="36">
        <v>0</v>
      </c>
      <c r="AW262" s="36">
        <v>7.4146077341334599E-3</v>
      </c>
      <c r="AX262" s="36">
        <v>0.17647448414364728</v>
      </c>
      <c r="AY262" s="36">
        <v>0.15571429353817273</v>
      </c>
      <c r="AZ262" s="36">
        <v>0.48915861261981258</v>
      </c>
      <c r="BA262" s="36">
        <v>0.82876199803576611</v>
      </c>
      <c r="BB262" s="6"/>
      <c r="BC262" s="6"/>
      <c r="BD262" t="s">
        <v>1119</v>
      </c>
      <c r="BF262" s="5">
        <v>5.3140931000000002E-2</v>
      </c>
      <c r="BG262" s="5">
        <f t="shared" si="11"/>
        <v>-8.0470017832114105E-4</v>
      </c>
      <c r="BH262" s="2">
        <v>108.59704000000001</v>
      </c>
    </row>
    <row r="263" spans="1:60" x14ac:dyDescent="0.2">
      <c r="A263" t="str">
        <f t="shared" si="10"/>
        <v>Motorbike, electric, 4-11kW - 2020 - NCA - CH</v>
      </c>
      <c r="B263" t="s">
        <v>493</v>
      </c>
      <c r="D263" s="19">
        <v>2020</v>
      </c>
      <c r="E263" t="s">
        <v>37</v>
      </c>
      <c r="F263" t="s">
        <v>140</v>
      </c>
      <c r="G263" t="s">
        <v>39</v>
      </c>
      <c r="H263" t="s">
        <v>32</v>
      </c>
      <c r="I263" t="s">
        <v>45</v>
      </c>
      <c r="J263" t="s">
        <v>861</v>
      </c>
      <c r="L263" s="26">
        <v>0</v>
      </c>
      <c r="M263" s="26">
        <v>0</v>
      </c>
      <c r="N263" s="26">
        <v>1.119382984765889E-3</v>
      </c>
      <c r="O263" s="26">
        <v>1.2306591692257861E-2</v>
      </c>
      <c r="P263" s="26">
        <v>4.5508663683950347E-3</v>
      </c>
      <c r="Q263" s="26">
        <v>4.8553261164789127E-2</v>
      </c>
      <c r="R263" s="26">
        <v>6.6530102210207914E-2</v>
      </c>
      <c r="S263" s="28">
        <v>0</v>
      </c>
      <c r="T263" s="28">
        <v>0</v>
      </c>
      <c r="U263" s="28">
        <v>6.380624323849139E-4</v>
      </c>
      <c r="V263" s="28">
        <v>4.722191823356421E-4</v>
      </c>
      <c r="W263" s="28">
        <v>3.1450416321336791E-4</v>
      </c>
      <c r="X263" s="28">
        <v>3.6431725005103548E-2</v>
      </c>
      <c r="Y263" s="28">
        <v>3.7856510783037471E-2</v>
      </c>
      <c r="Z263" s="30">
        <v>0</v>
      </c>
      <c r="AA263" s="30">
        <v>3.1271735442865911E-3</v>
      </c>
      <c r="AB263" s="30">
        <v>1.125904694358268E-4</v>
      </c>
      <c r="AC263" s="30">
        <v>1.5438989133449149E-4</v>
      </c>
      <c r="AD263" s="30">
        <v>1.402831040398236E-4</v>
      </c>
      <c r="AE263" s="30">
        <v>3.6952673073236482E-3</v>
      </c>
      <c r="AF263" s="30">
        <v>7.2297043164203812E-3</v>
      </c>
      <c r="AG263" s="32">
        <v>0</v>
      </c>
      <c r="AH263" s="32">
        <v>1.6491053126472278E-5</v>
      </c>
      <c r="AI263" s="32">
        <v>4.2194375492552171E-4</v>
      </c>
      <c r="AJ263" s="32">
        <v>3.7507357872791961E-4</v>
      </c>
      <c r="AK263" s="32">
        <v>1.8945852790307221E-4</v>
      </c>
      <c r="AL263" s="32">
        <v>1.2809763384019179E-2</v>
      </c>
      <c r="AM263" s="32">
        <v>1.3812730298702166E-2</v>
      </c>
      <c r="AN263" s="34">
        <v>0</v>
      </c>
      <c r="AO263" s="34">
        <v>1.179775095002105E-5</v>
      </c>
      <c r="AP263" s="34">
        <v>9.9686790398767734E-7</v>
      </c>
      <c r="AQ263" s="34">
        <v>7.4641524221169363E-7</v>
      </c>
      <c r="AR263" s="34">
        <v>7.6975134802091085E-7</v>
      </c>
      <c r="AS263" s="34">
        <v>1.0363650731582819E-5</v>
      </c>
      <c r="AT263" s="34">
        <v>2.4674436175824152E-5</v>
      </c>
      <c r="AU263" s="36">
        <v>0</v>
      </c>
      <c r="AV263" s="36">
        <v>0</v>
      </c>
      <c r="AW263" s="36">
        <v>1.1152550476134624E-2</v>
      </c>
      <c r="AX263" s="36">
        <v>0.17647448414364728</v>
      </c>
      <c r="AY263" s="36">
        <v>0.15955203365278733</v>
      </c>
      <c r="AZ263" s="36">
        <v>0.67437606148485696</v>
      </c>
      <c r="BA263" s="36">
        <v>1.0215551297574261</v>
      </c>
      <c r="BB263" s="6"/>
      <c r="BC263" s="6"/>
      <c r="BD263" t="s">
        <v>913</v>
      </c>
      <c r="BF263" s="5">
        <v>6.6295403000000003E-2</v>
      </c>
      <c r="BG263" s="5">
        <f t="shared" si="11"/>
        <v>-2.3469921020791151E-4</v>
      </c>
      <c r="BH263" s="2">
        <v>158.28456</v>
      </c>
    </row>
    <row r="264" spans="1:60" x14ac:dyDescent="0.2">
      <c r="A264" t="str">
        <f t="shared" si="10"/>
        <v>Motorbike, electric, 4-11kW - 2030 - NCA - CH</v>
      </c>
      <c r="B264" t="s">
        <v>493</v>
      </c>
      <c r="D264" s="19">
        <v>2030</v>
      </c>
      <c r="E264" t="s">
        <v>37</v>
      </c>
      <c r="F264" t="s">
        <v>140</v>
      </c>
      <c r="G264" t="s">
        <v>39</v>
      </c>
      <c r="H264" t="s">
        <v>32</v>
      </c>
      <c r="I264" t="s">
        <v>45</v>
      </c>
      <c r="J264" t="s">
        <v>861</v>
      </c>
      <c r="L264" s="26">
        <v>0</v>
      </c>
      <c r="M264" s="26">
        <v>0</v>
      </c>
      <c r="N264" s="26">
        <v>1.119382984765889E-3</v>
      </c>
      <c r="O264" s="26">
        <v>1.2306591692257861E-2</v>
      </c>
      <c r="P264" s="26">
        <v>4.5659445792955522E-3</v>
      </c>
      <c r="Q264" s="26">
        <v>5.1094737487802327E-2</v>
      </c>
      <c r="R264" s="26">
        <v>6.9086656744121622E-2</v>
      </c>
      <c r="S264" s="28">
        <v>0</v>
      </c>
      <c r="T264" s="28">
        <v>0</v>
      </c>
      <c r="U264" s="28">
        <v>6.380624323849139E-4</v>
      </c>
      <c r="V264" s="28">
        <v>4.722191823356421E-4</v>
      </c>
      <c r="W264" s="28">
        <v>3.1545691978368762E-4</v>
      </c>
      <c r="X264" s="28">
        <v>3.6766350851257339E-2</v>
      </c>
      <c r="Y264" s="28">
        <v>3.8192089385761581E-2</v>
      </c>
      <c r="Z264" s="30">
        <v>0</v>
      </c>
      <c r="AA264" s="30">
        <v>3.1271735442865911E-3</v>
      </c>
      <c r="AB264" s="30">
        <v>1.125904694358268E-4</v>
      </c>
      <c r="AC264" s="30">
        <v>1.5438989133449149E-4</v>
      </c>
      <c r="AD264" s="30">
        <v>1.4071619462922781E-4</v>
      </c>
      <c r="AE264" s="30">
        <v>3.831941856794318E-3</v>
      </c>
      <c r="AF264" s="30">
        <v>7.3668119564804548E-3</v>
      </c>
      <c r="AG264" s="32">
        <v>0</v>
      </c>
      <c r="AH264" s="32">
        <v>1.6491053126472278E-5</v>
      </c>
      <c r="AI264" s="32">
        <v>4.2194375492552171E-4</v>
      </c>
      <c r="AJ264" s="32">
        <v>3.7507357872791961E-4</v>
      </c>
      <c r="AK264" s="32">
        <v>1.8986272028875961E-4</v>
      </c>
      <c r="AL264" s="32">
        <v>1.325858238507989E-2</v>
      </c>
      <c r="AM264" s="32">
        <v>1.4261953492148562E-2</v>
      </c>
      <c r="AN264" s="34">
        <v>0</v>
      </c>
      <c r="AO264" s="34">
        <v>1.179775095002105E-5</v>
      </c>
      <c r="AP264" s="34">
        <v>9.9686790398767734E-7</v>
      </c>
      <c r="AQ264" s="34">
        <v>7.4641524221169363E-7</v>
      </c>
      <c r="AR264" s="34">
        <v>7.713473071708888E-7</v>
      </c>
      <c r="AS264" s="34">
        <v>1.04619302838531E-5</v>
      </c>
      <c r="AT264" s="34">
        <v>2.4774311687244408E-5</v>
      </c>
      <c r="AU264" s="36">
        <v>0</v>
      </c>
      <c r="AV264" s="36">
        <v>0</v>
      </c>
      <c r="AW264" s="36">
        <v>1.1152550476134624E-2</v>
      </c>
      <c r="AX264" s="36">
        <v>0.17647448414364728</v>
      </c>
      <c r="AY264" s="36">
        <v>0.16004598601543801</v>
      </c>
      <c r="AZ264" s="36">
        <v>0.70116942273056115</v>
      </c>
      <c r="BA264" s="36">
        <v>1.048842443365781</v>
      </c>
      <c r="BB264" s="6"/>
      <c r="BC264" s="6"/>
      <c r="BD264" t="s">
        <v>1120</v>
      </c>
      <c r="BF264" s="5">
        <v>6.7289876999999998E-2</v>
      </c>
      <c r="BG264" s="5">
        <f t="shared" si="11"/>
        <v>-1.7967797441216238E-3</v>
      </c>
      <c r="BH264" s="2">
        <v>158.38005000000001</v>
      </c>
    </row>
    <row r="265" spans="1:60" x14ac:dyDescent="0.2">
      <c r="A265" t="str">
        <f t="shared" si="10"/>
        <v>Motorbike, electric, 4-11kW - 2040 - NCA - CH</v>
      </c>
      <c r="B265" t="s">
        <v>493</v>
      </c>
      <c r="D265" s="19">
        <v>2040</v>
      </c>
      <c r="E265" t="s">
        <v>37</v>
      </c>
      <c r="F265" t="s">
        <v>140</v>
      </c>
      <c r="G265" t="s">
        <v>39</v>
      </c>
      <c r="H265" t="s">
        <v>32</v>
      </c>
      <c r="I265" t="s">
        <v>45</v>
      </c>
      <c r="J265" t="s">
        <v>861</v>
      </c>
      <c r="L265" s="26">
        <v>0</v>
      </c>
      <c r="M265" s="26">
        <v>0</v>
      </c>
      <c r="N265" s="26">
        <v>1.119382984765889E-3</v>
      </c>
      <c r="O265" s="26">
        <v>1.2306591692257861E-2</v>
      </c>
      <c r="P265" s="26">
        <v>4.5649187894673806E-3</v>
      </c>
      <c r="Q265" s="26">
        <v>5.074490019026609E-2</v>
      </c>
      <c r="R265" s="26">
        <v>6.8735793656757221E-2</v>
      </c>
      <c r="S265" s="28">
        <v>0</v>
      </c>
      <c r="T265" s="28">
        <v>0</v>
      </c>
      <c r="U265" s="28">
        <v>6.380624323849139E-4</v>
      </c>
      <c r="V265" s="28">
        <v>4.722191823356421E-4</v>
      </c>
      <c r="W265" s="28">
        <v>3.1539210254475888E-4</v>
      </c>
      <c r="X265" s="28">
        <v>3.5077251963654868E-2</v>
      </c>
      <c r="Y265" s="28">
        <v>3.650292568092018E-2</v>
      </c>
      <c r="Z265" s="30">
        <v>0</v>
      </c>
      <c r="AA265" s="30">
        <v>3.1271735442865911E-3</v>
      </c>
      <c r="AB265" s="30">
        <v>1.125904694358268E-4</v>
      </c>
      <c r="AC265" s="30">
        <v>1.5438989133449149E-4</v>
      </c>
      <c r="AD265" s="30">
        <v>1.4068673092665601E-4</v>
      </c>
      <c r="AE265" s="30">
        <v>3.684879772258432E-3</v>
      </c>
      <c r="AF265" s="30">
        <v>7.2197204082419973E-3</v>
      </c>
      <c r="AG265" s="32">
        <v>0</v>
      </c>
      <c r="AH265" s="32">
        <v>1.6491053126472278E-5</v>
      </c>
      <c r="AI265" s="32">
        <v>4.2194375492552171E-4</v>
      </c>
      <c r="AJ265" s="32">
        <v>3.7507357872791961E-4</v>
      </c>
      <c r="AK265" s="32">
        <v>1.8983522256767069E-4</v>
      </c>
      <c r="AL265" s="32">
        <v>1.284164798792508E-2</v>
      </c>
      <c r="AM265" s="32">
        <v>1.3844991597272665E-2</v>
      </c>
      <c r="AN265" s="34">
        <v>0</v>
      </c>
      <c r="AO265" s="34">
        <v>1.179775095002105E-5</v>
      </c>
      <c r="AP265" s="34">
        <v>9.9686790398767734E-7</v>
      </c>
      <c r="AQ265" s="34">
        <v>7.4641524221169363E-7</v>
      </c>
      <c r="AR265" s="34">
        <v>7.7123873204397056E-7</v>
      </c>
      <c r="AS265" s="34">
        <v>1.0041312134937471E-5</v>
      </c>
      <c r="AT265" s="34">
        <v>2.4353584963201862E-5</v>
      </c>
      <c r="AU265" s="36">
        <v>0</v>
      </c>
      <c r="AV265" s="36">
        <v>0</v>
      </c>
      <c r="AW265" s="36">
        <v>1.1152550476134624E-2</v>
      </c>
      <c r="AX265" s="36">
        <v>0.17647448414364728</v>
      </c>
      <c r="AY265" s="36">
        <v>0.16001238180917302</v>
      </c>
      <c r="AZ265" s="36">
        <v>0.68982777645569626</v>
      </c>
      <c r="BA265" s="36">
        <v>1.0374671928846513</v>
      </c>
      <c r="BB265" s="6"/>
      <c r="BC265" s="6"/>
      <c r="BD265" t="s">
        <v>1121</v>
      </c>
      <c r="BF265" s="5">
        <v>6.6272695000000006E-2</v>
      </c>
      <c r="BG265" s="5">
        <f t="shared" si="11"/>
        <v>-2.463098656757215E-3</v>
      </c>
      <c r="BH265" s="2">
        <v>149.85061999999999</v>
      </c>
    </row>
    <row r="266" spans="1:60" x14ac:dyDescent="0.2">
      <c r="A266" t="str">
        <f t="shared" si="10"/>
        <v>Motorbike, electric, 4-11kW - 2050 - NCA - CH</v>
      </c>
      <c r="B266" t="s">
        <v>493</v>
      </c>
      <c r="D266" s="19">
        <v>2050</v>
      </c>
      <c r="E266" t="s">
        <v>37</v>
      </c>
      <c r="F266" t="s">
        <v>140</v>
      </c>
      <c r="G266" t="s">
        <v>39</v>
      </c>
      <c r="H266" t="s">
        <v>32</v>
      </c>
      <c r="I266" t="s">
        <v>45</v>
      </c>
      <c r="J266" t="s">
        <v>861</v>
      </c>
      <c r="L266" s="26">
        <v>0</v>
      </c>
      <c r="M266" s="26">
        <v>0</v>
      </c>
      <c r="N266" s="26">
        <v>1.119382984765889E-3</v>
      </c>
      <c r="O266" s="26">
        <v>1.2306591692257861E-2</v>
      </c>
      <c r="P266" s="26">
        <v>4.5678381722821411E-3</v>
      </c>
      <c r="Q266" s="26">
        <v>5.0573962850989043E-2</v>
      </c>
      <c r="R266" s="26">
        <v>6.8567775700294931E-2</v>
      </c>
      <c r="S266" s="28">
        <v>0</v>
      </c>
      <c r="T266" s="28">
        <v>0</v>
      </c>
      <c r="U266" s="28">
        <v>6.380624323849139E-4</v>
      </c>
      <c r="V266" s="28">
        <v>4.722191823356421E-4</v>
      </c>
      <c r="W266" s="28">
        <v>3.1557657145664722E-4</v>
      </c>
      <c r="X266" s="28">
        <v>3.3548717791256621E-2</v>
      </c>
      <c r="Y266" s="28">
        <v>3.4974575977433822E-2</v>
      </c>
      <c r="Z266" s="30">
        <v>0</v>
      </c>
      <c r="AA266" s="30">
        <v>3.1271735442865911E-3</v>
      </c>
      <c r="AB266" s="30">
        <v>1.125904694358268E-4</v>
      </c>
      <c r="AC266" s="30">
        <v>1.5438989133449149E-4</v>
      </c>
      <c r="AD266" s="30">
        <v>1.4077058419229089E-4</v>
      </c>
      <c r="AE266" s="30">
        <v>3.5583168130120541E-3</v>
      </c>
      <c r="AF266" s="30">
        <v>7.0932413022612543E-3</v>
      </c>
      <c r="AG266" s="32">
        <v>0</v>
      </c>
      <c r="AH266" s="32">
        <v>1.6491053126472278E-5</v>
      </c>
      <c r="AI266" s="32">
        <v>4.2194375492552171E-4</v>
      </c>
      <c r="AJ266" s="32">
        <v>3.7507357872791961E-4</v>
      </c>
      <c r="AK266" s="32">
        <v>1.899134806788231E-4</v>
      </c>
      <c r="AL266" s="32">
        <v>1.248483860956842E-2</v>
      </c>
      <c r="AM266" s="32">
        <v>1.3488260477027156E-2</v>
      </c>
      <c r="AN266" s="34">
        <v>0</v>
      </c>
      <c r="AO266" s="34">
        <v>1.179775095002105E-5</v>
      </c>
      <c r="AP266" s="34">
        <v>9.9686790398767734E-7</v>
      </c>
      <c r="AQ266" s="34">
        <v>7.4641524221169363E-7</v>
      </c>
      <c r="AR266" s="34">
        <v>7.7154773526366578E-7</v>
      </c>
      <c r="AS266" s="34">
        <v>9.6633949398180357E-6</v>
      </c>
      <c r="AT266" s="34">
        <v>2.397597677130212E-5</v>
      </c>
      <c r="AU266" s="36">
        <v>0</v>
      </c>
      <c r="AV266" s="36">
        <v>0</v>
      </c>
      <c r="AW266" s="36">
        <v>1.1152550476134624E-2</v>
      </c>
      <c r="AX266" s="36">
        <v>0.17647448414364728</v>
      </c>
      <c r="AY266" s="36">
        <v>0.16010801888762657</v>
      </c>
      <c r="AZ266" s="36">
        <v>0.68104652589301906</v>
      </c>
      <c r="BA266" s="36">
        <v>1.0287815794004276</v>
      </c>
      <c r="BB266" s="6"/>
      <c r="BC266" s="6"/>
      <c r="BD266" t="s">
        <v>1122</v>
      </c>
      <c r="BF266" s="5">
        <v>6.5405557000000003E-2</v>
      </c>
      <c r="BG266" s="5">
        <f t="shared" si="11"/>
        <v>-3.1622187002949276E-3</v>
      </c>
      <c r="BH266" s="2">
        <v>142.04390000000001</v>
      </c>
    </row>
    <row r="267" spans="1:60" x14ac:dyDescent="0.2">
      <c r="A267" t="str">
        <f t="shared" si="10"/>
        <v>Motorbike, electric, 11-35kW - 2020 - NCA - CH</v>
      </c>
      <c r="B267" t="s">
        <v>494</v>
      </c>
      <c r="D267" s="19">
        <v>2020</v>
      </c>
      <c r="E267" t="s">
        <v>37</v>
      </c>
      <c r="F267" t="s">
        <v>140</v>
      </c>
      <c r="G267" t="s">
        <v>39</v>
      </c>
      <c r="H267" t="s">
        <v>32</v>
      </c>
      <c r="I267" t="s">
        <v>45</v>
      </c>
      <c r="J267" t="s">
        <v>861</v>
      </c>
      <c r="L267" s="26">
        <v>0</v>
      </c>
      <c r="M267" s="26">
        <v>0</v>
      </c>
      <c r="N267" s="26">
        <v>1.5152004931467059E-3</v>
      </c>
      <c r="O267" s="26">
        <v>1.2306591692257861E-2</v>
      </c>
      <c r="P267" s="26">
        <v>4.8065020724162829E-3</v>
      </c>
      <c r="Q267" s="26">
        <v>5.790342132339036E-2</v>
      </c>
      <c r="R267" s="26">
        <v>7.6531715581211204E-2</v>
      </c>
      <c r="S267" s="28">
        <v>0</v>
      </c>
      <c r="T267" s="28">
        <v>0</v>
      </c>
      <c r="U267" s="28">
        <v>8.6368340895427004E-4</v>
      </c>
      <c r="V267" s="28">
        <v>4.722191823356421E-4</v>
      </c>
      <c r="W267" s="28">
        <v>3.3065718018743061E-4</v>
      </c>
      <c r="X267" s="28">
        <v>4.6536415758903452E-2</v>
      </c>
      <c r="Y267" s="28">
        <v>4.8202975530380797E-2</v>
      </c>
      <c r="Z267" s="30">
        <v>0</v>
      </c>
      <c r="AA267" s="30">
        <v>3.1271735442865911E-3</v>
      </c>
      <c r="AB267" s="30">
        <v>1.5240283007201779E-4</v>
      </c>
      <c r="AC267" s="30">
        <v>1.5438989133449149E-4</v>
      </c>
      <c r="AD267" s="30">
        <v>1.4762571374715369E-4</v>
      </c>
      <c r="AE267" s="30">
        <v>5.0919164744505554E-3</v>
      </c>
      <c r="AF267" s="30">
        <v>8.6735084538908103E-3</v>
      </c>
      <c r="AG267" s="32">
        <v>0</v>
      </c>
      <c r="AH267" s="32">
        <v>1.6491053126472278E-5</v>
      </c>
      <c r="AI267" s="32">
        <v>5.7114445569050236E-4</v>
      </c>
      <c r="AJ267" s="32">
        <v>3.7507357872791961E-4</v>
      </c>
      <c r="AK267" s="32">
        <v>1.9631119800809669E-4</v>
      </c>
      <c r="AL267" s="32">
        <v>1.6826115035017911E-2</v>
      </c>
      <c r="AM267" s="32">
        <v>1.7985135320570902E-2</v>
      </c>
      <c r="AN267" s="34">
        <v>0</v>
      </c>
      <c r="AO267" s="34">
        <v>1.179775095002105E-5</v>
      </c>
      <c r="AP267" s="34">
        <v>1.349363676490181E-6</v>
      </c>
      <c r="AQ267" s="34">
        <v>7.4641524221169363E-7</v>
      </c>
      <c r="AR267" s="34">
        <v>7.9680920943335179E-7</v>
      </c>
      <c r="AS267" s="34">
        <v>1.2751348205433231E-5</v>
      </c>
      <c r="AT267" s="34">
        <v>2.7441687283589507E-5</v>
      </c>
      <c r="AU267" s="36">
        <v>0</v>
      </c>
      <c r="AV267" s="36">
        <v>0</v>
      </c>
      <c r="AW267" s="36">
        <v>1.5096129038281648E-2</v>
      </c>
      <c r="AX267" s="36">
        <v>0.17647448414364728</v>
      </c>
      <c r="AY267" s="36">
        <v>0.16792649271907048</v>
      </c>
      <c r="AZ267" s="36">
        <v>0.8104342597733819</v>
      </c>
      <c r="BA267" s="36">
        <v>1.1699313656743813</v>
      </c>
      <c r="BB267" s="6"/>
      <c r="BC267" s="6"/>
      <c r="BD267" t="s">
        <v>1123</v>
      </c>
      <c r="BF267" s="5">
        <v>7.3783015999999993E-2</v>
      </c>
      <c r="BG267" s="5">
        <f t="shared" si="11"/>
        <v>-2.7486995812112114E-3</v>
      </c>
      <c r="BH267" s="2">
        <v>211.39007000000001</v>
      </c>
    </row>
    <row r="268" spans="1:60" x14ac:dyDescent="0.2">
      <c r="A268" t="str">
        <f t="shared" si="10"/>
        <v>Motorbike, electric, 11-35kW - 2030 - NCA - CH</v>
      </c>
      <c r="B268" t="s">
        <v>494</v>
      </c>
      <c r="D268" s="19">
        <v>2030</v>
      </c>
      <c r="E268" t="s">
        <v>37</v>
      </c>
      <c r="F268" t="s">
        <v>140</v>
      </c>
      <c r="G268" t="s">
        <v>39</v>
      </c>
      <c r="H268" t="s">
        <v>32</v>
      </c>
      <c r="I268" t="s">
        <v>45</v>
      </c>
      <c r="J268" t="s">
        <v>861</v>
      </c>
      <c r="L268" s="26">
        <v>0</v>
      </c>
      <c r="M268" s="26">
        <v>0</v>
      </c>
      <c r="N268" s="26">
        <v>1.5152004931467059E-3</v>
      </c>
      <c r="O268" s="26">
        <v>1.2306591692257861E-2</v>
      </c>
      <c r="P268" s="26">
        <v>4.8395234313287488E-3</v>
      </c>
      <c r="Q268" s="26">
        <v>5.7259540538852488E-2</v>
      </c>
      <c r="R268" s="26">
        <v>7.5920856155585803E-2</v>
      </c>
      <c r="S268" s="28">
        <v>0</v>
      </c>
      <c r="T268" s="28">
        <v>0</v>
      </c>
      <c r="U268" s="28">
        <v>8.6368340895427004E-4</v>
      </c>
      <c r="V268" s="28">
        <v>4.722191823356421E-4</v>
      </c>
      <c r="W268" s="28">
        <v>3.3274372194442772E-4</v>
      </c>
      <c r="X268" s="28">
        <v>4.4237614187522832E-2</v>
      </c>
      <c r="Y268" s="28">
        <v>4.5906260500757169E-2</v>
      </c>
      <c r="Z268" s="30">
        <v>0</v>
      </c>
      <c r="AA268" s="30">
        <v>3.1271735442865911E-3</v>
      </c>
      <c r="AB268" s="30">
        <v>1.5240283007201779E-4</v>
      </c>
      <c r="AC268" s="30">
        <v>1.5438989133449149E-4</v>
      </c>
      <c r="AD268" s="30">
        <v>1.4857418435077391E-4</v>
      </c>
      <c r="AE268" s="30">
        <v>4.8859484923827476E-3</v>
      </c>
      <c r="AF268" s="30">
        <v>8.4684889424266226E-3</v>
      </c>
      <c r="AG268" s="32">
        <v>0</v>
      </c>
      <c r="AH268" s="32">
        <v>1.6491053126472278E-5</v>
      </c>
      <c r="AI268" s="32">
        <v>5.7114445569050236E-4</v>
      </c>
      <c r="AJ268" s="32">
        <v>3.7507357872791961E-4</v>
      </c>
      <c r="AK268" s="32">
        <v>1.971963813979253E-4</v>
      </c>
      <c r="AL268" s="32">
        <v>1.6225130727688001E-2</v>
      </c>
      <c r="AM268" s="32">
        <v>1.7385036196630822E-2</v>
      </c>
      <c r="AN268" s="34">
        <v>0</v>
      </c>
      <c r="AO268" s="34">
        <v>1.179775095002105E-5</v>
      </c>
      <c r="AP268" s="34">
        <v>1.349363676490181E-6</v>
      </c>
      <c r="AQ268" s="34">
        <v>7.4641524221169363E-7</v>
      </c>
      <c r="AR268" s="34">
        <v>8.0030436812616762E-7</v>
      </c>
      <c r="AS268" s="34">
        <v>1.21926266825028E-5</v>
      </c>
      <c r="AT268" s="34">
        <v>2.6886460919351893E-5</v>
      </c>
      <c r="AU268" s="36">
        <v>0</v>
      </c>
      <c r="AV268" s="36">
        <v>0</v>
      </c>
      <c r="AW268" s="36">
        <v>1.5096129038281648E-2</v>
      </c>
      <c r="AX268" s="36">
        <v>0.17647448414364728</v>
      </c>
      <c r="AY268" s="36">
        <v>0.16900825091706656</v>
      </c>
      <c r="AZ268" s="36">
        <v>0.79362301645070976</v>
      </c>
      <c r="BA268" s="36">
        <v>1.1542018805497052</v>
      </c>
      <c r="BB268" s="6"/>
      <c r="BC268" s="6"/>
      <c r="BD268" t="s">
        <v>1124</v>
      </c>
      <c r="BF268" s="5">
        <v>7.2455001000000005E-2</v>
      </c>
      <c r="BG268" s="5">
        <f t="shared" si="11"/>
        <v>-3.465855155585798E-3</v>
      </c>
      <c r="BH268" s="2">
        <v>200.16619</v>
      </c>
    </row>
    <row r="269" spans="1:60" x14ac:dyDescent="0.2">
      <c r="A269" t="str">
        <f t="shared" si="10"/>
        <v>Motorbike, electric, 11-35kW - 2040 - NCA - CH</v>
      </c>
      <c r="B269" t="s">
        <v>494</v>
      </c>
      <c r="D269" s="19">
        <v>2040</v>
      </c>
      <c r="E269" t="s">
        <v>37</v>
      </c>
      <c r="F269" t="s">
        <v>140</v>
      </c>
      <c r="G269" t="s">
        <v>39</v>
      </c>
      <c r="H269" t="s">
        <v>32</v>
      </c>
      <c r="I269" t="s">
        <v>45</v>
      </c>
      <c r="J269" t="s">
        <v>861</v>
      </c>
      <c r="L269" s="26">
        <v>0</v>
      </c>
      <c r="M269" s="26">
        <v>0</v>
      </c>
      <c r="N269" s="26">
        <v>1.5152004931467059E-3</v>
      </c>
      <c r="O269" s="26">
        <v>1.2306591692257861E-2</v>
      </c>
      <c r="P269" s="26">
        <v>4.8429982180027134E-3</v>
      </c>
      <c r="Q269" s="26">
        <v>5.5005342052566707E-2</v>
      </c>
      <c r="R269" s="26">
        <v>7.367013245597398E-2</v>
      </c>
      <c r="S269" s="28">
        <v>0</v>
      </c>
      <c r="T269" s="28">
        <v>0</v>
      </c>
      <c r="U269" s="28">
        <v>8.6368340895427004E-4</v>
      </c>
      <c r="V269" s="28">
        <v>4.722191823356421E-4</v>
      </c>
      <c r="W269" s="28">
        <v>3.3296328551572421E-4</v>
      </c>
      <c r="X269" s="28">
        <v>4.1002854221061542E-2</v>
      </c>
      <c r="Y269" s="28">
        <v>4.2671720097867176E-2</v>
      </c>
      <c r="Z269" s="30">
        <v>0</v>
      </c>
      <c r="AA269" s="30">
        <v>3.1271735442865911E-3</v>
      </c>
      <c r="AB269" s="30">
        <v>1.5240283007201779E-4</v>
      </c>
      <c r="AC269" s="30">
        <v>1.5438989133449149E-4</v>
      </c>
      <c r="AD269" s="30">
        <v>1.4867399044969431E-4</v>
      </c>
      <c r="AE269" s="30">
        <v>4.5362493918582594E-3</v>
      </c>
      <c r="AF269" s="30">
        <v>8.1188896480010545E-3</v>
      </c>
      <c r="AG269" s="32">
        <v>0</v>
      </c>
      <c r="AH269" s="32">
        <v>1.6491053126472278E-5</v>
      </c>
      <c r="AI269" s="32">
        <v>5.7114445569050236E-4</v>
      </c>
      <c r="AJ269" s="32">
        <v>3.7507357872791961E-4</v>
      </c>
      <c r="AK269" s="32">
        <v>1.9728952788093779E-4</v>
      </c>
      <c r="AL269" s="32">
        <v>1.51869670933979E-2</v>
      </c>
      <c r="AM269" s="32">
        <v>1.634696570882373E-2</v>
      </c>
      <c r="AN269" s="34">
        <v>0</v>
      </c>
      <c r="AO269" s="34">
        <v>1.179775095002105E-5</v>
      </c>
      <c r="AP269" s="34">
        <v>1.349363676490181E-6</v>
      </c>
      <c r="AQ269" s="34">
        <v>7.4641524221169363E-7</v>
      </c>
      <c r="AR269" s="34">
        <v>8.0067215828530021E-7</v>
      </c>
      <c r="AS269" s="34">
        <v>1.1386028012994291E-5</v>
      </c>
      <c r="AT269" s="34">
        <v>2.6080230040002517E-5</v>
      </c>
      <c r="AU269" s="36">
        <v>0</v>
      </c>
      <c r="AV269" s="36">
        <v>0</v>
      </c>
      <c r="AW269" s="36">
        <v>1.5096129038281648E-2</v>
      </c>
      <c r="AX269" s="36">
        <v>0.17647448414364728</v>
      </c>
      <c r="AY269" s="36">
        <v>0.16912208266399173</v>
      </c>
      <c r="AZ269" s="36">
        <v>0.75634011283807412</v>
      </c>
      <c r="BA269" s="36">
        <v>1.1170328086839949</v>
      </c>
      <c r="BB269" s="6"/>
      <c r="BC269" s="6"/>
      <c r="BD269" t="s">
        <v>1125</v>
      </c>
      <c r="BF269" s="5">
        <v>7.0050471000000003E-2</v>
      </c>
      <c r="BG269" s="5">
        <f t="shared" si="11"/>
        <v>-3.619661455973977E-3</v>
      </c>
      <c r="BH269" s="2">
        <v>184.97057000000001</v>
      </c>
    </row>
    <row r="270" spans="1:60" x14ac:dyDescent="0.2">
      <c r="A270" t="str">
        <f t="shared" si="10"/>
        <v>Motorbike, electric, 11-35kW - 2050 - NCA - CH</v>
      </c>
      <c r="B270" t="s">
        <v>494</v>
      </c>
      <c r="D270" s="19">
        <v>2050</v>
      </c>
      <c r="E270" t="s">
        <v>37</v>
      </c>
      <c r="F270" t="s">
        <v>140</v>
      </c>
      <c r="G270" t="s">
        <v>39</v>
      </c>
      <c r="H270" t="s">
        <v>32</v>
      </c>
      <c r="I270" t="s">
        <v>45</v>
      </c>
      <c r="J270" t="s">
        <v>861</v>
      </c>
      <c r="L270" s="26">
        <v>0</v>
      </c>
      <c r="M270" s="26">
        <v>0</v>
      </c>
      <c r="N270" s="26">
        <v>1.5152004931467059E-3</v>
      </c>
      <c r="O270" s="26">
        <v>1.2306591692257861E-2</v>
      </c>
      <c r="P270" s="26">
        <v>4.8421333147694546E-3</v>
      </c>
      <c r="Q270" s="26">
        <v>5.2019069693802697E-2</v>
      </c>
      <c r="R270" s="26">
        <v>7.0682995193976722E-2</v>
      </c>
      <c r="S270" s="28">
        <v>0</v>
      </c>
      <c r="T270" s="28">
        <v>0</v>
      </c>
      <c r="U270" s="28">
        <v>8.6368340895427004E-4</v>
      </c>
      <c r="V270" s="28">
        <v>4.722191823356421E-4</v>
      </c>
      <c r="W270" s="28">
        <v>3.3290863432112197E-4</v>
      </c>
      <c r="X270" s="28">
        <v>3.7080662833818043E-2</v>
      </c>
      <c r="Y270" s="28">
        <v>3.8749474059429079E-2</v>
      </c>
      <c r="Z270" s="30">
        <v>0</v>
      </c>
      <c r="AA270" s="30">
        <v>3.1271735442865911E-3</v>
      </c>
      <c r="AB270" s="30">
        <v>1.5240283007201779E-4</v>
      </c>
      <c r="AC270" s="30">
        <v>1.5438989133449149E-4</v>
      </c>
      <c r="AD270" s="30">
        <v>1.486491478835875E-4</v>
      </c>
      <c r="AE270" s="30">
        <v>4.1011178103285131E-3</v>
      </c>
      <c r="AF270" s="30">
        <v>7.6837332239052016E-3</v>
      </c>
      <c r="AG270" s="32">
        <v>0</v>
      </c>
      <c r="AH270" s="32">
        <v>1.6491053126472278E-5</v>
      </c>
      <c r="AI270" s="32">
        <v>5.7114445569050236E-4</v>
      </c>
      <c r="AJ270" s="32">
        <v>3.7507357872791961E-4</v>
      </c>
      <c r="AK270" s="32">
        <v>1.9726634294848491E-4</v>
      </c>
      <c r="AL270" s="32">
        <v>1.389134425749195E-2</v>
      </c>
      <c r="AM270" s="32">
        <v>1.5051319687985329E-2</v>
      </c>
      <c r="AN270" s="34">
        <v>0</v>
      </c>
      <c r="AO270" s="34">
        <v>1.179775095002105E-5</v>
      </c>
      <c r="AP270" s="34">
        <v>1.349363676490181E-6</v>
      </c>
      <c r="AQ270" s="34">
        <v>7.4641524221169363E-7</v>
      </c>
      <c r="AR270" s="34">
        <v>8.0058061226315808E-7</v>
      </c>
      <c r="AS270" s="34">
        <v>1.0405388561626171E-5</v>
      </c>
      <c r="AT270" s="34">
        <v>2.5099499042612252E-5</v>
      </c>
      <c r="AU270" s="36">
        <v>0</v>
      </c>
      <c r="AV270" s="36">
        <v>0</v>
      </c>
      <c r="AW270" s="36">
        <v>1.5096129038281648E-2</v>
      </c>
      <c r="AX270" s="36">
        <v>0.17647448414364728</v>
      </c>
      <c r="AY270" s="36">
        <v>0.16909374899772653</v>
      </c>
      <c r="AZ270" s="36">
        <v>0.70860016296227279</v>
      </c>
      <c r="BA270" s="36">
        <v>1.0692645251419282</v>
      </c>
      <c r="BB270" s="6"/>
      <c r="BC270" s="6"/>
      <c r="BD270" t="s">
        <v>1126</v>
      </c>
      <c r="BF270" s="5">
        <v>6.7046278000000001E-2</v>
      </c>
      <c r="BG270" s="5">
        <f t="shared" si="11"/>
        <v>-3.6367171939767212E-3</v>
      </c>
      <c r="BH270" s="2">
        <v>166.70124999999999</v>
      </c>
    </row>
    <row r="271" spans="1:60" x14ac:dyDescent="0.2">
      <c r="A271" t="str">
        <f t="shared" si="10"/>
        <v>Motorbike, electric, &gt;35kW - 2020 - NCA - CH</v>
      </c>
      <c r="B271" t="s">
        <v>495</v>
      </c>
      <c r="D271" s="19">
        <v>2020</v>
      </c>
      <c r="E271" t="s">
        <v>37</v>
      </c>
      <c r="F271" t="s">
        <v>140</v>
      </c>
      <c r="G271" t="s">
        <v>39</v>
      </c>
      <c r="H271" t="s">
        <v>32</v>
      </c>
      <c r="I271" t="s">
        <v>45</v>
      </c>
      <c r="J271" t="s">
        <v>861</v>
      </c>
      <c r="L271" s="26">
        <v>0</v>
      </c>
      <c r="M271" s="26">
        <v>0</v>
      </c>
      <c r="N271" s="26">
        <v>1.689725966023888E-3</v>
      </c>
      <c r="O271" s="26">
        <v>1.2306591692257861E-2</v>
      </c>
      <c r="P271" s="26">
        <v>5.1803144373403784E-3</v>
      </c>
      <c r="Q271" s="26">
        <v>9.226026278512707E-2</v>
      </c>
      <c r="R271" s="26">
        <v>0.1114368948807492</v>
      </c>
      <c r="S271" s="28">
        <v>0</v>
      </c>
      <c r="T271" s="28">
        <v>0</v>
      </c>
      <c r="U271" s="28">
        <v>9.63165131700334E-4</v>
      </c>
      <c r="V271" s="28">
        <v>4.722191823356421E-4</v>
      </c>
      <c r="W271" s="28">
        <v>3.5427750153045991E-4</v>
      </c>
      <c r="X271" s="28">
        <v>7.6149529955145595E-2</v>
      </c>
      <c r="Y271" s="28">
        <v>7.7939191770712027E-2</v>
      </c>
      <c r="Z271" s="30">
        <v>0</v>
      </c>
      <c r="AA271" s="30">
        <v>3.1271735442865911E-3</v>
      </c>
      <c r="AB271" s="30">
        <v>1.699570587740569E-4</v>
      </c>
      <c r="AC271" s="30">
        <v>1.5438989133449149E-4</v>
      </c>
      <c r="AD271" s="30">
        <v>1.5836270492731959E-4</v>
      </c>
      <c r="AE271" s="30">
        <v>8.7724561373138318E-3</v>
      </c>
      <c r="AF271" s="30">
        <v>1.2382339336636291E-2</v>
      </c>
      <c r="AG271" s="32">
        <v>0</v>
      </c>
      <c r="AH271" s="32">
        <v>1.6491053126472278E-5</v>
      </c>
      <c r="AI271" s="32">
        <v>6.3693063821975663E-4</v>
      </c>
      <c r="AJ271" s="32">
        <v>3.7507357872791961E-4</v>
      </c>
      <c r="AK271" s="32">
        <v>2.0633175764710139E-4</v>
      </c>
      <c r="AL271" s="32">
        <v>2.8152876096115151E-2</v>
      </c>
      <c r="AM271" s="32">
        <v>2.9387703123836401E-2</v>
      </c>
      <c r="AN271" s="34">
        <v>0</v>
      </c>
      <c r="AO271" s="34">
        <v>1.179775095002105E-5</v>
      </c>
      <c r="AP271" s="34">
        <v>1.5047875525962851E-6</v>
      </c>
      <c r="AQ271" s="34">
        <v>7.4641524221169363E-7</v>
      </c>
      <c r="AR271" s="34">
        <v>8.3637552589567275E-7</v>
      </c>
      <c r="AS271" s="34">
        <v>2.0873534009772648E-5</v>
      </c>
      <c r="AT271" s="34">
        <v>3.5758863280497345E-5</v>
      </c>
      <c r="AU271" s="36">
        <v>0</v>
      </c>
      <c r="AV271" s="36">
        <v>0</v>
      </c>
      <c r="AW271" s="36">
        <v>1.6834947809089666E-2</v>
      </c>
      <c r="AX271" s="36">
        <v>0.17647448414364728</v>
      </c>
      <c r="AY271" s="36">
        <v>0.18017234218095599</v>
      </c>
      <c r="AZ271" s="36">
        <v>1.2978873569553775</v>
      </c>
      <c r="BA271" s="36">
        <v>1.6713691310890704</v>
      </c>
      <c r="BB271" s="6"/>
      <c r="BC271" s="6"/>
      <c r="BD271" t="s">
        <v>903</v>
      </c>
      <c r="BF271" s="5">
        <v>0.10319212000000001</v>
      </c>
      <c r="BG271" s="5">
        <f t="shared" si="11"/>
        <v>-8.2447748807491922E-3</v>
      </c>
      <c r="BH271" s="2">
        <v>342.85048</v>
      </c>
    </row>
    <row r="272" spans="1:60" x14ac:dyDescent="0.2">
      <c r="A272" t="str">
        <f t="shared" si="10"/>
        <v>Motorbike, electric, &gt;35kW - 2030 - NCA - CH</v>
      </c>
      <c r="B272" t="s">
        <v>495</v>
      </c>
      <c r="D272" s="19">
        <v>2030</v>
      </c>
      <c r="E272" t="s">
        <v>37</v>
      </c>
      <c r="F272" t="s">
        <v>140</v>
      </c>
      <c r="G272" t="s">
        <v>39</v>
      </c>
      <c r="H272" t="s">
        <v>32</v>
      </c>
      <c r="I272" t="s">
        <v>45</v>
      </c>
      <c r="J272" t="s">
        <v>861</v>
      </c>
      <c r="L272" s="26">
        <v>0</v>
      </c>
      <c r="M272" s="26">
        <v>0</v>
      </c>
      <c r="N272" s="26">
        <v>1.689725966023888E-3</v>
      </c>
      <c r="O272" s="26">
        <v>1.2306591692257861E-2</v>
      </c>
      <c r="P272" s="26">
        <v>5.2456030862136592E-3</v>
      </c>
      <c r="Q272" s="26">
        <v>8.8669385559089264E-2</v>
      </c>
      <c r="R272" s="26">
        <v>0.10791130630358467</v>
      </c>
      <c r="S272" s="28">
        <v>0</v>
      </c>
      <c r="T272" s="28">
        <v>0</v>
      </c>
      <c r="U272" s="28">
        <v>9.63165131700334E-4</v>
      </c>
      <c r="V272" s="28">
        <v>4.722191823356421E-4</v>
      </c>
      <c r="W272" s="28">
        <v>3.5840293720659718E-4</v>
      </c>
      <c r="X272" s="28">
        <v>7.0518257967876377E-2</v>
      </c>
      <c r="Y272" s="28">
        <v>7.2312045219118951E-2</v>
      </c>
      <c r="Z272" s="30">
        <v>0</v>
      </c>
      <c r="AA272" s="30">
        <v>3.1271735442865911E-3</v>
      </c>
      <c r="AB272" s="30">
        <v>1.699570587740569E-4</v>
      </c>
      <c r="AC272" s="30">
        <v>1.5438989133449149E-4</v>
      </c>
      <c r="AD272" s="30">
        <v>1.6023798705518531E-4</v>
      </c>
      <c r="AE272" s="30">
        <v>8.1803069574040623E-3</v>
      </c>
      <c r="AF272" s="30">
        <v>1.1792065438854388E-2</v>
      </c>
      <c r="AG272" s="32">
        <v>0</v>
      </c>
      <c r="AH272" s="32">
        <v>1.6491053126472278E-5</v>
      </c>
      <c r="AI272" s="32">
        <v>6.3693063821975663E-4</v>
      </c>
      <c r="AJ272" s="32">
        <v>3.7507357872791961E-4</v>
      </c>
      <c r="AK272" s="32">
        <v>2.080819105611646E-4</v>
      </c>
      <c r="AL272" s="32">
        <v>2.6382423865752638E-2</v>
      </c>
      <c r="AM272" s="32">
        <v>2.7619001046387953E-2</v>
      </c>
      <c r="AN272" s="34">
        <v>0</v>
      </c>
      <c r="AO272" s="34">
        <v>1.179775095002105E-5</v>
      </c>
      <c r="AP272" s="34">
        <v>1.5047875525962851E-6</v>
      </c>
      <c r="AQ272" s="34">
        <v>7.4641524221169363E-7</v>
      </c>
      <c r="AR272" s="34">
        <v>8.4328602855719433E-7</v>
      </c>
      <c r="AS272" s="34">
        <v>1.9492613346882631E-5</v>
      </c>
      <c r="AT272" s="34">
        <v>3.4384853120268854E-5</v>
      </c>
      <c r="AU272" s="36">
        <v>0</v>
      </c>
      <c r="AV272" s="36">
        <v>0</v>
      </c>
      <c r="AW272" s="36">
        <v>1.6834947809089666E-2</v>
      </c>
      <c r="AX272" s="36">
        <v>0.17647448414364728</v>
      </c>
      <c r="AY272" s="36">
        <v>0.18231115576951787</v>
      </c>
      <c r="AZ272" s="36">
        <v>1.2367110840323652</v>
      </c>
      <c r="BA272" s="36">
        <v>1.6123316717546201</v>
      </c>
      <c r="BB272" s="6"/>
      <c r="BC272" s="6"/>
      <c r="BD272" t="s">
        <v>1127</v>
      </c>
      <c r="BF272" s="5">
        <v>9.9280656000000009E-2</v>
      </c>
      <c r="BG272" s="5">
        <f t="shared" si="11"/>
        <v>-8.630650303584661E-3</v>
      </c>
      <c r="BH272" s="2">
        <v>316.58744000000002</v>
      </c>
    </row>
    <row r="273" spans="1:60" x14ac:dyDescent="0.2">
      <c r="A273" t="str">
        <f t="shared" si="10"/>
        <v>Motorbike, electric, &gt;35kW - 2040 - NCA - CH</v>
      </c>
      <c r="B273" t="s">
        <v>495</v>
      </c>
      <c r="D273" s="19">
        <v>2040</v>
      </c>
      <c r="E273" t="s">
        <v>37</v>
      </c>
      <c r="F273" t="s">
        <v>140</v>
      </c>
      <c r="G273" t="s">
        <v>39</v>
      </c>
      <c r="H273" t="s">
        <v>32</v>
      </c>
      <c r="I273" t="s">
        <v>45</v>
      </c>
      <c r="J273" t="s">
        <v>861</v>
      </c>
      <c r="L273" s="26">
        <v>0</v>
      </c>
      <c r="M273" s="26">
        <v>0</v>
      </c>
      <c r="N273" s="26">
        <v>1.689725966023888E-3</v>
      </c>
      <c r="O273" s="26">
        <v>1.2306591692257861E-2</v>
      </c>
      <c r="P273" s="26">
        <v>5.2483191858409056E-3</v>
      </c>
      <c r="Q273" s="26">
        <v>8.2743393760394676E-2</v>
      </c>
      <c r="R273" s="26">
        <v>0.10198803060451733</v>
      </c>
      <c r="S273" s="28">
        <v>0</v>
      </c>
      <c r="T273" s="28">
        <v>0</v>
      </c>
      <c r="U273" s="28">
        <v>9.63165131700334E-4</v>
      </c>
      <c r="V273" s="28">
        <v>4.722191823356421E-4</v>
      </c>
      <c r="W273" s="28">
        <v>3.5857456113350578E-4</v>
      </c>
      <c r="X273" s="28">
        <v>6.3473830003672987E-2</v>
      </c>
      <c r="Y273" s="28">
        <v>6.5267788878842464E-2</v>
      </c>
      <c r="Z273" s="30">
        <v>0</v>
      </c>
      <c r="AA273" s="30">
        <v>3.1271735442865911E-3</v>
      </c>
      <c r="AB273" s="30">
        <v>1.699570587740569E-4</v>
      </c>
      <c r="AC273" s="30">
        <v>1.5438989133449149E-4</v>
      </c>
      <c r="AD273" s="30">
        <v>1.6031600142945069E-4</v>
      </c>
      <c r="AE273" s="30">
        <v>7.3746976309239194E-3</v>
      </c>
      <c r="AF273" s="30">
        <v>1.098653412674851E-2</v>
      </c>
      <c r="AG273" s="32">
        <v>0</v>
      </c>
      <c r="AH273" s="32">
        <v>1.6491053126472278E-5</v>
      </c>
      <c r="AI273" s="32">
        <v>6.3693063821975663E-4</v>
      </c>
      <c r="AJ273" s="32">
        <v>3.7507357872791961E-4</v>
      </c>
      <c r="AK273" s="32">
        <v>2.081547193841308E-4</v>
      </c>
      <c r="AL273" s="32">
        <v>2.3969884678922589E-2</v>
      </c>
      <c r="AM273" s="32">
        <v>2.5206534668380867E-2</v>
      </c>
      <c r="AN273" s="34">
        <v>0</v>
      </c>
      <c r="AO273" s="34">
        <v>1.179775095002105E-5</v>
      </c>
      <c r="AP273" s="34">
        <v>1.5047875525962851E-6</v>
      </c>
      <c r="AQ273" s="34">
        <v>7.4641524221169363E-7</v>
      </c>
      <c r="AR273" s="34">
        <v>8.4357351518813197E-7</v>
      </c>
      <c r="AS273" s="34">
        <v>1.7731691392513211E-5</v>
      </c>
      <c r="AT273" s="34">
        <v>3.2624218652530372E-5</v>
      </c>
      <c r="AU273" s="36">
        <v>0</v>
      </c>
      <c r="AV273" s="36">
        <v>0</v>
      </c>
      <c r="AW273" s="36">
        <v>1.6834947809089666E-2</v>
      </c>
      <c r="AX273" s="36">
        <v>0.17647448414364728</v>
      </c>
      <c r="AY273" s="36">
        <v>0.18240013342322792</v>
      </c>
      <c r="AZ273" s="36">
        <v>1.1454565874296407</v>
      </c>
      <c r="BA273" s="36">
        <v>1.5211661528056055</v>
      </c>
      <c r="BB273" s="6"/>
      <c r="BC273" s="6"/>
      <c r="BD273" t="s">
        <v>1128</v>
      </c>
      <c r="BF273" s="5">
        <v>9.3737426000000013E-2</v>
      </c>
      <c r="BG273" s="5">
        <f t="shared" si="11"/>
        <v>-8.2506046045173198E-3</v>
      </c>
      <c r="BH273" s="2">
        <v>284.23088999999999</v>
      </c>
    </row>
    <row r="274" spans="1:60" x14ac:dyDescent="0.2">
      <c r="A274" t="str">
        <f t="shared" si="10"/>
        <v>Motorbike, electric, &gt;35kW - 2050 - NCA - CH</v>
      </c>
      <c r="B274" t="s">
        <v>495</v>
      </c>
      <c r="D274" s="19">
        <v>2050</v>
      </c>
      <c r="E274" t="s">
        <v>37</v>
      </c>
      <c r="F274" t="s">
        <v>140</v>
      </c>
      <c r="G274" t="s">
        <v>39</v>
      </c>
      <c r="H274" t="s">
        <v>32</v>
      </c>
      <c r="I274" t="s">
        <v>45</v>
      </c>
      <c r="J274" t="s">
        <v>861</v>
      </c>
      <c r="L274" s="26">
        <v>0</v>
      </c>
      <c r="M274" s="26">
        <v>0</v>
      </c>
      <c r="N274" s="26">
        <v>1.689725966023888E-3</v>
      </c>
      <c r="O274" s="26">
        <v>1.2306591692257861E-2</v>
      </c>
      <c r="P274" s="26">
        <v>5.2470901128252243E-3</v>
      </c>
      <c r="Q274" s="26">
        <v>7.6080301246672824E-2</v>
      </c>
      <c r="R274" s="26">
        <v>9.5323709017779798E-2</v>
      </c>
      <c r="S274" s="28">
        <v>0</v>
      </c>
      <c r="T274" s="28">
        <v>0</v>
      </c>
      <c r="U274" s="28">
        <v>9.63165131700334E-4</v>
      </c>
      <c r="V274" s="28">
        <v>4.722191823356421E-4</v>
      </c>
      <c r="W274" s="28">
        <v>3.5849689890959751E-4</v>
      </c>
      <c r="X274" s="28">
        <v>5.5736333721866087E-2</v>
      </c>
      <c r="Y274" s="28">
        <v>5.7530214934811662E-2</v>
      </c>
      <c r="Z274" s="30">
        <v>0</v>
      </c>
      <c r="AA274" s="30">
        <v>3.1271735442865911E-3</v>
      </c>
      <c r="AB274" s="30">
        <v>1.699570587740569E-4</v>
      </c>
      <c r="AC274" s="30">
        <v>1.5438989133449149E-4</v>
      </c>
      <c r="AD274" s="30">
        <v>1.602806988355094E-4</v>
      </c>
      <c r="AE274" s="30">
        <v>6.4830224880350574E-3</v>
      </c>
      <c r="AF274" s="30">
        <v>1.0094823681265706E-2</v>
      </c>
      <c r="AG274" s="32">
        <v>0</v>
      </c>
      <c r="AH274" s="32">
        <v>1.6491053126472278E-5</v>
      </c>
      <c r="AI274" s="32">
        <v>6.3693063821975663E-4</v>
      </c>
      <c r="AJ274" s="32">
        <v>3.7507357872791961E-4</v>
      </c>
      <c r="AK274" s="32">
        <v>2.0812177237485561E-4</v>
      </c>
      <c r="AL274" s="32">
        <v>2.129777383274865E-2</v>
      </c>
      <c r="AM274" s="32">
        <v>2.2534390875197655E-2</v>
      </c>
      <c r="AN274" s="34">
        <v>0</v>
      </c>
      <c r="AO274" s="34">
        <v>1.179775095002105E-5</v>
      </c>
      <c r="AP274" s="34">
        <v>1.5047875525962851E-6</v>
      </c>
      <c r="AQ274" s="34">
        <v>7.4641524221169363E-7</v>
      </c>
      <c r="AR274" s="34">
        <v>8.4344342347245625E-7</v>
      </c>
      <c r="AS274" s="34">
        <v>1.5795554570516991E-5</v>
      </c>
      <c r="AT274" s="34">
        <v>3.0687951738818479E-5</v>
      </c>
      <c r="AU274" s="36">
        <v>0</v>
      </c>
      <c r="AV274" s="36">
        <v>0</v>
      </c>
      <c r="AW274" s="36">
        <v>1.6834947809089666E-2</v>
      </c>
      <c r="AX274" s="36">
        <v>0.17647448414364728</v>
      </c>
      <c r="AY274" s="36">
        <v>0.18235986979221949</v>
      </c>
      <c r="AZ274" s="36">
        <v>1.0436738540823072</v>
      </c>
      <c r="BA274" s="36">
        <v>1.4193431558272636</v>
      </c>
      <c r="BB274" s="6"/>
      <c r="BC274" s="6"/>
      <c r="BD274" t="s">
        <v>1129</v>
      </c>
      <c r="BF274" s="5">
        <v>8.7575270999999996E-2</v>
      </c>
      <c r="BG274" s="5">
        <f t="shared" si="11"/>
        <v>-7.7484380177798018E-3</v>
      </c>
      <c r="BH274" s="2">
        <v>248.68481</v>
      </c>
    </row>
    <row r="275" spans="1:60" x14ac:dyDescent="0.2">
      <c r="A275" t="s">
        <v>864</v>
      </c>
      <c r="B275" t="s">
        <v>864</v>
      </c>
      <c r="D275" s="19">
        <v>2020</v>
      </c>
      <c r="E275" t="s">
        <v>37</v>
      </c>
      <c r="F275" t="s">
        <v>140</v>
      </c>
      <c r="G275" t="s">
        <v>39</v>
      </c>
      <c r="I275" t="s">
        <v>140</v>
      </c>
      <c r="J275" t="s">
        <v>140</v>
      </c>
      <c r="L275" s="26">
        <v>0.1523460930814716</v>
      </c>
      <c r="M275" s="26">
        <v>0</v>
      </c>
      <c r="N275" s="26">
        <v>0</v>
      </c>
      <c r="O275" s="26">
        <v>0</v>
      </c>
      <c r="P275" s="26">
        <v>0</v>
      </c>
      <c r="Q275" s="26">
        <v>0</v>
      </c>
      <c r="R275" s="26">
        <v>0.1523460930814716</v>
      </c>
      <c r="S275" s="28">
        <v>5.9362122354178967E-3</v>
      </c>
      <c r="T275" s="28">
        <v>0</v>
      </c>
      <c r="U275" s="28">
        <v>0</v>
      </c>
      <c r="V275" s="28">
        <v>0</v>
      </c>
      <c r="W275" s="28">
        <v>0</v>
      </c>
      <c r="X275" s="28">
        <v>0</v>
      </c>
      <c r="Y275" s="28">
        <v>5.9362122354178967E-3</v>
      </c>
      <c r="Z275" s="30">
        <v>9.5941544037531461E-3</v>
      </c>
      <c r="AA275" s="30">
        <v>0</v>
      </c>
      <c r="AB275" s="30">
        <v>0</v>
      </c>
      <c r="AC275" s="30">
        <v>0</v>
      </c>
      <c r="AD275" s="30">
        <v>0</v>
      </c>
      <c r="AE275" s="30">
        <v>0</v>
      </c>
      <c r="AF275" s="30">
        <v>9.5941544037531461E-3</v>
      </c>
      <c r="AG275" s="32">
        <v>2.906181003084271E-3</v>
      </c>
      <c r="AH275" s="32">
        <v>0</v>
      </c>
      <c r="AI275" s="32">
        <v>0</v>
      </c>
      <c r="AJ275" s="32">
        <v>0</v>
      </c>
      <c r="AK275" s="32">
        <v>0</v>
      </c>
      <c r="AL275" s="32">
        <v>0</v>
      </c>
      <c r="AM275" s="32">
        <v>2.906181003084271E-3</v>
      </c>
      <c r="AN275" s="34">
        <v>3.2838154623116922E-5</v>
      </c>
      <c r="AO275" s="34">
        <v>0</v>
      </c>
      <c r="AP275" s="34">
        <v>0</v>
      </c>
      <c r="AQ275" s="34">
        <v>0</v>
      </c>
      <c r="AR275" s="34">
        <v>0</v>
      </c>
      <c r="AS275" s="34">
        <v>0</v>
      </c>
      <c r="AT275" s="34">
        <v>3.2838154623116922E-5</v>
      </c>
      <c r="AU275" s="36">
        <v>2.3550164837955734</v>
      </c>
      <c r="AV275" s="36">
        <v>0</v>
      </c>
      <c r="AW275" s="36">
        <v>0</v>
      </c>
      <c r="AX275" s="36">
        <v>0</v>
      </c>
      <c r="AY275" s="36">
        <v>0</v>
      </c>
      <c r="AZ275" s="36">
        <v>0</v>
      </c>
      <c r="BA275" s="36">
        <v>2.3550164837955734</v>
      </c>
      <c r="BB275" s="6"/>
      <c r="BC275" s="6"/>
      <c r="BD275" s="6"/>
      <c r="BF275" s="5">
        <v>0.16200000000000001</v>
      </c>
      <c r="BG275" s="5"/>
      <c r="BH275" s="2">
        <v>161</v>
      </c>
    </row>
  </sheetData>
  <autoFilter ref="A2:BA275" xr:uid="{00000000-0009-0000-0000-000002000000}"/>
  <mergeCells count="6">
    <mergeCell ref="AN1:AT1"/>
    <mergeCell ref="AU1:BA1"/>
    <mergeCell ref="L1:R1"/>
    <mergeCell ref="S1:Y1"/>
    <mergeCell ref="Z1:AF1"/>
    <mergeCell ref="AG1:AM1"/>
  </mergeCell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L335"/>
  <sheetViews>
    <sheetView topLeftCell="P296" zoomScale="70" zoomScaleNormal="70" workbookViewId="0">
      <selection activeCell="S305" sqref="S305:BI335"/>
    </sheetView>
  </sheetViews>
  <sheetFormatPr baseColWidth="10" defaultColWidth="8.83203125" defaultRowHeight="15" x14ac:dyDescent="0.2"/>
  <cols>
    <col min="1" max="1" width="67.33203125" bestFit="1" customWidth="1"/>
    <col min="2" max="2" width="49.5" bestFit="1" customWidth="1"/>
    <col min="3" max="3" width="29.5" customWidth="1"/>
    <col min="4" max="4" width="28.33203125" bestFit="1" customWidth="1"/>
    <col min="5" max="5" width="27.33203125" bestFit="1" customWidth="1"/>
    <col min="6" max="6" width="21.33203125" bestFit="1" customWidth="1"/>
    <col min="7" max="7" width="21.33203125" customWidth="1"/>
    <col min="8" max="8" width="12.5" bestFit="1" customWidth="1"/>
    <col min="9" max="9" width="16.5" bestFit="1" customWidth="1"/>
    <col min="10" max="10" width="24.5" bestFit="1" customWidth="1"/>
    <col min="11" max="11" width="26.6640625" bestFit="1" customWidth="1"/>
    <col min="12" max="12" width="19.6640625" customWidth="1"/>
    <col min="13" max="13" width="39.5" bestFit="1" customWidth="1"/>
    <col min="14" max="14" width="33.6640625" bestFit="1" customWidth="1"/>
    <col min="15" max="15" width="30.33203125" bestFit="1" customWidth="1"/>
    <col min="16" max="16" width="22" bestFit="1" customWidth="1"/>
    <col min="17" max="17" width="22.6640625" bestFit="1" customWidth="1"/>
    <col min="18" max="18" width="25.6640625" bestFit="1" customWidth="1"/>
    <col min="20" max="20" width="8.6640625"/>
    <col min="30" max="61" width="8.6640625"/>
  </cols>
  <sheetData>
    <row r="1" spans="1:64" x14ac:dyDescent="0.2">
      <c r="A1" t="s">
        <v>68</v>
      </c>
    </row>
    <row r="2" spans="1:64" x14ac:dyDescent="0.2">
      <c r="A2" t="s">
        <v>90</v>
      </c>
    </row>
    <row r="3" spans="1:64" x14ac:dyDescent="0.2">
      <c r="B3" t="s">
        <v>15</v>
      </c>
      <c r="C3" t="s">
        <v>14</v>
      </c>
      <c r="D3" t="s">
        <v>16</v>
      </c>
      <c r="E3" t="s">
        <v>501</v>
      </c>
      <c r="F3" t="s">
        <v>19</v>
      </c>
      <c r="G3" t="s">
        <v>20</v>
      </c>
      <c r="H3" t="s">
        <v>22</v>
      </c>
      <c r="I3" t="s">
        <v>24</v>
      </c>
      <c r="J3" t="s">
        <v>52</v>
      </c>
      <c r="K3" t="s">
        <v>27</v>
      </c>
      <c r="L3" t="s">
        <v>28</v>
      </c>
      <c r="M3" t="s">
        <v>118</v>
      </c>
      <c r="N3" t="s">
        <v>105</v>
      </c>
      <c r="O3" t="s">
        <v>112</v>
      </c>
      <c r="P3" t="s">
        <v>144</v>
      </c>
      <c r="Q3" t="s">
        <v>145</v>
      </c>
      <c r="R3" t="s">
        <v>146</v>
      </c>
      <c r="S3" t="s">
        <v>66</v>
      </c>
      <c r="T3" t="s">
        <v>843</v>
      </c>
      <c r="U3" t="s">
        <v>67</v>
      </c>
      <c r="V3" t="s">
        <v>55</v>
      </c>
      <c r="W3" t="s">
        <v>56</v>
      </c>
      <c r="X3" t="s">
        <v>57</v>
      </c>
      <c r="Y3" t="s">
        <v>58</v>
      </c>
      <c r="Z3" t="s">
        <v>59</v>
      </c>
      <c r="AA3" t="s">
        <v>61</v>
      </c>
      <c r="AB3" t="s">
        <v>60</v>
      </c>
      <c r="AC3" t="s">
        <v>62</v>
      </c>
      <c r="AD3" t="s">
        <v>593</v>
      </c>
      <c r="AE3" t="s">
        <v>541</v>
      </c>
      <c r="AF3" t="s">
        <v>542</v>
      </c>
      <c r="AG3" t="s">
        <v>543</v>
      </c>
      <c r="AH3" t="s">
        <v>544</v>
      </c>
      <c r="AI3" t="s">
        <v>545</v>
      </c>
      <c r="AJ3" t="s">
        <v>546</v>
      </c>
      <c r="AK3" t="s">
        <v>547</v>
      </c>
      <c r="AL3" t="s">
        <v>548</v>
      </c>
      <c r="AM3" t="s">
        <v>549</v>
      </c>
      <c r="AN3" t="s">
        <v>550</v>
      </c>
      <c r="AO3" t="s">
        <v>55</v>
      </c>
      <c r="AP3" t="s">
        <v>551</v>
      </c>
      <c r="AQ3" t="s">
        <v>552</v>
      </c>
      <c r="AR3" t="s">
        <v>553</v>
      </c>
      <c r="AS3" t="s">
        <v>554</v>
      </c>
      <c r="AT3" t="s">
        <v>555</v>
      </c>
      <c r="AU3" t="s">
        <v>556</v>
      </c>
      <c r="AV3" t="s">
        <v>557</v>
      </c>
      <c r="AW3" t="s">
        <v>560</v>
      </c>
      <c r="AX3" t="s">
        <v>558</v>
      </c>
      <c r="AY3" t="s">
        <v>559</v>
      </c>
      <c r="AZ3" t="s">
        <v>561</v>
      </c>
      <c r="BA3" t="s">
        <v>562</v>
      </c>
      <c r="BB3" t="s">
        <v>563</v>
      </c>
      <c r="BC3" t="s">
        <v>564</v>
      </c>
      <c r="BD3" t="s">
        <v>522</v>
      </c>
      <c r="BE3" t="s">
        <v>524</v>
      </c>
      <c r="BF3" t="s">
        <v>523</v>
      </c>
      <c r="BG3" t="s">
        <v>567</v>
      </c>
      <c r="BH3" t="s">
        <v>565</v>
      </c>
      <c r="BI3" t="s">
        <v>566</v>
      </c>
      <c r="BJ3" t="s">
        <v>29</v>
      </c>
      <c r="BK3" t="s">
        <v>30</v>
      </c>
      <c r="BL3" t="s">
        <v>31</v>
      </c>
    </row>
    <row r="4" spans="1:64" x14ac:dyDescent="0.2">
      <c r="A4" t="s">
        <v>618</v>
      </c>
      <c r="B4" t="s">
        <v>91</v>
      </c>
      <c r="C4" t="s">
        <v>1174</v>
      </c>
      <c r="D4" t="s">
        <v>91</v>
      </c>
      <c r="E4" t="s">
        <v>452</v>
      </c>
      <c r="F4" t="s">
        <v>1169</v>
      </c>
      <c r="G4" t="s">
        <v>97</v>
      </c>
      <c r="J4" t="s">
        <v>591</v>
      </c>
      <c r="L4" t="s">
        <v>100</v>
      </c>
      <c r="M4" t="s">
        <v>119</v>
      </c>
      <c r="N4" t="s">
        <v>109</v>
      </c>
      <c r="O4" t="s">
        <v>113</v>
      </c>
      <c r="P4" t="s">
        <v>514</v>
      </c>
      <c r="Q4" t="s">
        <v>149</v>
      </c>
      <c r="R4" t="s">
        <v>147</v>
      </c>
      <c r="S4" t="s">
        <v>154</v>
      </c>
      <c r="T4" t="s">
        <v>845</v>
      </c>
      <c r="U4" t="s">
        <v>437</v>
      </c>
      <c r="V4" t="s">
        <v>55</v>
      </c>
      <c r="W4" t="s">
        <v>155</v>
      </c>
      <c r="X4" t="s">
        <v>156</v>
      </c>
      <c r="Y4" t="s">
        <v>438</v>
      </c>
      <c r="Z4" t="s">
        <v>157</v>
      </c>
      <c r="AB4" t="s">
        <v>158</v>
      </c>
      <c r="AC4" t="s">
        <v>439</v>
      </c>
      <c r="AD4" t="s">
        <v>338</v>
      </c>
      <c r="AE4" t="s">
        <v>541</v>
      </c>
      <c r="AF4" t="s">
        <v>542</v>
      </c>
      <c r="AG4" t="s">
        <v>543</v>
      </c>
      <c r="AH4" t="s">
        <v>544</v>
      </c>
      <c r="AI4" t="s">
        <v>545</v>
      </c>
      <c r="AJ4" t="s">
        <v>546</v>
      </c>
      <c r="AK4" t="s">
        <v>547</v>
      </c>
      <c r="AL4" t="s">
        <v>548</v>
      </c>
      <c r="AM4" t="s">
        <v>549</v>
      </c>
      <c r="AN4" t="s">
        <v>550</v>
      </c>
      <c r="AO4" t="s">
        <v>55</v>
      </c>
      <c r="AP4" t="s">
        <v>551</v>
      </c>
      <c r="AQ4" t="s">
        <v>552</v>
      </c>
      <c r="AR4" t="s">
        <v>553</v>
      </c>
      <c r="AS4" t="s">
        <v>554</v>
      </c>
      <c r="AT4" t="s">
        <v>555</v>
      </c>
      <c r="AU4" t="s">
        <v>556</v>
      </c>
      <c r="AV4" t="s">
        <v>557</v>
      </c>
      <c r="AW4" t="s">
        <v>560</v>
      </c>
      <c r="AX4" t="s">
        <v>558</v>
      </c>
      <c r="AY4" t="s">
        <v>559</v>
      </c>
      <c r="AZ4" t="s">
        <v>568</v>
      </c>
      <c r="BA4" t="s">
        <v>562</v>
      </c>
      <c r="BB4" t="s">
        <v>563</v>
      </c>
      <c r="BC4" t="s">
        <v>564</v>
      </c>
      <c r="BD4" t="s">
        <v>522</v>
      </c>
      <c r="BE4" t="s">
        <v>524</v>
      </c>
      <c r="BF4" t="s">
        <v>523</v>
      </c>
      <c r="BG4" t="s">
        <v>567</v>
      </c>
      <c r="BH4" t="s">
        <v>565</v>
      </c>
      <c r="BI4" t="s">
        <v>566</v>
      </c>
      <c r="BJ4" t="s">
        <v>159</v>
      </c>
      <c r="BK4" t="s">
        <v>160</v>
      </c>
      <c r="BL4" t="s">
        <v>168</v>
      </c>
    </row>
    <row r="5" spans="1:64" x14ac:dyDescent="0.2">
      <c r="A5" t="s">
        <v>33</v>
      </c>
      <c r="B5" t="s">
        <v>91</v>
      </c>
      <c r="C5" t="s">
        <v>1174</v>
      </c>
      <c r="D5" t="s">
        <v>91</v>
      </c>
      <c r="F5" t="s">
        <v>1169</v>
      </c>
      <c r="G5" t="s">
        <v>97</v>
      </c>
      <c r="J5" t="s">
        <v>188</v>
      </c>
      <c r="L5" t="s">
        <v>100</v>
      </c>
      <c r="M5" t="s">
        <v>119</v>
      </c>
      <c r="N5" t="s">
        <v>109</v>
      </c>
      <c r="O5" t="s">
        <v>113</v>
      </c>
      <c r="P5" t="s">
        <v>514</v>
      </c>
      <c r="R5" t="s">
        <v>147</v>
      </c>
      <c r="S5" t="s">
        <v>154</v>
      </c>
      <c r="T5" t="s">
        <v>845</v>
      </c>
      <c r="U5" t="s">
        <v>437</v>
      </c>
      <c r="V5" t="s">
        <v>55</v>
      </c>
      <c r="W5" t="s">
        <v>155</v>
      </c>
      <c r="X5" t="s">
        <v>156</v>
      </c>
      <c r="Y5" t="s">
        <v>438</v>
      </c>
      <c r="Z5" t="s">
        <v>157</v>
      </c>
      <c r="AB5" t="s">
        <v>158</v>
      </c>
      <c r="AC5" t="s">
        <v>439</v>
      </c>
      <c r="AD5" t="s">
        <v>338</v>
      </c>
      <c r="AE5" t="s">
        <v>541</v>
      </c>
      <c r="AF5" t="s">
        <v>542</v>
      </c>
      <c r="AG5" t="s">
        <v>543</v>
      </c>
      <c r="AH5" t="s">
        <v>544</v>
      </c>
      <c r="AI5" t="s">
        <v>545</v>
      </c>
      <c r="AJ5" t="s">
        <v>546</v>
      </c>
      <c r="AK5" t="s">
        <v>547</v>
      </c>
      <c r="AL5" t="s">
        <v>548</v>
      </c>
      <c r="AM5" t="s">
        <v>549</v>
      </c>
      <c r="AN5" t="s">
        <v>550</v>
      </c>
      <c r="AO5" t="s">
        <v>55</v>
      </c>
      <c r="AP5" t="s">
        <v>551</v>
      </c>
      <c r="AQ5" t="s">
        <v>552</v>
      </c>
      <c r="AR5" t="s">
        <v>553</v>
      </c>
      <c r="AS5" t="s">
        <v>554</v>
      </c>
      <c r="AT5" t="s">
        <v>555</v>
      </c>
      <c r="AU5" t="s">
        <v>556</v>
      </c>
      <c r="AV5" t="s">
        <v>557</v>
      </c>
      <c r="AW5" t="s">
        <v>560</v>
      </c>
      <c r="AX5" t="s">
        <v>558</v>
      </c>
      <c r="AY5" t="s">
        <v>559</v>
      </c>
      <c r="AZ5" t="s">
        <v>568</v>
      </c>
      <c r="BA5" t="s">
        <v>562</v>
      </c>
      <c r="BB5" t="s">
        <v>563</v>
      </c>
      <c r="BC5" t="s">
        <v>564</v>
      </c>
      <c r="BD5" t="s">
        <v>522</v>
      </c>
      <c r="BE5" t="s">
        <v>524</v>
      </c>
      <c r="BF5" t="s">
        <v>523</v>
      </c>
      <c r="BG5" t="s">
        <v>567</v>
      </c>
      <c r="BH5" t="s">
        <v>565</v>
      </c>
      <c r="BI5" t="s">
        <v>566</v>
      </c>
      <c r="BJ5" t="s">
        <v>159</v>
      </c>
      <c r="BK5" t="s">
        <v>160</v>
      </c>
      <c r="BL5" t="s">
        <v>168</v>
      </c>
    </row>
    <row r="6" spans="1:64" x14ac:dyDescent="0.2">
      <c r="A6" t="s">
        <v>489</v>
      </c>
      <c r="B6" t="s">
        <v>474</v>
      </c>
      <c r="C6" t="s">
        <v>1174</v>
      </c>
      <c r="D6" t="s">
        <v>474</v>
      </c>
      <c r="E6" t="s">
        <v>452</v>
      </c>
      <c r="F6" t="s">
        <v>1169</v>
      </c>
      <c r="G6" t="s">
        <v>97</v>
      </c>
      <c r="J6" t="s">
        <v>188</v>
      </c>
      <c r="L6" t="s">
        <v>100</v>
      </c>
      <c r="M6" t="s">
        <v>475</v>
      </c>
      <c r="N6" t="s">
        <v>109</v>
      </c>
      <c r="O6" t="s">
        <v>113</v>
      </c>
      <c r="P6" t="s">
        <v>149</v>
      </c>
      <c r="Q6" t="s">
        <v>149</v>
      </c>
      <c r="R6" t="s">
        <v>147</v>
      </c>
      <c r="S6" t="s">
        <v>154</v>
      </c>
      <c r="T6" t="s">
        <v>845</v>
      </c>
      <c r="U6" t="s">
        <v>437</v>
      </c>
      <c r="V6" t="s">
        <v>55</v>
      </c>
      <c r="W6" t="s">
        <v>155</v>
      </c>
      <c r="X6" t="s">
        <v>156</v>
      </c>
      <c r="Y6" t="s">
        <v>438</v>
      </c>
      <c r="Z6" t="s">
        <v>157</v>
      </c>
      <c r="AB6" t="s">
        <v>158</v>
      </c>
      <c r="AC6" t="s">
        <v>439</v>
      </c>
      <c r="AD6" t="s">
        <v>338</v>
      </c>
      <c r="AE6" t="s">
        <v>541</v>
      </c>
      <c r="AF6" t="s">
        <v>542</v>
      </c>
      <c r="AG6" t="s">
        <v>543</v>
      </c>
      <c r="AH6" t="s">
        <v>544</v>
      </c>
      <c r="AI6" t="s">
        <v>545</v>
      </c>
      <c r="AJ6" t="s">
        <v>546</v>
      </c>
      <c r="AK6" t="s">
        <v>547</v>
      </c>
      <c r="AL6" t="s">
        <v>548</v>
      </c>
      <c r="AM6" t="s">
        <v>549</v>
      </c>
      <c r="AN6" t="s">
        <v>550</v>
      </c>
      <c r="AO6" t="s">
        <v>55</v>
      </c>
      <c r="AP6" t="s">
        <v>551</v>
      </c>
      <c r="AQ6" t="s">
        <v>552</v>
      </c>
      <c r="AR6" t="s">
        <v>553</v>
      </c>
      <c r="AS6" t="s">
        <v>554</v>
      </c>
      <c r="AT6" t="s">
        <v>555</v>
      </c>
      <c r="AU6" t="s">
        <v>556</v>
      </c>
      <c r="AV6" t="s">
        <v>557</v>
      </c>
      <c r="AW6" t="s">
        <v>560</v>
      </c>
      <c r="AX6" t="s">
        <v>558</v>
      </c>
      <c r="AY6" t="s">
        <v>559</v>
      </c>
      <c r="AZ6" t="s">
        <v>568</v>
      </c>
      <c r="BA6" t="s">
        <v>562</v>
      </c>
      <c r="BB6" t="s">
        <v>563</v>
      </c>
      <c r="BC6" t="s">
        <v>564</v>
      </c>
      <c r="BD6" t="s">
        <v>522</v>
      </c>
      <c r="BE6" t="s">
        <v>524</v>
      </c>
      <c r="BF6" t="s">
        <v>523</v>
      </c>
      <c r="BG6" t="s">
        <v>567</v>
      </c>
      <c r="BH6" t="s">
        <v>565</v>
      </c>
      <c r="BI6" t="s">
        <v>566</v>
      </c>
      <c r="BJ6" t="s">
        <v>159</v>
      </c>
      <c r="BK6" t="s">
        <v>160</v>
      </c>
      <c r="BL6" t="s">
        <v>168</v>
      </c>
    </row>
    <row r="7" spans="1:64" x14ac:dyDescent="0.2">
      <c r="A7" t="s">
        <v>490</v>
      </c>
      <c r="B7" t="s">
        <v>474</v>
      </c>
      <c r="C7" t="s">
        <v>1174</v>
      </c>
      <c r="D7" t="s">
        <v>474</v>
      </c>
      <c r="E7" t="s">
        <v>452</v>
      </c>
      <c r="F7" t="s">
        <v>1169</v>
      </c>
      <c r="G7" t="s">
        <v>97</v>
      </c>
      <c r="J7" t="s">
        <v>188</v>
      </c>
      <c r="L7" t="s">
        <v>100</v>
      </c>
      <c r="M7" t="s">
        <v>475</v>
      </c>
      <c r="N7" t="s">
        <v>109</v>
      </c>
      <c r="O7" t="s">
        <v>113</v>
      </c>
      <c r="P7" t="s">
        <v>149</v>
      </c>
      <c r="Q7" t="s">
        <v>149</v>
      </c>
      <c r="R7" t="s">
        <v>147</v>
      </c>
      <c r="S7" t="s">
        <v>154</v>
      </c>
      <c r="T7" t="s">
        <v>845</v>
      </c>
      <c r="U7" t="s">
        <v>437</v>
      </c>
      <c r="V7" t="s">
        <v>55</v>
      </c>
      <c r="W7" t="s">
        <v>155</v>
      </c>
      <c r="X7" t="s">
        <v>156</v>
      </c>
      <c r="Y7" t="s">
        <v>438</v>
      </c>
      <c r="Z7" t="s">
        <v>157</v>
      </c>
      <c r="AB7" t="s">
        <v>158</v>
      </c>
      <c r="AC7" t="s">
        <v>439</v>
      </c>
      <c r="AD7" t="s">
        <v>338</v>
      </c>
      <c r="AE7" t="s">
        <v>541</v>
      </c>
      <c r="AF7" t="s">
        <v>542</v>
      </c>
      <c r="AG7" t="s">
        <v>543</v>
      </c>
      <c r="AH7" t="s">
        <v>544</v>
      </c>
      <c r="AI7" t="s">
        <v>545</v>
      </c>
      <c r="AJ7" t="s">
        <v>546</v>
      </c>
      <c r="AK7" t="s">
        <v>547</v>
      </c>
      <c r="AL7" t="s">
        <v>548</v>
      </c>
      <c r="AM7" t="s">
        <v>549</v>
      </c>
      <c r="AN7" t="s">
        <v>550</v>
      </c>
      <c r="AO7" t="s">
        <v>55</v>
      </c>
      <c r="AP7" t="s">
        <v>551</v>
      </c>
      <c r="AQ7" t="s">
        <v>552</v>
      </c>
      <c r="AR7" t="s">
        <v>553</v>
      </c>
      <c r="AS7" t="s">
        <v>554</v>
      </c>
      <c r="AT7" t="s">
        <v>555</v>
      </c>
      <c r="AU7" t="s">
        <v>556</v>
      </c>
      <c r="AV7" t="s">
        <v>557</v>
      </c>
      <c r="AW7" t="s">
        <v>560</v>
      </c>
      <c r="AX7" t="s">
        <v>558</v>
      </c>
      <c r="AY7" t="s">
        <v>559</v>
      </c>
      <c r="AZ7" t="s">
        <v>568</v>
      </c>
      <c r="BA7" t="s">
        <v>562</v>
      </c>
      <c r="BB7" t="s">
        <v>563</v>
      </c>
      <c r="BC7" t="s">
        <v>564</v>
      </c>
      <c r="BD7" t="s">
        <v>522</v>
      </c>
      <c r="BE7" t="s">
        <v>524</v>
      </c>
      <c r="BF7" t="s">
        <v>523</v>
      </c>
      <c r="BG7" t="s">
        <v>567</v>
      </c>
      <c r="BH7" t="s">
        <v>565</v>
      </c>
      <c r="BI7" t="s">
        <v>566</v>
      </c>
      <c r="BJ7" t="s">
        <v>159</v>
      </c>
      <c r="BK7" t="s">
        <v>160</v>
      </c>
      <c r="BL7" t="s">
        <v>168</v>
      </c>
    </row>
    <row r="8" spans="1:64" x14ac:dyDescent="0.2">
      <c r="A8" t="s">
        <v>496</v>
      </c>
      <c r="B8" t="s">
        <v>474</v>
      </c>
      <c r="C8" t="s">
        <v>1174</v>
      </c>
      <c r="D8" t="s">
        <v>474</v>
      </c>
      <c r="E8" t="s">
        <v>452</v>
      </c>
      <c r="F8" t="s">
        <v>1169</v>
      </c>
      <c r="G8" t="s">
        <v>97</v>
      </c>
      <c r="J8" t="s">
        <v>188</v>
      </c>
      <c r="L8" t="s">
        <v>100</v>
      </c>
      <c r="M8" t="s">
        <v>475</v>
      </c>
      <c r="N8" t="s">
        <v>109</v>
      </c>
      <c r="O8" t="s">
        <v>113</v>
      </c>
      <c r="P8" t="s">
        <v>149</v>
      </c>
      <c r="Q8" t="s">
        <v>149</v>
      </c>
      <c r="R8" t="s">
        <v>147</v>
      </c>
      <c r="S8" t="s">
        <v>154</v>
      </c>
      <c r="T8" t="s">
        <v>845</v>
      </c>
      <c r="U8" t="s">
        <v>437</v>
      </c>
      <c r="V8" t="s">
        <v>55</v>
      </c>
      <c r="W8" t="s">
        <v>155</v>
      </c>
      <c r="X8" t="s">
        <v>156</v>
      </c>
      <c r="Y8" t="s">
        <v>438</v>
      </c>
      <c r="Z8" t="s">
        <v>157</v>
      </c>
      <c r="AB8" t="s">
        <v>158</v>
      </c>
      <c r="AC8" t="s">
        <v>439</v>
      </c>
      <c r="AD8" t="s">
        <v>338</v>
      </c>
      <c r="AE8" t="s">
        <v>541</v>
      </c>
      <c r="AF8" t="s">
        <v>542</v>
      </c>
      <c r="AG8" t="s">
        <v>543</v>
      </c>
      <c r="AH8" t="s">
        <v>544</v>
      </c>
      <c r="AI8" t="s">
        <v>545</v>
      </c>
      <c r="AJ8" t="s">
        <v>546</v>
      </c>
      <c r="AK8" t="s">
        <v>547</v>
      </c>
      <c r="AL8" t="s">
        <v>548</v>
      </c>
      <c r="AM8" t="s">
        <v>549</v>
      </c>
      <c r="AN8" t="s">
        <v>550</v>
      </c>
      <c r="AO8" t="s">
        <v>55</v>
      </c>
      <c r="AP8" t="s">
        <v>551</v>
      </c>
      <c r="AQ8" t="s">
        <v>552</v>
      </c>
      <c r="AR8" t="s">
        <v>553</v>
      </c>
      <c r="AS8" t="s">
        <v>554</v>
      </c>
      <c r="AT8" t="s">
        <v>555</v>
      </c>
      <c r="AU8" t="s">
        <v>556</v>
      </c>
      <c r="AV8" t="s">
        <v>557</v>
      </c>
      <c r="AW8" t="s">
        <v>560</v>
      </c>
      <c r="AX8" t="s">
        <v>558</v>
      </c>
      <c r="AY8" t="s">
        <v>559</v>
      </c>
      <c r="AZ8" t="s">
        <v>568</v>
      </c>
      <c r="BA8" t="s">
        <v>562</v>
      </c>
      <c r="BB8" t="s">
        <v>563</v>
      </c>
      <c r="BC8" t="s">
        <v>564</v>
      </c>
      <c r="BD8" t="s">
        <v>522</v>
      </c>
      <c r="BE8" t="s">
        <v>524</v>
      </c>
      <c r="BF8" t="s">
        <v>523</v>
      </c>
      <c r="BG8" t="s">
        <v>567</v>
      </c>
      <c r="BH8" t="s">
        <v>565</v>
      </c>
      <c r="BI8" t="s">
        <v>566</v>
      </c>
      <c r="BJ8" t="s">
        <v>159</v>
      </c>
      <c r="BK8" t="s">
        <v>160</v>
      </c>
      <c r="BL8" t="s">
        <v>168</v>
      </c>
    </row>
    <row r="9" spans="1:64" x14ac:dyDescent="0.2">
      <c r="A9" t="s">
        <v>491</v>
      </c>
      <c r="B9" t="s">
        <v>104</v>
      </c>
      <c r="C9" t="s">
        <v>1174</v>
      </c>
      <c r="D9" t="s">
        <v>104</v>
      </c>
      <c r="E9" t="s">
        <v>104</v>
      </c>
      <c r="F9" t="s">
        <v>1169</v>
      </c>
      <c r="G9" t="s">
        <v>97</v>
      </c>
      <c r="L9" t="s">
        <v>111</v>
      </c>
      <c r="M9" t="s">
        <v>120</v>
      </c>
      <c r="N9" t="s">
        <v>106</v>
      </c>
      <c r="P9" t="s">
        <v>509</v>
      </c>
      <c r="Q9" t="s">
        <v>509</v>
      </c>
      <c r="R9" t="s">
        <v>147</v>
      </c>
      <c r="S9" t="s">
        <v>154</v>
      </c>
      <c r="T9" t="s">
        <v>845</v>
      </c>
      <c r="U9" t="s">
        <v>437</v>
      </c>
      <c r="V9" t="s">
        <v>55</v>
      </c>
      <c r="W9" t="s">
        <v>155</v>
      </c>
      <c r="X9" t="s">
        <v>156</v>
      </c>
      <c r="Y9" t="s">
        <v>438</v>
      </c>
      <c r="Z9" t="s">
        <v>157</v>
      </c>
      <c r="AB9" t="s">
        <v>158</v>
      </c>
      <c r="AC9" t="s">
        <v>439</v>
      </c>
      <c r="AD9" t="s">
        <v>338</v>
      </c>
      <c r="AE9" t="s">
        <v>541</v>
      </c>
      <c r="AF9" t="s">
        <v>542</v>
      </c>
      <c r="AG9" t="s">
        <v>543</v>
      </c>
      <c r="AH9" t="s">
        <v>544</v>
      </c>
      <c r="AI9" t="s">
        <v>545</v>
      </c>
      <c r="AJ9" t="s">
        <v>546</v>
      </c>
      <c r="AK9" t="s">
        <v>547</v>
      </c>
      <c r="AL9" t="s">
        <v>548</v>
      </c>
      <c r="AM9" t="s">
        <v>549</v>
      </c>
      <c r="AN9" t="s">
        <v>550</v>
      </c>
      <c r="AO9" t="s">
        <v>55</v>
      </c>
      <c r="AP9" t="s">
        <v>551</v>
      </c>
      <c r="AQ9" t="s">
        <v>552</v>
      </c>
      <c r="AR9" t="s">
        <v>553</v>
      </c>
      <c r="AS9" t="s">
        <v>554</v>
      </c>
      <c r="AT9" t="s">
        <v>555</v>
      </c>
      <c r="AU9" t="s">
        <v>556</v>
      </c>
      <c r="AV9" t="s">
        <v>557</v>
      </c>
      <c r="AW9" t="s">
        <v>560</v>
      </c>
      <c r="AX9" t="s">
        <v>558</v>
      </c>
      <c r="AY9" t="s">
        <v>559</v>
      </c>
      <c r="AZ9" t="s">
        <v>568</v>
      </c>
      <c r="BA9" t="s">
        <v>562</v>
      </c>
      <c r="BB9" t="s">
        <v>563</v>
      </c>
      <c r="BC9" t="s">
        <v>564</v>
      </c>
      <c r="BD9" t="s">
        <v>522</v>
      </c>
      <c r="BE9" t="s">
        <v>524</v>
      </c>
      <c r="BF9" t="s">
        <v>523</v>
      </c>
      <c r="BG9" t="s">
        <v>567</v>
      </c>
      <c r="BH9" t="s">
        <v>565</v>
      </c>
      <c r="BI9" t="s">
        <v>566</v>
      </c>
      <c r="BJ9" t="s">
        <v>159</v>
      </c>
      <c r="BK9" t="s">
        <v>160</v>
      </c>
      <c r="BL9" t="s">
        <v>168</v>
      </c>
    </row>
    <row r="10" spans="1:64" x14ac:dyDescent="0.2">
      <c r="A10" t="s">
        <v>579</v>
      </c>
      <c r="B10" t="s">
        <v>114</v>
      </c>
      <c r="C10" t="s">
        <v>1174</v>
      </c>
      <c r="D10" t="s">
        <v>114</v>
      </c>
      <c r="I10" t="s">
        <v>116</v>
      </c>
      <c r="K10" t="s">
        <v>589</v>
      </c>
      <c r="M10" t="s">
        <v>121</v>
      </c>
      <c r="N10" t="s">
        <v>109</v>
      </c>
      <c r="O10" t="s">
        <v>113</v>
      </c>
      <c r="S10" t="s">
        <v>154</v>
      </c>
      <c r="T10" t="s">
        <v>845</v>
      </c>
      <c r="U10" t="s">
        <v>437</v>
      </c>
      <c r="V10" t="s">
        <v>55</v>
      </c>
      <c r="W10" t="s">
        <v>155</v>
      </c>
      <c r="X10" t="s">
        <v>156</v>
      </c>
      <c r="Y10" t="s">
        <v>438</v>
      </c>
      <c r="Z10" t="s">
        <v>157</v>
      </c>
      <c r="AB10" t="s">
        <v>158</v>
      </c>
      <c r="AC10" t="s">
        <v>439</v>
      </c>
      <c r="AD10" t="s">
        <v>338</v>
      </c>
      <c r="AE10" t="s">
        <v>541</v>
      </c>
      <c r="AF10" t="s">
        <v>542</v>
      </c>
      <c r="AG10" t="s">
        <v>543</v>
      </c>
      <c r="AH10" t="s">
        <v>544</v>
      </c>
      <c r="AI10" t="s">
        <v>545</v>
      </c>
      <c r="AJ10" t="s">
        <v>546</v>
      </c>
      <c r="AK10" t="s">
        <v>547</v>
      </c>
      <c r="AL10" t="s">
        <v>548</v>
      </c>
      <c r="AM10" t="s">
        <v>549</v>
      </c>
      <c r="AN10" t="s">
        <v>550</v>
      </c>
      <c r="AO10" t="s">
        <v>55</v>
      </c>
      <c r="AP10" t="s">
        <v>551</v>
      </c>
      <c r="AQ10" t="s">
        <v>552</v>
      </c>
      <c r="AR10" t="s">
        <v>553</v>
      </c>
      <c r="AS10" t="s">
        <v>554</v>
      </c>
      <c r="AT10" t="s">
        <v>555</v>
      </c>
      <c r="AU10" t="s">
        <v>556</v>
      </c>
      <c r="AV10" t="s">
        <v>557</v>
      </c>
      <c r="AW10" t="s">
        <v>560</v>
      </c>
      <c r="AX10" t="s">
        <v>558</v>
      </c>
      <c r="AY10" t="s">
        <v>559</v>
      </c>
      <c r="AZ10" t="s">
        <v>568</v>
      </c>
      <c r="BA10" t="s">
        <v>562</v>
      </c>
      <c r="BB10" t="s">
        <v>563</v>
      </c>
      <c r="BC10" t="s">
        <v>564</v>
      </c>
      <c r="BD10" t="s">
        <v>522</v>
      </c>
      <c r="BE10" t="s">
        <v>524</v>
      </c>
      <c r="BF10" t="s">
        <v>523</v>
      </c>
      <c r="BG10" t="s">
        <v>567</v>
      </c>
      <c r="BH10" t="s">
        <v>565</v>
      </c>
      <c r="BI10" t="s">
        <v>566</v>
      </c>
      <c r="BJ10" t="s">
        <v>159</v>
      </c>
      <c r="BK10" t="s">
        <v>160</v>
      </c>
      <c r="BL10" t="s">
        <v>168</v>
      </c>
    </row>
    <row r="11" spans="1:64" x14ac:dyDescent="0.2">
      <c r="A11" t="s">
        <v>580</v>
      </c>
      <c r="B11" t="s">
        <v>114</v>
      </c>
      <c r="C11" t="s">
        <v>1174</v>
      </c>
      <c r="D11" t="s">
        <v>114</v>
      </c>
      <c r="I11" t="s">
        <v>116</v>
      </c>
      <c r="K11" t="s">
        <v>589</v>
      </c>
      <c r="M11" t="s">
        <v>121</v>
      </c>
      <c r="N11" t="s">
        <v>109</v>
      </c>
      <c r="O11" t="s">
        <v>113</v>
      </c>
      <c r="S11" t="s">
        <v>154</v>
      </c>
      <c r="T11" t="s">
        <v>845</v>
      </c>
      <c r="U11" t="s">
        <v>437</v>
      </c>
      <c r="V11" t="s">
        <v>55</v>
      </c>
      <c r="W11" t="s">
        <v>155</v>
      </c>
      <c r="X11" t="s">
        <v>156</v>
      </c>
      <c r="Y11" t="s">
        <v>438</v>
      </c>
      <c r="Z11" t="s">
        <v>157</v>
      </c>
      <c r="AB11" t="s">
        <v>158</v>
      </c>
      <c r="AC11" t="s">
        <v>439</v>
      </c>
      <c r="AD11" t="s">
        <v>338</v>
      </c>
      <c r="AE11" t="s">
        <v>541</v>
      </c>
      <c r="AF11" t="s">
        <v>542</v>
      </c>
      <c r="AG11" t="s">
        <v>543</v>
      </c>
      <c r="AH11" t="s">
        <v>544</v>
      </c>
      <c r="AI11" t="s">
        <v>545</v>
      </c>
      <c r="AJ11" t="s">
        <v>546</v>
      </c>
      <c r="AK11" t="s">
        <v>547</v>
      </c>
      <c r="AL11" t="s">
        <v>548</v>
      </c>
      <c r="AM11" t="s">
        <v>549</v>
      </c>
      <c r="AN11" t="s">
        <v>550</v>
      </c>
      <c r="AO11" t="s">
        <v>55</v>
      </c>
      <c r="AP11" t="s">
        <v>551</v>
      </c>
      <c r="AQ11" t="s">
        <v>552</v>
      </c>
      <c r="AR11" t="s">
        <v>553</v>
      </c>
      <c r="AS11" t="s">
        <v>554</v>
      </c>
      <c r="AT11" t="s">
        <v>555</v>
      </c>
      <c r="AU11" t="s">
        <v>556</v>
      </c>
      <c r="AV11" t="s">
        <v>557</v>
      </c>
      <c r="AW11" t="s">
        <v>560</v>
      </c>
      <c r="AX11" t="s">
        <v>558</v>
      </c>
      <c r="AY11" t="s">
        <v>559</v>
      </c>
      <c r="AZ11" t="s">
        <v>568</v>
      </c>
      <c r="BA11" t="s">
        <v>562</v>
      </c>
      <c r="BB11" t="s">
        <v>563</v>
      </c>
      <c r="BC11" t="s">
        <v>564</v>
      </c>
      <c r="BD11" t="s">
        <v>522</v>
      </c>
      <c r="BE11" t="s">
        <v>524</v>
      </c>
      <c r="BF11" t="s">
        <v>523</v>
      </c>
      <c r="BG11" t="s">
        <v>567</v>
      </c>
      <c r="BH11" t="s">
        <v>565</v>
      </c>
      <c r="BI11" t="s">
        <v>566</v>
      </c>
      <c r="BJ11" t="s">
        <v>159</v>
      </c>
      <c r="BK11" t="s">
        <v>160</v>
      </c>
      <c r="BL11" t="s">
        <v>168</v>
      </c>
    </row>
    <row r="12" spans="1:64" x14ac:dyDescent="0.2">
      <c r="A12" t="s">
        <v>581</v>
      </c>
      <c r="B12" t="s">
        <v>114</v>
      </c>
      <c r="C12" t="s">
        <v>1174</v>
      </c>
      <c r="D12" t="s">
        <v>114</v>
      </c>
      <c r="I12" t="s">
        <v>116</v>
      </c>
      <c r="K12" t="s">
        <v>589</v>
      </c>
      <c r="M12" t="s">
        <v>121</v>
      </c>
      <c r="N12" t="s">
        <v>109</v>
      </c>
      <c r="O12" t="s">
        <v>113</v>
      </c>
      <c r="S12" t="s">
        <v>154</v>
      </c>
      <c r="T12" t="s">
        <v>845</v>
      </c>
      <c r="U12" t="s">
        <v>437</v>
      </c>
      <c r="V12" t="s">
        <v>55</v>
      </c>
      <c r="W12" t="s">
        <v>155</v>
      </c>
      <c r="X12" t="s">
        <v>156</v>
      </c>
      <c r="Y12" t="s">
        <v>438</v>
      </c>
      <c r="Z12" t="s">
        <v>157</v>
      </c>
      <c r="AB12" t="s">
        <v>158</v>
      </c>
      <c r="AC12" t="s">
        <v>439</v>
      </c>
      <c r="AD12" t="s">
        <v>338</v>
      </c>
      <c r="AE12" t="s">
        <v>541</v>
      </c>
      <c r="AF12" t="s">
        <v>542</v>
      </c>
      <c r="AG12" t="s">
        <v>543</v>
      </c>
      <c r="AH12" t="s">
        <v>544</v>
      </c>
      <c r="AI12" t="s">
        <v>545</v>
      </c>
      <c r="AJ12" t="s">
        <v>546</v>
      </c>
      <c r="AK12" t="s">
        <v>547</v>
      </c>
      <c r="AL12" t="s">
        <v>548</v>
      </c>
      <c r="AM12" t="s">
        <v>549</v>
      </c>
      <c r="AN12" t="s">
        <v>550</v>
      </c>
      <c r="AO12" t="s">
        <v>55</v>
      </c>
      <c r="AP12" t="s">
        <v>551</v>
      </c>
      <c r="AQ12" t="s">
        <v>552</v>
      </c>
      <c r="AR12" t="s">
        <v>553</v>
      </c>
      <c r="AS12" t="s">
        <v>554</v>
      </c>
      <c r="AT12" t="s">
        <v>555</v>
      </c>
      <c r="AU12" t="s">
        <v>556</v>
      </c>
      <c r="AV12" t="s">
        <v>557</v>
      </c>
      <c r="AW12" t="s">
        <v>560</v>
      </c>
      <c r="AX12" t="s">
        <v>558</v>
      </c>
      <c r="AY12" t="s">
        <v>559</v>
      </c>
      <c r="AZ12" t="s">
        <v>568</v>
      </c>
      <c r="BA12" t="s">
        <v>562</v>
      </c>
      <c r="BB12" t="s">
        <v>563</v>
      </c>
      <c r="BC12" t="s">
        <v>564</v>
      </c>
      <c r="BD12" t="s">
        <v>522</v>
      </c>
      <c r="BE12" t="s">
        <v>524</v>
      </c>
      <c r="BF12" t="s">
        <v>523</v>
      </c>
      <c r="BG12" t="s">
        <v>567</v>
      </c>
      <c r="BH12" t="s">
        <v>565</v>
      </c>
      <c r="BI12" t="s">
        <v>566</v>
      </c>
      <c r="BJ12" t="s">
        <v>159</v>
      </c>
      <c r="BK12" t="s">
        <v>160</v>
      </c>
      <c r="BL12" t="s">
        <v>168</v>
      </c>
    </row>
    <row r="13" spans="1:64" x14ac:dyDescent="0.2">
      <c r="A13" t="s">
        <v>609</v>
      </c>
      <c r="B13" t="s">
        <v>114</v>
      </c>
      <c r="C13" t="s">
        <v>1174</v>
      </c>
      <c r="D13" t="s">
        <v>114</v>
      </c>
      <c r="I13" t="s">
        <v>116</v>
      </c>
      <c r="K13" t="s">
        <v>589</v>
      </c>
      <c r="M13" t="s">
        <v>121</v>
      </c>
      <c r="N13" t="s">
        <v>109</v>
      </c>
      <c r="O13" t="s">
        <v>113</v>
      </c>
      <c r="S13" t="s">
        <v>154</v>
      </c>
      <c r="T13" t="s">
        <v>845</v>
      </c>
      <c r="U13" t="s">
        <v>437</v>
      </c>
      <c r="V13" t="s">
        <v>55</v>
      </c>
      <c r="W13" t="s">
        <v>155</v>
      </c>
      <c r="X13" t="s">
        <v>156</v>
      </c>
      <c r="Y13" t="s">
        <v>438</v>
      </c>
      <c r="Z13" t="s">
        <v>157</v>
      </c>
      <c r="AB13" t="s">
        <v>158</v>
      </c>
      <c r="AC13" t="s">
        <v>439</v>
      </c>
      <c r="AD13" t="s">
        <v>338</v>
      </c>
      <c r="AE13" t="s">
        <v>541</v>
      </c>
      <c r="AF13" t="s">
        <v>542</v>
      </c>
      <c r="AG13" t="s">
        <v>543</v>
      </c>
      <c r="AH13" t="s">
        <v>544</v>
      </c>
      <c r="AI13" t="s">
        <v>545</v>
      </c>
      <c r="AJ13" t="s">
        <v>546</v>
      </c>
      <c r="AK13" t="s">
        <v>547</v>
      </c>
      <c r="AL13" t="s">
        <v>548</v>
      </c>
      <c r="AM13" t="s">
        <v>549</v>
      </c>
      <c r="AN13" t="s">
        <v>550</v>
      </c>
      <c r="AO13" t="s">
        <v>55</v>
      </c>
      <c r="AP13" t="s">
        <v>551</v>
      </c>
      <c r="AQ13" t="s">
        <v>552</v>
      </c>
      <c r="AR13" t="s">
        <v>553</v>
      </c>
      <c r="AS13" t="s">
        <v>554</v>
      </c>
      <c r="AT13" t="s">
        <v>555</v>
      </c>
      <c r="AU13" t="s">
        <v>556</v>
      </c>
      <c r="AV13" t="s">
        <v>557</v>
      </c>
      <c r="AW13" t="s">
        <v>560</v>
      </c>
      <c r="AX13" t="s">
        <v>558</v>
      </c>
      <c r="AY13" t="s">
        <v>559</v>
      </c>
      <c r="AZ13" t="s">
        <v>568</v>
      </c>
      <c r="BA13" t="s">
        <v>562</v>
      </c>
      <c r="BB13" t="s">
        <v>563</v>
      </c>
      <c r="BC13" t="s">
        <v>564</v>
      </c>
      <c r="BD13" t="s">
        <v>522</v>
      </c>
      <c r="BE13" t="s">
        <v>524</v>
      </c>
      <c r="BF13" t="s">
        <v>523</v>
      </c>
      <c r="BG13" t="s">
        <v>567</v>
      </c>
      <c r="BH13" t="s">
        <v>565</v>
      </c>
      <c r="BI13" t="s">
        <v>566</v>
      </c>
      <c r="BJ13" t="s">
        <v>159</v>
      </c>
      <c r="BK13" t="s">
        <v>160</v>
      </c>
      <c r="BL13" t="s">
        <v>168</v>
      </c>
    </row>
    <row r="14" spans="1:64" x14ac:dyDescent="0.2">
      <c r="A14" t="s">
        <v>610</v>
      </c>
      <c r="B14" t="s">
        <v>114</v>
      </c>
      <c r="C14" t="s">
        <v>1174</v>
      </c>
      <c r="D14" t="s">
        <v>114</v>
      </c>
      <c r="I14" t="s">
        <v>116</v>
      </c>
      <c r="K14" t="s">
        <v>589</v>
      </c>
      <c r="M14" t="s">
        <v>121</v>
      </c>
      <c r="N14" t="s">
        <v>109</v>
      </c>
      <c r="O14" t="s">
        <v>113</v>
      </c>
      <c r="S14" t="s">
        <v>154</v>
      </c>
      <c r="T14" t="s">
        <v>845</v>
      </c>
      <c r="U14" t="s">
        <v>437</v>
      </c>
      <c r="V14" t="s">
        <v>55</v>
      </c>
      <c r="W14" t="s">
        <v>155</v>
      </c>
      <c r="X14" t="s">
        <v>156</v>
      </c>
      <c r="Y14" t="s">
        <v>438</v>
      </c>
      <c r="Z14" t="s">
        <v>157</v>
      </c>
      <c r="AB14" t="s">
        <v>158</v>
      </c>
      <c r="AC14" t="s">
        <v>439</v>
      </c>
      <c r="AD14" t="s">
        <v>338</v>
      </c>
      <c r="AE14" t="s">
        <v>541</v>
      </c>
      <c r="AF14" t="s">
        <v>542</v>
      </c>
      <c r="AG14" t="s">
        <v>543</v>
      </c>
      <c r="AH14" t="s">
        <v>544</v>
      </c>
      <c r="AI14" t="s">
        <v>545</v>
      </c>
      <c r="AJ14" t="s">
        <v>546</v>
      </c>
      <c r="AK14" t="s">
        <v>547</v>
      </c>
      <c r="AL14" t="s">
        <v>548</v>
      </c>
      <c r="AM14" t="s">
        <v>549</v>
      </c>
      <c r="AN14" t="s">
        <v>550</v>
      </c>
      <c r="AO14" t="s">
        <v>55</v>
      </c>
      <c r="AP14" t="s">
        <v>551</v>
      </c>
      <c r="AQ14" t="s">
        <v>552</v>
      </c>
      <c r="AR14" t="s">
        <v>553</v>
      </c>
      <c r="AS14" t="s">
        <v>554</v>
      </c>
      <c r="AT14" t="s">
        <v>555</v>
      </c>
      <c r="AU14" t="s">
        <v>556</v>
      </c>
      <c r="AV14" t="s">
        <v>557</v>
      </c>
      <c r="AW14" t="s">
        <v>560</v>
      </c>
      <c r="AX14" t="s">
        <v>558</v>
      </c>
      <c r="AY14" t="s">
        <v>559</v>
      </c>
      <c r="AZ14" t="s">
        <v>568</v>
      </c>
      <c r="BA14" t="s">
        <v>562</v>
      </c>
      <c r="BB14" t="s">
        <v>563</v>
      </c>
      <c r="BC14" t="s">
        <v>564</v>
      </c>
      <c r="BD14" t="s">
        <v>522</v>
      </c>
      <c r="BE14" t="s">
        <v>524</v>
      </c>
      <c r="BF14" t="s">
        <v>523</v>
      </c>
      <c r="BG14" t="s">
        <v>567</v>
      </c>
      <c r="BH14" t="s">
        <v>565</v>
      </c>
      <c r="BI14" t="s">
        <v>566</v>
      </c>
      <c r="BJ14" t="s">
        <v>159</v>
      </c>
      <c r="BK14" t="s">
        <v>160</v>
      </c>
      <c r="BL14" t="s">
        <v>168</v>
      </c>
    </row>
    <row r="15" spans="1:64" x14ac:dyDescent="0.2">
      <c r="A15" t="s">
        <v>611</v>
      </c>
      <c r="B15" t="s">
        <v>114</v>
      </c>
      <c r="C15" t="s">
        <v>1174</v>
      </c>
      <c r="D15" t="s">
        <v>114</v>
      </c>
      <c r="I15" t="s">
        <v>116</v>
      </c>
      <c r="K15" t="s">
        <v>589</v>
      </c>
      <c r="M15" t="s">
        <v>121</v>
      </c>
      <c r="N15" t="s">
        <v>109</v>
      </c>
      <c r="O15" t="s">
        <v>113</v>
      </c>
      <c r="S15" t="s">
        <v>154</v>
      </c>
      <c r="T15" t="s">
        <v>845</v>
      </c>
      <c r="U15" t="s">
        <v>437</v>
      </c>
      <c r="V15" t="s">
        <v>55</v>
      </c>
      <c r="W15" t="s">
        <v>155</v>
      </c>
      <c r="X15" t="s">
        <v>156</v>
      </c>
      <c r="Y15" t="s">
        <v>438</v>
      </c>
      <c r="Z15" t="s">
        <v>157</v>
      </c>
      <c r="AB15" t="s">
        <v>158</v>
      </c>
      <c r="AC15" t="s">
        <v>439</v>
      </c>
      <c r="AD15" t="s">
        <v>338</v>
      </c>
      <c r="AE15" t="s">
        <v>541</v>
      </c>
      <c r="AF15" t="s">
        <v>542</v>
      </c>
      <c r="AG15" t="s">
        <v>543</v>
      </c>
      <c r="AH15" t="s">
        <v>544</v>
      </c>
      <c r="AI15" t="s">
        <v>545</v>
      </c>
      <c r="AJ15" t="s">
        <v>546</v>
      </c>
      <c r="AK15" t="s">
        <v>547</v>
      </c>
      <c r="AL15" t="s">
        <v>548</v>
      </c>
      <c r="AM15" t="s">
        <v>549</v>
      </c>
      <c r="AN15" t="s">
        <v>550</v>
      </c>
      <c r="AO15" t="s">
        <v>55</v>
      </c>
      <c r="AP15" t="s">
        <v>551</v>
      </c>
      <c r="AQ15" t="s">
        <v>552</v>
      </c>
      <c r="AR15" t="s">
        <v>553</v>
      </c>
      <c r="AS15" t="s">
        <v>554</v>
      </c>
      <c r="AT15" t="s">
        <v>555</v>
      </c>
      <c r="AU15" t="s">
        <v>556</v>
      </c>
      <c r="AV15" t="s">
        <v>557</v>
      </c>
      <c r="AW15" t="s">
        <v>560</v>
      </c>
      <c r="AX15" t="s">
        <v>558</v>
      </c>
      <c r="AY15" t="s">
        <v>559</v>
      </c>
      <c r="AZ15" t="s">
        <v>568</v>
      </c>
      <c r="BA15" t="s">
        <v>562</v>
      </c>
      <c r="BB15" t="s">
        <v>563</v>
      </c>
      <c r="BC15" t="s">
        <v>564</v>
      </c>
      <c r="BD15" t="s">
        <v>522</v>
      </c>
      <c r="BE15" t="s">
        <v>524</v>
      </c>
      <c r="BF15" t="s">
        <v>523</v>
      </c>
      <c r="BG15" t="s">
        <v>567</v>
      </c>
      <c r="BH15" t="s">
        <v>565</v>
      </c>
      <c r="BI15" t="s">
        <v>566</v>
      </c>
      <c r="BJ15" t="s">
        <v>159</v>
      </c>
      <c r="BK15" t="s">
        <v>160</v>
      </c>
      <c r="BL15" t="s">
        <v>168</v>
      </c>
    </row>
    <row r="16" spans="1:64" x14ac:dyDescent="0.2">
      <c r="A16" t="s">
        <v>570</v>
      </c>
      <c r="B16" t="s">
        <v>114</v>
      </c>
      <c r="C16" t="s">
        <v>1174</v>
      </c>
      <c r="D16" t="s">
        <v>114</v>
      </c>
      <c r="I16" t="s">
        <v>116</v>
      </c>
      <c r="K16" t="s">
        <v>848</v>
      </c>
      <c r="M16" t="s">
        <v>121</v>
      </c>
      <c r="N16" t="s">
        <v>109</v>
      </c>
      <c r="O16" t="s">
        <v>113</v>
      </c>
      <c r="S16" t="s">
        <v>154</v>
      </c>
      <c r="T16" t="s">
        <v>845</v>
      </c>
      <c r="U16" t="s">
        <v>437</v>
      </c>
      <c r="V16" t="s">
        <v>55</v>
      </c>
      <c r="W16" t="s">
        <v>155</v>
      </c>
      <c r="X16" t="s">
        <v>156</v>
      </c>
      <c r="Y16" t="s">
        <v>438</v>
      </c>
      <c r="Z16" t="s">
        <v>157</v>
      </c>
      <c r="AB16" t="s">
        <v>158</v>
      </c>
      <c r="AC16" t="s">
        <v>439</v>
      </c>
      <c r="AD16" t="s">
        <v>338</v>
      </c>
      <c r="AE16" t="s">
        <v>541</v>
      </c>
      <c r="AF16" t="s">
        <v>542</v>
      </c>
      <c r="AG16" t="s">
        <v>543</v>
      </c>
      <c r="AH16" t="s">
        <v>544</v>
      </c>
      <c r="AI16" t="s">
        <v>545</v>
      </c>
      <c r="AJ16" t="s">
        <v>546</v>
      </c>
      <c r="AK16" t="s">
        <v>547</v>
      </c>
      <c r="AL16" t="s">
        <v>548</v>
      </c>
      <c r="AM16" t="s">
        <v>549</v>
      </c>
      <c r="AN16" t="s">
        <v>550</v>
      </c>
      <c r="AO16" t="s">
        <v>55</v>
      </c>
      <c r="AP16" t="s">
        <v>551</v>
      </c>
      <c r="AQ16" t="s">
        <v>552</v>
      </c>
      <c r="AR16" t="s">
        <v>553</v>
      </c>
      <c r="AS16" t="s">
        <v>554</v>
      </c>
      <c r="AT16" t="s">
        <v>555</v>
      </c>
      <c r="AU16" t="s">
        <v>556</v>
      </c>
      <c r="AV16" t="s">
        <v>557</v>
      </c>
      <c r="AW16" t="s">
        <v>560</v>
      </c>
      <c r="AX16" t="s">
        <v>558</v>
      </c>
      <c r="AY16" t="s">
        <v>559</v>
      </c>
      <c r="AZ16" t="s">
        <v>568</v>
      </c>
      <c r="BA16" t="s">
        <v>562</v>
      </c>
      <c r="BB16" t="s">
        <v>563</v>
      </c>
      <c r="BC16" t="s">
        <v>564</v>
      </c>
      <c r="BD16" t="s">
        <v>522</v>
      </c>
      <c r="BE16" t="s">
        <v>524</v>
      </c>
      <c r="BF16" t="s">
        <v>523</v>
      </c>
      <c r="BG16" t="s">
        <v>567</v>
      </c>
      <c r="BH16" t="s">
        <v>565</v>
      </c>
      <c r="BI16" t="s">
        <v>566</v>
      </c>
      <c r="BJ16" t="s">
        <v>159</v>
      </c>
      <c r="BK16" t="s">
        <v>160</v>
      </c>
      <c r="BL16" t="s">
        <v>168</v>
      </c>
    </row>
    <row r="17" spans="1:64" x14ac:dyDescent="0.2">
      <c r="A17" t="s">
        <v>571</v>
      </c>
      <c r="B17" t="s">
        <v>114</v>
      </c>
      <c r="C17" t="s">
        <v>1174</v>
      </c>
      <c r="D17" t="s">
        <v>114</v>
      </c>
      <c r="I17" t="s">
        <v>116</v>
      </c>
      <c r="K17" t="s">
        <v>848</v>
      </c>
      <c r="M17" t="s">
        <v>121</v>
      </c>
      <c r="N17" t="s">
        <v>109</v>
      </c>
      <c r="O17" t="s">
        <v>113</v>
      </c>
      <c r="S17" t="s">
        <v>154</v>
      </c>
      <c r="T17" t="s">
        <v>845</v>
      </c>
      <c r="U17" t="s">
        <v>437</v>
      </c>
      <c r="V17" t="s">
        <v>55</v>
      </c>
      <c r="W17" t="s">
        <v>155</v>
      </c>
      <c r="X17" t="s">
        <v>156</v>
      </c>
      <c r="Y17" t="s">
        <v>438</v>
      </c>
      <c r="Z17" t="s">
        <v>157</v>
      </c>
      <c r="AB17" t="s">
        <v>158</v>
      </c>
      <c r="AC17" t="s">
        <v>439</v>
      </c>
      <c r="AD17" t="s">
        <v>338</v>
      </c>
      <c r="AE17" t="s">
        <v>541</v>
      </c>
      <c r="AF17" t="s">
        <v>542</v>
      </c>
      <c r="AG17" t="s">
        <v>543</v>
      </c>
      <c r="AH17" t="s">
        <v>544</v>
      </c>
      <c r="AI17" t="s">
        <v>545</v>
      </c>
      <c r="AJ17" t="s">
        <v>546</v>
      </c>
      <c r="AK17" t="s">
        <v>547</v>
      </c>
      <c r="AL17" t="s">
        <v>548</v>
      </c>
      <c r="AM17" t="s">
        <v>549</v>
      </c>
      <c r="AN17" t="s">
        <v>550</v>
      </c>
      <c r="AO17" t="s">
        <v>55</v>
      </c>
      <c r="AP17" t="s">
        <v>551</v>
      </c>
      <c r="AQ17" t="s">
        <v>552</v>
      </c>
      <c r="AR17" t="s">
        <v>553</v>
      </c>
      <c r="AS17" t="s">
        <v>554</v>
      </c>
      <c r="AT17" t="s">
        <v>555</v>
      </c>
      <c r="AU17" t="s">
        <v>556</v>
      </c>
      <c r="AV17" t="s">
        <v>557</v>
      </c>
      <c r="AW17" t="s">
        <v>560</v>
      </c>
      <c r="AX17" t="s">
        <v>558</v>
      </c>
      <c r="AY17" t="s">
        <v>559</v>
      </c>
      <c r="AZ17" t="s">
        <v>568</v>
      </c>
      <c r="BA17" t="s">
        <v>562</v>
      </c>
      <c r="BB17" t="s">
        <v>563</v>
      </c>
      <c r="BC17" t="s">
        <v>564</v>
      </c>
      <c r="BD17" t="s">
        <v>522</v>
      </c>
      <c r="BE17" t="s">
        <v>524</v>
      </c>
      <c r="BF17" t="s">
        <v>523</v>
      </c>
      <c r="BG17" t="s">
        <v>567</v>
      </c>
      <c r="BH17" t="s">
        <v>565</v>
      </c>
      <c r="BI17" t="s">
        <v>566</v>
      </c>
      <c r="BJ17" t="s">
        <v>159</v>
      </c>
      <c r="BK17" t="s">
        <v>160</v>
      </c>
      <c r="BL17" t="s">
        <v>168</v>
      </c>
    </row>
    <row r="18" spans="1:64" x14ac:dyDescent="0.2">
      <c r="A18" t="s">
        <v>572</v>
      </c>
      <c r="B18" t="s">
        <v>114</v>
      </c>
      <c r="C18" t="s">
        <v>1174</v>
      </c>
      <c r="D18" t="s">
        <v>114</v>
      </c>
      <c r="I18" t="s">
        <v>116</v>
      </c>
      <c r="K18" t="s">
        <v>848</v>
      </c>
      <c r="M18" t="s">
        <v>121</v>
      </c>
      <c r="N18" t="s">
        <v>109</v>
      </c>
      <c r="O18" t="s">
        <v>113</v>
      </c>
      <c r="S18" t="s">
        <v>154</v>
      </c>
      <c r="T18" t="s">
        <v>845</v>
      </c>
      <c r="U18" t="s">
        <v>437</v>
      </c>
      <c r="V18" t="s">
        <v>55</v>
      </c>
      <c r="W18" t="s">
        <v>155</v>
      </c>
      <c r="X18" t="s">
        <v>156</v>
      </c>
      <c r="Y18" t="s">
        <v>438</v>
      </c>
      <c r="Z18" t="s">
        <v>157</v>
      </c>
      <c r="AB18" t="s">
        <v>158</v>
      </c>
      <c r="AC18" t="s">
        <v>439</v>
      </c>
      <c r="AD18" t="s">
        <v>338</v>
      </c>
      <c r="AE18" t="s">
        <v>541</v>
      </c>
      <c r="AF18" t="s">
        <v>542</v>
      </c>
      <c r="AG18" t="s">
        <v>543</v>
      </c>
      <c r="AH18" t="s">
        <v>544</v>
      </c>
      <c r="AI18" t="s">
        <v>545</v>
      </c>
      <c r="AJ18" t="s">
        <v>546</v>
      </c>
      <c r="AK18" t="s">
        <v>547</v>
      </c>
      <c r="AL18" t="s">
        <v>548</v>
      </c>
      <c r="AM18" t="s">
        <v>549</v>
      </c>
      <c r="AN18" t="s">
        <v>550</v>
      </c>
      <c r="AO18" t="s">
        <v>55</v>
      </c>
      <c r="AP18" t="s">
        <v>551</v>
      </c>
      <c r="AQ18" t="s">
        <v>552</v>
      </c>
      <c r="AR18" t="s">
        <v>553</v>
      </c>
      <c r="AS18" t="s">
        <v>554</v>
      </c>
      <c r="AT18" t="s">
        <v>555</v>
      </c>
      <c r="AU18" t="s">
        <v>556</v>
      </c>
      <c r="AV18" t="s">
        <v>557</v>
      </c>
      <c r="AW18" t="s">
        <v>560</v>
      </c>
      <c r="AX18" t="s">
        <v>558</v>
      </c>
      <c r="AY18" t="s">
        <v>559</v>
      </c>
      <c r="AZ18" t="s">
        <v>568</v>
      </c>
      <c r="BA18" t="s">
        <v>562</v>
      </c>
      <c r="BB18" t="s">
        <v>563</v>
      </c>
      <c r="BC18" t="s">
        <v>564</v>
      </c>
      <c r="BD18" t="s">
        <v>522</v>
      </c>
      <c r="BE18" t="s">
        <v>524</v>
      </c>
      <c r="BF18" t="s">
        <v>523</v>
      </c>
      <c r="BG18" t="s">
        <v>567</v>
      </c>
      <c r="BH18" t="s">
        <v>565</v>
      </c>
      <c r="BI18" t="s">
        <v>566</v>
      </c>
      <c r="BJ18" t="s">
        <v>159</v>
      </c>
      <c r="BK18" t="s">
        <v>160</v>
      </c>
      <c r="BL18" t="s">
        <v>168</v>
      </c>
    </row>
    <row r="19" spans="1:64" x14ac:dyDescent="0.2">
      <c r="A19" t="s">
        <v>608</v>
      </c>
      <c r="B19" t="s">
        <v>191</v>
      </c>
      <c r="C19" t="s">
        <v>1174</v>
      </c>
      <c r="D19" t="s">
        <v>191</v>
      </c>
      <c r="E19" t="s">
        <v>190</v>
      </c>
      <c r="F19" t="s">
        <v>1169</v>
      </c>
      <c r="G19" t="s">
        <v>97</v>
      </c>
      <c r="J19" t="s">
        <v>189</v>
      </c>
      <c r="L19" t="s">
        <v>100</v>
      </c>
      <c r="M19" t="s">
        <v>192</v>
      </c>
      <c r="N19" t="s">
        <v>109</v>
      </c>
      <c r="O19" t="s">
        <v>113</v>
      </c>
      <c r="P19" t="s">
        <v>153</v>
      </c>
      <c r="Q19" t="s">
        <v>153</v>
      </c>
      <c r="R19" t="s">
        <v>147</v>
      </c>
      <c r="S19" t="s">
        <v>154</v>
      </c>
      <c r="T19" t="s">
        <v>845</v>
      </c>
      <c r="U19" t="s">
        <v>437</v>
      </c>
      <c r="V19" t="s">
        <v>55</v>
      </c>
      <c r="W19" t="s">
        <v>155</v>
      </c>
      <c r="X19" t="s">
        <v>156</v>
      </c>
      <c r="Y19" t="s">
        <v>438</v>
      </c>
      <c r="Z19" t="s">
        <v>157</v>
      </c>
      <c r="AB19" t="s">
        <v>158</v>
      </c>
      <c r="AC19" t="s">
        <v>439</v>
      </c>
      <c r="AD19" t="s">
        <v>338</v>
      </c>
      <c r="AE19" t="s">
        <v>541</v>
      </c>
      <c r="AF19" t="s">
        <v>542</v>
      </c>
      <c r="AG19" t="s">
        <v>543</v>
      </c>
      <c r="AH19" t="s">
        <v>544</v>
      </c>
      <c r="AI19" t="s">
        <v>545</v>
      </c>
      <c r="AJ19" t="s">
        <v>546</v>
      </c>
      <c r="AK19" t="s">
        <v>547</v>
      </c>
      <c r="AL19" t="s">
        <v>548</v>
      </c>
      <c r="AM19" t="s">
        <v>549</v>
      </c>
      <c r="AN19" t="s">
        <v>550</v>
      </c>
      <c r="AO19" t="s">
        <v>55</v>
      </c>
      <c r="AP19" t="s">
        <v>551</v>
      </c>
      <c r="AQ19" t="s">
        <v>552</v>
      </c>
      <c r="AR19" t="s">
        <v>553</v>
      </c>
      <c r="AS19" t="s">
        <v>554</v>
      </c>
      <c r="AT19" t="s">
        <v>555</v>
      </c>
      <c r="AU19" t="s">
        <v>556</v>
      </c>
      <c r="AV19" t="s">
        <v>557</v>
      </c>
      <c r="AW19" t="s">
        <v>560</v>
      </c>
      <c r="AX19" t="s">
        <v>558</v>
      </c>
      <c r="AY19" t="s">
        <v>559</v>
      </c>
      <c r="AZ19" t="s">
        <v>568</v>
      </c>
      <c r="BA19" t="s">
        <v>562</v>
      </c>
      <c r="BB19" t="s">
        <v>563</v>
      </c>
      <c r="BC19" t="s">
        <v>564</v>
      </c>
      <c r="BD19" t="s">
        <v>522</v>
      </c>
      <c r="BE19" t="s">
        <v>524</v>
      </c>
      <c r="BF19" t="s">
        <v>523</v>
      </c>
      <c r="BG19" t="s">
        <v>567</v>
      </c>
      <c r="BH19" t="s">
        <v>565</v>
      </c>
      <c r="BI19" t="s">
        <v>566</v>
      </c>
      <c r="BJ19" t="s">
        <v>159</v>
      </c>
      <c r="BK19" t="s">
        <v>160</v>
      </c>
      <c r="BL19" t="s">
        <v>168</v>
      </c>
    </row>
    <row r="20" spans="1:64" x14ac:dyDescent="0.2">
      <c r="A20" t="s">
        <v>569</v>
      </c>
      <c r="B20" t="s">
        <v>191</v>
      </c>
      <c r="C20" t="s">
        <v>1174</v>
      </c>
      <c r="D20" t="s">
        <v>191</v>
      </c>
      <c r="E20" t="s">
        <v>190</v>
      </c>
      <c r="F20" t="s">
        <v>1169</v>
      </c>
      <c r="G20" t="s">
        <v>97</v>
      </c>
      <c r="J20" t="s">
        <v>189</v>
      </c>
      <c r="L20" t="s">
        <v>100</v>
      </c>
      <c r="M20" t="s">
        <v>192</v>
      </c>
      <c r="N20" t="s">
        <v>109</v>
      </c>
      <c r="O20" t="s">
        <v>113</v>
      </c>
      <c r="P20" t="s">
        <v>153</v>
      </c>
      <c r="Q20" t="s">
        <v>153</v>
      </c>
      <c r="R20" t="s">
        <v>147</v>
      </c>
      <c r="S20" t="s">
        <v>154</v>
      </c>
      <c r="T20" t="s">
        <v>845</v>
      </c>
      <c r="U20" t="s">
        <v>437</v>
      </c>
      <c r="V20" t="s">
        <v>55</v>
      </c>
      <c r="W20" t="s">
        <v>155</v>
      </c>
      <c r="X20" t="s">
        <v>156</v>
      </c>
      <c r="Y20" t="s">
        <v>438</v>
      </c>
      <c r="Z20" t="s">
        <v>157</v>
      </c>
      <c r="AB20" t="s">
        <v>158</v>
      </c>
      <c r="AC20" t="s">
        <v>439</v>
      </c>
      <c r="AD20" t="s">
        <v>338</v>
      </c>
      <c r="AE20" t="s">
        <v>541</v>
      </c>
      <c r="AF20" t="s">
        <v>542</v>
      </c>
      <c r="AG20" t="s">
        <v>543</v>
      </c>
      <c r="AH20" t="s">
        <v>544</v>
      </c>
      <c r="AI20" t="s">
        <v>545</v>
      </c>
      <c r="AJ20" t="s">
        <v>546</v>
      </c>
      <c r="AK20" t="s">
        <v>547</v>
      </c>
      <c r="AL20" t="s">
        <v>548</v>
      </c>
      <c r="AM20" t="s">
        <v>549</v>
      </c>
      <c r="AN20" t="s">
        <v>550</v>
      </c>
      <c r="AO20" t="s">
        <v>55</v>
      </c>
      <c r="AP20" t="s">
        <v>551</v>
      </c>
      <c r="AQ20" t="s">
        <v>552</v>
      </c>
      <c r="AR20" t="s">
        <v>553</v>
      </c>
      <c r="AS20" t="s">
        <v>554</v>
      </c>
      <c r="AT20" t="s">
        <v>555</v>
      </c>
      <c r="AU20" t="s">
        <v>556</v>
      </c>
      <c r="AV20" t="s">
        <v>557</v>
      </c>
      <c r="AW20" t="s">
        <v>560</v>
      </c>
      <c r="AX20" t="s">
        <v>558</v>
      </c>
      <c r="AY20" t="s">
        <v>559</v>
      </c>
      <c r="AZ20" t="s">
        <v>568</v>
      </c>
      <c r="BA20" t="s">
        <v>562</v>
      </c>
      <c r="BB20" t="s">
        <v>563</v>
      </c>
      <c r="BC20" t="s">
        <v>564</v>
      </c>
      <c r="BD20" t="s">
        <v>522</v>
      </c>
      <c r="BE20" t="s">
        <v>524</v>
      </c>
      <c r="BF20" t="s">
        <v>523</v>
      </c>
      <c r="BG20" t="s">
        <v>567</v>
      </c>
      <c r="BH20" t="s">
        <v>565</v>
      </c>
      <c r="BI20" t="s">
        <v>566</v>
      </c>
      <c r="BJ20" t="s">
        <v>159</v>
      </c>
      <c r="BK20" t="s">
        <v>160</v>
      </c>
      <c r="BL20" t="s">
        <v>168</v>
      </c>
    </row>
    <row r="21" spans="1:64" x14ac:dyDescent="0.2">
      <c r="A21" t="s">
        <v>638</v>
      </c>
      <c r="B21" t="s">
        <v>114</v>
      </c>
      <c r="C21" t="s">
        <v>1174</v>
      </c>
      <c r="D21" t="s">
        <v>114</v>
      </c>
      <c r="I21" t="s">
        <v>116</v>
      </c>
      <c r="K21" t="s">
        <v>848</v>
      </c>
      <c r="M21" t="s">
        <v>121</v>
      </c>
      <c r="N21" t="s">
        <v>109</v>
      </c>
      <c r="O21" t="s">
        <v>113</v>
      </c>
      <c r="S21" t="s">
        <v>154</v>
      </c>
      <c r="T21" t="s">
        <v>845</v>
      </c>
      <c r="U21" t="s">
        <v>437</v>
      </c>
      <c r="V21" t="s">
        <v>55</v>
      </c>
      <c r="W21" t="s">
        <v>155</v>
      </c>
      <c r="X21" t="s">
        <v>156</v>
      </c>
      <c r="Y21" t="s">
        <v>438</v>
      </c>
      <c r="Z21" t="s">
        <v>157</v>
      </c>
      <c r="AB21" t="s">
        <v>158</v>
      </c>
      <c r="AC21" t="s">
        <v>439</v>
      </c>
      <c r="AD21" t="s">
        <v>338</v>
      </c>
      <c r="AE21" t="s">
        <v>541</v>
      </c>
      <c r="AF21" t="s">
        <v>542</v>
      </c>
      <c r="AG21" t="s">
        <v>543</v>
      </c>
      <c r="AH21" t="s">
        <v>544</v>
      </c>
      <c r="AI21" t="s">
        <v>545</v>
      </c>
      <c r="AJ21" t="s">
        <v>546</v>
      </c>
      <c r="AK21" t="s">
        <v>547</v>
      </c>
      <c r="AL21" t="s">
        <v>548</v>
      </c>
      <c r="AM21" t="s">
        <v>549</v>
      </c>
      <c r="AN21" t="s">
        <v>550</v>
      </c>
      <c r="AO21" t="s">
        <v>55</v>
      </c>
      <c r="AP21" t="s">
        <v>551</v>
      </c>
      <c r="AQ21" t="s">
        <v>552</v>
      </c>
      <c r="AR21" t="s">
        <v>553</v>
      </c>
      <c r="AS21" t="s">
        <v>554</v>
      </c>
      <c r="AT21" t="s">
        <v>555</v>
      </c>
      <c r="AU21" t="s">
        <v>556</v>
      </c>
      <c r="AV21" t="s">
        <v>557</v>
      </c>
      <c r="AW21" t="s">
        <v>560</v>
      </c>
      <c r="AX21" t="s">
        <v>558</v>
      </c>
      <c r="AY21" t="s">
        <v>559</v>
      </c>
      <c r="AZ21" t="s">
        <v>568</v>
      </c>
      <c r="BA21" t="s">
        <v>562</v>
      </c>
      <c r="BB21" t="s">
        <v>563</v>
      </c>
      <c r="BC21" t="s">
        <v>564</v>
      </c>
      <c r="BD21" t="s">
        <v>522</v>
      </c>
      <c r="BE21" t="s">
        <v>524</v>
      </c>
      <c r="BF21" t="s">
        <v>523</v>
      </c>
      <c r="BG21" t="s">
        <v>567</v>
      </c>
      <c r="BH21" t="s">
        <v>565</v>
      </c>
      <c r="BI21" t="s">
        <v>566</v>
      </c>
      <c r="BJ21" t="s">
        <v>159</v>
      </c>
      <c r="BK21" t="s">
        <v>160</v>
      </c>
      <c r="BL21" t="s">
        <v>168</v>
      </c>
    </row>
    <row r="22" spans="1:64" x14ac:dyDescent="0.2">
      <c r="A22" t="s">
        <v>639</v>
      </c>
      <c r="B22" t="s">
        <v>114</v>
      </c>
      <c r="C22" t="s">
        <v>1174</v>
      </c>
      <c r="D22" t="s">
        <v>114</v>
      </c>
      <c r="I22" t="s">
        <v>116</v>
      </c>
      <c r="K22" t="s">
        <v>848</v>
      </c>
      <c r="M22" t="s">
        <v>121</v>
      </c>
      <c r="N22" t="s">
        <v>109</v>
      </c>
      <c r="O22" t="s">
        <v>113</v>
      </c>
      <c r="S22" t="s">
        <v>154</v>
      </c>
      <c r="T22" t="s">
        <v>845</v>
      </c>
      <c r="U22" t="s">
        <v>437</v>
      </c>
      <c r="V22" t="s">
        <v>55</v>
      </c>
      <c r="W22" t="s">
        <v>155</v>
      </c>
      <c r="X22" t="s">
        <v>156</v>
      </c>
      <c r="Y22" t="s">
        <v>438</v>
      </c>
      <c r="Z22" t="s">
        <v>157</v>
      </c>
      <c r="AB22" t="s">
        <v>158</v>
      </c>
      <c r="AC22" t="s">
        <v>439</v>
      </c>
      <c r="AD22" t="s">
        <v>338</v>
      </c>
      <c r="AE22" t="s">
        <v>541</v>
      </c>
      <c r="AF22" t="s">
        <v>542</v>
      </c>
      <c r="AG22" t="s">
        <v>543</v>
      </c>
      <c r="AH22" t="s">
        <v>544</v>
      </c>
      <c r="AI22" t="s">
        <v>545</v>
      </c>
      <c r="AJ22" t="s">
        <v>546</v>
      </c>
      <c r="AK22" t="s">
        <v>547</v>
      </c>
      <c r="AL22" t="s">
        <v>548</v>
      </c>
      <c r="AM22" t="s">
        <v>549</v>
      </c>
      <c r="AN22" t="s">
        <v>550</v>
      </c>
      <c r="AO22" t="s">
        <v>55</v>
      </c>
      <c r="AP22" t="s">
        <v>551</v>
      </c>
      <c r="AQ22" t="s">
        <v>552</v>
      </c>
      <c r="AR22" t="s">
        <v>553</v>
      </c>
      <c r="AS22" t="s">
        <v>554</v>
      </c>
      <c r="AT22" t="s">
        <v>555</v>
      </c>
      <c r="AU22" t="s">
        <v>556</v>
      </c>
      <c r="AV22" t="s">
        <v>557</v>
      </c>
      <c r="AW22" t="s">
        <v>560</v>
      </c>
      <c r="AX22" t="s">
        <v>558</v>
      </c>
      <c r="AY22" t="s">
        <v>559</v>
      </c>
      <c r="AZ22" t="s">
        <v>568</v>
      </c>
      <c r="BA22" t="s">
        <v>562</v>
      </c>
      <c r="BB22" t="s">
        <v>563</v>
      </c>
      <c r="BC22" t="s">
        <v>564</v>
      </c>
      <c r="BD22" t="s">
        <v>522</v>
      </c>
      <c r="BE22" t="s">
        <v>524</v>
      </c>
      <c r="BF22" t="s">
        <v>523</v>
      </c>
      <c r="BG22" t="s">
        <v>567</v>
      </c>
      <c r="BH22" t="s">
        <v>565</v>
      </c>
      <c r="BI22" t="s">
        <v>566</v>
      </c>
      <c r="BJ22" t="s">
        <v>159</v>
      </c>
      <c r="BK22" t="s">
        <v>160</v>
      </c>
      <c r="BL22" t="s">
        <v>168</v>
      </c>
    </row>
    <row r="23" spans="1:64" x14ac:dyDescent="0.2">
      <c r="A23" t="s">
        <v>640</v>
      </c>
      <c r="B23" t="s">
        <v>114</v>
      </c>
      <c r="C23" t="s">
        <v>1174</v>
      </c>
      <c r="D23" t="s">
        <v>114</v>
      </c>
      <c r="I23" t="s">
        <v>116</v>
      </c>
      <c r="K23" t="s">
        <v>848</v>
      </c>
      <c r="M23" t="s">
        <v>121</v>
      </c>
      <c r="N23" t="s">
        <v>109</v>
      </c>
      <c r="O23" t="s">
        <v>113</v>
      </c>
      <c r="S23" t="s">
        <v>154</v>
      </c>
      <c r="T23" t="s">
        <v>845</v>
      </c>
      <c r="U23" t="s">
        <v>437</v>
      </c>
      <c r="V23" t="s">
        <v>55</v>
      </c>
      <c r="W23" t="s">
        <v>155</v>
      </c>
      <c r="X23" t="s">
        <v>156</v>
      </c>
      <c r="Y23" t="s">
        <v>438</v>
      </c>
      <c r="Z23" t="s">
        <v>157</v>
      </c>
      <c r="AB23" t="s">
        <v>158</v>
      </c>
      <c r="AC23" t="s">
        <v>439</v>
      </c>
      <c r="AD23" t="s">
        <v>338</v>
      </c>
      <c r="AE23" t="s">
        <v>541</v>
      </c>
      <c r="AF23" t="s">
        <v>542</v>
      </c>
      <c r="AG23" t="s">
        <v>543</v>
      </c>
      <c r="AH23" t="s">
        <v>544</v>
      </c>
      <c r="AI23" t="s">
        <v>545</v>
      </c>
      <c r="AJ23" t="s">
        <v>546</v>
      </c>
      <c r="AK23" t="s">
        <v>547</v>
      </c>
      <c r="AL23" t="s">
        <v>548</v>
      </c>
      <c r="AM23" t="s">
        <v>549</v>
      </c>
      <c r="AN23" t="s">
        <v>550</v>
      </c>
      <c r="AO23" t="s">
        <v>55</v>
      </c>
      <c r="AP23" t="s">
        <v>551</v>
      </c>
      <c r="AQ23" t="s">
        <v>552</v>
      </c>
      <c r="AR23" t="s">
        <v>553</v>
      </c>
      <c r="AS23" t="s">
        <v>554</v>
      </c>
      <c r="AT23" t="s">
        <v>555</v>
      </c>
      <c r="AU23" t="s">
        <v>556</v>
      </c>
      <c r="AV23" t="s">
        <v>557</v>
      </c>
      <c r="AW23" t="s">
        <v>560</v>
      </c>
      <c r="AX23" t="s">
        <v>558</v>
      </c>
      <c r="AY23" t="s">
        <v>559</v>
      </c>
      <c r="AZ23" t="s">
        <v>568</v>
      </c>
      <c r="BA23" t="s">
        <v>562</v>
      </c>
      <c r="BB23" t="s">
        <v>563</v>
      </c>
      <c r="BC23" t="s">
        <v>564</v>
      </c>
      <c r="BD23" t="s">
        <v>522</v>
      </c>
      <c r="BE23" t="s">
        <v>524</v>
      </c>
      <c r="BF23" t="s">
        <v>523</v>
      </c>
      <c r="BG23" t="s">
        <v>567</v>
      </c>
      <c r="BH23" t="s">
        <v>565</v>
      </c>
      <c r="BI23" t="s">
        <v>566</v>
      </c>
      <c r="BJ23" t="s">
        <v>159</v>
      </c>
      <c r="BK23" t="s">
        <v>160</v>
      </c>
      <c r="BL23" t="s">
        <v>168</v>
      </c>
    </row>
    <row r="24" spans="1:64" x14ac:dyDescent="0.2">
      <c r="A24" t="s">
        <v>620</v>
      </c>
      <c r="B24" t="s">
        <v>114</v>
      </c>
      <c r="C24" t="s">
        <v>1174</v>
      </c>
      <c r="D24" t="s">
        <v>114</v>
      </c>
      <c r="I24" t="s">
        <v>116</v>
      </c>
      <c r="K24" t="s">
        <v>848</v>
      </c>
      <c r="M24" t="s">
        <v>121</v>
      </c>
      <c r="N24" t="s">
        <v>109</v>
      </c>
      <c r="O24" t="s">
        <v>113</v>
      </c>
      <c r="S24" t="s">
        <v>154</v>
      </c>
      <c r="T24" t="s">
        <v>845</v>
      </c>
      <c r="U24" t="s">
        <v>437</v>
      </c>
      <c r="V24" t="s">
        <v>55</v>
      </c>
      <c r="W24" t="s">
        <v>155</v>
      </c>
      <c r="X24" t="s">
        <v>156</v>
      </c>
      <c r="Y24" t="s">
        <v>438</v>
      </c>
      <c r="Z24" t="s">
        <v>157</v>
      </c>
      <c r="AB24" t="s">
        <v>158</v>
      </c>
      <c r="AC24" t="s">
        <v>439</v>
      </c>
      <c r="AD24" t="s">
        <v>338</v>
      </c>
      <c r="AE24" t="s">
        <v>541</v>
      </c>
      <c r="AF24" t="s">
        <v>542</v>
      </c>
      <c r="AG24" t="s">
        <v>543</v>
      </c>
      <c r="AH24" t="s">
        <v>544</v>
      </c>
      <c r="AI24" t="s">
        <v>545</v>
      </c>
      <c r="AJ24" t="s">
        <v>546</v>
      </c>
      <c r="AK24" t="s">
        <v>547</v>
      </c>
      <c r="AL24" t="s">
        <v>548</v>
      </c>
      <c r="AM24" t="s">
        <v>549</v>
      </c>
      <c r="AN24" t="s">
        <v>550</v>
      </c>
      <c r="AO24" t="s">
        <v>55</v>
      </c>
      <c r="AP24" t="s">
        <v>551</v>
      </c>
      <c r="AQ24" t="s">
        <v>552</v>
      </c>
      <c r="AR24" t="s">
        <v>553</v>
      </c>
      <c r="AS24" t="s">
        <v>554</v>
      </c>
      <c r="AT24" t="s">
        <v>555</v>
      </c>
      <c r="AU24" t="s">
        <v>556</v>
      </c>
      <c r="AV24" t="s">
        <v>557</v>
      </c>
      <c r="AW24" t="s">
        <v>560</v>
      </c>
      <c r="AX24" t="s">
        <v>558</v>
      </c>
      <c r="AY24" t="s">
        <v>559</v>
      </c>
      <c r="AZ24" t="s">
        <v>568</v>
      </c>
      <c r="BA24" t="s">
        <v>562</v>
      </c>
      <c r="BB24" t="s">
        <v>563</v>
      </c>
      <c r="BC24" t="s">
        <v>564</v>
      </c>
      <c r="BD24" t="s">
        <v>522</v>
      </c>
      <c r="BE24" t="s">
        <v>524</v>
      </c>
      <c r="BF24" t="s">
        <v>523</v>
      </c>
      <c r="BG24" t="s">
        <v>567</v>
      </c>
      <c r="BH24" t="s">
        <v>565</v>
      </c>
      <c r="BI24" t="s">
        <v>566</v>
      </c>
      <c r="BJ24" t="s">
        <v>159</v>
      </c>
      <c r="BK24" t="s">
        <v>160</v>
      </c>
      <c r="BL24" t="s">
        <v>168</v>
      </c>
    </row>
    <row r="25" spans="1:64" x14ac:dyDescent="0.2">
      <c r="A25" t="s">
        <v>621</v>
      </c>
      <c r="B25" t="s">
        <v>114</v>
      </c>
      <c r="C25" t="s">
        <v>1174</v>
      </c>
      <c r="D25" t="s">
        <v>114</v>
      </c>
      <c r="I25" t="s">
        <v>116</v>
      </c>
      <c r="K25" t="s">
        <v>848</v>
      </c>
      <c r="M25" t="s">
        <v>121</v>
      </c>
      <c r="N25" t="s">
        <v>109</v>
      </c>
      <c r="O25" t="s">
        <v>113</v>
      </c>
      <c r="S25" t="s">
        <v>154</v>
      </c>
      <c r="T25" t="s">
        <v>845</v>
      </c>
      <c r="U25" t="s">
        <v>437</v>
      </c>
      <c r="V25" t="s">
        <v>55</v>
      </c>
      <c r="W25" t="s">
        <v>155</v>
      </c>
      <c r="X25" t="s">
        <v>156</v>
      </c>
      <c r="Y25" t="s">
        <v>438</v>
      </c>
      <c r="Z25" t="s">
        <v>157</v>
      </c>
      <c r="AB25" t="s">
        <v>158</v>
      </c>
      <c r="AC25" t="s">
        <v>439</v>
      </c>
      <c r="AD25" t="s">
        <v>338</v>
      </c>
      <c r="AE25" t="s">
        <v>541</v>
      </c>
      <c r="AF25" t="s">
        <v>542</v>
      </c>
      <c r="AG25" t="s">
        <v>543</v>
      </c>
      <c r="AH25" t="s">
        <v>544</v>
      </c>
      <c r="AI25" t="s">
        <v>545</v>
      </c>
      <c r="AJ25" t="s">
        <v>546</v>
      </c>
      <c r="AK25" t="s">
        <v>547</v>
      </c>
      <c r="AL25" t="s">
        <v>548</v>
      </c>
      <c r="AM25" t="s">
        <v>549</v>
      </c>
      <c r="AN25" t="s">
        <v>550</v>
      </c>
      <c r="AO25" t="s">
        <v>55</v>
      </c>
      <c r="AP25" t="s">
        <v>551</v>
      </c>
      <c r="AQ25" t="s">
        <v>552</v>
      </c>
      <c r="AR25" t="s">
        <v>553</v>
      </c>
      <c r="AS25" t="s">
        <v>554</v>
      </c>
      <c r="AT25" t="s">
        <v>555</v>
      </c>
      <c r="AU25" t="s">
        <v>556</v>
      </c>
      <c r="AV25" t="s">
        <v>557</v>
      </c>
      <c r="AW25" t="s">
        <v>560</v>
      </c>
      <c r="AX25" t="s">
        <v>558</v>
      </c>
      <c r="AY25" t="s">
        <v>559</v>
      </c>
      <c r="AZ25" t="s">
        <v>568</v>
      </c>
      <c r="BA25" t="s">
        <v>562</v>
      </c>
      <c r="BB25" t="s">
        <v>563</v>
      </c>
      <c r="BC25" t="s">
        <v>564</v>
      </c>
      <c r="BD25" t="s">
        <v>522</v>
      </c>
      <c r="BE25" t="s">
        <v>524</v>
      </c>
      <c r="BF25" t="s">
        <v>523</v>
      </c>
      <c r="BG25" t="s">
        <v>567</v>
      </c>
      <c r="BH25" t="s">
        <v>565</v>
      </c>
      <c r="BI25" t="s">
        <v>566</v>
      </c>
      <c r="BJ25" t="s">
        <v>159</v>
      </c>
      <c r="BK25" t="s">
        <v>160</v>
      </c>
      <c r="BL25" t="s">
        <v>168</v>
      </c>
    </row>
    <row r="26" spans="1:64" x14ac:dyDescent="0.2">
      <c r="A26" t="s">
        <v>622</v>
      </c>
      <c r="B26" t="s">
        <v>114</v>
      </c>
      <c r="C26" t="s">
        <v>1174</v>
      </c>
      <c r="D26" t="s">
        <v>114</v>
      </c>
      <c r="I26" t="s">
        <v>116</v>
      </c>
      <c r="K26" t="s">
        <v>848</v>
      </c>
      <c r="M26" t="s">
        <v>121</v>
      </c>
      <c r="N26" t="s">
        <v>109</v>
      </c>
      <c r="O26" t="s">
        <v>113</v>
      </c>
      <c r="S26" t="s">
        <v>154</v>
      </c>
      <c r="T26" t="s">
        <v>845</v>
      </c>
      <c r="U26" t="s">
        <v>437</v>
      </c>
      <c r="V26" t="s">
        <v>55</v>
      </c>
      <c r="W26" t="s">
        <v>155</v>
      </c>
      <c r="X26" t="s">
        <v>156</v>
      </c>
      <c r="Y26" t="s">
        <v>438</v>
      </c>
      <c r="Z26" t="s">
        <v>157</v>
      </c>
      <c r="AB26" t="s">
        <v>158</v>
      </c>
      <c r="AC26" t="s">
        <v>439</v>
      </c>
      <c r="AD26" t="s">
        <v>338</v>
      </c>
      <c r="AE26" t="s">
        <v>541</v>
      </c>
      <c r="AF26" t="s">
        <v>542</v>
      </c>
      <c r="AG26" t="s">
        <v>543</v>
      </c>
      <c r="AH26" t="s">
        <v>544</v>
      </c>
      <c r="AI26" t="s">
        <v>545</v>
      </c>
      <c r="AJ26" t="s">
        <v>546</v>
      </c>
      <c r="AK26" t="s">
        <v>547</v>
      </c>
      <c r="AL26" t="s">
        <v>548</v>
      </c>
      <c r="AM26" t="s">
        <v>549</v>
      </c>
      <c r="AN26" t="s">
        <v>550</v>
      </c>
      <c r="AO26" t="s">
        <v>55</v>
      </c>
      <c r="AP26" t="s">
        <v>551</v>
      </c>
      <c r="AQ26" t="s">
        <v>552</v>
      </c>
      <c r="AR26" t="s">
        <v>553</v>
      </c>
      <c r="AS26" t="s">
        <v>554</v>
      </c>
      <c r="AT26" t="s">
        <v>555</v>
      </c>
      <c r="AU26" t="s">
        <v>556</v>
      </c>
      <c r="AV26" t="s">
        <v>557</v>
      </c>
      <c r="AW26" t="s">
        <v>560</v>
      </c>
      <c r="AX26" t="s">
        <v>558</v>
      </c>
      <c r="AY26" t="s">
        <v>559</v>
      </c>
      <c r="AZ26" t="s">
        <v>568</v>
      </c>
      <c r="BA26" t="s">
        <v>562</v>
      </c>
      <c r="BB26" t="s">
        <v>563</v>
      </c>
      <c r="BC26" t="s">
        <v>564</v>
      </c>
      <c r="BD26" t="s">
        <v>522</v>
      </c>
      <c r="BE26" t="s">
        <v>524</v>
      </c>
      <c r="BF26" t="s">
        <v>523</v>
      </c>
      <c r="BG26" t="s">
        <v>567</v>
      </c>
      <c r="BH26" t="s">
        <v>565</v>
      </c>
      <c r="BI26" t="s">
        <v>566</v>
      </c>
      <c r="BJ26" t="s">
        <v>159</v>
      </c>
      <c r="BK26" t="s">
        <v>160</v>
      </c>
      <c r="BL26" t="s">
        <v>168</v>
      </c>
    </row>
    <row r="27" spans="1:64" x14ac:dyDescent="0.2">
      <c r="A27" t="s">
        <v>629</v>
      </c>
      <c r="B27" t="s">
        <v>114</v>
      </c>
      <c r="C27" t="s">
        <v>1174</v>
      </c>
      <c r="D27" t="s">
        <v>114</v>
      </c>
      <c r="I27" t="s">
        <v>116</v>
      </c>
      <c r="K27" t="s">
        <v>848</v>
      </c>
      <c r="M27" t="s">
        <v>121</v>
      </c>
      <c r="N27" t="s">
        <v>109</v>
      </c>
      <c r="O27" t="s">
        <v>113</v>
      </c>
      <c r="S27" t="s">
        <v>154</v>
      </c>
      <c r="T27" t="s">
        <v>845</v>
      </c>
      <c r="U27" t="s">
        <v>437</v>
      </c>
      <c r="V27" t="s">
        <v>55</v>
      </c>
      <c r="W27" t="s">
        <v>155</v>
      </c>
      <c r="X27" t="s">
        <v>156</v>
      </c>
      <c r="Y27" t="s">
        <v>438</v>
      </c>
      <c r="Z27" t="s">
        <v>157</v>
      </c>
      <c r="AB27" t="s">
        <v>158</v>
      </c>
      <c r="AC27" t="s">
        <v>439</v>
      </c>
      <c r="AD27" t="s">
        <v>338</v>
      </c>
      <c r="AE27" t="s">
        <v>541</v>
      </c>
      <c r="AF27" t="s">
        <v>542</v>
      </c>
      <c r="AG27" t="s">
        <v>543</v>
      </c>
      <c r="AH27" t="s">
        <v>544</v>
      </c>
      <c r="AI27" t="s">
        <v>545</v>
      </c>
      <c r="AJ27" t="s">
        <v>546</v>
      </c>
      <c r="AK27" t="s">
        <v>547</v>
      </c>
      <c r="AL27" t="s">
        <v>548</v>
      </c>
      <c r="AM27" t="s">
        <v>549</v>
      </c>
      <c r="AN27" t="s">
        <v>550</v>
      </c>
      <c r="AO27" t="s">
        <v>55</v>
      </c>
      <c r="AP27" t="s">
        <v>551</v>
      </c>
      <c r="AQ27" t="s">
        <v>552</v>
      </c>
      <c r="AR27" t="s">
        <v>553</v>
      </c>
      <c r="AS27" t="s">
        <v>554</v>
      </c>
      <c r="AT27" t="s">
        <v>555</v>
      </c>
      <c r="AU27" t="s">
        <v>556</v>
      </c>
      <c r="AV27" t="s">
        <v>557</v>
      </c>
      <c r="AW27" t="s">
        <v>560</v>
      </c>
      <c r="AX27" t="s">
        <v>558</v>
      </c>
      <c r="AY27" t="s">
        <v>559</v>
      </c>
      <c r="AZ27" t="s">
        <v>568</v>
      </c>
      <c r="BA27" t="s">
        <v>562</v>
      </c>
      <c r="BB27" t="s">
        <v>563</v>
      </c>
      <c r="BC27" t="s">
        <v>564</v>
      </c>
      <c r="BD27" t="s">
        <v>522</v>
      </c>
      <c r="BE27" t="s">
        <v>524</v>
      </c>
      <c r="BF27" t="s">
        <v>523</v>
      </c>
      <c r="BG27" t="s">
        <v>567</v>
      </c>
      <c r="BH27" t="s">
        <v>565</v>
      </c>
      <c r="BI27" t="s">
        <v>566</v>
      </c>
      <c r="BJ27" t="s">
        <v>159</v>
      </c>
      <c r="BK27" t="s">
        <v>160</v>
      </c>
      <c r="BL27" t="s">
        <v>168</v>
      </c>
    </row>
    <row r="28" spans="1:64" x14ac:dyDescent="0.2">
      <c r="A28" t="s">
        <v>630</v>
      </c>
      <c r="B28" t="s">
        <v>114</v>
      </c>
      <c r="C28" t="s">
        <v>1174</v>
      </c>
      <c r="D28" t="s">
        <v>114</v>
      </c>
      <c r="I28" t="s">
        <v>116</v>
      </c>
      <c r="K28" t="s">
        <v>848</v>
      </c>
      <c r="M28" t="s">
        <v>121</v>
      </c>
      <c r="N28" t="s">
        <v>109</v>
      </c>
      <c r="O28" t="s">
        <v>113</v>
      </c>
      <c r="S28" t="s">
        <v>154</v>
      </c>
      <c r="T28" t="s">
        <v>845</v>
      </c>
      <c r="U28" t="s">
        <v>437</v>
      </c>
      <c r="V28" t="s">
        <v>55</v>
      </c>
      <c r="W28" t="s">
        <v>155</v>
      </c>
      <c r="X28" t="s">
        <v>156</v>
      </c>
      <c r="Y28" t="s">
        <v>438</v>
      </c>
      <c r="Z28" t="s">
        <v>157</v>
      </c>
      <c r="AB28" t="s">
        <v>158</v>
      </c>
      <c r="AC28" t="s">
        <v>439</v>
      </c>
      <c r="AD28" t="s">
        <v>338</v>
      </c>
      <c r="AE28" t="s">
        <v>541</v>
      </c>
      <c r="AF28" t="s">
        <v>542</v>
      </c>
      <c r="AG28" t="s">
        <v>543</v>
      </c>
      <c r="AH28" t="s">
        <v>544</v>
      </c>
      <c r="AI28" t="s">
        <v>545</v>
      </c>
      <c r="AJ28" t="s">
        <v>546</v>
      </c>
      <c r="AK28" t="s">
        <v>547</v>
      </c>
      <c r="AL28" t="s">
        <v>548</v>
      </c>
      <c r="AM28" t="s">
        <v>549</v>
      </c>
      <c r="AN28" t="s">
        <v>550</v>
      </c>
      <c r="AO28" t="s">
        <v>55</v>
      </c>
      <c r="AP28" t="s">
        <v>551</v>
      </c>
      <c r="AQ28" t="s">
        <v>552</v>
      </c>
      <c r="AR28" t="s">
        <v>553</v>
      </c>
      <c r="AS28" t="s">
        <v>554</v>
      </c>
      <c r="AT28" t="s">
        <v>555</v>
      </c>
      <c r="AU28" t="s">
        <v>556</v>
      </c>
      <c r="AV28" t="s">
        <v>557</v>
      </c>
      <c r="AW28" t="s">
        <v>560</v>
      </c>
      <c r="AX28" t="s">
        <v>558</v>
      </c>
      <c r="AY28" t="s">
        <v>559</v>
      </c>
      <c r="AZ28" t="s">
        <v>568</v>
      </c>
      <c r="BA28" t="s">
        <v>562</v>
      </c>
      <c r="BB28" t="s">
        <v>563</v>
      </c>
      <c r="BC28" t="s">
        <v>564</v>
      </c>
      <c r="BD28" t="s">
        <v>522</v>
      </c>
      <c r="BE28" t="s">
        <v>524</v>
      </c>
      <c r="BF28" t="s">
        <v>523</v>
      </c>
      <c r="BG28" t="s">
        <v>567</v>
      </c>
      <c r="BH28" t="s">
        <v>565</v>
      </c>
      <c r="BI28" t="s">
        <v>566</v>
      </c>
      <c r="BJ28" t="s">
        <v>159</v>
      </c>
      <c r="BK28" t="s">
        <v>160</v>
      </c>
      <c r="BL28" t="s">
        <v>168</v>
      </c>
    </row>
    <row r="29" spans="1:64" x14ac:dyDescent="0.2">
      <c r="A29" t="s">
        <v>631</v>
      </c>
      <c r="B29" t="s">
        <v>114</v>
      </c>
      <c r="C29" t="s">
        <v>1174</v>
      </c>
      <c r="D29" t="s">
        <v>114</v>
      </c>
      <c r="I29" t="s">
        <v>116</v>
      </c>
      <c r="K29" t="s">
        <v>848</v>
      </c>
      <c r="M29" t="s">
        <v>121</v>
      </c>
      <c r="N29" t="s">
        <v>109</v>
      </c>
      <c r="O29" t="s">
        <v>113</v>
      </c>
      <c r="S29" t="s">
        <v>154</v>
      </c>
      <c r="T29" t="s">
        <v>845</v>
      </c>
      <c r="U29" t="s">
        <v>437</v>
      </c>
      <c r="V29" t="s">
        <v>55</v>
      </c>
      <c r="W29" t="s">
        <v>155</v>
      </c>
      <c r="X29" t="s">
        <v>156</v>
      </c>
      <c r="Y29" t="s">
        <v>438</v>
      </c>
      <c r="Z29" t="s">
        <v>157</v>
      </c>
      <c r="AB29" t="s">
        <v>158</v>
      </c>
      <c r="AC29" t="s">
        <v>439</v>
      </c>
      <c r="AD29" t="s">
        <v>338</v>
      </c>
      <c r="AE29" t="s">
        <v>541</v>
      </c>
      <c r="AF29" t="s">
        <v>542</v>
      </c>
      <c r="AG29" t="s">
        <v>543</v>
      </c>
      <c r="AH29" t="s">
        <v>544</v>
      </c>
      <c r="AI29" t="s">
        <v>545</v>
      </c>
      <c r="AJ29" t="s">
        <v>546</v>
      </c>
      <c r="AK29" t="s">
        <v>547</v>
      </c>
      <c r="AL29" t="s">
        <v>548</v>
      </c>
      <c r="AM29" t="s">
        <v>549</v>
      </c>
      <c r="AN29" t="s">
        <v>550</v>
      </c>
      <c r="AO29" t="s">
        <v>55</v>
      </c>
      <c r="AP29" t="s">
        <v>551</v>
      </c>
      <c r="AQ29" t="s">
        <v>552</v>
      </c>
      <c r="AR29" t="s">
        <v>553</v>
      </c>
      <c r="AS29" t="s">
        <v>554</v>
      </c>
      <c r="AT29" t="s">
        <v>555</v>
      </c>
      <c r="AU29" t="s">
        <v>556</v>
      </c>
      <c r="AV29" t="s">
        <v>557</v>
      </c>
      <c r="AW29" t="s">
        <v>560</v>
      </c>
      <c r="AX29" t="s">
        <v>558</v>
      </c>
      <c r="AY29" t="s">
        <v>559</v>
      </c>
      <c r="AZ29" t="s">
        <v>568</v>
      </c>
      <c r="BA29" t="s">
        <v>562</v>
      </c>
      <c r="BB29" t="s">
        <v>563</v>
      </c>
      <c r="BC29" t="s">
        <v>564</v>
      </c>
      <c r="BD29" t="s">
        <v>522</v>
      </c>
      <c r="BE29" t="s">
        <v>524</v>
      </c>
      <c r="BF29" t="s">
        <v>523</v>
      </c>
      <c r="BG29" t="s">
        <v>567</v>
      </c>
      <c r="BH29" t="s">
        <v>565</v>
      </c>
      <c r="BI29" t="s">
        <v>566</v>
      </c>
      <c r="BJ29" t="s">
        <v>159</v>
      </c>
      <c r="BK29" t="s">
        <v>160</v>
      </c>
      <c r="BL29" t="s">
        <v>168</v>
      </c>
    </row>
    <row r="30" spans="1:64" x14ac:dyDescent="0.2">
      <c r="A30" t="s">
        <v>492</v>
      </c>
      <c r="B30" t="s">
        <v>191</v>
      </c>
      <c r="C30" t="s">
        <v>1174</v>
      </c>
      <c r="D30" t="s">
        <v>191</v>
      </c>
      <c r="E30" t="s">
        <v>190</v>
      </c>
      <c r="F30" t="s">
        <v>1169</v>
      </c>
      <c r="G30" t="s">
        <v>97</v>
      </c>
      <c r="J30" t="s">
        <v>189</v>
      </c>
      <c r="L30" t="s">
        <v>100</v>
      </c>
      <c r="M30" t="s">
        <v>192</v>
      </c>
      <c r="N30" t="s">
        <v>109</v>
      </c>
      <c r="O30" t="s">
        <v>113</v>
      </c>
      <c r="P30" t="s">
        <v>153</v>
      </c>
      <c r="Q30" t="s">
        <v>153</v>
      </c>
      <c r="R30" t="s">
        <v>147</v>
      </c>
      <c r="S30" t="s">
        <v>154</v>
      </c>
      <c r="T30" t="s">
        <v>845</v>
      </c>
      <c r="U30" t="s">
        <v>437</v>
      </c>
      <c r="V30" t="s">
        <v>55</v>
      </c>
      <c r="W30" t="s">
        <v>155</v>
      </c>
      <c r="X30" t="s">
        <v>156</v>
      </c>
      <c r="Y30" t="s">
        <v>438</v>
      </c>
      <c r="Z30" t="s">
        <v>157</v>
      </c>
      <c r="AB30" t="s">
        <v>158</v>
      </c>
      <c r="AC30" t="s">
        <v>439</v>
      </c>
      <c r="AD30" t="s">
        <v>338</v>
      </c>
      <c r="AE30" t="s">
        <v>541</v>
      </c>
      <c r="AF30" t="s">
        <v>542</v>
      </c>
      <c r="AG30" t="s">
        <v>543</v>
      </c>
      <c r="AH30" t="s">
        <v>544</v>
      </c>
      <c r="AI30" t="s">
        <v>545</v>
      </c>
      <c r="AJ30" t="s">
        <v>546</v>
      </c>
      <c r="AK30" t="s">
        <v>547</v>
      </c>
      <c r="AL30" t="s">
        <v>548</v>
      </c>
      <c r="AM30" t="s">
        <v>549</v>
      </c>
      <c r="AN30" t="s">
        <v>550</v>
      </c>
      <c r="AO30" t="s">
        <v>55</v>
      </c>
      <c r="AP30" t="s">
        <v>551</v>
      </c>
      <c r="AQ30" t="s">
        <v>552</v>
      </c>
      <c r="AR30" t="s">
        <v>553</v>
      </c>
      <c r="AS30" t="s">
        <v>554</v>
      </c>
      <c r="AT30" t="s">
        <v>555</v>
      </c>
      <c r="AU30" t="s">
        <v>556</v>
      </c>
      <c r="AV30" t="s">
        <v>557</v>
      </c>
      <c r="AW30" t="s">
        <v>560</v>
      </c>
      <c r="AX30" t="s">
        <v>558</v>
      </c>
      <c r="AY30" t="s">
        <v>559</v>
      </c>
      <c r="AZ30" t="s">
        <v>568</v>
      </c>
      <c r="BA30" t="s">
        <v>562</v>
      </c>
      <c r="BB30" t="s">
        <v>563</v>
      </c>
      <c r="BC30" t="s">
        <v>564</v>
      </c>
      <c r="BD30" t="s">
        <v>522</v>
      </c>
      <c r="BE30" t="s">
        <v>524</v>
      </c>
      <c r="BF30" t="s">
        <v>523</v>
      </c>
      <c r="BG30" t="s">
        <v>567</v>
      </c>
      <c r="BH30" t="s">
        <v>565</v>
      </c>
      <c r="BI30" t="s">
        <v>566</v>
      </c>
      <c r="BJ30" t="s">
        <v>159</v>
      </c>
      <c r="BK30" t="s">
        <v>160</v>
      </c>
      <c r="BL30" t="s">
        <v>168</v>
      </c>
    </row>
    <row r="31" spans="1:64" x14ac:dyDescent="0.2">
      <c r="A31" t="s">
        <v>493</v>
      </c>
      <c r="B31" t="s">
        <v>191</v>
      </c>
      <c r="C31" t="s">
        <v>1174</v>
      </c>
      <c r="D31" t="s">
        <v>191</v>
      </c>
      <c r="E31" t="s">
        <v>190</v>
      </c>
      <c r="F31" t="s">
        <v>1169</v>
      </c>
      <c r="G31" t="s">
        <v>97</v>
      </c>
      <c r="J31" t="s">
        <v>189</v>
      </c>
      <c r="L31" t="s">
        <v>100</v>
      </c>
      <c r="M31" t="s">
        <v>192</v>
      </c>
      <c r="N31" t="s">
        <v>109</v>
      </c>
      <c r="O31" t="s">
        <v>113</v>
      </c>
      <c r="P31" t="s">
        <v>153</v>
      </c>
      <c r="Q31" t="s">
        <v>153</v>
      </c>
      <c r="R31" t="s">
        <v>147</v>
      </c>
      <c r="S31" t="s">
        <v>154</v>
      </c>
      <c r="T31" t="s">
        <v>845</v>
      </c>
      <c r="U31" t="s">
        <v>437</v>
      </c>
      <c r="V31" t="s">
        <v>55</v>
      </c>
      <c r="W31" t="s">
        <v>155</v>
      </c>
      <c r="X31" t="s">
        <v>156</v>
      </c>
      <c r="Y31" t="s">
        <v>438</v>
      </c>
      <c r="Z31" t="s">
        <v>157</v>
      </c>
      <c r="AB31" t="s">
        <v>158</v>
      </c>
      <c r="AC31" t="s">
        <v>439</v>
      </c>
      <c r="AD31" t="s">
        <v>338</v>
      </c>
      <c r="AE31" t="s">
        <v>541</v>
      </c>
      <c r="AF31" t="s">
        <v>542</v>
      </c>
      <c r="AG31" t="s">
        <v>543</v>
      </c>
      <c r="AH31" t="s">
        <v>544</v>
      </c>
      <c r="AI31" t="s">
        <v>545</v>
      </c>
      <c r="AJ31" t="s">
        <v>546</v>
      </c>
      <c r="AK31" t="s">
        <v>547</v>
      </c>
      <c r="AL31" t="s">
        <v>548</v>
      </c>
      <c r="AM31" t="s">
        <v>549</v>
      </c>
      <c r="AN31" t="s">
        <v>550</v>
      </c>
      <c r="AO31" t="s">
        <v>55</v>
      </c>
      <c r="AP31" t="s">
        <v>551</v>
      </c>
      <c r="AQ31" t="s">
        <v>552</v>
      </c>
      <c r="AR31" t="s">
        <v>553</v>
      </c>
      <c r="AS31" t="s">
        <v>554</v>
      </c>
      <c r="AT31" t="s">
        <v>555</v>
      </c>
      <c r="AU31" t="s">
        <v>556</v>
      </c>
      <c r="AV31" t="s">
        <v>557</v>
      </c>
      <c r="AW31" t="s">
        <v>560</v>
      </c>
      <c r="AX31" t="s">
        <v>558</v>
      </c>
      <c r="AY31" t="s">
        <v>559</v>
      </c>
      <c r="AZ31" t="s">
        <v>568</v>
      </c>
      <c r="BA31" t="s">
        <v>562</v>
      </c>
      <c r="BB31" t="s">
        <v>563</v>
      </c>
      <c r="BC31" t="s">
        <v>564</v>
      </c>
      <c r="BD31" t="s">
        <v>522</v>
      </c>
      <c r="BE31" t="s">
        <v>524</v>
      </c>
      <c r="BF31" t="s">
        <v>523</v>
      </c>
      <c r="BG31" t="s">
        <v>567</v>
      </c>
      <c r="BH31" t="s">
        <v>565</v>
      </c>
      <c r="BI31" t="s">
        <v>566</v>
      </c>
      <c r="BJ31" t="s">
        <v>159</v>
      </c>
      <c r="BK31" t="s">
        <v>160</v>
      </c>
      <c r="BL31" t="s">
        <v>168</v>
      </c>
    </row>
    <row r="32" spans="1:64" x14ac:dyDescent="0.2">
      <c r="A32" t="s">
        <v>494</v>
      </c>
      <c r="B32" t="s">
        <v>191</v>
      </c>
      <c r="C32" t="s">
        <v>1174</v>
      </c>
      <c r="D32" t="s">
        <v>191</v>
      </c>
      <c r="E32" t="s">
        <v>190</v>
      </c>
      <c r="F32" t="s">
        <v>1169</v>
      </c>
      <c r="G32" t="s">
        <v>97</v>
      </c>
      <c r="J32" t="s">
        <v>189</v>
      </c>
      <c r="L32" t="s">
        <v>100</v>
      </c>
      <c r="M32" t="s">
        <v>192</v>
      </c>
      <c r="N32" t="s">
        <v>109</v>
      </c>
      <c r="O32" t="s">
        <v>113</v>
      </c>
      <c r="P32" t="s">
        <v>153</v>
      </c>
      <c r="Q32" t="s">
        <v>153</v>
      </c>
      <c r="R32" t="s">
        <v>147</v>
      </c>
      <c r="S32" t="s">
        <v>154</v>
      </c>
      <c r="T32" t="s">
        <v>845</v>
      </c>
      <c r="U32" t="s">
        <v>437</v>
      </c>
      <c r="V32" t="s">
        <v>55</v>
      </c>
      <c r="W32" t="s">
        <v>155</v>
      </c>
      <c r="X32" t="s">
        <v>156</v>
      </c>
      <c r="Y32" t="s">
        <v>438</v>
      </c>
      <c r="Z32" t="s">
        <v>157</v>
      </c>
      <c r="AB32" t="s">
        <v>158</v>
      </c>
      <c r="AC32" t="s">
        <v>439</v>
      </c>
      <c r="AD32" t="s">
        <v>338</v>
      </c>
      <c r="AE32" t="s">
        <v>541</v>
      </c>
      <c r="AF32" t="s">
        <v>542</v>
      </c>
      <c r="AG32" t="s">
        <v>543</v>
      </c>
      <c r="AH32" t="s">
        <v>544</v>
      </c>
      <c r="AI32" t="s">
        <v>545</v>
      </c>
      <c r="AJ32" t="s">
        <v>546</v>
      </c>
      <c r="AK32" t="s">
        <v>547</v>
      </c>
      <c r="AL32" t="s">
        <v>548</v>
      </c>
      <c r="AM32" t="s">
        <v>549</v>
      </c>
      <c r="AN32" t="s">
        <v>550</v>
      </c>
      <c r="AO32" t="s">
        <v>55</v>
      </c>
      <c r="AP32" t="s">
        <v>551</v>
      </c>
      <c r="AQ32" t="s">
        <v>552</v>
      </c>
      <c r="AR32" t="s">
        <v>553</v>
      </c>
      <c r="AS32" t="s">
        <v>554</v>
      </c>
      <c r="AT32" t="s">
        <v>555</v>
      </c>
      <c r="AU32" t="s">
        <v>556</v>
      </c>
      <c r="AV32" t="s">
        <v>557</v>
      </c>
      <c r="AW32" t="s">
        <v>560</v>
      </c>
      <c r="AX32" t="s">
        <v>558</v>
      </c>
      <c r="AY32" t="s">
        <v>559</v>
      </c>
      <c r="AZ32" t="s">
        <v>568</v>
      </c>
      <c r="BA32" t="s">
        <v>562</v>
      </c>
      <c r="BB32" t="s">
        <v>563</v>
      </c>
      <c r="BC32" t="s">
        <v>564</v>
      </c>
      <c r="BD32" t="s">
        <v>522</v>
      </c>
      <c r="BE32" t="s">
        <v>524</v>
      </c>
      <c r="BF32" t="s">
        <v>523</v>
      </c>
      <c r="BG32" t="s">
        <v>567</v>
      </c>
      <c r="BH32" t="s">
        <v>565</v>
      </c>
      <c r="BI32" t="s">
        <v>566</v>
      </c>
      <c r="BJ32" t="s">
        <v>159</v>
      </c>
      <c r="BK32" t="s">
        <v>160</v>
      </c>
      <c r="BL32" t="s">
        <v>168</v>
      </c>
    </row>
    <row r="33" spans="1:64" x14ac:dyDescent="0.2">
      <c r="A33" t="s">
        <v>495</v>
      </c>
      <c r="B33" t="s">
        <v>191</v>
      </c>
      <c r="C33" t="s">
        <v>1174</v>
      </c>
      <c r="D33" t="s">
        <v>191</v>
      </c>
      <c r="E33" t="s">
        <v>190</v>
      </c>
      <c r="F33" t="s">
        <v>1169</v>
      </c>
      <c r="G33" t="s">
        <v>97</v>
      </c>
      <c r="J33" t="s">
        <v>189</v>
      </c>
      <c r="L33" t="s">
        <v>100</v>
      </c>
      <c r="M33" t="s">
        <v>192</v>
      </c>
      <c r="N33" t="s">
        <v>109</v>
      </c>
      <c r="O33" t="s">
        <v>113</v>
      </c>
      <c r="P33" t="s">
        <v>153</v>
      </c>
      <c r="Q33" t="s">
        <v>153</v>
      </c>
      <c r="R33" t="s">
        <v>147</v>
      </c>
      <c r="S33" t="s">
        <v>154</v>
      </c>
      <c r="T33" t="s">
        <v>845</v>
      </c>
      <c r="U33" t="s">
        <v>437</v>
      </c>
      <c r="V33" t="s">
        <v>55</v>
      </c>
      <c r="W33" t="s">
        <v>155</v>
      </c>
      <c r="X33" t="s">
        <v>156</v>
      </c>
      <c r="Y33" t="s">
        <v>438</v>
      </c>
      <c r="Z33" t="s">
        <v>157</v>
      </c>
      <c r="AB33" t="s">
        <v>158</v>
      </c>
      <c r="AC33" t="s">
        <v>439</v>
      </c>
      <c r="AD33" t="s">
        <v>338</v>
      </c>
      <c r="AE33" t="s">
        <v>541</v>
      </c>
      <c r="AF33" t="s">
        <v>542</v>
      </c>
      <c r="AG33" t="s">
        <v>543</v>
      </c>
      <c r="AH33" t="s">
        <v>544</v>
      </c>
      <c r="AI33" t="s">
        <v>545</v>
      </c>
      <c r="AJ33" t="s">
        <v>546</v>
      </c>
      <c r="AK33" t="s">
        <v>547</v>
      </c>
      <c r="AL33" t="s">
        <v>548</v>
      </c>
      <c r="AM33" t="s">
        <v>549</v>
      </c>
      <c r="AN33" t="s">
        <v>550</v>
      </c>
      <c r="AO33" t="s">
        <v>55</v>
      </c>
      <c r="AP33" t="s">
        <v>551</v>
      </c>
      <c r="AQ33" t="s">
        <v>552</v>
      </c>
      <c r="AR33" t="s">
        <v>553</v>
      </c>
      <c r="AS33" t="s">
        <v>554</v>
      </c>
      <c r="AT33" t="s">
        <v>555</v>
      </c>
      <c r="AU33" t="s">
        <v>556</v>
      </c>
      <c r="AV33" t="s">
        <v>557</v>
      </c>
      <c r="AW33" t="s">
        <v>560</v>
      </c>
      <c r="AX33" t="s">
        <v>558</v>
      </c>
      <c r="AY33" t="s">
        <v>559</v>
      </c>
      <c r="AZ33" t="s">
        <v>568</v>
      </c>
      <c r="BA33" t="s">
        <v>562</v>
      </c>
      <c r="BB33" t="s">
        <v>563</v>
      </c>
      <c r="BC33" t="s">
        <v>564</v>
      </c>
      <c r="BD33" t="s">
        <v>522</v>
      </c>
      <c r="BE33" t="s">
        <v>524</v>
      </c>
      <c r="BF33" t="s">
        <v>523</v>
      </c>
      <c r="BG33" t="s">
        <v>567</v>
      </c>
      <c r="BH33" t="s">
        <v>565</v>
      </c>
      <c r="BI33" t="s">
        <v>566</v>
      </c>
      <c r="BJ33" t="s">
        <v>159</v>
      </c>
      <c r="BK33" t="s">
        <v>160</v>
      </c>
      <c r="BL33" t="s">
        <v>168</v>
      </c>
    </row>
    <row r="36" spans="1:64" x14ac:dyDescent="0.2">
      <c r="A36" t="s">
        <v>72</v>
      </c>
    </row>
    <row r="37" spans="1:64" x14ac:dyDescent="0.2">
      <c r="B37" t="s">
        <v>15</v>
      </c>
      <c r="C37" t="s">
        <v>14</v>
      </c>
      <c r="D37" t="s">
        <v>16</v>
      </c>
      <c r="E37" t="s">
        <v>501</v>
      </c>
      <c r="F37" t="s">
        <v>19</v>
      </c>
      <c r="G37" t="s">
        <v>20</v>
      </c>
      <c r="H37" t="s">
        <v>22</v>
      </c>
      <c r="I37" t="s">
        <v>24</v>
      </c>
      <c r="J37" t="s">
        <v>52</v>
      </c>
      <c r="K37" t="s">
        <v>27</v>
      </c>
      <c r="L37" t="s">
        <v>28</v>
      </c>
      <c r="M37" t="s">
        <v>118</v>
      </c>
      <c r="N37" t="s">
        <v>105</v>
      </c>
      <c r="O37" t="s">
        <v>112</v>
      </c>
      <c r="P37" t="s">
        <v>144</v>
      </c>
      <c r="Q37" t="s">
        <v>145</v>
      </c>
      <c r="R37" t="s">
        <v>146</v>
      </c>
      <c r="S37" t="s">
        <v>66</v>
      </c>
      <c r="T37" t="s">
        <v>843</v>
      </c>
      <c r="U37" t="s">
        <v>67</v>
      </c>
      <c r="V37" t="s">
        <v>55</v>
      </c>
      <c r="W37" t="s">
        <v>56</v>
      </c>
      <c r="X37" t="s">
        <v>57</v>
      </c>
      <c r="Y37" t="s">
        <v>58</v>
      </c>
      <c r="Z37" t="s">
        <v>59</v>
      </c>
      <c r="AA37" t="s">
        <v>61</v>
      </c>
      <c r="AB37" t="s">
        <v>60</v>
      </c>
      <c r="AC37" t="s">
        <v>62</v>
      </c>
      <c r="AD37" t="s">
        <v>593</v>
      </c>
      <c r="AE37" t="s">
        <v>541</v>
      </c>
      <c r="AF37" t="s">
        <v>542</v>
      </c>
      <c r="AG37" t="s">
        <v>543</v>
      </c>
      <c r="AH37" t="s">
        <v>544</v>
      </c>
      <c r="AI37" t="s">
        <v>545</v>
      </c>
      <c r="AJ37" t="s">
        <v>546</v>
      </c>
      <c r="AK37" t="s">
        <v>547</v>
      </c>
      <c r="AL37" t="s">
        <v>548</v>
      </c>
      <c r="AM37" t="s">
        <v>549</v>
      </c>
      <c r="AN37" t="s">
        <v>550</v>
      </c>
      <c r="AO37" t="s">
        <v>55</v>
      </c>
      <c r="AP37" t="s">
        <v>551</v>
      </c>
      <c r="AQ37" t="s">
        <v>552</v>
      </c>
      <c r="AR37" t="s">
        <v>553</v>
      </c>
      <c r="AS37" t="s">
        <v>554</v>
      </c>
      <c r="AT37" t="s">
        <v>555</v>
      </c>
      <c r="AU37" t="s">
        <v>556</v>
      </c>
      <c r="AV37" t="s">
        <v>557</v>
      </c>
      <c r="AW37" t="s">
        <v>560</v>
      </c>
      <c r="AX37" t="s">
        <v>558</v>
      </c>
      <c r="AY37" t="s">
        <v>559</v>
      </c>
      <c r="AZ37" t="s">
        <v>561</v>
      </c>
      <c r="BA37" t="s">
        <v>562</v>
      </c>
      <c r="BB37" t="s">
        <v>563</v>
      </c>
      <c r="BC37" t="s">
        <v>564</v>
      </c>
      <c r="BD37" t="s">
        <v>522</v>
      </c>
      <c r="BE37" t="s">
        <v>524</v>
      </c>
      <c r="BF37" t="s">
        <v>523</v>
      </c>
      <c r="BG37" t="s">
        <v>567</v>
      </c>
      <c r="BH37" t="s">
        <v>565</v>
      </c>
      <c r="BI37" t="s">
        <v>566</v>
      </c>
      <c r="BJ37" t="s">
        <v>29</v>
      </c>
      <c r="BK37" t="s">
        <v>30</v>
      </c>
      <c r="BL37" t="s">
        <v>31</v>
      </c>
    </row>
    <row r="38" spans="1:64" x14ac:dyDescent="0.2">
      <c r="A38" t="s">
        <v>618</v>
      </c>
      <c r="B38" t="s">
        <v>92</v>
      </c>
      <c r="C38" t="s">
        <v>95</v>
      </c>
      <c r="D38" t="s">
        <v>92</v>
      </c>
      <c r="E38" t="s">
        <v>95</v>
      </c>
      <c r="F38" t="s">
        <v>95</v>
      </c>
      <c r="G38" t="s">
        <v>95</v>
      </c>
      <c r="J38" t="s">
        <v>95</v>
      </c>
      <c r="L38" t="s">
        <v>37</v>
      </c>
      <c r="M38" t="s">
        <v>37</v>
      </c>
      <c r="N38" t="s">
        <v>37</v>
      </c>
      <c r="O38" t="s">
        <v>37</v>
      </c>
      <c r="P38" t="s">
        <v>37</v>
      </c>
      <c r="Q38" t="s">
        <v>37</v>
      </c>
      <c r="R38" t="s">
        <v>95</v>
      </c>
      <c r="BJ38" t="s">
        <v>92</v>
      </c>
      <c r="BK38" t="s">
        <v>92</v>
      </c>
      <c r="BL38" t="s">
        <v>92</v>
      </c>
    </row>
    <row r="39" spans="1:64" x14ac:dyDescent="0.2">
      <c r="A39" t="s">
        <v>33</v>
      </c>
      <c r="B39" t="s">
        <v>92</v>
      </c>
      <c r="C39" t="s">
        <v>95</v>
      </c>
      <c r="D39" t="s">
        <v>92</v>
      </c>
      <c r="F39" t="s">
        <v>95</v>
      </c>
      <c r="G39" t="s">
        <v>95</v>
      </c>
      <c r="J39" t="s">
        <v>95</v>
      </c>
      <c r="L39" t="s">
        <v>37</v>
      </c>
      <c r="M39" t="s">
        <v>37</v>
      </c>
      <c r="N39" t="s">
        <v>37</v>
      </c>
      <c r="O39" t="s">
        <v>37</v>
      </c>
      <c r="P39" t="s">
        <v>37</v>
      </c>
      <c r="R39" t="s">
        <v>95</v>
      </c>
      <c r="BJ39" t="s">
        <v>92</v>
      </c>
      <c r="BK39" t="s">
        <v>92</v>
      </c>
      <c r="BL39" t="s">
        <v>92</v>
      </c>
    </row>
    <row r="40" spans="1:64" x14ac:dyDescent="0.2">
      <c r="A40" t="s">
        <v>489</v>
      </c>
      <c r="B40" t="s">
        <v>92</v>
      </c>
      <c r="C40" t="s">
        <v>95</v>
      </c>
      <c r="D40" t="s">
        <v>92</v>
      </c>
      <c r="E40" t="s">
        <v>95</v>
      </c>
      <c r="F40" t="s">
        <v>95</v>
      </c>
      <c r="G40" t="s">
        <v>95</v>
      </c>
      <c r="J40" t="s">
        <v>95</v>
      </c>
      <c r="L40" t="s">
        <v>37</v>
      </c>
      <c r="M40" t="s">
        <v>37</v>
      </c>
      <c r="N40" t="s">
        <v>37</v>
      </c>
      <c r="O40" t="s">
        <v>37</v>
      </c>
      <c r="P40" t="s">
        <v>37</v>
      </c>
      <c r="Q40" t="s">
        <v>37</v>
      </c>
      <c r="R40" t="s">
        <v>95</v>
      </c>
      <c r="BJ40" t="s">
        <v>92</v>
      </c>
      <c r="BK40" t="s">
        <v>92</v>
      </c>
      <c r="BL40" t="s">
        <v>92</v>
      </c>
    </row>
    <row r="41" spans="1:64" x14ac:dyDescent="0.2">
      <c r="A41" t="s">
        <v>490</v>
      </c>
      <c r="B41" t="s">
        <v>92</v>
      </c>
      <c r="C41" t="s">
        <v>95</v>
      </c>
      <c r="D41" t="s">
        <v>92</v>
      </c>
      <c r="E41" t="s">
        <v>95</v>
      </c>
      <c r="F41" t="s">
        <v>95</v>
      </c>
      <c r="G41" t="s">
        <v>95</v>
      </c>
      <c r="J41" t="s">
        <v>95</v>
      </c>
      <c r="L41" t="s">
        <v>37</v>
      </c>
      <c r="M41" t="s">
        <v>37</v>
      </c>
      <c r="N41" t="s">
        <v>37</v>
      </c>
      <c r="O41" t="s">
        <v>37</v>
      </c>
      <c r="P41" t="s">
        <v>37</v>
      </c>
      <c r="Q41" t="s">
        <v>37</v>
      </c>
      <c r="R41" t="s">
        <v>95</v>
      </c>
      <c r="BJ41" t="s">
        <v>92</v>
      </c>
      <c r="BK41" t="s">
        <v>92</v>
      </c>
      <c r="BL41" t="s">
        <v>92</v>
      </c>
    </row>
    <row r="42" spans="1:64" x14ac:dyDescent="0.2">
      <c r="A42" t="s">
        <v>496</v>
      </c>
      <c r="B42" t="s">
        <v>92</v>
      </c>
      <c r="C42" t="s">
        <v>95</v>
      </c>
      <c r="D42" t="s">
        <v>92</v>
      </c>
      <c r="E42" t="s">
        <v>95</v>
      </c>
      <c r="F42" t="s">
        <v>95</v>
      </c>
      <c r="G42" t="s">
        <v>95</v>
      </c>
      <c r="J42" t="s">
        <v>95</v>
      </c>
      <c r="L42" t="s">
        <v>37</v>
      </c>
      <c r="M42" t="s">
        <v>37</v>
      </c>
      <c r="N42" t="s">
        <v>37</v>
      </c>
      <c r="O42" t="s">
        <v>37</v>
      </c>
      <c r="P42" t="s">
        <v>37</v>
      </c>
      <c r="Q42" t="s">
        <v>37</v>
      </c>
      <c r="R42" t="s">
        <v>95</v>
      </c>
      <c r="BJ42" t="s">
        <v>92</v>
      </c>
      <c r="BK42" t="s">
        <v>92</v>
      </c>
      <c r="BL42" t="s">
        <v>92</v>
      </c>
    </row>
    <row r="43" spans="1:64" x14ac:dyDescent="0.2">
      <c r="A43" t="s">
        <v>491</v>
      </c>
      <c r="B43" t="s">
        <v>92</v>
      </c>
      <c r="C43" t="s">
        <v>95</v>
      </c>
      <c r="D43" t="s">
        <v>92</v>
      </c>
      <c r="E43" t="s">
        <v>92</v>
      </c>
      <c r="F43" t="s">
        <v>95</v>
      </c>
      <c r="G43" t="s">
        <v>95</v>
      </c>
      <c r="L43" t="s">
        <v>37</v>
      </c>
      <c r="M43" t="s">
        <v>37</v>
      </c>
      <c r="N43" t="s">
        <v>37</v>
      </c>
      <c r="O43" t="s">
        <v>37</v>
      </c>
      <c r="P43" t="s">
        <v>37</v>
      </c>
      <c r="Q43" t="s">
        <v>37</v>
      </c>
      <c r="R43" t="s">
        <v>95</v>
      </c>
      <c r="BJ43" t="s">
        <v>92</v>
      </c>
      <c r="BK43" t="s">
        <v>92</v>
      </c>
      <c r="BL43" t="s">
        <v>92</v>
      </c>
    </row>
    <row r="44" spans="1:64" x14ac:dyDescent="0.2">
      <c r="A44" t="s">
        <v>579</v>
      </c>
      <c r="B44" t="s">
        <v>92</v>
      </c>
      <c r="C44" t="s">
        <v>95</v>
      </c>
      <c r="D44" t="s">
        <v>92</v>
      </c>
      <c r="I44" t="s">
        <v>92</v>
      </c>
      <c r="K44" t="s">
        <v>37</v>
      </c>
      <c r="M44" t="s">
        <v>37</v>
      </c>
      <c r="N44" t="s">
        <v>37</v>
      </c>
      <c r="O44" t="s">
        <v>37</v>
      </c>
      <c r="R44" t="s">
        <v>95</v>
      </c>
      <c r="BJ44" t="s">
        <v>92</v>
      </c>
      <c r="BK44" t="s">
        <v>92</v>
      </c>
      <c r="BL44" t="s">
        <v>92</v>
      </c>
    </row>
    <row r="45" spans="1:64" x14ac:dyDescent="0.2">
      <c r="A45" t="s">
        <v>580</v>
      </c>
      <c r="B45" t="s">
        <v>92</v>
      </c>
      <c r="C45" t="s">
        <v>95</v>
      </c>
      <c r="D45" t="s">
        <v>92</v>
      </c>
      <c r="I45" t="s">
        <v>92</v>
      </c>
      <c r="K45" t="s">
        <v>37</v>
      </c>
      <c r="M45" t="s">
        <v>37</v>
      </c>
      <c r="N45" t="s">
        <v>37</v>
      </c>
      <c r="O45" t="s">
        <v>37</v>
      </c>
      <c r="R45" t="s">
        <v>95</v>
      </c>
      <c r="BJ45" t="s">
        <v>92</v>
      </c>
      <c r="BK45" t="s">
        <v>92</v>
      </c>
      <c r="BL45" t="s">
        <v>92</v>
      </c>
    </row>
    <row r="46" spans="1:64" x14ac:dyDescent="0.2">
      <c r="A46" t="s">
        <v>581</v>
      </c>
      <c r="B46" t="s">
        <v>92</v>
      </c>
      <c r="C46" t="s">
        <v>95</v>
      </c>
      <c r="D46" t="s">
        <v>92</v>
      </c>
      <c r="I46" t="s">
        <v>92</v>
      </c>
      <c r="K46" t="s">
        <v>37</v>
      </c>
      <c r="M46" t="s">
        <v>37</v>
      </c>
      <c r="N46" t="s">
        <v>37</v>
      </c>
      <c r="O46" t="s">
        <v>37</v>
      </c>
      <c r="R46" t="s">
        <v>95</v>
      </c>
      <c r="BJ46" t="s">
        <v>92</v>
      </c>
      <c r="BK46" t="s">
        <v>92</v>
      </c>
      <c r="BL46" t="s">
        <v>92</v>
      </c>
    </row>
    <row r="47" spans="1:64" x14ac:dyDescent="0.2">
      <c r="A47" t="s">
        <v>609</v>
      </c>
      <c r="B47" t="s">
        <v>92</v>
      </c>
      <c r="C47" t="s">
        <v>95</v>
      </c>
      <c r="D47" t="s">
        <v>92</v>
      </c>
      <c r="I47" t="s">
        <v>92</v>
      </c>
      <c r="K47" t="s">
        <v>37</v>
      </c>
      <c r="M47" t="s">
        <v>37</v>
      </c>
      <c r="N47" t="s">
        <v>37</v>
      </c>
      <c r="O47" t="s">
        <v>37</v>
      </c>
      <c r="R47" t="s">
        <v>95</v>
      </c>
      <c r="BJ47" t="s">
        <v>92</v>
      </c>
      <c r="BK47" t="s">
        <v>92</v>
      </c>
      <c r="BL47" t="s">
        <v>92</v>
      </c>
    </row>
    <row r="48" spans="1:64" x14ac:dyDescent="0.2">
      <c r="A48" t="s">
        <v>610</v>
      </c>
      <c r="B48" t="s">
        <v>92</v>
      </c>
      <c r="C48" t="s">
        <v>95</v>
      </c>
      <c r="D48" t="s">
        <v>92</v>
      </c>
      <c r="I48" t="s">
        <v>92</v>
      </c>
      <c r="K48" t="s">
        <v>37</v>
      </c>
      <c r="M48" t="s">
        <v>37</v>
      </c>
      <c r="N48" t="s">
        <v>37</v>
      </c>
      <c r="O48" t="s">
        <v>37</v>
      </c>
      <c r="R48" t="s">
        <v>95</v>
      </c>
      <c r="BJ48" t="s">
        <v>92</v>
      </c>
      <c r="BK48" t="s">
        <v>92</v>
      </c>
      <c r="BL48" t="s">
        <v>92</v>
      </c>
    </row>
    <row r="49" spans="1:64" x14ac:dyDescent="0.2">
      <c r="A49" t="s">
        <v>611</v>
      </c>
      <c r="B49" t="s">
        <v>92</v>
      </c>
      <c r="C49" t="s">
        <v>95</v>
      </c>
      <c r="D49" t="s">
        <v>92</v>
      </c>
      <c r="I49" t="s">
        <v>92</v>
      </c>
      <c r="K49" t="s">
        <v>37</v>
      </c>
      <c r="M49" t="s">
        <v>37</v>
      </c>
      <c r="N49" t="s">
        <v>37</v>
      </c>
      <c r="O49" t="s">
        <v>37</v>
      </c>
      <c r="R49" t="s">
        <v>95</v>
      </c>
      <c r="BJ49" t="s">
        <v>92</v>
      </c>
      <c r="BK49" t="s">
        <v>92</v>
      </c>
      <c r="BL49" t="s">
        <v>92</v>
      </c>
    </row>
    <row r="50" spans="1:64" x14ac:dyDescent="0.2">
      <c r="A50" t="s">
        <v>570</v>
      </c>
      <c r="B50" t="s">
        <v>92</v>
      </c>
      <c r="C50" t="s">
        <v>95</v>
      </c>
      <c r="D50" t="s">
        <v>92</v>
      </c>
      <c r="I50" t="s">
        <v>92</v>
      </c>
      <c r="K50" t="s">
        <v>37</v>
      </c>
      <c r="M50" t="s">
        <v>37</v>
      </c>
      <c r="N50" t="s">
        <v>37</v>
      </c>
      <c r="O50" t="s">
        <v>37</v>
      </c>
      <c r="R50" t="s">
        <v>95</v>
      </c>
      <c r="BJ50" t="s">
        <v>92</v>
      </c>
      <c r="BK50" t="s">
        <v>92</v>
      </c>
      <c r="BL50" t="s">
        <v>92</v>
      </c>
    </row>
    <row r="51" spans="1:64" x14ac:dyDescent="0.2">
      <c r="A51" t="s">
        <v>571</v>
      </c>
      <c r="B51" t="s">
        <v>92</v>
      </c>
      <c r="C51" t="s">
        <v>95</v>
      </c>
      <c r="D51" t="s">
        <v>92</v>
      </c>
      <c r="I51" t="s">
        <v>92</v>
      </c>
      <c r="K51" t="s">
        <v>37</v>
      </c>
      <c r="M51" t="s">
        <v>37</v>
      </c>
      <c r="N51" t="s">
        <v>37</v>
      </c>
      <c r="O51" t="s">
        <v>37</v>
      </c>
      <c r="R51" t="s">
        <v>95</v>
      </c>
      <c r="BJ51" t="s">
        <v>92</v>
      </c>
      <c r="BK51" t="s">
        <v>92</v>
      </c>
      <c r="BL51" t="s">
        <v>92</v>
      </c>
    </row>
    <row r="52" spans="1:64" x14ac:dyDescent="0.2">
      <c r="A52" t="s">
        <v>572</v>
      </c>
      <c r="B52" t="s">
        <v>92</v>
      </c>
      <c r="C52" t="s">
        <v>95</v>
      </c>
      <c r="D52" t="s">
        <v>92</v>
      </c>
      <c r="I52" t="s">
        <v>92</v>
      </c>
      <c r="K52" t="s">
        <v>37</v>
      </c>
      <c r="M52" t="s">
        <v>37</v>
      </c>
      <c r="N52" t="s">
        <v>37</v>
      </c>
      <c r="O52" t="s">
        <v>37</v>
      </c>
      <c r="R52" t="s">
        <v>95</v>
      </c>
      <c r="BJ52" t="s">
        <v>92</v>
      </c>
      <c r="BK52" t="s">
        <v>92</v>
      </c>
      <c r="BL52" t="s">
        <v>92</v>
      </c>
    </row>
    <row r="53" spans="1:64" x14ac:dyDescent="0.2">
      <c r="A53" t="s">
        <v>608</v>
      </c>
      <c r="B53" t="s">
        <v>95</v>
      </c>
      <c r="C53" t="s">
        <v>95</v>
      </c>
      <c r="D53" t="s">
        <v>95</v>
      </c>
      <c r="E53" t="s">
        <v>95</v>
      </c>
      <c r="F53" t="s">
        <v>95</v>
      </c>
      <c r="G53" t="s">
        <v>95</v>
      </c>
      <c r="J53" t="s">
        <v>95</v>
      </c>
      <c r="L53" t="s">
        <v>37</v>
      </c>
      <c r="M53" t="s">
        <v>95</v>
      </c>
      <c r="N53" t="s">
        <v>37</v>
      </c>
      <c r="O53" t="s">
        <v>37</v>
      </c>
      <c r="P53" t="s">
        <v>95</v>
      </c>
      <c r="Q53" t="s">
        <v>95</v>
      </c>
      <c r="R53" t="s">
        <v>95</v>
      </c>
      <c r="BJ53" t="s">
        <v>92</v>
      </c>
      <c r="BK53" t="s">
        <v>92</v>
      </c>
      <c r="BL53" t="s">
        <v>92</v>
      </c>
    </row>
    <row r="54" spans="1:64" x14ac:dyDescent="0.2">
      <c r="A54" t="s">
        <v>569</v>
      </c>
      <c r="B54" t="s">
        <v>95</v>
      </c>
      <c r="C54" t="s">
        <v>95</v>
      </c>
      <c r="D54" t="s">
        <v>95</v>
      </c>
      <c r="E54" t="s">
        <v>95</v>
      </c>
      <c r="F54" t="s">
        <v>95</v>
      </c>
      <c r="G54" t="s">
        <v>95</v>
      </c>
      <c r="J54" t="s">
        <v>95</v>
      </c>
      <c r="L54" t="s">
        <v>37</v>
      </c>
      <c r="M54" t="s">
        <v>95</v>
      </c>
      <c r="N54" t="s">
        <v>37</v>
      </c>
      <c r="O54" t="s">
        <v>37</v>
      </c>
      <c r="P54" t="s">
        <v>95</v>
      </c>
      <c r="Q54" t="s">
        <v>95</v>
      </c>
      <c r="R54" t="s">
        <v>95</v>
      </c>
      <c r="BJ54" t="s">
        <v>92</v>
      </c>
      <c r="BK54" t="s">
        <v>92</v>
      </c>
      <c r="BL54" t="s">
        <v>92</v>
      </c>
    </row>
    <row r="55" spans="1:64" x14ac:dyDescent="0.2">
      <c r="A55" t="s">
        <v>638</v>
      </c>
      <c r="B55" t="s">
        <v>92</v>
      </c>
      <c r="C55" t="s">
        <v>95</v>
      </c>
      <c r="D55" t="s">
        <v>92</v>
      </c>
      <c r="I55" t="s">
        <v>92</v>
      </c>
      <c r="K55" t="s">
        <v>37</v>
      </c>
      <c r="M55" t="s">
        <v>37</v>
      </c>
      <c r="N55" t="s">
        <v>37</v>
      </c>
      <c r="O55" t="s">
        <v>37</v>
      </c>
      <c r="R55" t="s">
        <v>95</v>
      </c>
      <c r="BJ55" t="s">
        <v>92</v>
      </c>
      <c r="BK55" t="s">
        <v>92</v>
      </c>
      <c r="BL55" t="s">
        <v>92</v>
      </c>
    </row>
    <row r="56" spans="1:64" x14ac:dyDescent="0.2">
      <c r="A56" t="s">
        <v>639</v>
      </c>
      <c r="B56" t="s">
        <v>92</v>
      </c>
      <c r="C56" t="s">
        <v>95</v>
      </c>
      <c r="D56" t="s">
        <v>92</v>
      </c>
      <c r="I56" t="s">
        <v>92</v>
      </c>
      <c r="K56" t="s">
        <v>37</v>
      </c>
      <c r="M56" t="s">
        <v>37</v>
      </c>
      <c r="N56" t="s">
        <v>37</v>
      </c>
      <c r="O56" t="s">
        <v>37</v>
      </c>
      <c r="R56" t="s">
        <v>95</v>
      </c>
      <c r="BJ56" t="s">
        <v>92</v>
      </c>
      <c r="BK56" t="s">
        <v>92</v>
      </c>
      <c r="BL56" t="s">
        <v>92</v>
      </c>
    </row>
    <row r="57" spans="1:64" x14ac:dyDescent="0.2">
      <c r="A57" t="s">
        <v>640</v>
      </c>
      <c r="B57" t="s">
        <v>92</v>
      </c>
      <c r="C57" t="s">
        <v>95</v>
      </c>
      <c r="D57" t="s">
        <v>92</v>
      </c>
      <c r="I57" t="s">
        <v>92</v>
      </c>
      <c r="K57" t="s">
        <v>37</v>
      </c>
      <c r="M57" t="s">
        <v>37</v>
      </c>
      <c r="N57" t="s">
        <v>37</v>
      </c>
      <c r="O57" t="s">
        <v>37</v>
      </c>
      <c r="R57" t="s">
        <v>95</v>
      </c>
      <c r="BJ57" t="s">
        <v>92</v>
      </c>
      <c r="BK57" t="s">
        <v>92</v>
      </c>
      <c r="BL57" t="s">
        <v>92</v>
      </c>
    </row>
    <row r="58" spans="1:64" x14ac:dyDescent="0.2">
      <c r="A58" t="s">
        <v>620</v>
      </c>
      <c r="B58" t="s">
        <v>92</v>
      </c>
      <c r="C58" t="s">
        <v>95</v>
      </c>
      <c r="D58" t="s">
        <v>92</v>
      </c>
      <c r="I58" t="s">
        <v>92</v>
      </c>
      <c r="K58" t="s">
        <v>37</v>
      </c>
      <c r="M58" t="s">
        <v>37</v>
      </c>
      <c r="N58" t="s">
        <v>37</v>
      </c>
      <c r="O58" t="s">
        <v>37</v>
      </c>
      <c r="R58" t="s">
        <v>95</v>
      </c>
      <c r="BJ58" t="s">
        <v>92</v>
      </c>
      <c r="BK58" t="s">
        <v>92</v>
      </c>
      <c r="BL58" t="s">
        <v>92</v>
      </c>
    </row>
    <row r="59" spans="1:64" x14ac:dyDescent="0.2">
      <c r="A59" t="s">
        <v>621</v>
      </c>
      <c r="B59" t="s">
        <v>92</v>
      </c>
      <c r="C59" t="s">
        <v>95</v>
      </c>
      <c r="D59" t="s">
        <v>92</v>
      </c>
      <c r="I59" t="s">
        <v>92</v>
      </c>
      <c r="K59" t="s">
        <v>37</v>
      </c>
      <c r="M59" t="s">
        <v>37</v>
      </c>
      <c r="N59" t="s">
        <v>37</v>
      </c>
      <c r="O59" t="s">
        <v>37</v>
      </c>
      <c r="R59" t="s">
        <v>95</v>
      </c>
      <c r="BJ59" t="s">
        <v>92</v>
      </c>
      <c r="BK59" t="s">
        <v>92</v>
      </c>
      <c r="BL59" t="s">
        <v>92</v>
      </c>
    </row>
    <row r="60" spans="1:64" x14ac:dyDescent="0.2">
      <c r="A60" t="s">
        <v>622</v>
      </c>
      <c r="B60" t="s">
        <v>92</v>
      </c>
      <c r="C60" t="s">
        <v>95</v>
      </c>
      <c r="D60" t="s">
        <v>92</v>
      </c>
      <c r="I60" t="s">
        <v>92</v>
      </c>
      <c r="K60" t="s">
        <v>37</v>
      </c>
      <c r="M60" t="s">
        <v>37</v>
      </c>
      <c r="N60" t="s">
        <v>37</v>
      </c>
      <c r="O60" t="s">
        <v>37</v>
      </c>
      <c r="R60" t="s">
        <v>95</v>
      </c>
      <c r="BJ60" t="s">
        <v>92</v>
      </c>
      <c r="BK60" t="s">
        <v>92</v>
      </c>
      <c r="BL60" t="s">
        <v>92</v>
      </c>
    </row>
    <row r="61" spans="1:64" x14ac:dyDescent="0.2">
      <c r="A61" t="s">
        <v>629</v>
      </c>
      <c r="B61" t="s">
        <v>92</v>
      </c>
      <c r="C61" t="s">
        <v>95</v>
      </c>
      <c r="D61" t="s">
        <v>92</v>
      </c>
      <c r="I61" t="s">
        <v>92</v>
      </c>
      <c r="K61" t="s">
        <v>37</v>
      </c>
      <c r="M61" t="s">
        <v>37</v>
      </c>
      <c r="N61" t="s">
        <v>37</v>
      </c>
      <c r="O61" t="s">
        <v>37</v>
      </c>
      <c r="R61" t="s">
        <v>95</v>
      </c>
      <c r="BJ61" t="s">
        <v>92</v>
      </c>
      <c r="BK61" t="s">
        <v>92</v>
      </c>
      <c r="BL61" t="s">
        <v>92</v>
      </c>
    </row>
    <row r="62" spans="1:64" x14ac:dyDescent="0.2">
      <c r="A62" t="s">
        <v>630</v>
      </c>
      <c r="B62" t="s">
        <v>92</v>
      </c>
      <c r="C62" t="s">
        <v>95</v>
      </c>
      <c r="D62" t="s">
        <v>92</v>
      </c>
      <c r="I62" t="s">
        <v>92</v>
      </c>
      <c r="K62" t="s">
        <v>37</v>
      </c>
      <c r="M62" t="s">
        <v>37</v>
      </c>
      <c r="N62" t="s">
        <v>37</v>
      </c>
      <c r="O62" t="s">
        <v>37</v>
      </c>
      <c r="R62" t="s">
        <v>95</v>
      </c>
      <c r="BJ62" t="s">
        <v>92</v>
      </c>
      <c r="BK62" t="s">
        <v>92</v>
      </c>
      <c r="BL62" t="s">
        <v>92</v>
      </c>
    </row>
    <row r="63" spans="1:64" x14ac:dyDescent="0.2">
      <c r="A63" t="s">
        <v>631</v>
      </c>
      <c r="B63" t="s">
        <v>92</v>
      </c>
      <c r="C63" t="s">
        <v>95</v>
      </c>
      <c r="D63" t="s">
        <v>92</v>
      </c>
      <c r="I63" t="s">
        <v>92</v>
      </c>
      <c r="K63" t="s">
        <v>37</v>
      </c>
      <c r="M63" t="s">
        <v>37</v>
      </c>
      <c r="N63" t="s">
        <v>37</v>
      </c>
      <c r="O63" t="s">
        <v>37</v>
      </c>
      <c r="R63" t="s">
        <v>95</v>
      </c>
      <c r="BJ63" t="s">
        <v>92</v>
      </c>
      <c r="BK63" t="s">
        <v>92</v>
      </c>
      <c r="BL63" t="s">
        <v>92</v>
      </c>
    </row>
    <row r="64" spans="1:64" x14ac:dyDescent="0.2">
      <c r="A64" t="s">
        <v>492</v>
      </c>
      <c r="B64" t="s">
        <v>95</v>
      </c>
      <c r="C64" t="s">
        <v>95</v>
      </c>
      <c r="D64" t="s">
        <v>95</v>
      </c>
      <c r="E64" t="s">
        <v>95</v>
      </c>
      <c r="F64" t="s">
        <v>95</v>
      </c>
      <c r="G64" t="s">
        <v>95</v>
      </c>
      <c r="J64" t="s">
        <v>95</v>
      </c>
      <c r="L64" t="s">
        <v>37</v>
      </c>
      <c r="M64" t="s">
        <v>95</v>
      </c>
      <c r="N64" t="s">
        <v>37</v>
      </c>
      <c r="O64" t="s">
        <v>37</v>
      </c>
      <c r="P64" t="s">
        <v>95</v>
      </c>
      <c r="Q64" t="s">
        <v>95</v>
      </c>
      <c r="R64" t="s">
        <v>95</v>
      </c>
      <c r="BJ64" t="s">
        <v>92</v>
      </c>
      <c r="BK64" t="s">
        <v>92</v>
      </c>
      <c r="BL64" t="s">
        <v>92</v>
      </c>
    </row>
    <row r="65" spans="1:64" x14ac:dyDescent="0.2">
      <c r="A65" t="s">
        <v>493</v>
      </c>
      <c r="B65" t="s">
        <v>95</v>
      </c>
      <c r="C65" t="s">
        <v>95</v>
      </c>
      <c r="D65" t="s">
        <v>95</v>
      </c>
      <c r="E65" t="s">
        <v>95</v>
      </c>
      <c r="F65" t="s">
        <v>95</v>
      </c>
      <c r="G65" t="s">
        <v>95</v>
      </c>
      <c r="J65" t="s">
        <v>95</v>
      </c>
      <c r="L65" t="s">
        <v>37</v>
      </c>
      <c r="M65" t="s">
        <v>95</v>
      </c>
      <c r="N65" t="s">
        <v>37</v>
      </c>
      <c r="O65" t="s">
        <v>37</v>
      </c>
      <c r="P65" t="s">
        <v>95</v>
      </c>
      <c r="Q65" t="s">
        <v>95</v>
      </c>
      <c r="R65" t="s">
        <v>95</v>
      </c>
      <c r="BJ65" t="s">
        <v>92</v>
      </c>
      <c r="BK65" t="s">
        <v>92</v>
      </c>
      <c r="BL65" t="s">
        <v>92</v>
      </c>
    </row>
    <row r="66" spans="1:64" x14ac:dyDescent="0.2">
      <c r="A66" t="s">
        <v>494</v>
      </c>
      <c r="B66" t="s">
        <v>95</v>
      </c>
      <c r="C66" t="s">
        <v>95</v>
      </c>
      <c r="D66" t="s">
        <v>95</v>
      </c>
      <c r="E66" t="s">
        <v>95</v>
      </c>
      <c r="F66" t="s">
        <v>95</v>
      </c>
      <c r="G66" t="s">
        <v>95</v>
      </c>
      <c r="J66" t="s">
        <v>95</v>
      </c>
      <c r="L66" t="s">
        <v>37</v>
      </c>
      <c r="M66" t="s">
        <v>95</v>
      </c>
      <c r="N66" t="s">
        <v>37</v>
      </c>
      <c r="O66" t="s">
        <v>37</v>
      </c>
      <c r="P66" t="s">
        <v>95</v>
      </c>
      <c r="Q66" t="s">
        <v>95</v>
      </c>
      <c r="R66" t="s">
        <v>95</v>
      </c>
      <c r="BJ66" t="s">
        <v>92</v>
      </c>
      <c r="BK66" t="s">
        <v>92</v>
      </c>
      <c r="BL66" t="s">
        <v>92</v>
      </c>
    </row>
    <row r="67" spans="1:64" x14ac:dyDescent="0.2">
      <c r="A67" t="s">
        <v>495</v>
      </c>
      <c r="B67" t="s">
        <v>95</v>
      </c>
      <c r="C67" t="s">
        <v>95</v>
      </c>
      <c r="D67" t="s">
        <v>95</v>
      </c>
      <c r="E67" t="s">
        <v>95</v>
      </c>
      <c r="F67" t="s">
        <v>95</v>
      </c>
      <c r="G67" t="s">
        <v>95</v>
      </c>
      <c r="J67" t="s">
        <v>95</v>
      </c>
      <c r="L67" t="s">
        <v>37</v>
      </c>
      <c r="M67" t="s">
        <v>95</v>
      </c>
      <c r="N67" t="s">
        <v>37</v>
      </c>
      <c r="O67" t="s">
        <v>37</v>
      </c>
      <c r="P67" t="s">
        <v>95</v>
      </c>
      <c r="Q67" t="s">
        <v>95</v>
      </c>
      <c r="R67" t="s">
        <v>95</v>
      </c>
      <c r="BJ67" t="s">
        <v>92</v>
      </c>
      <c r="BK67" t="s">
        <v>92</v>
      </c>
      <c r="BL67" t="s">
        <v>92</v>
      </c>
    </row>
    <row r="69" spans="1:64" x14ac:dyDescent="0.2">
      <c r="A69" t="s">
        <v>73</v>
      </c>
    </row>
    <row r="70" spans="1:64" x14ac:dyDescent="0.2">
      <c r="B70" t="s">
        <v>15</v>
      </c>
      <c r="C70" t="s">
        <v>14</v>
      </c>
      <c r="D70" t="s">
        <v>16</v>
      </c>
      <c r="E70" t="s">
        <v>501</v>
      </c>
      <c r="F70" t="s">
        <v>19</v>
      </c>
      <c r="G70" t="s">
        <v>20</v>
      </c>
      <c r="H70" t="s">
        <v>22</v>
      </c>
      <c r="I70" t="s">
        <v>24</v>
      </c>
      <c r="J70" t="s">
        <v>52</v>
      </c>
      <c r="K70" t="s">
        <v>27</v>
      </c>
      <c r="L70" t="s">
        <v>28</v>
      </c>
      <c r="M70" t="s">
        <v>118</v>
      </c>
      <c r="N70" t="s">
        <v>105</v>
      </c>
      <c r="O70" t="s">
        <v>112</v>
      </c>
      <c r="P70" t="s">
        <v>144</v>
      </c>
      <c r="Q70" t="s">
        <v>145</v>
      </c>
      <c r="R70" t="s">
        <v>146</v>
      </c>
      <c r="S70" t="s">
        <v>66</v>
      </c>
      <c r="T70" t="s">
        <v>843</v>
      </c>
      <c r="U70" t="s">
        <v>67</v>
      </c>
      <c r="V70" t="s">
        <v>55</v>
      </c>
      <c r="W70" t="s">
        <v>56</v>
      </c>
      <c r="X70" t="s">
        <v>57</v>
      </c>
      <c r="Y70" t="s">
        <v>58</v>
      </c>
      <c r="Z70" t="s">
        <v>59</v>
      </c>
      <c r="AA70" t="s">
        <v>61</v>
      </c>
      <c r="AB70" t="s">
        <v>60</v>
      </c>
      <c r="AC70" t="s">
        <v>62</v>
      </c>
      <c r="AD70" t="s">
        <v>593</v>
      </c>
      <c r="AE70" t="s">
        <v>541</v>
      </c>
      <c r="AF70" t="s">
        <v>542</v>
      </c>
      <c r="AG70" t="s">
        <v>543</v>
      </c>
      <c r="AH70" t="s">
        <v>544</v>
      </c>
      <c r="AI70" t="s">
        <v>545</v>
      </c>
      <c r="AJ70" t="s">
        <v>546</v>
      </c>
      <c r="AK70" t="s">
        <v>547</v>
      </c>
      <c r="AL70" t="s">
        <v>548</v>
      </c>
      <c r="AM70" t="s">
        <v>549</v>
      </c>
      <c r="AN70" t="s">
        <v>550</v>
      </c>
      <c r="AO70" t="s">
        <v>55</v>
      </c>
      <c r="AP70" t="s">
        <v>551</v>
      </c>
      <c r="AQ70" t="s">
        <v>552</v>
      </c>
      <c r="AR70" t="s">
        <v>553</v>
      </c>
      <c r="AS70" t="s">
        <v>554</v>
      </c>
      <c r="AT70" t="s">
        <v>555</v>
      </c>
      <c r="AU70" t="s">
        <v>556</v>
      </c>
      <c r="AV70" t="s">
        <v>557</v>
      </c>
      <c r="AW70" t="s">
        <v>560</v>
      </c>
      <c r="AX70" t="s">
        <v>558</v>
      </c>
      <c r="AY70" t="s">
        <v>559</v>
      </c>
      <c r="AZ70" t="s">
        <v>561</v>
      </c>
      <c r="BA70" t="s">
        <v>562</v>
      </c>
      <c r="BB70" t="s">
        <v>563</v>
      </c>
      <c r="BC70" t="s">
        <v>564</v>
      </c>
      <c r="BD70" t="s">
        <v>522</v>
      </c>
      <c r="BE70" t="s">
        <v>524</v>
      </c>
      <c r="BF70" t="s">
        <v>523</v>
      </c>
      <c r="BG70" t="s">
        <v>567</v>
      </c>
      <c r="BH70" t="s">
        <v>565</v>
      </c>
      <c r="BI70" t="s">
        <v>566</v>
      </c>
      <c r="BJ70" t="s">
        <v>29</v>
      </c>
      <c r="BK70" t="s">
        <v>30</v>
      </c>
      <c r="BL70" t="s">
        <v>31</v>
      </c>
    </row>
    <row r="71" spans="1:64" x14ac:dyDescent="0.2">
      <c r="A71" t="s">
        <v>618</v>
      </c>
      <c r="B71" t="s">
        <v>93</v>
      </c>
      <c r="C71" t="s">
        <v>1174</v>
      </c>
      <c r="D71" t="s">
        <v>93</v>
      </c>
      <c r="E71" t="s">
        <v>451</v>
      </c>
      <c r="F71" t="s">
        <v>96</v>
      </c>
      <c r="G71" t="s">
        <v>97</v>
      </c>
      <c r="J71" t="s">
        <v>591</v>
      </c>
      <c r="L71" t="s">
        <v>102</v>
      </c>
      <c r="M71" t="s">
        <v>119</v>
      </c>
      <c r="N71" t="s">
        <v>110</v>
      </c>
      <c r="O71" t="s">
        <v>113</v>
      </c>
      <c r="P71" t="s">
        <v>515</v>
      </c>
      <c r="Q71" t="s">
        <v>150</v>
      </c>
      <c r="R71" t="s">
        <v>148</v>
      </c>
      <c r="BJ71" t="s">
        <v>161</v>
      </c>
      <c r="BK71" t="s">
        <v>162</v>
      </c>
      <c r="BL71" t="s">
        <v>163</v>
      </c>
    </row>
    <row r="72" spans="1:64" x14ac:dyDescent="0.2">
      <c r="A72" t="s">
        <v>33</v>
      </c>
      <c r="B72" t="s">
        <v>93</v>
      </c>
      <c r="C72" t="s">
        <v>1174</v>
      </c>
      <c r="D72" t="s">
        <v>93</v>
      </c>
      <c r="E72" s="13"/>
      <c r="F72" t="s">
        <v>96</v>
      </c>
      <c r="G72" t="s">
        <v>97</v>
      </c>
      <c r="J72" t="s">
        <v>188</v>
      </c>
      <c r="L72" t="s">
        <v>102</v>
      </c>
      <c r="M72" t="s">
        <v>119</v>
      </c>
      <c r="N72" t="s">
        <v>110</v>
      </c>
      <c r="O72" t="s">
        <v>113</v>
      </c>
      <c r="P72" t="s">
        <v>515</v>
      </c>
      <c r="R72" t="s">
        <v>148</v>
      </c>
      <c r="BJ72" t="s">
        <v>161</v>
      </c>
      <c r="BK72" t="s">
        <v>162</v>
      </c>
      <c r="BL72" t="s">
        <v>163</v>
      </c>
    </row>
    <row r="73" spans="1:64" x14ac:dyDescent="0.2">
      <c r="A73" t="s">
        <v>489</v>
      </c>
      <c r="B73" s="13" t="s">
        <v>473</v>
      </c>
      <c r="C73" t="s">
        <v>1174</v>
      </c>
      <c r="D73" s="13" t="s">
        <v>473</v>
      </c>
      <c r="E73" t="s">
        <v>451</v>
      </c>
      <c r="F73" t="s">
        <v>96</v>
      </c>
      <c r="G73" t="s">
        <v>97</v>
      </c>
      <c r="J73" t="s">
        <v>188</v>
      </c>
      <c r="L73" t="s">
        <v>102</v>
      </c>
      <c r="M73" t="s">
        <v>475</v>
      </c>
      <c r="N73" t="s">
        <v>110</v>
      </c>
      <c r="O73" t="s">
        <v>113</v>
      </c>
      <c r="P73" t="s">
        <v>150</v>
      </c>
      <c r="Q73" t="s">
        <v>150</v>
      </c>
      <c r="R73" t="s">
        <v>148</v>
      </c>
      <c r="BJ73" t="s">
        <v>161</v>
      </c>
      <c r="BK73" t="s">
        <v>162</v>
      </c>
      <c r="BL73" t="s">
        <v>163</v>
      </c>
    </row>
    <row r="74" spans="1:64" x14ac:dyDescent="0.2">
      <c r="A74" t="s">
        <v>490</v>
      </c>
      <c r="B74" s="13" t="s">
        <v>473</v>
      </c>
      <c r="C74" t="s">
        <v>1174</v>
      </c>
      <c r="D74" s="13" t="s">
        <v>473</v>
      </c>
      <c r="E74" t="s">
        <v>451</v>
      </c>
      <c r="F74" t="s">
        <v>96</v>
      </c>
      <c r="G74" t="s">
        <v>97</v>
      </c>
      <c r="J74" t="s">
        <v>188</v>
      </c>
      <c r="L74" t="s">
        <v>102</v>
      </c>
      <c r="M74" t="s">
        <v>475</v>
      </c>
      <c r="N74" t="s">
        <v>110</v>
      </c>
      <c r="O74" t="s">
        <v>113</v>
      </c>
      <c r="P74" t="s">
        <v>150</v>
      </c>
      <c r="Q74" t="s">
        <v>150</v>
      </c>
      <c r="R74" t="s">
        <v>148</v>
      </c>
      <c r="BJ74" t="s">
        <v>161</v>
      </c>
      <c r="BK74" t="s">
        <v>162</v>
      </c>
      <c r="BL74" t="s">
        <v>163</v>
      </c>
    </row>
    <row r="75" spans="1:64" x14ac:dyDescent="0.2">
      <c r="A75" t="s">
        <v>496</v>
      </c>
      <c r="B75" s="13" t="s">
        <v>473</v>
      </c>
      <c r="C75" t="s">
        <v>1174</v>
      </c>
      <c r="D75" s="13" t="s">
        <v>473</v>
      </c>
      <c r="E75" t="s">
        <v>451</v>
      </c>
      <c r="F75" t="s">
        <v>96</v>
      </c>
      <c r="G75" t="s">
        <v>97</v>
      </c>
      <c r="J75" t="s">
        <v>188</v>
      </c>
      <c r="L75" t="s">
        <v>102</v>
      </c>
      <c r="M75" t="s">
        <v>475</v>
      </c>
      <c r="N75" t="s">
        <v>110</v>
      </c>
      <c r="O75" t="s">
        <v>113</v>
      </c>
      <c r="P75" t="s">
        <v>150</v>
      </c>
      <c r="Q75" t="s">
        <v>150</v>
      </c>
      <c r="R75" t="s">
        <v>148</v>
      </c>
      <c r="BJ75" t="s">
        <v>161</v>
      </c>
      <c r="BK75" t="s">
        <v>162</v>
      </c>
      <c r="BL75" t="s">
        <v>163</v>
      </c>
    </row>
    <row r="76" spans="1:64" x14ac:dyDescent="0.2">
      <c r="A76" t="s">
        <v>491</v>
      </c>
      <c r="B76" t="s">
        <v>103</v>
      </c>
      <c r="C76" t="s">
        <v>1174</v>
      </c>
      <c r="D76" t="s">
        <v>103</v>
      </c>
      <c r="E76" t="s">
        <v>103</v>
      </c>
      <c r="F76" t="s">
        <v>96</v>
      </c>
      <c r="G76" t="s">
        <v>97</v>
      </c>
      <c r="L76" t="s">
        <v>124</v>
      </c>
      <c r="M76" t="s">
        <v>120</v>
      </c>
      <c r="N76" t="s">
        <v>108</v>
      </c>
      <c r="P76" t="s">
        <v>510</v>
      </c>
      <c r="Q76" t="s">
        <v>510</v>
      </c>
      <c r="R76" t="s">
        <v>148</v>
      </c>
      <c r="BJ76" t="s">
        <v>161</v>
      </c>
      <c r="BK76" t="s">
        <v>162</v>
      </c>
      <c r="BL76" t="s">
        <v>163</v>
      </c>
    </row>
    <row r="77" spans="1:64" x14ac:dyDescent="0.2">
      <c r="A77" t="s">
        <v>579</v>
      </c>
      <c r="B77" t="s">
        <v>115</v>
      </c>
      <c r="C77" t="s">
        <v>1174</v>
      </c>
      <c r="D77" t="s">
        <v>115</v>
      </c>
      <c r="I77" t="s">
        <v>117</v>
      </c>
      <c r="K77" t="s">
        <v>590</v>
      </c>
      <c r="M77" t="s">
        <v>121</v>
      </c>
      <c r="N77" t="s">
        <v>110</v>
      </c>
      <c r="O77" t="s">
        <v>113</v>
      </c>
      <c r="R77" t="s">
        <v>148</v>
      </c>
      <c r="BJ77" t="s">
        <v>161</v>
      </c>
      <c r="BK77" t="s">
        <v>162</v>
      </c>
      <c r="BL77" t="s">
        <v>163</v>
      </c>
    </row>
    <row r="78" spans="1:64" x14ac:dyDescent="0.2">
      <c r="A78" t="s">
        <v>580</v>
      </c>
      <c r="B78" t="s">
        <v>115</v>
      </c>
      <c r="C78" t="s">
        <v>1174</v>
      </c>
      <c r="D78" t="s">
        <v>115</v>
      </c>
      <c r="I78" t="s">
        <v>117</v>
      </c>
      <c r="K78" t="s">
        <v>590</v>
      </c>
      <c r="M78" t="s">
        <v>121</v>
      </c>
      <c r="N78" t="s">
        <v>110</v>
      </c>
      <c r="O78" t="s">
        <v>113</v>
      </c>
      <c r="R78" t="s">
        <v>148</v>
      </c>
      <c r="BJ78" t="s">
        <v>161</v>
      </c>
      <c r="BK78" t="s">
        <v>162</v>
      </c>
      <c r="BL78" t="s">
        <v>163</v>
      </c>
    </row>
    <row r="79" spans="1:64" x14ac:dyDescent="0.2">
      <c r="A79" t="s">
        <v>581</v>
      </c>
      <c r="B79" t="s">
        <v>115</v>
      </c>
      <c r="C79" t="s">
        <v>1174</v>
      </c>
      <c r="D79" t="s">
        <v>115</v>
      </c>
      <c r="I79" t="s">
        <v>117</v>
      </c>
      <c r="K79" t="s">
        <v>590</v>
      </c>
      <c r="M79" t="s">
        <v>121</v>
      </c>
      <c r="N79" t="s">
        <v>110</v>
      </c>
      <c r="O79" t="s">
        <v>113</v>
      </c>
      <c r="R79" t="s">
        <v>148</v>
      </c>
      <c r="BJ79" t="s">
        <v>161</v>
      </c>
      <c r="BK79" t="s">
        <v>162</v>
      </c>
      <c r="BL79" t="s">
        <v>163</v>
      </c>
    </row>
    <row r="80" spans="1:64" x14ac:dyDescent="0.2">
      <c r="A80" t="s">
        <v>609</v>
      </c>
      <c r="B80" t="s">
        <v>115</v>
      </c>
      <c r="C80" t="s">
        <v>1174</v>
      </c>
      <c r="D80" t="s">
        <v>115</v>
      </c>
      <c r="I80" t="s">
        <v>117</v>
      </c>
      <c r="K80" t="s">
        <v>590</v>
      </c>
      <c r="M80" t="s">
        <v>121</v>
      </c>
      <c r="N80" t="s">
        <v>110</v>
      </c>
      <c r="O80" t="s">
        <v>113</v>
      </c>
      <c r="R80" t="s">
        <v>148</v>
      </c>
      <c r="BJ80" t="s">
        <v>161</v>
      </c>
      <c r="BK80" t="s">
        <v>162</v>
      </c>
      <c r="BL80" t="s">
        <v>163</v>
      </c>
    </row>
    <row r="81" spans="1:64" x14ac:dyDescent="0.2">
      <c r="A81" t="s">
        <v>610</v>
      </c>
      <c r="B81" t="s">
        <v>115</v>
      </c>
      <c r="C81" t="s">
        <v>1174</v>
      </c>
      <c r="D81" t="s">
        <v>115</v>
      </c>
      <c r="I81" t="s">
        <v>117</v>
      </c>
      <c r="K81" t="s">
        <v>590</v>
      </c>
      <c r="M81" t="s">
        <v>121</v>
      </c>
      <c r="N81" t="s">
        <v>110</v>
      </c>
      <c r="O81" t="s">
        <v>113</v>
      </c>
      <c r="R81" t="s">
        <v>148</v>
      </c>
      <c r="BJ81" t="s">
        <v>161</v>
      </c>
      <c r="BK81" t="s">
        <v>162</v>
      </c>
      <c r="BL81" t="s">
        <v>163</v>
      </c>
    </row>
    <row r="82" spans="1:64" x14ac:dyDescent="0.2">
      <c r="A82" t="s">
        <v>611</v>
      </c>
      <c r="B82" t="s">
        <v>115</v>
      </c>
      <c r="C82" t="s">
        <v>1174</v>
      </c>
      <c r="D82" t="s">
        <v>115</v>
      </c>
      <c r="I82" t="s">
        <v>117</v>
      </c>
      <c r="K82" t="s">
        <v>590</v>
      </c>
      <c r="M82" t="s">
        <v>121</v>
      </c>
      <c r="N82" t="s">
        <v>110</v>
      </c>
      <c r="O82" t="s">
        <v>113</v>
      </c>
      <c r="R82" t="s">
        <v>148</v>
      </c>
      <c r="BJ82" t="s">
        <v>161</v>
      </c>
      <c r="BK82" t="s">
        <v>162</v>
      </c>
      <c r="BL82" t="s">
        <v>163</v>
      </c>
    </row>
    <row r="83" spans="1:64" x14ac:dyDescent="0.2">
      <c r="A83" t="s">
        <v>570</v>
      </c>
      <c r="B83" t="s">
        <v>115</v>
      </c>
      <c r="C83" t="s">
        <v>1174</v>
      </c>
      <c r="D83" t="s">
        <v>115</v>
      </c>
      <c r="I83" t="s">
        <v>117</v>
      </c>
      <c r="K83" t="s">
        <v>849</v>
      </c>
      <c r="M83" t="s">
        <v>121</v>
      </c>
      <c r="N83" t="s">
        <v>110</v>
      </c>
      <c r="O83" t="s">
        <v>113</v>
      </c>
      <c r="R83" t="s">
        <v>148</v>
      </c>
      <c r="BJ83" t="s">
        <v>161</v>
      </c>
      <c r="BK83" t="s">
        <v>162</v>
      </c>
      <c r="BL83" t="s">
        <v>163</v>
      </c>
    </row>
    <row r="84" spans="1:64" x14ac:dyDescent="0.2">
      <c r="A84" t="s">
        <v>571</v>
      </c>
      <c r="B84" t="s">
        <v>115</v>
      </c>
      <c r="C84" t="s">
        <v>1174</v>
      </c>
      <c r="D84" t="s">
        <v>115</v>
      </c>
      <c r="I84" t="s">
        <v>117</v>
      </c>
      <c r="K84" t="s">
        <v>849</v>
      </c>
      <c r="M84" t="s">
        <v>121</v>
      </c>
      <c r="N84" t="s">
        <v>110</v>
      </c>
      <c r="O84" t="s">
        <v>113</v>
      </c>
      <c r="R84" t="s">
        <v>148</v>
      </c>
      <c r="BJ84" t="s">
        <v>161</v>
      </c>
      <c r="BK84" t="s">
        <v>162</v>
      </c>
      <c r="BL84" t="s">
        <v>163</v>
      </c>
    </row>
    <row r="85" spans="1:64" x14ac:dyDescent="0.2">
      <c r="A85" t="s">
        <v>572</v>
      </c>
      <c r="B85" t="s">
        <v>115</v>
      </c>
      <c r="C85" t="s">
        <v>1174</v>
      </c>
      <c r="D85" t="s">
        <v>115</v>
      </c>
      <c r="I85" t="s">
        <v>117</v>
      </c>
      <c r="K85" t="s">
        <v>849</v>
      </c>
      <c r="M85" t="s">
        <v>121</v>
      </c>
      <c r="N85" t="s">
        <v>110</v>
      </c>
      <c r="O85" t="s">
        <v>113</v>
      </c>
      <c r="R85" t="s">
        <v>148</v>
      </c>
      <c r="BJ85" t="s">
        <v>161</v>
      </c>
      <c r="BK85" t="s">
        <v>162</v>
      </c>
      <c r="BL85" t="s">
        <v>163</v>
      </c>
    </row>
    <row r="86" spans="1:64" x14ac:dyDescent="0.2">
      <c r="A86" t="s">
        <v>608</v>
      </c>
      <c r="B86" t="s">
        <v>123</v>
      </c>
      <c r="C86" t="s">
        <v>1174</v>
      </c>
      <c r="D86" t="s">
        <v>123</v>
      </c>
      <c r="E86" t="s">
        <v>151</v>
      </c>
      <c r="F86" t="s">
        <v>96</v>
      </c>
      <c r="G86" t="s">
        <v>97</v>
      </c>
      <c r="J86" t="s">
        <v>189</v>
      </c>
      <c r="L86" t="s">
        <v>102</v>
      </c>
      <c r="M86" t="s">
        <v>122</v>
      </c>
      <c r="N86" t="s">
        <v>110</v>
      </c>
      <c r="O86" t="s">
        <v>113</v>
      </c>
      <c r="P86" t="s">
        <v>152</v>
      </c>
      <c r="Q86" t="s">
        <v>152</v>
      </c>
      <c r="R86" t="s">
        <v>148</v>
      </c>
      <c r="BJ86" t="s">
        <v>161</v>
      </c>
      <c r="BK86" t="s">
        <v>162</v>
      </c>
      <c r="BL86" t="s">
        <v>163</v>
      </c>
    </row>
    <row r="87" spans="1:64" x14ac:dyDescent="0.2">
      <c r="A87" t="s">
        <v>569</v>
      </c>
      <c r="B87" t="s">
        <v>123</v>
      </c>
      <c r="C87" t="s">
        <v>1174</v>
      </c>
      <c r="D87" t="s">
        <v>123</v>
      </c>
      <c r="E87" t="s">
        <v>151</v>
      </c>
      <c r="F87" t="s">
        <v>96</v>
      </c>
      <c r="G87" t="s">
        <v>97</v>
      </c>
      <c r="J87" t="s">
        <v>189</v>
      </c>
      <c r="L87" t="s">
        <v>102</v>
      </c>
      <c r="M87" t="s">
        <v>122</v>
      </c>
      <c r="N87" t="s">
        <v>110</v>
      </c>
      <c r="O87" t="s">
        <v>113</v>
      </c>
      <c r="P87" t="s">
        <v>152</v>
      </c>
      <c r="Q87" t="s">
        <v>152</v>
      </c>
      <c r="R87" t="s">
        <v>148</v>
      </c>
      <c r="BJ87" t="s">
        <v>161</v>
      </c>
      <c r="BK87" t="s">
        <v>162</v>
      </c>
      <c r="BL87" t="s">
        <v>163</v>
      </c>
    </row>
    <row r="88" spans="1:64" x14ac:dyDescent="0.2">
      <c r="A88" t="s">
        <v>638</v>
      </c>
      <c r="B88" t="s">
        <v>115</v>
      </c>
      <c r="C88" t="s">
        <v>1174</v>
      </c>
      <c r="D88" t="s">
        <v>115</v>
      </c>
      <c r="I88" t="s">
        <v>117</v>
      </c>
      <c r="K88" t="s">
        <v>849</v>
      </c>
      <c r="M88" t="s">
        <v>121</v>
      </c>
      <c r="N88" t="s">
        <v>110</v>
      </c>
      <c r="O88" t="s">
        <v>113</v>
      </c>
      <c r="R88" t="s">
        <v>148</v>
      </c>
      <c r="BJ88" t="s">
        <v>161</v>
      </c>
      <c r="BK88" t="s">
        <v>162</v>
      </c>
      <c r="BL88" t="s">
        <v>163</v>
      </c>
    </row>
    <row r="89" spans="1:64" x14ac:dyDescent="0.2">
      <c r="A89" t="s">
        <v>639</v>
      </c>
      <c r="B89" t="s">
        <v>115</v>
      </c>
      <c r="C89" t="s">
        <v>1174</v>
      </c>
      <c r="D89" t="s">
        <v>115</v>
      </c>
      <c r="I89" t="s">
        <v>117</v>
      </c>
      <c r="K89" t="s">
        <v>849</v>
      </c>
      <c r="M89" t="s">
        <v>121</v>
      </c>
      <c r="N89" t="s">
        <v>110</v>
      </c>
      <c r="O89" t="s">
        <v>113</v>
      </c>
      <c r="R89" t="s">
        <v>148</v>
      </c>
      <c r="BJ89" t="s">
        <v>161</v>
      </c>
      <c r="BK89" t="s">
        <v>162</v>
      </c>
      <c r="BL89" t="s">
        <v>163</v>
      </c>
    </row>
    <row r="90" spans="1:64" x14ac:dyDescent="0.2">
      <c r="A90" t="s">
        <v>640</v>
      </c>
      <c r="B90" t="s">
        <v>115</v>
      </c>
      <c r="C90" t="s">
        <v>1174</v>
      </c>
      <c r="D90" t="s">
        <v>115</v>
      </c>
      <c r="I90" t="s">
        <v>117</v>
      </c>
      <c r="K90" t="s">
        <v>849</v>
      </c>
      <c r="M90" t="s">
        <v>121</v>
      </c>
      <c r="N90" t="s">
        <v>110</v>
      </c>
      <c r="O90" t="s">
        <v>113</v>
      </c>
      <c r="R90" t="s">
        <v>148</v>
      </c>
      <c r="BJ90" t="s">
        <v>161</v>
      </c>
      <c r="BK90" t="s">
        <v>162</v>
      </c>
      <c r="BL90" t="s">
        <v>163</v>
      </c>
    </row>
    <row r="91" spans="1:64" x14ac:dyDescent="0.2">
      <c r="A91" t="s">
        <v>620</v>
      </c>
      <c r="B91" t="s">
        <v>115</v>
      </c>
      <c r="C91" t="s">
        <v>1174</v>
      </c>
      <c r="D91" t="s">
        <v>115</v>
      </c>
      <c r="I91" t="s">
        <v>117</v>
      </c>
      <c r="K91" t="s">
        <v>849</v>
      </c>
      <c r="M91" t="s">
        <v>121</v>
      </c>
      <c r="N91" t="s">
        <v>110</v>
      </c>
      <c r="O91" t="s">
        <v>113</v>
      </c>
      <c r="R91" t="s">
        <v>148</v>
      </c>
      <c r="BJ91" t="s">
        <v>161</v>
      </c>
      <c r="BK91" t="s">
        <v>162</v>
      </c>
      <c r="BL91" t="s">
        <v>163</v>
      </c>
    </row>
    <row r="92" spans="1:64" x14ac:dyDescent="0.2">
      <c r="A92" t="s">
        <v>621</v>
      </c>
      <c r="B92" t="s">
        <v>115</v>
      </c>
      <c r="C92" t="s">
        <v>1174</v>
      </c>
      <c r="D92" t="s">
        <v>115</v>
      </c>
      <c r="I92" t="s">
        <v>117</v>
      </c>
      <c r="K92" t="s">
        <v>849</v>
      </c>
      <c r="M92" t="s">
        <v>121</v>
      </c>
      <c r="N92" t="s">
        <v>110</v>
      </c>
      <c r="O92" t="s">
        <v>113</v>
      </c>
      <c r="R92" t="s">
        <v>148</v>
      </c>
      <c r="BJ92" t="s">
        <v>161</v>
      </c>
      <c r="BK92" t="s">
        <v>162</v>
      </c>
      <c r="BL92" t="s">
        <v>163</v>
      </c>
    </row>
    <row r="93" spans="1:64" x14ac:dyDescent="0.2">
      <c r="A93" t="s">
        <v>622</v>
      </c>
      <c r="B93" t="s">
        <v>115</v>
      </c>
      <c r="C93" t="s">
        <v>1174</v>
      </c>
      <c r="D93" t="s">
        <v>115</v>
      </c>
      <c r="I93" t="s">
        <v>117</v>
      </c>
      <c r="K93" t="s">
        <v>849</v>
      </c>
      <c r="M93" t="s">
        <v>121</v>
      </c>
      <c r="N93" t="s">
        <v>110</v>
      </c>
      <c r="O93" t="s">
        <v>113</v>
      </c>
      <c r="R93" t="s">
        <v>148</v>
      </c>
      <c r="BJ93" t="s">
        <v>161</v>
      </c>
      <c r="BK93" t="s">
        <v>162</v>
      </c>
      <c r="BL93" t="s">
        <v>163</v>
      </c>
    </row>
    <row r="94" spans="1:64" x14ac:dyDescent="0.2">
      <c r="A94" t="s">
        <v>629</v>
      </c>
      <c r="B94" t="s">
        <v>115</v>
      </c>
      <c r="C94" t="s">
        <v>1174</v>
      </c>
      <c r="D94" t="s">
        <v>115</v>
      </c>
      <c r="I94" t="s">
        <v>117</v>
      </c>
      <c r="K94" t="s">
        <v>849</v>
      </c>
      <c r="M94" t="s">
        <v>121</v>
      </c>
      <c r="N94" t="s">
        <v>110</v>
      </c>
      <c r="O94" t="s">
        <v>113</v>
      </c>
      <c r="R94" t="s">
        <v>148</v>
      </c>
      <c r="BJ94" t="s">
        <v>161</v>
      </c>
      <c r="BK94" t="s">
        <v>162</v>
      </c>
      <c r="BL94" t="s">
        <v>163</v>
      </c>
    </row>
    <row r="95" spans="1:64" x14ac:dyDescent="0.2">
      <c r="A95" t="s">
        <v>630</v>
      </c>
      <c r="B95" t="s">
        <v>115</v>
      </c>
      <c r="C95" t="s">
        <v>1174</v>
      </c>
      <c r="D95" t="s">
        <v>115</v>
      </c>
      <c r="I95" t="s">
        <v>117</v>
      </c>
      <c r="K95" t="s">
        <v>849</v>
      </c>
      <c r="M95" t="s">
        <v>121</v>
      </c>
      <c r="N95" t="s">
        <v>110</v>
      </c>
      <c r="O95" t="s">
        <v>113</v>
      </c>
      <c r="R95" t="s">
        <v>148</v>
      </c>
      <c r="BJ95" t="s">
        <v>161</v>
      </c>
      <c r="BK95" t="s">
        <v>162</v>
      </c>
      <c r="BL95" t="s">
        <v>163</v>
      </c>
    </row>
    <row r="96" spans="1:64" x14ac:dyDescent="0.2">
      <c r="A96" t="s">
        <v>631</v>
      </c>
      <c r="B96" t="s">
        <v>115</v>
      </c>
      <c r="C96" t="s">
        <v>1174</v>
      </c>
      <c r="D96" t="s">
        <v>115</v>
      </c>
      <c r="I96" t="s">
        <v>117</v>
      </c>
      <c r="K96" t="s">
        <v>849</v>
      </c>
      <c r="M96" t="s">
        <v>121</v>
      </c>
      <c r="N96" t="s">
        <v>110</v>
      </c>
      <c r="O96" t="s">
        <v>113</v>
      </c>
      <c r="R96" t="s">
        <v>148</v>
      </c>
      <c r="BJ96" t="s">
        <v>161</v>
      </c>
      <c r="BK96" t="s">
        <v>162</v>
      </c>
      <c r="BL96" t="s">
        <v>163</v>
      </c>
    </row>
    <row r="97" spans="1:64" x14ac:dyDescent="0.2">
      <c r="A97" t="s">
        <v>492</v>
      </c>
      <c r="B97" t="s">
        <v>123</v>
      </c>
      <c r="C97" t="s">
        <v>1174</v>
      </c>
      <c r="D97" t="s">
        <v>123</v>
      </c>
      <c r="E97" t="s">
        <v>151</v>
      </c>
      <c r="F97" t="s">
        <v>96</v>
      </c>
      <c r="G97" t="s">
        <v>97</v>
      </c>
      <c r="J97" t="s">
        <v>189</v>
      </c>
      <c r="L97" t="s">
        <v>102</v>
      </c>
      <c r="M97" t="s">
        <v>122</v>
      </c>
      <c r="N97" t="s">
        <v>110</v>
      </c>
      <c r="O97" t="s">
        <v>113</v>
      </c>
      <c r="P97" t="s">
        <v>152</v>
      </c>
      <c r="Q97" t="s">
        <v>152</v>
      </c>
      <c r="R97" t="s">
        <v>148</v>
      </c>
      <c r="BJ97" t="s">
        <v>161</v>
      </c>
      <c r="BK97" t="s">
        <v>162</v>
      </c>
      <c r="BL97" t="s">
        <v>163</v>
      </c>
    </row>
    <row r="98" spans="1:64" x14ac:dyDescent="0.2">
      <c r="A98" t="s">
        <v>493</v>
      </c>
      <c r="B98" t="s">
        <v>123</v>
      </c>
      <c r="C98" t="s">
        <v>1174</v>
      </c>
      <c r="D98" t="s">
        <v>123</v>
      </c>
      <c r="E98" t="s">
        <v>151</v>
      </c>
      <c r="F98" t="s">
        <v>96</v>
      </c>
      <c r="G98" t="s">
        <v>97</v>
      </c>
      <c r="J98" t="s">
        <v>189</v>
      </c>
      <c r="L98" t="s">
        <v>102</v>
      </c>
      <c r="M98" t="s">
        <v>122</v>
      </c>
      <c r="N98" t="s">
        <v>110</v>
      </c>
      <c r="O98" t="s">
        <v>113</v>
      </c>
      <c r="P98" t="s">
        <v>152</v>
      </c>
      <c r="Q98" t="s">
        <v>152</v>
      </c>
      <c r="R98" t="s">
        <v>148</v>
      </c>
      <c r="BJ98" t="s">
        <v>161</v>
      </c>
      <c r="BK98" t="s">
        <v>162</v>
      </c>
      <c r="BL98" t="s">
        <v>163</v>
      </c>
    </row>
    <row r="99" spans="1:64" x14ac:dyDescent="0.2">
      <c r="A99" t="s">
        <v>494</v>
      </c>
      <c r="B99" t="s">
        <v>123</v>
      </c>
      <c r="C99" t="s">
        <v>1174</v>
      </c>
      <c r="D99" t="s">
        <v>123</v>
      </c>
      <c r="E99" t="s">
        <v>151</v>
      </c>
      <c r="F99" t="s">
        <v>96</v>
      </c>
      <c r="G99" t="s">
        <v>97</v>
      </c>
      <c r="J99" t="s">
        <v>189</v>
      </c>
      <c r="L99" t="s">
        <v>102</v>
      </c>
      <c r="M99" t="s">
        <v>122</v>
      </c>
      <c r="N99" t="s">
        <v>110</v>
      </c>
      <c r="O99" t="s">
        <v>113</v>
      </c>
      <c r="P99" t="s">
        <v>152</v>
      </c>
      <c r="Q99" t="s">
        <v>152</v>
      </c>
      <c r="R99" t="s">
        <v>148</v>
      </c>
      <c r="BJ99" t="s">
        <v>161</v>
      </c>
      <c r="BK99" t="s">
        <v>162</v>
      </c>
      <c r="BL99" t="s">
        <v>163</v>
      </c>
    </row>
    <row r="100" spans="1:64" x14ac:dyDescent="0.2">
      <c r="A100" t="s">
        <v>495</v>
      </c>
      <c r="B100" t="s">
        <v>123</v>
      </c>
      <c r="C100" t="s">
        <v>1174</v>
      </c>
      <c r="D100" t="s">
        <v>123</v>
      </c>
      <c r="E100" t="s">
        <v>151</v>
      </c>
      <c r="F100" t="s">
        <v>96</v>
      </c>
      <c r="G100" t="s">
        <v>97</v>
      </c>
      <c r="J100" t="s">
        <v>189</v>
      </c>
      <c r="L100" t="s">
        <v>102</v>
      </c>
      <c r="M100" t="s">
        <v>122</v>
      </c>
      <c r="N100" t="s">
        <v>110</v>
      </c>
      <c r="O100" t="s">
        <v>113</v>
      </c>
      <c r="P100" t="s">
        <v>152</v>
      </c>
      <c r="Q100" t="s">
        <v>152</v>
      </c>
      <c r="R100" t="s">
        <v>148</v>
      </c>
      <c r="BJ100" t="s">
        <v>161</v>
      </c>
      <c r="BK100" t="s">
        <v>162</v>
      </c>
      <c r="BL100" t="s">
        <v>163</v>
      </c>
    </row>
    <row r="102" spans="1:64" x14ac:dyDescent="0.2">
      <c r="A102" t="s">
        <v>76</v>
      </c>
    </row>
    <row r="103" spans="1:64" x14ac:dyDescent="0.2">
      <c r="B103" t="s">
        <v>15</v>
      </c>
      <c r="C103" t="s">
        <v>14</v>
      </c>
      <c r="D103" t="s">
        <v>16</v>
      </c>
      <c r="E103" t="s">
        <v>501</v>
      </c>
      <c r="F103" t="s">
        <v>19</v>
      </c>
      <c r="G103" t="s">
        <v>20</v>
      </c>
      <c r="H103" t="s">
        <v>22</v>
      </c>
      <c r="I103" t="s">
        <v>24</v>
      </c>
      <c r="J103" t="s">
        <v>52</v>
      </c>
      <c r="K103" t="s">
        <v>27</v>
      </c>
      <c r="L103" t="s">
        <v>28</v>
      </c>
      <c r="M103" t="s">
        <v>118</v>
      </c>
      <c r="N103" t="s">
        <v>105</v>
      </c>
      <c r="O103" t="s">
        <v>112</v>
      </c>
      <c r="P103" t="s">
        <v>144</v>
      </c>
      <c r="Q103" t="s">
        <v>145</v>
      </c>
      <c r="R103" t="s">
        <v>146</v>
      </c>
      <c r="S103" t="s">
        <v>66</v>
      </c>
      <c r="T103" t="s">
        <v>843</v>
      </c>
      <c r="U103" t="s">
        <v>67</v>
      </c>
      <c r="V103" t="s">
        <v>55</v>
      </c>
      <c r="W103" t="s">
        <v>56</v>
      </c>
      <c r="X103" t="s">
        <v>57</v>
      </c>
      <c r="Y103" t="s">
        <v>58</v>
      </c>
      <c r="Z103" t="s">
        <v>59</v>
      </c>
      <c r="AA103" t="s">
        <v>61</v>
      </c>
      <c r="AB103" t="s">
        <v>60</v>
      </c>
      <c r="AC103" t="s">
        <v>62</v>
      </c>
      <c r="AD103" t="s">
        <v>593</v>
      </c>
      <c r="AE103" t="s">
        <v>541</v>
      </c>
      <c r="AF103" t="s">
        <v>542</v>
      </c>
      <c r="AG103" t="s">
        <v>543</v>
      </c>
      <c r="AH103" t="s">
        <v>544</v>
      </c>
      <c r="AI103" t="s">
        <v>545</v>
      </c>
      <c r="AJ103" t="s">
        <v>546</v>
      </c>
      <c r="AK103" t="s">
        <v>547</v>
      </c>
      <c r="AL103" t="s">
        <v>548</v>
      </c>
      <c r="AM103" t="s">
        <v>549</v>
      </c>
      <c r="AN103" t="s">
        <v>550</v>
      </c>
      <c r="AO103" t="s">
        <v>55</v>
      </c>
      <c r="AP103" t="s">
        <v>551</v>
      </c>
      <c r="AQ103" t="s">
        <v>552</v>
      </c>
      <c r="AR103" t="s">
        <v>553</v>
      </c>
      <c r="AS103" t="s">
        <v>554</v>
      </c>
      <c r="AT103" t="s">
        <v>555</v>
      </c>
      <c r="AU103" t="s">
        <v>556</v>
      </c>
      <c r="AV103" t="s">
        <v>557</v>
      </c>
      <c r="AW103" t="s">
        <v>560</v>
      </c>
      <c r="AX103" t="s">
        <v>558</v>
      </c>
      <c r="AY103" t="s">
        <v>559</v>
      </c>
      <c r="AZ103" t="s">
        <v>561</v>
      </c>
      <c r="BA103" t="s">
        <v>562</v>
      </c>
      <c r="BB103" t="s">
        <v>563</v>
      </c>
      <c r="BC103" t="s">
        <v>564</v>
      </c>
      <c r="BD103" t="s">
        <v>522</v>
      </c>
      <c r="BE103" t="s">
        <v>524</v>
      </c>
      <c r="BF103" t="s">
        <v>523</v>
      </c>
      <c r="BG103" t="s">
        <v>567</v>
      </c>
      <c r="BH103" t="s">
        <v>565</v>
      </c>
      <c r="BI103" t="s">
        <v>566</v>
      </c>
      <c r="BJ103" t="s">
        <v>29</v>
      </c>
      <c r="BK103" t="s">
        <v>30</v>
      </c>
      <c r="BL103" t="s">
        <v>31</v>
      </c>
    </row>
    <row r="104" spans="1:64" x14ac:dyDescent="0.2">
      <c r="A104" t="s">
        <v>618</v>
      </c>
      <c r="B104" t="s">
        <v>76</v>
      </c>
      <c r="C104" t="s">
        <v>77</v>
      </c>
      <c r="D104" t="s">
        <v>76</v>
      </c>
      <c r="E104" t="s">
        <v>77</v>
      </c>
      <c r="F104" t="s">
        <v>77</v>
      </c>
      <c r="G104" t="s">
        <v>77</v>
      </c>
      <c r="J104" t="s">
        <v>76</v>
      </c>
      <c r="K104" t="s">
        <v>77</v>
      </c>
      <c r="L104" t="s">
        <v>98</v>
      </c>
      <c r="M104" t="s">
        <v>76</v>
      </c>
      <c r="N104" t="s">
        <v>107</v>
      </c>
      <c r="O104" t="s">
        <v>107</v>
      </c>
      <c r="P104" t="s">
        <v>76</v>
      </c>
      <c r="Q104" t="s">
        <v>76</v>
      </c>
      <c r="R104" t="s">
        <v>77</v>
      </c>
      <c r="S104" t="s">
        <v>77</v>
      </c>
      <c r="T104" t="s">
        <v>77</v>
      </c>
      <c r="U104" t="s">
        <v>77</v>
      </c>
      <c r="V104" t="s">
        <v>77</v>
      </c>
      <c r="W104" t="s">
        <v>77</v>
      </c>
      <c r="X104" t="s">
        <v>77</v>
      </c>
      <c r="Y104" t="s">
        <v>77</v>
      </c>
      <c r="Z104" t="s">
        <v>77</v>
      </c>
      <c r="AA104" t="s">
        <v>77</v>
      </c>
      <c r="AB104" t="s">
        <v>77</v>
      </c>
      <c r="AC104" t="s">
        <v>77</v>
      </c>
      <c r="AD104" t="s">
        <v>77</v>
      </c>
      <c r="AE104" t="s">
        <v>77</v>
      </c>
      <c r="AF104" t="s">
        <v>77</v>
      </c>
      <c r="AG104" t="s">
        <v>77</v>
      </c>
      <c r="AH104" t="s">
        <v>77</v>
      </c>
      <c r="AI104" t="s">
        <v>77</v>
      </c>
      <c r="AJ104" t="s">
        <v>77</v>
      </c>
      <c r="AK104" t="s">
        <v>77</v>
      </c>
      <c r="AL104" t="s">
        <v>77</v>
      </c>
      <c r="AM104" t="s">
        <v>77</v>
      </c>
      <c r="AN104" t="s">
        <v>77</v>
      </c>
      <c r="AO104" t="s">
        <v>77</v>
      </c>
      <c r="AP104" t="s">
        <v>77</v>
      </c>
      <c r="AQ104" t="s">
        <v>77</v>
      </c>
      <c r="AR104" t="s">
        <v>77</v>
      </c>
      <c r="AS104" t="s">
        <v>77</v>
      </c>
      <c r="AT104" t="s">
        <v>77</v>
      </c>
      <c r="AU104" t="s">
        <v>77</v>
      </c>
      <c r="AV104" t="s">
        <v>77</v>
      </c>
      <c r="AW104" t="s">
        <v>77</v>
      </c>
      <c r="AX104" t="s">
        <v>77</v>
      </c>
      <c r="AY104" t="s">
        <v>77</v>
      </c>
      <c r="AZ104" t="s">
        <v>77</v>
      </c>
      <c r="BA104" t="s">
        <v>77</v>
      </c>
      <c r="BB104" t="s">
        <v>77</v>
      </c>
      <c r="BC104" t="s">
        <v>77</v>
      </c>
      <c r="BD104" t="s">
        <v>77</v>
      </c>
      <c r="BE104" t="s">
        <v>77</v>
      </c>
      <c r="BF104" t="s">
        <v>77</v>
      </c>
      <c r="BG104" t="s">
        <v>77</v>
      </c>
      <c r="BH104" t="s">
        <v>77</v>
      </c>
      <c r="BI104" t="s">
        <v>77</v>
      </c>
      <c r="BJ104" t="s">
        <v>77</v>
      </c>
      <c r="BK104" t="s">
        <v>77</v>
      </c>
      <c r="BL104" t="s">
        <v>77</v>
      </c>
    </row>
    <row r="105" spans="1:64" x14ac:dyDescent="0.2">
      <c r="A105" t="s">
        <v>33</v>
      </c>
      <c r="B105" t="s">
        <v>76</v>
      </c>
      <c r="C105" t="s">
        <v>77</v>
      </c>
      <c r="D105" t="s">
        <v>76</v>
      </c>
      <c r="F105" t="s">
        <v>77</v>
      </c>
      <c r="G105" t="s">
        <v>77</v>
      </c>
      <c r="J105" t="s">
        <v>76</v>
      </c>
      <c r="K105" t="s">
        <v>77</v>
      </c>
      <c r="L105" t="s">
        <v>98</v>
      </c>
      <c r="M105" t="s">
        <v>76</v>
      </c>
      <c r="N105" t="s">
        <v>107</v>
      </c>
      <c r="O105" t="s">
        <v>107</v>
      </c>
      <c r="P105" t="s">
        <v>76</v>
      </c>
      <c r="R105" t="s">
        <v>77</v>
      </c>
      <c r="S105" t="s">
        <v>77</v>
      </c>
      <c r="T105" t="s">
        <v>77</v>
      </c>
      <c r="U105" t="s">
        <v>77</v>
      </c>
      <c r="V105" t="s">
        <v>77</v>
      </c>
      <c r="W105" t="s">
        <v>77</v>
      </c>
      <c r="X105" t="s">
        <v>77</v>
      </c>
      <c r="Y105" t="s">
        <v>77</v>
      </c>
      <c r="Z105" t="s">
        <v>77</v>
      </c>
      <c r="AA105" t="s">
        <v>77</v>
      </c>
      <c r="AB105" t="s">
        <v>77</v>
      </c>
      <c r="AC105" t="s">
        <v>77</v>
      </c>
      <c r="AD105" t="s">
        <v>77</v>
      </c>
      <c r="AE105" t="s">
        <v>77</v>
      </c>
      <c r="AF105" t="s">
        <v>77</v>
      </c>
      <c r="AG105" t="s">
        <v>77</v>
      </c>
      <c r="AH105" t="s">
        <v>77</v>
      </c>
      <c r="AI105" t="s">
        <v>77</v>
      </c>
      <c r="AJ105" t="s">
        <v>77</v>
      </c>
      <c r="AK105" t="s">
        <v>77</v>
      </c>
      <c r="AL105" t="s">
        <v>77</v>
      </c>
      <c r="AM105" t="s">
        <v>77</v>
      </c>
      <c r="AN105" t="s">
        <v>77</v>
      </c>
      <c r="AO105" t="s">
        <v>77</v>
      </c>
      <c r="AP105" t="s">
        <v>77</v>
      </c>
      <c r="AQ105" t="s">
        <v>77</v>
      </c>
      <c r="AR105" t="s">
        <v>77</v>
      </c>
      <c r="AS105" t="s">
        <v>77</v>
      </c>
      <c r="AT105" t="s">
        <v>77</v>
      </c>
      <c r="AU105" t="s">
        <v>77</v>
      </c>
      <c r="AV105" t="s">
        <v>77</v>
      </c>
      <c r="AW105" t="s">
        <v>77</v>
      </c>
      <c r="AX105" t="s">
        <v>77</v>
      </c>
      <c r="AY105" t="s">
        <v>77</v>
      </c>
      <c r="AZ105" t="s">
        <v>77</v>
      </c>
      <c r="BA105" t="s">
        <v>77</v>
      </c>
      <c r="BB105" t="s">
        <v>77</v>
      </c>
      <c r="BC105" t="s">
        <v>77</v>
      </c>
      <c r="BD105" t="s">
        <v>77</v>
      </c>
      <c r="BE105" t="s">
        <v>77</v>
      </c>
      <c r="BF105" t="s">
        <v>77</v>
      </c>
      <c r="BG105" t="s">
        <v>77</v>
      </c>
      <c r="BH105" t="s">
        <v>77</v>
      </c>
      <c r="BI105" t="s">
        <v>77</v>
      </c>
      <c r="BJ105" t="s">
        <v>77</v>
      </c>
      <c r="BK105" t="s">
        <v>77</v>
      </c>
      <c r="BL105" t="s">
        <v>77</v>
      </c>
    </row>
    <row r="106" spans="1:64" x14ac:dyDescent="0.2">
      <c r="A106" t="s">
        <v>489</v>
      </c>
      <c r="B106" t="s">
        <v>76</v>
      </c>
      <c r="C106" t="s">
        <v>77</v>
      </c>
      <c r="D106" t="s">
        <v>76</v>
      </c>
      <c r="E106" t="s">
        <v>77</v>
      </c>
      <c r="F106" t="s">
        <v>77</v>
      </c>
      <c r="G106" t="s">
        <v>77</v>
      </c>
      <c r="J106" t="s">
        <v>76</v>
      </c>
      <c r="K106" t="s">
        <v>77</v>
      </c>
      <c r="L106" t="s">
        <v>98</v>
      </c>
      <c r="M106" t="s">
        <v>76</v>
      </c>
      <c r="N106" t="s">
        <v>107</v>
      </c>
      <c r="O106" t="s">
        <v>107</v>
      </c>
      <c r="P106" t="s">
        <v>76</v>
      </c>
      <c r="Q106" t="s">
        <v>76</v>
      </c>
      <c r="R106" t="s">
        <v>77</v>
      </c>
      <c r="S106" t="s">
        <v>77</v>
      </c>
      <c r="T106" t="s">
        <v>77</v>
      </c>
      <c r="U106" t="s">
        <v>77</v>
      </c>
      <c r="V106" t="s">
        <v>77</v>
      </c>
      <c r="W106" t="s">
        <v>77</v>
      </c>
      <c r="X106" t="s">
        <v>77</v>
      </c>
      <c r="Y106" t="s">
        <v>77</v>
      </c>
      <c r="Z106" t="s">
        <v>77</v>
      </c>
      <c r="AA106" t="s">
        <v>77</v>
      </c>
      <c r="AB106" t="s">
        <v>77</v>
      </c>
      <c r="AC106" t="s">
        <v>77</v>
      </c>
      <c r="AD106" t="s">
        <v>77</v>
      </c>
      <c r="AE106" t="s">
        <v>77</v>
      </c>
      <c r="AF106" t="s">
        <v>77</v>
      </c>
      <c r="AG106" t="s">
        <v>77</v>
      </c>
      <c r="AH106" t="s">
        <v>77</v>
      </c>
      <c r="AI106" t="s">
        <v>77</v>
      </c>
      <c r="AJ106" t="s">
        <v>77</v>
      </c>
      <c r="AK106" t="s">
        <v>77</v>
      </c>
      <c r="AL106" t="s">
        <v>77</v>
      </c>
      <c r="AM106" t="s">
        <v>77</v>
      </c>
      <c r="AN106" t="s">
        <v>77</v>
      </c>
      <c r="AO106" t="s">
        <v>77</v>
      </c>
      <c r="AP106" t="s">
        <v>77</v>
      </c>
      <c r="AQ106" t="s">
        <v>77</v>
      </c>
      <c r="AR106" t="s">
        <v>77</v>
      </c>
      <c r="AS106" t="s">
        <v>77</v>
      </c>
      <c r="AT106" t="s">
        <v>77</v>
      </c>
      <c r="AU106" t="s">
        <v>77</v>
      </c>
      <c r="AV106" t="s">
        <v>77</v>
      </c>
      <c r="AW106" t="s">
        <v>77</v>
      </c>
      <c r="AX106" t="s">
        <v>77</v>
      </c>
      <c r="AY106" t="s">
        <v>77</v>
      </c>
      <c r="AZ106" t="s">
        <v>77</v>
      </c>
      <c r="BA106" t="s">
        <v>77</v>
      </c>
      <c r="BB106" t="s">
        <v>77</v>
      </c>
      <c r="BC106" t="s">
        <v>77</v>
      </c>
      <c r="BD106" t="s">
        <v>77</v>
      </c>
      <c r="BE106" t="s">
        <v>77</v>
      </c>
      <c r="BF106" t="s">
        <v>77</v>
      </c>
      <c r="BG106" t="s">
        <v>77</v>
      </c>
      <c r="BH106" t="s">
        <v>77</v>
      </c>
      <c r="BI106" t="s">
        <v>77</v>
      </c>
      <c r="BJ106" t="s">
        <v>77</v>
      </c>
      <c r="BK106" t="s">
        <v>77</v>
      </c>
      <c r="BL106" t="s">
        <v>77</v>
      </c>
    </row>
    <row r="107" spans="1:64" x14ac:dyDescent="0.2">
      <c r="A107" t="s">
        <v>490</v>
      </c>
      <c r="B107" t="s">
        <v>76</v>
      </c>
      <c r="C107" t="s">
        <v>77</v>
      </c>
      <c r="D107" t="s">
        <v>76</v>
      </c>
      <c r="E107" t="s">
        <v>77</v>
      </c>
      <c r="F107" t="s">
        <v>77</v>
      </c>
      <c r="G107" t="s">
        <v>77</v>
      </c>
      <c r="J107" t="s">
        <v>76</v>
      </c>
      <c r="K107" t="s">
        <v>77</v>
      </c>
      <c r="L107" t="s">
        <v>98</v>
      </c>
      <c r="M107" t="s">
        <v>76</v>
      </c>
      <c r="N107" t="s">
        <v>107</v>
      </c>
      <c r="O107" t="s">
        <v>107</v>
      </c>
      <c r="P107" t="s">
        <v>76</v>
      </c>
      <c r="Q107" t="s">
        <v>76</v>
      </c>
      <c r="R107" t="s">
        <v>77</v>
      </c>
      <c r="S107" t="s">
        <v>77</v>
      </c>
      <c r="T107" t="s">
        <v>77</v>
      </c>
      <c r="U107" t="s">
        <v>77</v>
      </c>
      <c r="V107" t="s">
        <v>77</v>
      </c>
      <c r="W107" t="s">
        <v>77</v>
      </c>
      <c r="X107" t="s">
        <v>77</v>
      </c>
      <c r="Y107" t="s">
        <v>77</v>
      </c>
      <c r="Z107" t="s">
        <v>77</v>
      </c>
      <c r="AA107" t="s">
        <v>77</v>
      </c>
      <c r="AB107" t="s">
        <v>77</v>
      </c>
      <c r="AC107" t="s">
        <v>77</v>
      </c>
      <c r="AD107" t="s">
        <v>77</v>
      </c>
      <c r="AE107" t="s">
        <v>77</v>
      </c>
      <c r="AF107" t="s">
        <v>77</v>
      </c>
      <c r="AG107" t="s">
        <v>77</v>
      </c>
      <c r="AH107" t="s">
        <v>77</v>
      </c>
      <c r="AI107" t="s">
        <v>77</v>
      </c>
      <c r="AJ107" t="s">
        <v>77</v>
      </c>
      <c r="AK107" t="s">
        <v>77</v>
      </c>
      <c r="AL107" t="s">
        <v>77</v>
      </c>
      <c r="AM107" t="s">
        <v>77</v>
      </c>
      <c r="AN107" t="s">
        <v>77</v>
      </c>
      <c r="AO107" t="s">
        <v>77</v>
      </c>
      <c r="AP107" t="s">
        <v>77</v>
      </c>
      <c r="AQ107" t="s">
        <v>77</v>
      </c>
      <c r="AR107" t="s">
        <v>77</v>
      </c>
      <c r="AS107" t="s">
        <v>77</v>
      </c>
      <c r="AT107" t="s">
        <v>77</v>
      </c>
      <c r="AU107" t="s">
        <v>77</v>
      </c>
      <c r="AV107" t="s">
        <v>77</v>
      </c>
      <c r="AW107" t="s">
        <v>77</v>
      </c>
      <c r="AX107" t="s">
        <v>77</v>
      </c>
      <c r="AY107" t="s">
        <v>77</v>
      </c>
      <c r="AZ107" t="s">
        <v>77</v>
      </c>
      <c r="BA107" t="s">
        <v>77</v>
      </c>
      <c r="BB107" t="s">
        <v>77</v>
      </c>
      <c r="BC107" t="s">
        <v>77</v>
      </c>
      <c r="BD107" t="s">
        <v>77</v>
      </c>
      <c r="BE107" t="s">
        <v>77</v>
      </c>
      <c r="BF107" t="s">
        <v>77</v>
      </c>
      <c r="BG107" t="s">
        <v>77</v>
      </c>
      <c r="BH107" t="s">
        <v>77</v>
      </c>
      <c r="BI107" t="s">
        <v>77</v>
      </c>
      <c r="BJ107" t="s">
        <v>77</v>
      </c>
      <c r="BK107" t="s">
        <v>77</v>
      </c>
      <c r="BL107" t="s">
        <v>77</v>
      </c>
    </row>
    <row r="108" spans="1:64" x14ac:dyDescent="0.2">
      <c r="A108" t="s">
        <v>496</v>
      </c>
      <c r="B108" t="s">
        <v>76</v>
      </c>
      <c r="C108" t="s">
        <v>77</v>
      </c>
      <c r="D108" t="s">
        <v>76</v>
      </c>
      <c r="E108" t="s">
        <v>77</v>
      </c>
      <c r="F108" t="s">
        <v>77</v>
      </c>
      <c r="G108" t="s">
        <v>77</v>
      </c>
      <c r="J108" t="s">
        <v>76</v>
      </c>
      <c r="K108" t="s">
        <v>77</v>
      </c>
      <c r="L108" t="s">
        <v>98</v>
      </c>
      <c r="M108" t="s">
        <v>76</v>
      </c>
      <c r="N108" t="s">
        <v>107</v>
      </c>
      <c r="O108" t="s">
        <v>107</v>
      </c>
      <c r="P108" t="s">
        <v>76</v>
      </c>
      <c r="Q108" t="s">
        <v>76</v>
      </c>
      <c r="R108" t="s">
        <v>77</v>
      </c>
      <c r="S108" t="s">
        <v>77</v>
      </c>
      <c r="T108" t="s">
        <v>77</v>
      </c>
      <c r="U108" t="s">
        <v>77</v>
      </c>
      <c r="V108" t="s">
        <v>77</v>
      </c>
      <c r="W108" t="s">
        <v>77</v>
      </c>
      <c r="X108" t="s">
        <v>77</v>
      </c>
      <c r="Y108" t="s">
        <v>77</v>
      </c>
      <c r="Z108" t="s">
        <v>77</v>
      </c>
      <c r="AA108" t="s">
        <v>77</v>
      </c>
      <c r="AB108" t="s">
        <v>77</v>
      </c>
      <c r="AC108" t="s">
        <v>77</v>
      </c>
      <c r="AD108" t="s">
        <v>77</v>
      </c>
      <c r="AE108" t="s">
        <v>77</v>
      </c>
      <c r="AF108" t="s">
        <v>77</v>
      </c>
      <c r="AG108" t="s">
        <v>77</v>
      </c>
      <c r="AH108" t="s">
        <v>77</v>
      </c>
      <c r="AI108" t="s">
        <v>77</v>
      </c>
      <c r="AJ108" t="s">
        <v>77</v>
      </c>
      <c r="AK108" t="s">
        <v>77</v>
      </c>
      <c r="AL108" t="s">
        <v>77</v>
      </c>
      <c r="AM108" t="s">
        <v>77</v>
      </c>
      <c r="AN108" t="s">
        <v>77</v>
      </c>
      <c r="AO108" t="s">
        <v>77</v>
      </c>
      <c r="AP108" t="s">
        <v>77</v>
      </c>
      <c r="AQ108" t="s">
        <v>77</v>
      </c>
      <c r="AR108" t="s">
        <v>77</v>
      </c>
      <c r="AS108" t="s">
        <v>77</v>
      </c>
      <c r="AT108" t="s">
        <v>77</v>
      </c>
      <c r="AU108" t="s">
        <v>77</v>
      </c>
      <c r="AV108" t="s">
        <v>77</v>
      </c>
      <c r="AW108" t="s">
        <v>77</v>
      </c>
      <c r="AX108" t="s">
        <v>77</v>
      </c>
      <c r="AY108" t="s">
        <v>77</v>
      </c>
      <c r="AZ108" t="s">
        <v>77</v>
      </c>
      <c r="BA108" t="s">
        <v>77</v>
      </c>
      <c r="BB108" t="s">
        <v>77</v>
      </c>
      <c r="BC108" t="s">
        <v>77</v>
      </c>
      <c r="BD108" t="s">
        <v>77</v>
      </c>
      <c r="BE108" t="s">
        <v>77</v>
      </c>
      <c r="BF108" t="s">
        <v>77</v>
      </c>
      <c r="BG108" t="s">
        <v>77</v>
      </c>
      <c r="BH108" t="s">
        <v>77</v>
      </c>
      <c r="BI108" t="s">
        <v>77</v>
      </c>
      <c r="BJ108" t="s">
        <v>77</v>
      </c>
      <c r="BK108" t="s">
        <v>77</v>
      </c>
      <c r="BL108" t="s">
        <v>77</v>
      </c>
    </row>
    <row r="109" spans="1:64" x14ac:dyDescent="0.2">
      <c r="A109" t="s">
        <v>491</v>
      </c>
      <c r="B109" t="s">
        <v>76</v>
      </c>
      <c r="C109" t="s">
        <v>77</v>
      </c>
      <c r="D109" t="s">
        <v>76</v>
      </c>
      <c r="E109" t="s">
        <v>76</v>
      </c>
      <c r="F109" t="s">
        <v>77</v>
      </c>
      <c r="G109" t="s">
        <v>77</v>
      </c>
      <c r="K109" t="s">
        <v>77</v>
      </c>
      <c r="L109" t="s">
        <v>98</v>
      </c>
      <c r="M109" t="s">
        <v>76</v>
      </c>
      <c r="N109" t="s">
        <v>107</v>
      </c>
      <c r="P109" t="s">
        <v>76</v>
      </c>
      <c r="Q109" t="s">
        <v>76</v>
      </c>
      <c r="R109" t="s">
        <v>77</v>
      </c>
      <c r="S109" t="s">
        <v>77</v>
      </c>
      <c r="T109" t="s">
        <v>77</v>
      </c>
      <c r="U109" t="s">
        <v>77</v>
      </c>
      <c r="V109" t="s">
        <v>77</v>
      </c>
      <c r="W109" t="s">
        <v>77</v>
      </c>
      <c r="X109" t="s">
        <v>77</v>
      </c>
      <c r="Y109" t="s">
        <v>77</v>
      </c>
      <c r="Z109" t="s">
        <v>77</v>
      </c>
      <c r="AA109" t="s">
        <v>77</v>
      </c>
      <c r="AB109" t="s">
        <v>77</v>
      </c>
      <c r="AC109" t="s">
        <v>77</v>
      </c>
      <c r="AD109" t="s">
        <v>77</v>
      </c>
      <c r="AE109" t="s">
        <v>77</v>
      </c>
      <c r="AF109" t="s">
        <v>77</v>
      </c>
      <c r="AG109" t="s">
        <v>77</v>
      </c>
      <c r="AH109" t="s">
        <v>77</v>
      </c>
      <c r="AI109" t="s">
        <v>77</v>
      </c>
      <c r="AJ109" t="s">
        <v>77</v>
      </c>
      <c r="AK109" t="s">
        <v>77</v>
      </c>
      <c r="AL109" t="s">
        <v>77</v>
      </c>
      <c r="AM109" t="s">
        <v>77</v>
      </c>
      <c r="AN109" t="s">
        <v>77</v>
      </c>
      <c r="AO109" t="s">
        <v>77</v>
      </c>
      <c r="AP109" t="s">
        <v>77</v>
      </c>
      <c r="AQ109" t="s">
        <v>77</v>
      </c>
      <c r="AR109" t="s">
        <v>77</v>
      </c>
      <c r="AS109" t="s">
        <v>77</v>
      </c>
      <c r="AT109" t="s">
        <v>77</v>
      </c>
      <c r="AU109" t="s">
        <v>77</v>
      </c>
      <c r="AV109" t="s">
        <v>77</v>
      </c>
      <c r="AW109" t="s">
        <v>77</v>
      </c>
      <c r="AX109" t="s">
        <v>77</v>
      </c>
      <c r="AY109" t="s">
        <v>77</v>
      </c>
      <c r="AZ109" t="s">
        <v>77</v>
      </c>
      <c r="BA109" t="s">
        <v>77</v>
      </c>
      <c r="BB109" t="s">
        <v>77</v>
      </c>
      <c r="BC109" t="s">
        <v>77</v>
      </c>
      <c r="BD109" t="s">
        <v>77</v>
      </c>
      <c r="BE109" t="s">
        <v>77</v>
      </c>
      <c r="BF109" t="s">
        <v>77</v>
      </c>
      <c r="BG109" t="s">
        <v>77</v>
      </c>
      <c r="BH109" t="s">
        <v>77</v>
      </c>
      <c r="BI109" t="s">
        <v>77</v>
      </c>
      <c r="BJ109" t="s">
        <v>77</v>
      </c>
      <c r="BK109" t="s">
        <v>77</v>
      </c>
      <c r="BL109" t="s">
        <v>77</v>
      </c>
    </row>
    <row r="110" spans="1:64" x14ac:dyDescent="0.2">
      <c r="A110" t="s">
        <v>579</v>
      </c>
      <c r="B110" t="s">
        <v>76</v>
      </c>
      <c r="C110" t="s">
        <v>77</v>
      </c>
      <c r="D110" t="s">
        <v>76</v>
      </c>
      <c r="I110" t="s">
        <v>77</v>
      </c>
      <c r="K110" t="s">
        <v>77</v>
      </c>
      <c r="L110" t="s">
        <v>98</v>
      </c>
      <c r="M110" t="s">
        <v>76</v>
      </c>
      <c r="N110" t="s">
        <v>107</v>
      </c>
      <c r="O110" t="s">
        <v>107</v>
      </c>
      <c r="R110" t="s">
        <v>77</v>
      </c>
      <c r="S110" t="s">
        <v>77</v>
      </c>
      <c r="T110" t="s">
        <v>77</v>
      </c>
      <c r="U110" t="s">
        <v>77</v>
      </c>
      <c r="V110" t="s">
        <v>77</v>
      </c>
      <c r="W110" t="s">
        <v>77</v>
      </c>
      <c r="X110" t="s">
        <v>77</v>
      </c>
      <c r="Y110" t="s">
        <v>77</v>
      </c>
      <c r="Z110" t="s">
        <v>77</v>
      </c>
      <c r="AA110" t="s">
        <v>77</v>
      </c>
      <c r="AB110" t="s">
        <v>77</v>
      </c>
      <c r="AC110" t="s">
        <v>77</v>
      </c>
      <c r="AD110" t="s">
        <v>77</v>
      </c>
      <c r="AE110" t="s">
        <v>77</v>
      </c>
      <c r="AF110" t="s">
        <v>77</v>
      </c>
      <c r="AG110" t="s">
        <v>77</v>
      </c>
      <c r="AH110" t="s">
        <v>77</v>
      </c>
      <c r="AI110" t="s">
        <v>77</v>
      </c>
      <c r="AJ110" t="s">
        <v>77</v>
      </c>
      <c r="AK110" t="s">
        <v>77</v>
      </c>
      <c r="AL110" t="s">
        <v>77</v>
      </c>
      <c r="AM110" t="s">
        <v>77</v>
      </c>
      <c r="AN110" t="s">
        <v>77</v>
      </c>
      <c r="AO110" t="s">
        <v>77</v>
      </c>
      <c r="AP110" t="s">
        <v>77</v>
      </c>
      <c r="AQ110" t="s">
        <v>77</v>
      </c>
      <c r="AR110" t="s">
        <v>77</v>
      </c>
      <c r="AS110" t="s">
        <v>77</v>
      </c>
      <c r="AT110" t="s">
        <v>77</v>
      </c>
      <c r="AU110" t="s">
        <v>77</v>
      </c>
      <c r="AV110" t="s">
        <v>77</v>
      </c>
      <c r="AW110" t="s">
        <v>77</v>
      </c>
      <c r="AX110" t="s">
        <v>77</v>
      </c>
      <c r="AY110" t="s">
        <v>77</v>
      </c>
      <c r="AZ110" t="s">
        <v>77</v>
      </c>
      <c r="BA110" t="s">
        <v>77</v>
      </c>
      <c r="BB110" t="s">
        <v>77</v>
      </c>
      <c r="BC110" t="s">
        <v>77</v>
      </c>
      <c r="BD110" t="s">
        <v>77</v>
      </c>
      <c r="BE110" t="s">
        <v>77</v>
      </c>
      <c r="BF110" t="s">
        <v>77</v>
      </c>
      <c r="BG110" t="s">
        <v>77</v>
      </c>
      <c r="BH110" t="s">
        <v>77</v>
      </c>
      <c r="BI110" t="s">
        <v>77</v>
      </c>
      <c r="BJ110" t="s">
        <v>77</v>
      </c>
      <c r="BK110" t="s">
        <v>77</v>
      </c>
      <c r="BL110" t="s">
        <v>77</v>
      </c>
    </row>
    <row r="111" spans="1:64" x14ac:dyDescent="0.2">
      <c r="A111" t="s">
        <v>580</v>
      </c>
      <c r="B111" t="s">
        <v>76</v>
      </c>
      <c r="C111" t="s">
        <v>77</v>
      </c>
      <c r="D111" t="s">
        <v>76</v>
      </c>
      <c r="I111" t="s">
        <v>77</v>
      </c>
      <c r="K111" t="s">
        <v>77</v>
      </c>
      <c r="L111" t="s">
        <v>98</v>
      </c>
      <c r="M111" t="s">
        <v>76</v>
      </c>
      <c r="N111" t="s">
        <v>107</v>
      </c>
      <c r="O111" t="s">
        <v>107</v>
      </c>
      <c r="R111" t="s">
        <v>77</v>
      </c>
      <c r="S111" t="s">
        <v>77</v>
      </c>
      <c r="T111" t="s">
        <v>77</v>
      </c>
      <c r="U111" t="s">
        <v>77</v>
      </c>
      <c r="V111" t="s">
        <v>77</v>
      </c>
      <c r="W111" t="s">
        <v>77</v>
      </c>
      <c r="X111" t="s">
        <v>77</v>
      </c>
      <c r="Y111" t="s">
        <v>77</v>
      </c>
      <c r="Z111" t="s">
        <v>77</v>
      </c>
      <c r="AA111" t="s">
        <v>77</v>
      </c>
      <c r="AB111" t="s">
        <v>77</v>
      </c>
      <c r="AC111" t="s">
        <v>77</v>
      </c>
      <c r="AD111" t="s">
        <v>77</v>
      </c>
      <c r="AE111" t="s">
        <v>77</v>
      </c>
      <c r="AF111" t="s">
        <v>77</v>
      </c>
      <c r="AG111" t="s">
        <v>77</v>
      </c>
      <c r="AH111" t="s">
        <v>77</v>
      </c>
      <c r="AI111" t="s">
        <v>77</v>
      </c>
      <c r="AJ111" t="s">
        <v>77</v>
      </c>
      <c r="AK111" t="s">
        <v>77</v>
      </c>
      <c r="AL111" t="s">
        <v>77</v>
      </c>
      <c r="AM111" t="s">
        <v>77</v>
      </c>
      <c r="AN111" t="s">
        <v>77</v>
      </c>
      <c r="AO111" t="s">
        <v>77</v>
      </c>
      <c r="AP111" t="s">
        <v>77</v>
      </c>
      <c r="AQ111" t="s">
        <v>77</v>
      </c>
      <c r="AR111" t="s">
        <v>77</v>
      </c>
      <c r="AS111" t="s">
        <v>77</v>
      </c>
      <c r="AT111" t="s">
        <v>77</v>
      </c>
      <c r="AU111" t="s">
        <v>77</v>
      </c>
      <c r="AV111" t="s">
        <v>77</v>
      </c>
      <c r="AW111" t="s">
        <v>77</v>
      </c>
      <c r="AX111" t="s">
        <v>77</v>
      </c>
      <c r="AY111" t="s">
        <v>77</v>
      </c>
      <c r="AZ111" t="s">
        <v>77</v>
      </c>
      <c r="BA111" t="s">
        <v>77</v>
      </c>
      <c r="BB111" t="s">
        <v>77</v>
      </c>
      <c r="BC111" t="s">
        <v>77</v>
      </c>
      <c r="BD111" t="s">
        <v>77</v>
      </c>
      <c r="BE111" t="s">
        <v>77</v>
      </c>
      <c r="BF111" t="s">
        <v>77</v>
      </c>
      <c r="BG111" t="s">
        <v>77</v>
      </c>
      <c r="BH111" t="s">
        <v>77</v>
      </c>
      <c r="BI111" t="s">
        <v>77</v>
      </c>
      <c r="BJ111" t="s">
        <v>77</v>
      </c>
      <c r="BK111" t="s">
        <v>77</v>
      </c>
      <c r="BL111" t="s">
        <v>77</v>
      </c>
    </row>
    <row r="112" spans="1:64" x14ac:dyDescent="0.2">
      <c r="A112" t="s">
        <v>581</v>
      </c>
      <c r="B112" t="s">
        <v>76</v>
      </c>
      <c r="C112" t="s">
        <v>77</v>
      </c>
      <c r="D112" t="s">
        <v>76</v>
      </c>
      <c r="I112" t="s">
        <v>77</v>
      </c>
      <c r="K112" t="s">
        <v>77</v>
      </c>
      <c r="L112" t="s">
        <v>98</v>
      </c>
      <c r="M112" t="s">
        <v>76</v>
      </c>
      <c r="N112" t="s">
        <v>107</v>
      </c>
      <c r="O112" t="s">
        <v>107</v>
      </c>
      <c r="R112" t="s">
        <v>77</v>
      </c>
      <c r="S112" t="s">
        <v>77</v>
      </c>
      <c r="T112" t="s">
        <v>77</v>
      </c>
      <c r="U112" t="s">
        <v>77</v>
      </c>
      <c r="V112" t="s">
        <v>77</v>
      </c>
      <c r="W112" t="s">
        <v>77</v>
      </c>
      <c r="X112" t="s">
        <v>77</v>
      </c>
      <c r="Y112" t="s">
        <v>77</v>
      </c>
      <c r="Z112" t="s">
        <v>77</v>
      </c>
      <c r="AA112" t="s">
        <v>77</v>
      </c>
      <c r="AB112" t="s">
        <v>77</v>
      </c>
      <c r="AC112" t="s">
        <v>77</v>
      </c>
      <c r="AD112" t="s">
        <v>77</v>
      </c>
      <c r="AE112" t="s">
        <v>77</v>
      </c>
      <c r="AF112" t="s">
        <v>77</v>
      </c>
      <c r="AG112" t="s">
        <v>77</v>
      </c>
      <c r="AH112" t="s">
        <v>77</v>
      </c>
      <c r="AI112" t="s">
        <v>77</v>
      </c>
      <c r="AJ112" t="s">
        <v>77</v>
      </c>
      <c r="AK112" t="s">
        <v>77</v>
      </c>
      <c r="AL112" t="s">
        <v>77</v>
      </c>
      <c r="AM112" t="s">
        <v>77</v>
      </c>
      <c r="AN112" t="s">
        <v>77</v>
      </c>
      <c r="AO112" t="s">
        <v>77</v>
      </c>
      <c r="AP112" t="s">
        <v>77</v>
      </c>
      <c r="AQ112" t="s">
        <v>77</v>
      </c>
      <c r="AR112" t="s">
        <v>77</v>
      </c>
      <c r="AS112" t="s">
        <v>77</v>
      </c>
      <c r="AT112" t="s">
        <v>77</v>
      </c>
      <c r="AU112" t="s">
        <v>77</v>
      </c>
      <c r="AV112" t="s">
        <v>77</v>
      </c>
      <c r="AW112" t="s">
        <v>77</v>
      </c>
      <c r="AX112" t="s">
        <v>77</v>
      </c>
      <c r="AY112" t="s">
        <v>77</v>
      </c>
      <c r="AZ112" t="s">
        <v>77</v>
      </c>
      <c r="BA112" t="s">
        <v>77</v>
      </c>
      <c r="BB112" t="s">
        <v>77</v>
      </c>
      <c r="BC112" t="s">
        <v>77</v>
      </c>
      <c r="BD112" t="s">
        <v>77</v>
      </c>
      <c r="BE112" t="s">
        <v>77</v>
      </c>
      <c r="BF112" t="s">
        <v>77</v>
      </c>
      <c r="BG112" t="s">
        <v>77</v>
      </c>
      <c r="BH112" t="s">
        <v>77</v>
      </c>
      <c r="BI112" t="s">
        <v>77</v>
      </c>
      <c r="BJ112" t="s">
        <v>77</v>
      </c>
      <c r="BK112" t="s">
        <v>77</v>
      </c>
      <c r="BL112" t="s">
        <v>77</v>
      </c>
    </row>
    <row r="113" spans="1:64" x14ac:dyDescent="0.2">
      <c r="A113" t="s">
        <v>609</v>
      </c>
      <c r="B113" t="s">
        <v>76</v>
      </c>
      <c r="C113" t="s">
        <v>77</v>
      </c>
      <c r="D113" t="s">
        <v>76</v>
      </c>
      <c r="I113" t="s">
        <v>77</v>
      </c>
      <c r="K113" t="s">
        <v>77</v>
      </c>
      <c r="L113" t="s">
        <v>98</v>
      </c>
      <c r="M113" t="s">
        <v>76</v>
      </c>
      <c r="N113" t="s">
        <v>107</v>
      </c>
      <c r="O113" t="s">
        <v>107</v>
      </c>
      <c r="R113" t="s">
        <v>77</v>
      </c>
      <c r="S113" t="s">
        <v>77</v>
      </c>
      <c r="T113" t="s">
        <v>77</v>
      </c>
      <c r="U113" t="s">
        <v>77</v>
      </c>
      <c r="V113" t="s">
        <v>77</v>
      </c>
      <c r="W113" t="s">
        <v>77</v>
      </c>
      <c r="X113" t="s">
        <v>77</v>
      </c>
      <c r="Y113" t="s">
        <v>77</v>
      </c>
      <c r="Z113" t="s">
        <v>77</v>
      </c>
      <c r="AA113" t="s">
        <v>77</v>
      </c>
      <c r="AB113" t="s">
        <v>77</v>
      </c>
      <c r="AC113" t="s">
        <v>77</v>
      </c>
      <c r="AD113" t="s">
        <v>77</v>
      </c>
      <c r="AE113" t="s">
        <v>77</v>
      </c>
      <c r="AF113" t="s">
        <v>77</v>
      </c>
      <c r="AG113" t="s">
        <v>77</v>
      </c>
      <c r="AH113" t="s">
        <v>77</v>
      </c>
      <c r="AI113" t="s">
        <v>77</v>
      </c>
      <c r="AJ113" t="s">
        <v>77</v>
      </c>
      <c r="AK113" t="s">
        <v>77</v>
      </c>
      <c r="AL113" t="s">
        <v>77</v>
      </c>
      <c r="AM113" t="s">
        <v>77</v>
      </c>
      <c r="AN113" t="s">
        <v>77</v>
      </c>
      <c r="AO113" t="s">
        <v>77</v>
      </c>
      <c r="AP113" t="s">
        <v>77</v>
      </c>
      <c r="AQ113" t="s">
        <v>77</v>
      </c>
      <c r="AR113" t="s">
        <v>77</v>
      </c>
      <c r="AS113" t="s">
        <v>77</v>
      </c>
      <c r="AT113" t="s">
        <v>77</v>
      </c>
      <c r="AU113" t="s">
        <v>77</v>
      </c>
      <c r="AV113" t="s">
        <v>77</v>
      </c>
      <c r="AW113" t="s">
        <v>77</v>
      </c>
      <c r="AX113" t="s">
        <v>77</v>
      </c>
      <c r="AY113" t="s">
        <v>77</v>
      </c>
      <c r="AZ113" t="s">
        <v>77</v>
      </c>
      <c r="BA113" t="s">
        <v>77</v>
      </c>
      <c r="BB113" t="s">
        <v>77</v>
      </c>
      <c r="BC113" t="s">
        <v>77</v>
      </c>
      <c r="BD113" t="s">
        <v>77</v>
      </c>
      <c r="BE113" t="s">
        <v>77</v>
      </c>
      <c r="BF113" t="s">
        <v>77</v>
      </c>
      <c r="BG113" t="s">
        <v>77</v>
      </c>
      <c r="BH113" t="s">
        <v>77</v>
      </c>
      <c r="BI113" t="s">
        <v>77</v>
      </c>
      <c r="BJ113" t="s">
        <v>77</v>
      </c>
      <c r="BK113" t="s">
        <v>77</v>
      </c>
      <c r="BL113" t="s">
        <v>77</v>
      </c>
    </row>
    <row r="114" spans="1:64" x14ac:dyDescent="0.2">
      <c r="A114" t="s">
        <v>610</v>
      </c>
      <c r="B114" t="s">
        <v>76</v>
      </c>
      <c r="C114" t="s">
        <v>77</v>
      </c>
      <c r="D114" t="s">
        <v>76</v>
      </c>
      <c r="I114" t="s">
        <v>77</v>
      </c>
      <c r="K114" t="s">
        <v>77</v>
      </c>
      <c r="L114" t="s">
        <v>98</v>
      </c>
      <c r="M114" t="s">
        <v>76</v>
      </c>
      <c r="N114" t="s">
        <v>107</v>
      </c>
      <c r="O114" t="s">
        <v>107</v>
      </c>
      <c r="R114" t="s">
        <v>77</v>
      </c>
      <c r="S114" t="s">
        <v>77</v>
      </c>
      <c r="T114" t="s">
        <v>77</v>
      </c>
      <c r="U114" t="s">
        <v>77</v>
      </c>
      <c r="V114" t="s">
        <v>77</v>
      </c>
      <c r="W114" t="s">
        <v>77</v>
      </c>
      <c r="X114" t="s">
        <v>77</v>
      </c>
      <c r="Y114" t="s">
        <v>77</v>
      </c>
      <c r="Z114" t="s">
        <v>77</v>
      </c>
      <c r="AA114" t="s">
        <v>77</v>
      </c>
      <c r="AB114" t="s">
        <v>77</v>
      </c>
      <c r="AC114" t="s">
        <v>77</v>
      </c>
      <c r="AD114" t="s">
        <v>77</v>
      </c>
      <c r="AE114" t="s">
        <v>77</v>
      </c>
      <c r="AF114" t="s">
        <v>77</v>
      </c>
      <c r="AG114" t="s">
        <v>77</v>
      </c>
      <c r="AH114" t="s">
        <v>77</v>
      </c>
      <c r="AI114" t="s">
        <v>77</v>
      </c>
      <c r="AJ114" t="s">
        <v>77</v>
      </c>
      <c r="AK114" t="s">
        <v>77</v>
      </c>
      <c r="AL114" t="s">
        <v>77</v>
      </c>
      <c r="AM114" t="s">
        <v>77</v>
      </c>
      <c r="AN114" t="s">
        <v>77</v>
      </c>
      <c r="AO114" t="s">
        <v>77</v>
      </c>
      <c r="AP114" t="s">
        <v>77</v>
      </c>
      <c r="AQ114" t="s">
        <v>77</v>
      </c>
      <c r="AR114" t="s">
        <v>77</v>
      </c>
      <c r="AS114" t="s">
        <v>77</v>
      </c>
      <c r="AT114" t="s">
        <v>77</v>
      </c>
      <c r="AU114" t="s">
        <v>77</v>
      </c>
      <c r="AV114" t="s">
        <v>77</v>
      </c>
      <c r="AW114" t="s">
        <v>77</v>
      </c>
      <c r="AX114" t="s">
        <v>77</v>
      </c>
      <c r="AY114" t="s">
        <v>77</v>
      </c>
      <c r="AZ114" t="s">
        <v>77</v>
      </c>
      <c r="BA114" t="s">
        <v>77</v>
      </c>
      <c r="BB114" t="s">
        <v>77</v>
      </c>
      <c r="BC114" t="s">
        <v>77</v>
      </c>
      <c r="BD114" t="s">
        <v>77</v>
      </c>
      <c r="BE114" t="s">
        <v>77</v>
      </c>
      <c r="BF114" t="s">
        <v>77</v>
      </c>
      <c r="BG114" t="s">
        <v>77</v>
      </c>
      <c r="BH114" t="s">
        <v>77</v>
      </c>
      <c r="BI114" t="s">
        <v>77</v>
      </c>
      <c r="BJ114" t="s">
        <v>77</v>
      </c>
      <c r="BK114" t="s">
        <v>77</v>
      </c>
      <c r="BL114" t="s">
        <v>77</v>
      </c>
    </row>
    <row r="115" spans="1:64" x14ac:dyDescent="0.2">
      <c r="A115" t="s">
        <v>611</v>
      </c>
      <c r="B115" t="s">
        <v>76</v>
      </c>
      <c r="C115" t="s">
        <v>77</v>
      </c>
      <c r="D115" t="s">
        <v>76</v>
      </c>
      <c r="I115" t="s">
        <v>77</v>
      </c>
      <c r="K115" t="s">
        <v>77</v>
      </c>
      <c r="L115" t="s">
        <v>98</v>
      </c>
      <c r="M115" t="s">
        <v>76</v>
      </c>
      <c r="N115" t="s">
        <v>107</v>
      </c>
      <c r="O115" t="s">
        <v>107</v>
      </c>
      <c r="R115" t="s">
        <v>77</v>
      </c>
      <c r="S115" t="s">
        <v>77</v>
      </c>
      <c r="T115" t="s">
        <v>77</v>
      </c>
      <c r="U115" t="s">
        <v>77</v>
      </c>
      <c r="V115" t="s">
        <v>77</v>
      </c>
      <c r="W115" t="s">
        <v>77</v>
      </c>
      <c r="X115" t="s">
        <v>77</v>
      </c>
      <c r="Y115" t="s">
        <v>77</v>
      </c>
      <c r="Z115" t="s">
        <v>77</v>
      </c>
      <c r="AA115" t="s">
        <v>77</v>
      </c>
      <c r="AB115" t="s">
        <v>77</v>
      </c>
      <c r="AC115" t="s">
        <v>77</v>
      </c>
      <c r="AD115" t="s">
        <v>77</v>
      </c>
      <c r="AE115" t="s">
        <v>77</v>
      </c>
      <c r="AF115" t="s">
        <v>77</v>
      </c>
      <c r="AG115" t="s">
        <v>77</v>
      </c>
      <c r="AH115" t="s">
        <v>77</v>
      </c>
      <c r="AI115" t="s">
        <v>77</v>
      </c>
      <c r="AJ115" t="s">
        <v>77</v>
      </c>
      <c r="AK115" t="s">
        <v>77</v>
      </c>
      <c r="AL115" t="s">
        <v>77</v>
      </c>
      <c r="AM115" t="s">
        <v>77</v>
      </c>
      <c r="AN115" t="s">
        <v>77</v>
      </c>
      <c r="AO115" t="s">
        <v>77</v>
      </c>
      <c r="AP115" t="s">
        <v>77</v>
      </c>
      <c r="AQ115" t="s">
        <v>77</v>
      </c>
      <c r="AR115" t="s">
        <v>77</v>
      </c>
      <c r="AS115" t="s">
        <v>77</v>
      </c>
      <c r="AT115" t="s">
        <v>77</v>
      </c>
      <c r="AU115" t="s">
        <v>77</v>
      </c>
      <c r="AV115" t="s">
        <v>77</v>
      </c>
      <c r="AW115" t="s">
        <v>77</v>
      </c>
      <c r="AX115" t="s">
        <v>77</v>
      </c>
      <c r="AY115" t="s">
        <v>77</v>
      </c>
      <c r="AZ115" t="s">
        <v>77</v>
      </c>
      <c r="BA115" t="s">
        <v>77</v>
      </c>
      <c r="BB115" t="s">
        <v>77</v>
      </c>
      <c r="BC115" t="s">
        <v>77</v>
      </c>
      <c r="BD115" t="s">
        <v>77</v>
      </c>
      <c r="BE115" t="s">
        <v>77</v>
      </c>
      <c r="BF115" t="s">
        <v>77</v>
      </c>
      <c r="BG115" t="s">
        <v>77</v>
      </c>
      <c r="BH115" t="s">
        <v>77</v>
      </c>
      <c r="BI115" t="s">
        <v>77</v>
      </c>
      <c r="BJ115" t="s">
        <v>77</v>
      </c>
      <c r="BK115" t="s">
        <v>77</v>
      </c>
      <c r="BL115" t="s">
        <v>77</v>
      </c>
    </row>
    <row r="116" spans="1:64" x14ac:dyDescent="0.2">
      <c r="A116" t="s">
        <v>570</v>
      </c>
      <c r="B116" t="s">
        <v>76</v>
      </c>
      <c r="C116" t="s">
        <v>77</v>
      </c>
      <c r="D116" t="s">
        <v>76</v>
      </c>
      <c r="I116" t="s">
        <v>77</v>
      </c>
      <c r="K116" t="s">
        <v>77</v>
      </c>
      <c r="L116" t="s">
        <v>98</v>
      </c>
      <c r="M116" t="s">
        <v>76</v>
      </c>
      <c r="N116" t="s">
        <v>107</v>
      </c>
      <c r="O116" t="s">
        <v>107</v>
      </c>
      <c r="R116" t="s">
        <v>77</v>
      </c>
      <c r="S116" t="s">
        <v>77</v>
      </c>
      <c r="T116" t="s">
        <v>77</v>
      </c>
      <c r="U116" t="s">
        <v>77</v>
      </c>
      <c r="V116" t="s">
        <v>77</v>
      </c>
      <c r="W116" t="s">
        <v>77</v>
      </c>
      <c r="X116" t="s">
        <v>77</v>
      </c>
      <c r="Y116" t="s">
        <v>77</v>
      </c>
      <c r="Z116" t="s">
        <v>77</v>
      </c>
      <c r="AA116" t="s">
        <v>77</v>
      </c>
      <c r="AB116" t="s">
        <v>77</v>
      </c>
      <c r="AC116" t="s">
        <v>77</v>
      </c>
      <c r="AD116" t="s">
        <v>77</v>
      </c>
      <c r="AE116" t="s">
        <v>77</v>
      </c>
      <c r="AF116" t="s">
        <v>77</v>
      </c>
      <c r="AG116" t="s">
        <v>77</v>
      </c>
      <c r="AH116" t="s">
        <v>77</v>
      </c>
      <c r="AI116" t="s">
        <v>77</v>
      </c>
      <c r="AJ116" t="s">
        <v>77</v>
      </c>
      <c r="AK116" t="s">
        <v>77</v>
      </c>
      <c r="AL116" t="s">
        <v>77</v>
      </c>
      <c r="AM116" t="s">
        <v>77</v>
      </c>
      <c r="AN116" t="s">
        <v>77</v>
      </c>
      <c r="AO116" t="s">
        <v>77</v>
      </c>
      <c r="AP116" t="s">
        <v>77</v>
      </c>
      <c r="AQ116" t="s">
        <v>77</v>
      </c>
      <c r="AR116" t="s">
        <v>77</v>
      </c>
      <c r="AS116" t="s">
        <v>77</v>
      </c>
      <c r="AT116" t="s">
        <v>77</v>
      </c>
      <c r="AU116" t="s">
        <v>77</v>
      </c>
      <c r="AV116" t="s">
        <v>77</v>
      </c>
      <c r="AW116" t="s">
        <v>77</v>
      </c>
      <c r="AX116" t="s">
        <v>77</v>
      </c>
      <c r="AY116" t="s">
        <v>77</v>
      </c>
      <c r="AZ116" t="s">
        <v>77</v>
      </c>
      <c r="BA116" t="s">
        <v>77</v>
      </c>
      <c r="BB116" t="s">
        <v>77</v>
      </c>
      <c r="BC116" t="s">
        <v>77</v>
      </c>
      <c r="BD116" t="s">
        <v>77</v>
      </c>
      <c r="BE116" t="s">
        <v>77</v>
      </c>
      <c r="BF116" t="s">
        <v>77</v>
      </c>
      <c r="BG116" t="s">
        <v>77</v>
      </c>
      <c r="BH116" t="s">
        <v>77</v>
      </c>
      <c r="BI116" t="s">
        <v>77</v>
      </c>
      <c r="BJ116" t="s">
        <v>77</v>
      </c>
      <c r="BK116" t="s">
        <v>77</v>
      </c>
      <c r="BL116" t="s">
        <v>77</v>
      </c>
    </row>
    <row r="117" spans="1:64" x14ac:dyDescent="0.2">
      <c r="A117" t="s">
        <v>571</v>
      </c>
      <c r="B117" t="s">
        <v>76</v>
      </c>
      <c r="C117" t="s">
        <v>77</v>
      </c>
      <c r="D117" t="s">
        <v>76</v>
      </c>
      <c r="I117" t="s">
        <v>77</v>
      </c>
      <c r="K117" t="s">
        <v>77</v>
      </c>
      <c r="L117" t="s">
        <v>98</v>
      </c>
      <c r="M117" t="s">
        <v>76</v>
      </c>
      <c r="N117" t="s">
        <v>107</v>
      </c>
      <c r="O117" t="s">
        <v>107</v>
      </c>
      <c r="R117" t="s">
        <v>77</v>
      </c>
      <c r="S117" t="s">
        <v>77</v>
      </c>
      <c r="T117" t="s">
        <v>77</v>
      </c>
      <c r="U117" t="s">
        <v>77</v>
      </c>
      <c r="V117" t="s">
        <v>77</v>
      </c>
      <c r="W117" t="s">
        <v>77</v>
      </c>
      <c r="X117" t="s">
        <v>77</v>
      </c>
      <c r="Y117" t="s">
        <v>77</v>
      </c>
      <c r="Z117" t="s">
        <v>77</v>
      </c>
      <c r="AA117" t="s">
        <v>77</v>
      </c>
      <c r="AB117" t="s">
        <v>77</v>
      </c>
      <c r="AC117" t="s">
        <v>77</v>
      </c>
      <c r="AD117" t="s">
        <v>77</v>
      </c>
      <c r="AE117" t="s">
        <v>77</v>
      </c>
      <c r="AF117" t="s">
        <v>77</v>
      </c>
      <c r="AG117" t="s">
        <v>77</v>
      </c>
      <c r="AH117" t="s">
        <v>77</v>
      </c>
      <c r="AI117" t="s">
        <v>77</v>
      </c>
      <c r="AJ117" t="s">
        <v>77</v>
      </c>
      <c r="AK117" t="s">
        <v>77</v>
      </c>
      <c r="AL117" t="s">
        <v>77</v>
      </c>
      <c r="AM117" t="s">
        <v>77</v>
      </c>
      <c r="AN117" t="s">
        <v>77</v>
      </c>
      <c r="AO117" t="s">
        <v>77</v>
      </c>
      <c r="AP117" t="s">
        <v>77</v>
      </c>
      <c r="AQ117" t="s">
        <v>77</v>
      </c>
      <c r="AR117" t="s">
        <v>77</v>
      </c>
      <c r="AS117" t="s">
        <v>77</v>
      </c>
      <c r="AT117" t="s">
        <v>77</v>
      </c>
      <c r="AU117" t="s">
        <v>77</v>
      </c>
      <c r="AV117" t="s">
        <v>77</v>
      </c>
      <c r="AW117" t="s">
        <v>77</v>
      </c>
      <c r="AX117" t="s">
        <v>77</v>
      </c>
      <c r="AY117" t="s">
        <v>77</v>
      </c>
      <c r="AZ117" t="s">
        <v>77</v>
      </c>
      <c r="BA117" t="s">
        <v>77</v>
      </c>
      <c r="BB117" t="s">
        <v>77</v>
      </c>
      <c r="BC117" t="s">
        <v>77</v>
      </c>
      <c r="BD117" t="s">
        <v>77</v>
      </c>
      <c r="BE117" t="s">
        <v>77</v>
      </c>
      <c r="BF117" t="s">
        <v>77</v>
      </c>
      <c r="BG117" t="s">
        <v>77</v>
      </c>
      <c r="BH117" t="s">
        <v>77</v>
      </c>
      <c r="BI117" t="s">
        <v>77</v>
      </c>
      <c r="BJ117" t="s">
        <v>77</v>
      </c>
      <c r="BK117" t="s">
        <v>77</v>
      </c>
      <c r="BL117" t="s">
        <v>77</v>
      </c>
    </row>
    <row r="118" spans="1:64" x14ac:dyDescent="0.2">
      <c r="A118" t="s">
        <v>572</v>
      </c>
      <c r="B118" t="s">
        <v>76</v>
      </c>
      <c r="C118" t="s">
        <v>77</v>
      </c>
      <c r="D118" t="s">
        <v>76</v>
      </c>
      <c r="I118" t="s">
        <v>77</v>
      </c>
      <c r="K118" t="s">
        <v>77</v>
      </c>
      <c r="L118" t="s">
        <v>98</v>
      </c>
      <c r="M118" t="s">
        <v>76</v>
      </c>
      <c r="N118" t="s">
        <v>107</v>
      </c>
      <c r="O118" t="s">
        <v>107</v>
      </c>
      <c r="R118" t="s">
        <v>77</v>
      </c>
      <c r="S118" t="s">
        <v>77</v>
      </c>
      <c r="T118" t="s">
        <v>77</v>
      </c>
      <c r="U118" t="s">
        <v>77</v>
      </c>
      <c r="V118" t="s">
        <v>77</v>
      </c>
      <c r="W118" t="s">
        <v>77</v>
      </c>
      <c r="X118" t="s">
        <v>77</v>
      </c>
      <c r="Y118" t="s">
        <v>77</v>
      </c>
      <c r="Z118" t="s">
        <v>77</v>
      </c>
      <c r="AA118" t="s">
        <v>77</v>
      </c>
      <c r="AB118" t="s">
        <v>77</v>
      </c>
      <c r="AC118" t="s">
        <v>77</v>
      </c>
      <c r="AD118" t="s">
        <v>77</v>
      </c>
      <c r="AE118" t="s">
        <v>77</v>
      </c>
      <c r="AF118" t="s">
        <v>77</v>
      </c>
      <c r="AG118" t="s">
        <v>77</v>
      </c>
      <c r="AH118" t="s">
        <v>77</v>
      </c>
      <c r="AI118" t="s">
        <v>77</v>
      </c>
      <c r="AJ118" t="s">
        <v>77</v>
      </c>
      <c r="AK118" t="s">
        <v>77</v>
      </c>
      <c r="AL118" t="s">
        <v>77</v>
      </c>
      <c r="AM118" t="s">
        <v>77</v>
      </c>
      <c r="AN118" t="s">
        <v>77</v>
      </c>
      <c r="AO118" t="s">
        <v>77</v>
      </c>
      <c r="AP118" t="s">
        <v>77</v>
      </c>
      <c r="AQ118" t="s">
        <v>77</v>
      </c>
      <c r="AR118" t="s">
        <v>77</v>
      </c>
      <c r="AS118" t="s">
        <v>77</v>
      </c>
      <c r="AT118" t="s">
        <v>77</v>
      </c>
      <c r="AU118" t="s">
        <v>77</v>
      </c>
      <c r="AV118" t="s">
        <v>77</v>
      </c>
      <c r="AW118" t="s">
        <v>77</v>
      </c>
      <c r="AX118" t="s">
        <v>77</v>
      </c>
      <c r="AY118" t="s">
        <v>77</v>
      </c>
      <c r="AZ118" t="s">
        <v>77</v>
      </c>
      <c r="BA118" t="s">
        <v>77</v>
      </c>
      <c r="BB118" t="s">
        <v>77</v>
      </c>
      <c r="BC118" t="s">
        <v>77</v>
      </c>
      <c r="BD118" t="s">
        <v>77</v>
      </c>
      <c r="BE118" t="s">
        <v>77</v>
      </c>
      <c r="BF118" t="s">
        <v>77</v>
      </c>
      <c r="BG118" t="s">
        <v>77</v>
      </c>
      <c r="BH118" t="s">
        <v>77</v>
      </c>
      <c r="BI118" t="s">
        <v>77</v>
      </c>
      <c r="BJ118" t="s">
        <v>77</v>
      </c>
      <c r="BK118" t="s">
        <v>77</v>
      </c>
      <c r="BL118" t="s">
        <v>77</v>
      </c>
    </row>
    <row r="119" spans="1:64" x14ac:dyDescent="0.2">
      <c r="A119" t="s">
        <v>608</v>
      </c>
      <c r="B119" t="s">
        <v>77</v>
      </c>
      <c r="C119" t="s">
        <v>77</v>
      </c>
      <c r="D119" t="s">
        <v>77</v>
      </c>
      <c r="E119" t="s">
        <v>77</v>
      </c>
      <c r="F119" t="s">
        <v>77</v>
      </c>
      <c r="G119" t="s">
        <v>77</v>
      </c>
      <c r="J119" t="s">
        <v>76</v>
      </c>
      <c r="K119" t="s">
        <v>77</v>
      </c>
      <c r="L119" t="s">
        <v>98</v>
      </c>
      <c r="M119" t="s">
        <v>76</v>
      </c>
      <c r="N119" t="s">
        <v>107</v>
      </c>
      <c r="O119" t="s">
        <v>107</v>
      </c>
      <c r="P119" t="s">
        <v>76</v>
      </c>
      <c r="Q119" t="s">
        <v>76</v>
      </c>
      <c r="R119" t="s">
        <v>77</v>
      </c>
      <c r="S119" t="s">
        <v>77</v>
      </c>
      <c r="T119" t="s">
        <v>77</v>
      </c>
      <c r="U119" t="s">
        <v>77</v>
      </c>
      <c r="V119" t="s">
        <v>77</v>
      </c>
      <c r="W119" t="s">
        <v>77</v>
      </c>
      <c r="X119" t="s">
        <v>77</v>
      </c>
      <c r="Y119" t="s">
        <v>77</v>
      </c>
      <c r="Z119" t="s">
        <v>77</v>
      </c>
      <c r="AA119" t="s">
        <v>77</v>
      </c>
      <c r="AB119" t="s">
        <v>77</v>
      </c>
      <c r="AC119" t="s">
        <v>77</v>
      </c>
      <c r="AD119" t="s">
        <v>77</v>
      </c>
      <c r="AE119" t="s">
        <v>77</v>
      </c>
      <c r="AF119" t="s">
        <v>77</v>
      </c>
      <c r="AG119" t="s">
        <v>77</v>
      </c>
      <c r="AH119" t="s">
        <v>77</v>
      </c>
      <c r="AI119" t="s">
        <v>77</v>
      </c>
      <c r="AJ119" t="s">
        <v>77</v>
      </c>
      <c r="AK119" t="s">
        <v>77</v>
      </c>
      <c r="AL119" t="s">
        <v>77</v>
      </c>
      <c r="AM119" t="s">
        <v>77</v>
      </c>
      <c r="AN119" t="s">
        <v>77</v>
      </c>
      <c r="AO119" t="s">
        <v>77</v>
      </c>
      <c r="AP119" t="s">
        <v>77</v>
      </c>
      <c r="AQ119" t="s">
        <v>77</v>
      </c>
      <c r="AR119" t="s">
        <v>77</v>
      </c>
      <c r="AS119" t="s">
        <v>77</v>
      </c>
      <c r="AT119" t="s">
        <v>77</v>
      </c>
      <c r="AU119" t="s">
        <v>77</v>
      </c>
      <c r="AV119" t="s">
        <v>77</v>
      </c>
      <c r="AW119" t="s">
        <v>77</v>
      </c>
      <c r="AX119" t="s">
        <v>77</v>
      </c>
      <c r="AY119" t="s">
        <v>77</v>
      </c>
      <c r="AZ119" t="s">
        <v>77</v>
      </c>
      <c r="BA119" t="s">
        <v>77</v>
      </c>
      <c r="BB119" t="s">
        <v>77</v>
      </c>
      <c r="BC119" t="s">
        <v>77</v>
      </c>
      <c r="BD119" t="s">
        <v>77</v>
      </c>
      <c r="BE119" t="s">
        <v>77</v>
      </c>
      <c r="BF119" t="s">
        <v>77</v>
      </c>
      <c r="BG119" t="s">
        <v>77</v>
      </c>
      <c r="BH119" t="s">
        <v>77</v>
      </c>
      <c r="BI119" t="s">
        <v>77</v>
      </c>
      <c r="BJ119" t="s">
        <v>77</v>
      </c>
      <c r="BK119" t="s">
        <v>77</v>
      </c>
      <c r="BL119" t="s">
        <v>77</v>
      </c>
    </row>
    <row r="120" spans="1:64" x14ac:dyDescent="0.2">
      <c r="A120" t="s">
        <v>569</v>
      </c>
      <c r="B120" t="s">
        <v>77</v>
      </c>
      <c r="C120" t="s">
        <v>77</v>
      </c>
      <c r="D120" t="s">
        <v>77</v>
      </c>
      <c r="E120" t="s">
        <v>77</v>
      </c>
      <c r="F120" t="s">
        <v>77</v>
      </c>
      <c r="G120" t="s">
        <v>77</v>
      </c>
      <c r="J120" t="s">
        <v>76</v>
      </c>
      <c r="K120" t="s">
        <v>77</v>
      </c>
      <c r="L120" t="s">
        <v>98</v>
      </c>
      <c r="M120" t="s">
        <v>76</v>
      </c>
      <c r="N120" t="s">
        <v>107</v>
      </c>
      <c r="O120" t="s">
        <v>107</v>
      </c>
      <c r="P120" t="s">
        <v>76</v>
      </c>
      <c r="Q120" t="s">
        <v>76</v>
      </c>
      <c r="R120" t="s">
        <v>77</v>
      </c>
      <c r="S120" t="s">
        <v>77</v>
      </c>
      <c r="T120" t="s">
        <v>77</v>
      </c>
      <c r="U120" t="s">
        <v>77</v>
      </c>
      <c r="V120" t="s">
        <v>77</v>
      </c>
      <c r="W120" t="s">
        <v>77</v>
      </c>
      <c r="X120" t="s">
        <v>77</v>
      </c>
      <c r="Y120" t="s">
        <v>77</v>
      </c>
      <c r="Z120" t="s">
        <v>77</v>
      </c>
      <c r="AA120" t="s">
        <v>77</v>
      </c>
      <c r="AB120" t="s">
        <v>77</v>
      </c>
      <c r="AC120" t="s">
        <v>77</v>
      </c>
      <c r="AD120" t="s">
        <v>77</v>
      </c>
      <c r="AE120" t="s">
        <v>77</v>
      </c>
      <c r="AF120" t="s">
        <v>77</v>
      </c>
      <c r="AG120" t="s">
        <v>77</v>
      </c>
      <c r="AH120" t="s">
        <v>77</v>
      </c>
      <c r="AI120" t="s">
        <v>77</v>
      </c>
      <c r="AJ120" t="s">
        <v>77</v>
      </c>
      <c r="AK120" t="s">
        <v>77</v>
      </c>
      <c r="AL120" t="s">
        <v>77</v>
      </c>
      <c r="AM120" t="s">
        <v>77</v>
      </c>
      <c r="AN120" t="s">
        <v>77</v>
      </c>
      <c r="AO120" t="s">
        <v>77</v>
      </c>
      <c r="AP120" t="s">
        <v>77</v>
      </c>
      <c r="AQ120" t="s">
        <v>77</v>
      </c>
      <c r="AR120" t="s">
        <v>77</v>
      </c>
      <c r="AS120" t="s">
        <v>77</v>
      </c>
      <c r="AT120" t="s">
        <v>77</v>
      </c>
      <c r="AU120" t="s">
        <v>77</v>
      </c>
      <c r="AV120" t="s">
        <v>77</v>
      </c>
      <c r="AW120" t="s">
        <v>77</v>
      </c>
      <c r="AX120" t="s">
        <v>77</v>
      </c>
      <c r="AY120" t="s">
        <v>77</v>
      </c>
      <c r="AZ120" t="s">
        <v>77</v>
      </c>
      <c r="BA120" t="s">
        <v>77</v>
      </c>
      <c r="BB120" t="s">
        <v>77</v>
      </c>
      <c r="BC120" t="s">
        <v>77</v>
      </c>
      <c r="BD120" t="s">
        <v>77</v>
      </c>
      <c r="BE120" t="s">
        <v>77</v>
      </c>
      <c r="BF120" t="s">
        <v>77</v>
      </c>
      <c r="BG120" t="s">
        <v>77</v>
      </c>
      <c r="BH120" t="s">
        <v>77</v>
      </c>
      <c r="BI120" t="s">
        <v>77</v>
      </c>
      <c r="BJ120" t="s">
        <v>77</v>
      </c>
      <c r="BK120" t="s">
        <v>77</v>
      </c>
      <c r="BL120" t="s">
        <v>77</v>
      </c>
    </row>
    <row r="121" spans="1:64" x14ac:dyDescent="0.2">
      <c r="A121" t="s">
        <v>638</v>
      </c>
      <c r="B121" t="s">
        <v>76</v>
      </c>
      <c r="C121" t="s">
        <v>77</v>
      </c>
      <c r="D121" t="s">
        <v>76</v>
      </c>
      <c r="I121" t="s">
        <v>77</v>
      </c>
      <c r="K121" t="s">
        <v>77</v>
      </c>
      <c r="L121" t="s">
        <v>98</v>
      </c>
      <c r="M121" t="s">
        <v>76</v>
      </c>
      <c r="N121" t="s">
        <v>107</v>
      </c>
      <c r="O121" t="s">
        <v>107</v>
      </c>
      <c r="R121" t="s">
        <v>77</v>
      </c>
      <c r="S121" t="s">
        <v>77</v>
      </c>
      <c r="T121" t="s">
        <v>77</v>
      </c>
      <c r="U121" t="s">
        <v>77</v>
      </c>
      <c r="V121" t="s">
        <v>77</v>
      </c>
      <c r="W121" t="s">
        <v>77</v>
      </c>
      <c r="X121" t="s">
        <v>77</v>
      </c>
      <c r="Y121" t="s">
        <v>77</v>
      </c>
      <c r="Z121" t="s">
        <v>77</v>
      </c>
      <c r="AA121" t="s">
        <v>77</v>
      </c>
      <c r="AB121" t="s">
        <v>77</v>
      </c>
      <c r="AC121" t="s">
        <v>77</v>
      </c>
      <c r="AD121" t="s">
        <v>77</v>
      </c>
      <c r="AE121" t="s">
        <v>77</v>
      </c>
      <c r="AF121" t="s">
        <v>77</v>
      </c>
      <c r="AG121" t="s">
        <v>77</v>
      </c>
      <c r="AH121" t="s">
        <v>77</v>
      </c>
      <c r="AI121" t="s">
        <v>77</v>
      </c>
      <c r="AJ121" t="s">
        <v>77</v>
      </c>
      <c r="AK121" t="s">
        <v>77</v>
      </c>
      <c r="AL121" t="s">
        <v>77</v>
      </c>
      <c r="AM121" t="s">
        <v>77</v>
      </c>
      <c r="AN121" t="s">
        <v>77</v>
      </c>
      <c r="AO121" t="s">
        <v>77</v>
      </c>
      <c r="AP121" t="s">
        <v>77</v>
      </c>
      <c r="AQ121" t="s">
        <v>77</v>
      </c>
      <c r="AR121" t="s">
        <v>77</v>
      </c>
      <c r="AS121" t="s">
        <v>77</v>
      </c>
      <c r="AT121" t="s">
        <v>77</v>
      </c>
      <c r="AU121" t="s">
        <v>77</v>
      </c>
      <c r="AV121" t="s">
        <v>77</v>
      </c>
      <c r="AW121" t="s">
        <v>77</v>
      </c>
      <c r="AX121" t="s">
        <v>77</v>
      </c>
      <c r="AY121" t="s">
        <v>77</v>
      </c>
      <c r="AZ121" t="s">
        <v>77</v>
      </c>
      <c r="BA121" t="s">
        <v>77</v>
      </c>
      <c r="BB121" t="s">
        <v>77</v>
      </c>
      <c r="BC121" t="s">
        <v>77</v>
      </c>
      <c r="BD121" t="s">
        <v>77</v>
      </c>
      <c r="BE121" t="s">
        <v>77</v>
      </c>
      <c r="BF121" t="s">
        <v>77</v>
      </c>
      <c r="BG121" t="s">
        <v>77</v>
      </c>
      <c r="BH121" t="s">
        <v>77</v>
      </c>
      <c r="BI121" t="s">
        <v>77</v>
      </c>
      <c r="BJ121" t="s">
        <v>77</v>
      </c>
      <c r="BK121" t="s">
        <v>77</v>
      </c>
      <c r="BL121" t="s">
        <v>77</v>
      </c>
    </row>
    <row r="122" spans="1:64" x14ac:dyDescent="0.2">
      <c r="A122" t="s">
        <v>639</v>
      </c>
      <c r="B122" t="s">
        <v>76</v>
      </c>
      <c r="C122" t="s">
        <v>77</v>
      </c>
      <c r="D122" t="s">
        <v>76</v>
      </c>
      <c r="I122" t="s">
        <v>77</v>
      </c>
      <c r="K122" t="s">
        <v>77</v>
      </c>
      <c r="L122" t="s">
        <v>98</v>
      </c>
      <c r="M122" t="s">
        <v>76</v>
      </c>
      <c r="N122" t="s">
        <v>107</v>
      </c>
      <c r="O122" t="s">
        <v>107</v>
      </c>
      <c r="R122" t="s">
        <v>77</v>
      </c>
      <c r="S122" t="s">
        <v>77</v>
      </c>
      <c r="T122" t="s">
        <v>77</v>
      </c>
      <c r="U122" t="s">
        <v>77</v>
      </c>
      <c r="V122" t="s">
        <v>77</v>
      </c>
      <c r="W122" t="s">
        <v>77</v>
      </c>
      <c r="X122" t="s">
        <v>77</v>
      </c>
      <c r="Y122" t="s">
        <v>77</v>
      </c>
      <c r="Z122" t="s">
        <v>77</v>
      </c>
      <c r="AA122" t="s">
        <v>77</v>
      </c>
      <c r="AB122" t="s">
        <v>77</v>
      </c>
      <c r="AC122" t="s">
        <v>77</v>
      </c>
      <c r="AD122" t="s">
        <v>77</v>
      </c>
      <c r="AE122" t="s">
        <v>77</v>
      </c>
      <c r="AF122" t="s">
        <v>77</v>
      </c>
      <c r="AG122" t="s">
        <v>77</v>
      </c>
      <c r="AH122" t="s">
        <v>77</v>
      </c>
      <c r="AI122" t="s">
        <v>77</v>
      </c>
      <c r="AJ122" t="s">
        <v>77</v>
      </c>
      <c r="AK122" t="s">
        <v>77</v>
      </c>
      <c r="AL122" t="s">
        <v>77</v>
      </c>
      <c r="AM122" t="s">
        <v>77</v>
      </c>
      <c r="AN122" t="s">
        <v>77</v>
      </c>
      <c r="AO122" t="s">
        <v>77</v>
      </c>
      <c r="AP122" t="s">
        <v>77</v>
      </c>
      <c r="AQ122" t="s">
        <v>77</v>
      </c>
      <c r="AR122" t="s">
        <v>77</v>
      </c>
      <c r="AS122" t="s">
        <v>77</v>
      </c>
      <c r="AT122" t="s">
        <v>77</v>
      </c>
      <c r="AU122" t="s">
        <v>77</v>
      </c>
      <c r="AV122" t="s">
        <v>77</v>
      </c>
      <c r="AW122" t="s">
        <v>77</v>
      </c>
      <c r="AX122" t="s">
        <v>77</v>
      </c>
      <c r="AY122" t="s">
        <v>77</v>
      </c>
      <c r="AZ122" t="s">
        <v>77</v>
      </c>
      <c r="BA122" t="s">
        <v>77</v>
      </c>
      <c r="BB122" t="s">
        <v>77</v>
      </c>
      <c r="BC122" t="s">
        <v>77</v>
      </c>
      <c r="BD122" t="s">
        <v>77</v>
      </c>
      <c r="BE122" t="s">
        <v>77</v>
      </c>
      <c r="BF122" t="s">
        <v>77</v>
      </c>
      <c r="BG122" t="s">
        <v>77</v>
      </c>
      <c r="BH122" t="s">
        <v>77</v>
      </c>
      <c r="BI122" t="s">
        <v>77</v>
      </c>
      <c r="BJ122" t="s">
        <v>77</v>
      </c>
      <c r="BK122" t="s">
        <v>77</v>
      </c>
      <c r="BL122" t="s">
        <v>77</v>
      </c>
    </row>
    <row r="123" spans="1:64" x14ac:dyDescent="0.2">
      <c r="A123" t="s">
        <v>640</v>
      </c>
      <c r="B123" t="s">
        <v>76</v>
      </c>
      <c r="C123" t="s">
        <v>77</v>
      </c>
      <c r="D123" t="s">
        <v>76</v>
      </c>
      <c r="I123" t="s">
        <v>77</v>
      </c>
      <c r="K123" t="s">
        <v>77</v>
      </c>
      <c r="L123" t="s">
        <v>98</v>
      </c>
      <c r="M123" t="s">
        <v>76</v>
      </c>
      <c r="N123" t="s">
        <v>107</v>
      </c>
      <c r="O123" t="s">
        <v>107</v>
      </c>
      <c r="R123" t="s">
        <v>77</v>
      </c>
      <c r="S123" t="s">
        <v>77</v>
      </c>
      <c r="T123" t="s">
        <v>77</v>
      </c>
      <c r="U123" t="s">
        <v>77</v>
      </c>
      <c r="V123" t="s">
        <v>77</v>
      </c>
      <c r="W123" t="s">
        <v>77</v>
      </c>
      <c r="X123" t="s">
        <v>77</v>
      </c>
      <c r="Y123" t="s">
        <v>77</v>
      </c>
      <c r="Z123" t="s">
        <v>77</v>
      </c>
      <c r="AA123" t="s">
        <v>77</v>
      </c>
      <c r="AB123" t="s">
        <v>77</v>
      </c>
      <c r="AC123" t="s">
        <v>77</v>
      </c>
      <c r="AD123" t="s">
        <v>77</v>
      </c>
      <c r="AE123" t="s">
        <v>77</v>
      </c>
      <c r="AF123" t="s">
        <v>77</v>
      </c>
      <c r="AG123" t="s">
        <v>77</v>
      </c>
      <c r="AH123" t="s">
        <v>77</v>
      </c>
      <c r="AI123" t="s">
        <v>77</v>
      </c>
      <c r="AJ123" t="s">
        <v>77</v>
      </c>
      <c r="AK123" t="s">
        <v>77</v>
      </c>
      <c r="AL123" t="s">
        <v>77</v>
      </c>
      <c r="AM123" t="s">
        <v>77</v>
      </c>
      <c r="AN123" t="s">
        <v>77</v>
      </c>
      <c r="AO123" t="s">
        <v>77</v>
      </c>
      <c r="AP123" t="s">
        <v>77</v>
      </c>
      <c r="AQ123" t="s">
        <v>77</v>
      </c>
      <c r="AR123" t="s">
        <v>77</v>
      </c>
      <c r="AS123" t="s">
        <v>77</v>
      </c>
      <c r="AT123" t="s">
        <v>77</v>
      </c>
      <c r="AU123" t="s">
        <v>77</v>
      </c>
      <c r="AV123" t="s">
        <v>77</v>
      </c>
      <c r="AW123" t="s">
        <v>77</v>
      </c>
      <c r="AX123" t="s">
        <v>77</v>
      </c>
      <c r="AY123" t="s">
        <v>77</v>
      </c>
      <c r="AZ123" t="s">
        <v>77</v>
      </c>
      <c r="BA123" t="s">
        <v>77</v>
      </c>
      <c r="BB123" t="s">
        <v>77</v>
      </c>
      <c r="BC123" t="s">
        <v>77</v>
      </c>
      <c r="BD123" t="s">
        <v>77</v>
      </c>
      <c r="BE123" t="s">
        <v>77</v>
      </c>
      <c r="BF123" t="s">
        <v>77</v>
      </c>
      <c r="BG123" t="s">
        <v>77</v>
      </c>
      <c r="BH123" t="s">
        <v>77</v>
      </c>
      <c r="BI123" t="s">
        <v>77</v>
      </c>
      <c r="BJ123" t="s">
        <v>77</v>
      </c>
      <c r="BK123" t="s">
        <v>77</v>
      </c>
      <c r="BL123" t="s">
        <v>77</v>
      </c>
    </row>
    <row r="124" spans="1:64" x14ac:dyDescent="0.2">
      <c r="A124" t="s">
        <v>620</v>
      </c>
      <c r="B124" t="s">
        <v>76</v>
      </c>
      <c r="C124" t="s">
        <v>77</v>
      </c>
      <c r="D124" t="s">
        <v>76</v>
      </c>
      <c r="I124" t="s">
        <v>77</v>
      </c>
      <c r="K124" t="s">
        <v>77</v>
      </c>
      <c r="L124" t="s">
        <v>98</v>
      </c>
      <c r="M124" t="s">
        <v>76</v>
      </c>
      <c r="N124" t="s">
        <v>107</v>
      </c>
      <c r="O124" t="s">
        <v>107</v>
      </c>
      <c r="R124" t="s">
        <v>77</v>
      </c>
      <c r="S124" t="s">
        <v>77</v>
      </c>
      <c r="T124" t="s">
        <v>77</v>
      </c>
      <c r="U124" t="s">
        <v>77</v>
      </c>
      <c r="V124" t="s">
        <v>77</v>
      </c>
      <c r="W124" t="s">
        <v>77</v>
      </c>
      <c r="X124" t="s">
        <v>77</v>
      </c>
      <c r="Y124" t="s">
        <v>77</v>
      </c>
      <c r="Z124" t="s">
        <v>77</v>
      </c>
      <c r="AA124" t="s">
        <v>77</v>
      </c>
      <c r="AB124" t="s">
        <v>77</v>
      </c>
      <c r="AC124" t="s">
        <v>77</v>
      </c>
      <c r="AD124" t="s">
        <v>77</v>
      </c>
      <c r="AE124" t="s">
        <v>77</v>
      </c>
      <c r="AF124" t="s">
        <v>77</v>
      </c>
      <c r="AG124" t="s">
        <v>77</v>
      </c>
      <c r="AH124" t="s">
        <v>77</v>
      </c>
      <c r="AI124" t="s">
        <v>77</v>
      </c>
      <c r="AJ124" t="s">
        <v>77</v>
      </c>
      <c r="AK124" t="s">
        <v>77</v>
      </c>
      <c r="AL124" t="s">
        <v>77</v>
      </c>
      <c r="AM124" t="s">
        <v>77</v>
      </c>
      <c r="AN124" t="s">
        <v>77</v>
      </c>
      <c r="AO124" t="s">
        <v>77</v>
      </c>
      <c r="AP124" t="s">
        <v>77</v>
      </c>
      <c r="AQ124" t="s">
        <v>77</v>
      </c>
      <c r="AR124" t="s">
        <v>77</v>
      </c>
      <c r="AS124" t="s">
        <v>77</v>
      </c>
      <c r="AT124" t="s">
        <v>77</v>
      </c>
      <c r="AU124" t="s">
        <v>77</v>
      </c>
      <c r="AV124" t="s">
        <v>77</v>
      </c>
      <c r="AW124" t="s">
        <v>77</v>
      </c>
      <c r="AX124" t="s">
        <v>77</v>
      </c>
      <c r="AY124" t="s">
        <v>77</v>
      </c>
      <c r="AZ124" t="s">
        <v>77</v>
      </c>
      <c r="BA124" t="s">
        <v>77</v>
      </c>
      <c r="BB124" t="s">
        <v>77</v>
      </c>
      <c r="BC124" t="s">
        <v>77</v>
      </c>
      <c r="BD124" t="s">
        <v>77</v>
      </c>
      <c r="BE124" t="s">
        <v>77</v>
      </c>
      <c r="BF124" t="s">
        <v>77</v>
      </c>
      <c r="BG124" t="s">
        <v>77</v>
      </c>
      <c r="BH124" t="s">
        <v>77</v>
      </c>
      <c r="BI124" t="s">
        <v>77</v>
      </c>
      <c r="BJ124" t="s">
        <v>77</v>
      </c>
      <c r="BK124" t="s">
        <v>77</v>
      </c>
      <c r="BL124" t="s">
        <v>77</v>
      </c>
    </row>
    <row r="125" spans="1:64" x14ac:dyDescent="0.2">
      <c r="A125" t="s">
        <v>621</v>
      </c>
      <c r="B125" t="s">
        <v>76</v>
      </c>
      <c r="C125" t="s">
        <v>77</v>
      </c>
      <c r="D125" t="s">
        <v>76</v>
      </c>
      <c r="I125" t="s">
        <v>77</v>
      </c>
      <c r="K125" t="s">
        <v>77</v>
      </c>
      <c r="L125" t="s">
        <v>98</v>
      </c>
      <c r="M125" t="s">
        <v>76</v>
      </c>
      <c r="N125" t="s">
        <v>107</v>
      </c>
      <c r="O125" t="s">
        <v>107</v>
      </c>
      <c r="R125" t="s">
        <v>77</v>
      </c>
      <c r="S125" t="s">
        <v>77</v>
      </c>
      <c r="T125" t="s">
        <v>77</v>
      </c>
      <c r="U125" t="s">
        <v>77</v>
      </c>
      <c r="V125" t="s">
        <v>77</v>
      </c>
      <c r="W125" t="s">
        <v>77</v>
      </c>
      <c r="X125" t="s">
        <v>77</v>
      </c>
      <c r="Y125" t="s">
        <v>77</v>
      </c>
      <c r="Z125" t="s">
        <v>77</v>
      </c>
      <c r="AA125" t="s">
        <v>77</v>
      </c>
      <c r="AB125" t="s">
        <v>77</v>
      </c>
      <c r="AC125" t="s">
        <v>77</v>
      </c>
      <c r="AD125" t="s">
        <v>77</v>
      </c>
      <c r="AE125" t="s">
        <v>77</v>
      </c>
      <c r="AF125" t="s">
        <v>77</v>
      </c>
      <c r="AG125" t="s">
        <v>77</v>
      </c>
      <c r="AH125" t="s">
        <v>77</v>
      </c>
      <c r="AI125" t="s">
        <v>77</v>
      </c>
      <c r="AJ125" t="s">
        <v>77</v>
      </c>
      <c r="AK125" t="s">
        <v>77</v>
      </c>
      <c r="AL125" t="s">
        <v>77</v>
      </c>
      <c r="AM125" t="s">
        <v>77</v>
      </c>
      <c r="AN125" t="s">
        <v>77</v>
      </c>
      <c r="AO125" t="s">
        <v>77</v>
      </c>
      <c r="AP125" t="s">
        <v>77</v>
      </c>
      <c r="AQ125" t="s">
        <v>77</v>
      </c>
      <c r="AR125" t="s">
        <v>77</v>
      </c>
      <c r="AS125" t="s">
        <v>77</v>
      </c>
      <c r="AT125" t="s">
        <v>77</v>
      </c>
      <c r="AU125" t="s">
        <v>77</v>
      </c>
      <c r="AV125" t="s">
        <v>77</v>
      </c>
      <c r="AW125" t="s">
        <v>77</v>
      </c>
      <c r="AX125" t="s">
        <v>77</v>
      </c>
      <c r="AY125" t="s">
        <v>77</v>
      </c>
      <c r="AZ125" t="s">
        <v>77</v>
      </c>
      <c r="BA125" t="s">
        <v>77</v>
      </c>
      <c r="BB125" t="s">
        <v>77</v>
      </c>
      <c r="BC125" t="s">
        <v>77</v>
      </c>
      <c r="BD125" t="s">
        <v>77</v>
      </c>
      <c r="BE125" t="s">
        <v>77</v>
      </c>
      <c r="BF125" t="s">
        <v>77</v>
      </c>
      <c r="BG125" t="s">
        <v>77</v>
      </c>
      <c r="BH125" t="s">
        <v>77</v>
      </c>
      <c r="BI125" t="s">
        <v>77</v>
      </c>
      <c r="BJ125" t="s">
        <v>77</v>
      </c>
      <c r="BK125" t="s">
        <v>77</v>
      </c>
      <c r="BL125" t="s">
        <v>77</v>
      </c>
    </row>
    <row r="126" spans="1:64" x14ac:dyDescent="0.2">
      <c r="A126" t="s">
        <v>622</v>
      </c>
      <c r="B126" t="s">
        <v>76</v>
      </c>
      <c r="C126" t="s">
        <v>77</v>
      </c>
      <c r="D126" t="s">
        <v>76</v>
      </c>
      <c r="I126" t="s">
        <v>77</v>
      </c>
      <c r="K126" t="s">
        <v>77</v>
      </c>
      <c r="L126" t="s">
        <v>98</v>
      </c>
      <c r="M126" t="s">
        <v>76</v>
      </c>
      <c r="N126" t="s">
        <v>107</v>
      </c>
      <c r="O126" t="s">
        <v>107</v>
      </c>
      <c r="R126" t="s">
        <v>77</v>
      </c>
      <c r="S126" t="s">
        <v>77</v>
      </c>
      <c r="T126" t="s">
        <v>77</v>
      </c>
      <c r="U126" t="s">
        <v>77</v>
      </c>
      <c r="V126" t="s">
        <v>77</v>
      </c>
      <c r="W126" t="s">
        <v>77</v>
      </c>
      <c r="X126" t="s">
        <v>77</v>
      </c>
      <c r="Y126" t="s">
        <v>77</v>
      </c>
      <c r="Z126" t="s">
        <v>77</v>
      </c>
      <c r="AA126" t="s">
        <v>77</v>
      </c>
      <c r="AB126" t="s">
        <v>77</v>
      </c>
      <c r="AC126" t="s">
        <v>77</v>
      </c>
      <c r="AD126" t="s">
        <v>77</v>
      </c>
      <c r="AE126" t="s">
        <v>77</v>
      </c>
      <c r="AF126" t="s">
        <v>77</v>
      </c>
      <c r="AG126" t="s">
        <v>77</v>
      </c>
      <c r="AH126" t="s">
        <v>77</v>
      </c>
      <c r="AI126" t="s">
        <v>77</v>
      </c>
      <c r="AJ126" t="s">
        <v>77</v>
      </c>
      <c r="AK126" t="s">
        <v>77</v>
      </c>
      <c r="AL126" t="s">
        <v>77</v>
      </c>
      <c r="AM126" t="s">
        <v>77</v>
      </c>
      <c r="AN126" t="s">
        <v>77</v>
      </c>
      <c r="AO126" t="s">
        <v>77</v>
      </c>
      <c r="AP126" t="s">
        <v>77</v>
      </c>
      <c r="AQ126" t="s">
        <v>77</v>
      </c>
      <c r="AR126" t="s">
        <v>77</v>
      </c>
      <c r="AS126" t="s">
        <v>77</v>
      </c>
      <c r="AT126" t="s">
        <v>77</v>
      </c>
      <c r="AU126" t="s">
        <v>77</v>
      </c>
      <c r="AV126" t="s">
        <v>77</v>
      </c>
      <c r="AW126" t="s">
        <v>77</v>
      </c>
      <c r="AX126" t="s">
        <v>77</v>
      </c>
      <c r="AY126" t="s">
        <v>77</v>
      </c>
      <c r="AZ126" t="s">
        <v>77</v>
      </c>
      <c r="BA126" t="s">
        <v>77</v>
      </c>
      <c r="BB126" t="s">
        <v>77</v>
      </c>
      <c r="BC126" t="s">
        <v>77</v>
      </c>
      <c r="BD126" t="s">
        <v>77</v>
      </c>
      <c r="BE126" t="s">
        <v>77</v>
      </c>
      <c r="BF126" t="s">
        <v>77</v>
      </c>
      <c r="BG126" t="s">
        <v>77</v>
      </c>
      <c r="BH126" t="s">
        <v>77</v>
      </c>
      <c r="BI126" t="s">
        <v>77</v>
      </c>
      <c r="BJ126" t="s">
        <v>77</v>
      </c>
      <c r="BK126" t="s">
        <v>77</v>
      </c>
      <c r="BL126" t="s">
        <v>77</v>
      </c>
    </row>
    <row r="127" spans="1:64" x14ac:dyDescent="0.2">
      <c r="A127" t="s">
        <v>629</v>
      </c>
      <c r="B127" t="s">
        <v>76</v>
      </c>
      <c r="C127" t="s">
        <v>77</v>
      </c>
      <c r="D127" t="s">
        <v>76</v>
      </c>
      <c r="I127" t="s">
        <v>77</v>
      </c>
      <c r="K127" t="s">
        <v>77</v>
      </c>
      <c r="L127" t="s">
        <v>98</v>
      </c>
      <c r="M127" t="s">
        <v>76</v>
      </c>
      <c r="N127" t="s">
        <v>107</v>
      </c>
      <c r="O127" t="s">
        <v>107</v>
      </c>
      <c r="R127" t="s">
        <v>77</v>
      </c>
      <c r="S127" t="s">
        <v>77</v>
      </c>
      <c r="T127" t="s">
        <v>77</v>
      </c>
      <c r="U127" t="s">
        <v>77</v>
      </c>
      <c r="V127" t="s">
        <v>77</v>
      </c>
      <c r="W127" t="s">
        <v>77</v>
      </c>
      <c r="X127" t="s">
        <v>77</v>
      </c>
      <c r="Y127" t="s">
        <v>77</v>
      </c>
      <c r="Z127" t="s">
        <v>77</v>
      </c>
      <c r="AA127" t="s">
        <v>77</v>
      </c>
      <c r="AB127" t="s">
        <v>77</v>
      </c>
      <c r="AC127" t="s">
        <v>77</v>
      </c>
      <c r="AD127" t="s">
        <v>77</v>
      </c>
      <c r="AE127" t="s">
        <v>77</v>
      </c>
      <c r="AF127" t="s">
        <v>77</v>
      </c>
      <c r="AG127" t="s">
        <v>77</v>
      </c>
      <c r="AH127" t="s">
        <v>77</v>
      </c>
      <c r="AI127" t="s">
        <v>77</v>
      </c>
      <c r="AJ127" t="s">
        <v>77</v>
      </c>
      <c r="AK127" t="s">
        <v>77</v>
      </c>
      <c r="AL127" t="s">
        <v>77</v>
      </c>
      <c r="AM127" t="s">
        <v>77</v>
      </c>
      <c r="AN127" t="s">
        <v>77</v>
      </c>
      <c r="AO127" t="s">
        <v>77</v>
      </c>
      <c r="AP127" t="s">
        <v>77</v>
      </c>
      <c r="AQ127" t="s">
        <v>77</v>
      </c>
      <c r="AR127" t="s">
        <v>77</v>
      </c>
      <c r="AS127" t="s">
        <v>77</v>
      </c>
      <c r="AT127" t="s">
        <v>77</v>
      </c>
      <c r="AU127" t="s">
        <v>77</v>
      </c>
      <c r="AV127" t="s">
        <v>77</v>
      </c>
      <c r="AW127" t="s">
        <v>77</v>
      </c>
      <c r="AX127" t="s">
        <v>77</v>
      </c>
      <c r="AY127" t="s">
        <v>77</v>
      </c>
      <c r="AZ127" t="s">
        <v>77</v>
      </c>
      <c r="BA127" t="s">
        <v>77</v>
      </c>
      <c r="BB127" t="s">
        <v>77</v>
      </c>
      <c r="BC127" t="s">
        <v>77</v>
      </c>
      <c r="BD127" t="s">
        <v>77</v>
      </c>
      <c r="BE127" t="s">
        <v>77</v>
      </c>
      <c r="BF127" t="s">
        <v>77</v>
      </c>
      <c r="BG127" t="s">
        <v>77</v>
      </c>
      <c r="BH127" t="s">
        <v>77</v>
      </c>
      <c r="BI127" t="s">
        <v>77</v>
      </c>
      <c r="BJ127" t="s">
        <v>77</v>
      </c>
      <c r="BK127" t="s">
        <v>77</v>
      </c>
      <c r="BL127" t="s">
        <v>77</v>
      </c>
    </row>
    <row r="128" spans="1:64" x14ac:dyDescent="0.2">
      <c r="A128" t="s">
        <v>630</v>
      </c>
      <c r="B128" t="s">
        <v>76</v>
      </c>
      <c r="C128" t="s">
        <v>77</v>
      </c>
      <c r="D128" t="s">
        <v>76</v>
      </c>
      <c r="I128" t="s">
        <v>77</v>
      </c>
      <c r="K128" t="s">
        <v>77</v>
      </c>
      <c r="L128" t="s">
        <v>98</v>
      </c>
      <c r="M128" t="s">
        <v>76</v>
      </c>
      <c r="N128" t="s">
        <v>107</v>
      </c>
      <c r="O128" t="s">
        <v>107</v>
      </c>
      <c r="R128" t="s">
        <v>77</v>
      </c>
      <c r="S128" t="s">
        <v>77</v>
      </c>
      <c r="T128" t="s">
        <v>77</v>
      </c>
      <c r="U128" t="s">
        <v>77</v>
      </c>
      <c r="V128" t="s">
        <v>77</v>
      </c>
      <c r="W128" t="s">
        <v>77</v>
      </c>
      <c r="X128" t="s">
        <v>77</v>
      </c>
      <c r="Y128" t="s">
        <v>77</v>
      </c>
      <c r="Z128" t="s">
        <v>77</v>
      </c>
      <c r="AA128" t="s">
        <v>77</v>
      </c>
      <c r="AB128" t="s">
        <v>77</v>
      </c>
      <c r="AC128" t="s">
        <v>77</v>
      </c>
      <c r="AD128" t="s">
        <v>77</v>
      </c>
      <c r="AE128" t="s">
        <v>77</v>
      </c>
      <c r="AF128" t="s">
        <v>77</v>
      </c>
      <c r="AG128" t="s">
        <v>77</v>
      </c>
      <c r="AH128" t="s">
        <v>77</v>
      </c>
      <c r="AI128" t="s">
        <v>77</v>
      </c>
      <c r="AJ128" t="s">
        <v>77</v>
      </c>
      <c r="AK128" t="s">
        <v>77</v>
      </c>
      <c r="AL128" t="s">
        <v>77</v>
      </c>
      <c r="AM128" t="s">
        <v>77</v>
      </c>
      <c r="AN128" t="s">
        <v>77</v>
      </c>
      <c r="AO128" t="s">
        <v>77</v>
      </c>
      <c r="AP128" t="s">
        <v>77</v>
      </c>
      <c r="AQ128" t="s">
        <v>77</v>
      </c>
      <c r="AR128" t="s">
        <v>77</v>
      </c>
      <c r="AS128" t="s">
        <v>77</v>
      </c>
      <c r="AT128" t="s">
        <v>77</v>
      </c>
      <c r="AU128" t="s">
        <v>77</v>
      </c>
      <c r="AV128" t="s">
        <v>77</v>
      </c>
      <c r="AW128" t="s">
        <v>77</v>
      </c>
      <c r="AX128" t="s">
        <v>77</v>
      </c>
      <c r="AY128" t="s">
        <v>77</v>
      </c>
      <c r="AZ128" t="s">
        <v>77</v>
      </c>
      <c r="BA128" t="s">
        <v>77</v>
      </c>
      <c r="BB128" t="s">
        <v>77</v>
      </c>
      <c r="BC128" t="s">
        <v>77</v>
      </c>
      <c r="BD128" t="s">
        <v>77</v>
      </c>
      <c r="BE128" t="s">
        <v>77</v>
      </c>
      <c r="BF128" t="s">
        <v>77</v>
      </c>
      <c r="BG128" t="s">
        <v>77</v>
      </c>
      <c r="BH128" t="s">
        <v>77</v>
      </c>
      <c r="BI128" t="s">
        <v>77</v>
      </c>
      <c r="BJ128" t="s">
        <v>77</v>
      </c>
      <c r="BK128" t="s">
        <v>77</v>
      </c>
      <c r="BL128" t="s">
        <v>77</v>
      </c>
    </row>
    <row r="129" spans="1:64" x14ac:dyDescent="0.2">
      <c r="A129" t="s">
        <v>631</v>
      </c>
      <c r="B129" t="s">
        <v>76</v>
      </c>
      <c r="C129" t="s">
        <v>77</v>
      </c>
      <c r="D129" t="s">
        <v>76</v>
      </c>
      <c r="I129" t="s">
        <v>77</v>
      </c>
      <c r="K129" t="s">
        <v>77</v>
      </c>
      <c r="L129" t="s">
        <v>98</v>
      </c>
      <c r="M129" t="s">
        <v>76</v>
      </c>
      <c r="N129" t="s">
        <v>107</v>
      </c>
      <c r="O129" t="s">
        <v>107</v>
      </c>
      <c r="R129" t="s">
        <v>77</v>
      </c>
      <c r="S129" t="s">
        <v>77</v>
      </c>
      <c r="T129" t="s">
        <v>77</v>
      </c>
      <c r="U129" t="s">
        <v>77</v>
      </c>
      <c r="V129" t="s">
        <v>77</v>
      </c>
      <c r="W129" t="s">
        <v>77</v>
      </c>
      <c r="X129" t="s">
        <v>77</v>
      </c>
      <c r="Y129" t="s">
        <v>77</v>
      </c>
      <c r="Z129" t="s">
        <v>77</v>
      </c>
      <c r="AA129" t="s">
        <v>77</v>
      </c>
      <c r="AB129" t="s">
        <v>77</v>
      </c>
      <c r="AC129" t="s">
        <v>77</v>
      </c>
      <c r="AD129" t="s">
        <v>77</v>
      </c>
      <c r="AE129" t="s">
        <v>77</v>
      </c>
      <c r="AF129" t="s">
        <v>77</v>
      </c>
      <c r="AG129" t="s">
        <v>77</v>
      </c>
      <c r="AH129" t="s">
        <v>77</v>
      </c>
      <c r="AI129" t="s">
        <v>77</v>
      </c>
      <c r="AJ129" t="s">
        <v>77</v>
      </c>
      <c r="AK129" t="s">
        <v>77</v>
      </c>
      <c r="AL129" t="s">
        <v>77</v>
      </c>
      <c r="AM129" t="s">
        <v>77</v>
      </c>
      <c r="AN129" t="s">
        <v>77</v>
      </c>
      <c r="AO129" t="s">
        <v>77</v>
      </c>
      <c r="AP129" t="s">
        <v>77</v>
      </c>
      <c r="AQ129" t="s">
        <v>77</v>
      </c>
      <c r="AR129" t="s">
        <v>77</v>
      </c>
      <c r="AS129" t="s">
        <v>77</v>
      </c>
      <c r="AT129" t="s">
        <v>77</v>
      </c>
      <c r="AU129" t="s">
        <v>77</v>
      </c>
      <c r="AV129" t="s">
        <v>77</v>
      </c>
      <c r="AW129" t="s">
        <v>77</v>
      </c>
      <c r="AX129" t="s">
        <v>77</v>
      </c>
      <c r="AY129" t="s">
        <v>77</v>
      </c>
      <c r="AZ129" t="s">
        <v>77</v>
      </c>
      <c r="BA129" t="s">
        <v>77</v>
      </c>
      <c r="BB129" t="s">
        <v>77</v>
      </c>
      <c r="BC129" t="s">
        <v>77</v>
      </c>
      <c r="BD129" t="s">
        <v>77</v>
      </c>
      <c r="BE129" t="s">
        <v>77</v>
      </c>
      <c r="BF129" t="s">
        <v>77</v>
      </c>
      <c r="BG129" t="s">
        <v>77</v>
      </c>
      <c r="BH129" t="s">
        <v>77</v>
      </c>
      <c r="BI129" t="s">
        <v>77</v>
      </c>
      <c r="BJ129" t="s">
        <v>77</v>
      </c>
      <c r="BK129" t="s">
        <v>77</v>
      </c>
      <c r="BL129" t="s">
        <v>77</v>
      </c>
    </row>
    <row r="130" spans="1:64" x14ac:dyDescent="0.2">
      <c r="A130" t="s">
        <v>492</v>
      </c>
      <c r="B130" t="s">
        <v>77</v>
      </c>
      <c r="C130" t="s">
        <v>77</v>
      </c>
      <c r="D130" t="s">
        <v>77</v>
      </c>
      <c r="E130" t="s">
        <v>77</v>
      </c>
      <c r="F130" t="s">
        <v>77</v>
      </c>
      <c r="G130" t="s">
        <v>77</v>
      </c>
      <c r="J130" t="s">
        <v>76</v>
      </c>
      <c r="K130" t="s">
        <v>77</v>
      </c>
      <c r="L130" t="s">
        <v>98</v>
      </c>
      <c r="M130" t="s">
        <v>76</v>
      </c>
      <c r="N130" t="s">
        <v>107</v>
      </c>
      <c r="O130" t="s">
        <v>107</v>
      </c>
      <c r="P130" t="s">
        <v>76</v>
      </c>
      <c r="Q130" t="s">
        <v>76</v>
      </c>
      <c r="R130" t="s">
        <v>77</v>
      </c>
      <c r="S130" t="s">
        <v>77</v>
      </c>
      <c r="T130" t="s">
        <v>77</v>
      </c>
      <c r="U130" t="s">
        <v>77</v>
      </c>
      <c r="V130" t="s">
        <v>77</v>
      </c>
      <c r="W130" t="s">
        <v>77</v>
      </c>
      <c r="X130" t="s">
        <v>77</v>
      </c>
      <c r="Y130" t="s">
        <v>77</v>
      </c>
      <c r="Z130" t="s">
        <v>77</v>
      </c>
      <c r="AA130" t="s">
        <v>77</v>
      </c>
      <c r="AB130" t="s">
        <v>77</v>
      </c>
      <c r="AC130" t="s">
        <v>77</v>
      </c>
      <c r="AD130" t="s">
        <v>77</v>
      </c>
      <c r="AE130" t="s">
        <v>77</v>
      </c>
      <c r="AF130" t="s">
        <v>77</v>
      </c>
      <c r="AG130" t="s">
        <v>77</v>
      </c>
      <c r="AH130" t="s">
        <v>77</v>
      </c>
      <c r="AI130" t="s">
        <v>77</v>
      </c>
      <c r="AJ130" t="s">
        <v>77</v>
      </c>
      <c r="AK130" t="s">
        <v>77</v>
      </c>
      <c r="AL130" t="s">
        <v>77</v>
      </c>
      <c r="AM130" t="s">
        <v>77</v>
      </c>
      <c r="AN130" t="s">
        <v>77</v>
      </c>
      <c r="AO130" t="s">
        <v>77</v>
      </c>
      <c r="AP130" t="s">
        <v>77</v>
      </c>
      <c r="AQ130" t="s">
        <v>77</v>
      </c>
      <c r="AR130" t="s">
        <v>77</v>
      </c>
      <c r="AS130" t="s">
        <v>77</v>
      </c>
      <c r="AT130" t="s">
        <v>77</v>
      </c>
      <c r="AU130" t="s">
        <v>77</v>
      </c>
      <c r="AV130" t="s">
        <v>77</v>
      </c>
      <c r="AW130" t="s">
        <v>77</v>
      </c>
      <c r="AX130" t="s">
        <v>77</v>
      </c>
      <c r="AY130" t="s">
        <v>77</v>
      </c>
      <c r="AZ130" t="s">
        <v>77</v>
      </c>
      <c r="BA130" t="s">
        <v>77</v>
      </c>
      <c r="BB130" t="s">
        <v>77</v>
      </c>
      <c r="BC130" t="s">
        <v>77</v>
      </c>
      <c r="BD130" t="s">
        <v>77</v>
      </c>
      <c r="BE130" t="s">
        <v>77</v>
      </c>
      <c r="BF130" t="s">
        <v>77</v>
      </c>
      <c r="BG130" t="s">
        <v>77</v>
      </c>
      <c r="BH130" t="s">
        <v>77</v>
      </c>
      <c r="BI130" t="s">
        <v>77</v>
      </c>
      <c r="BJ130" t="s">
        <v>77</v>
      </c>
      <c r="BK130" t="s">
        <v>77</v>
      </c>
      <c r="BL130" t="s">
        <v>77</v>
      </c>
    </row>
    <row r="131" spans="1:64" x14ac:dyDescent="0.2">
      <c r="A131" t="s">
        <v>493</v>
      </c>
      <c r="B131" t="s">
        <v>77</v>
      </c>
      <c r="C131" t="s">
        <v>77</v>
      </c>
      <c r="D131" t="s">
        <v>77</v>
      </c>
      <c r="E131" t="s">
        <v>77</v>
      </c>
      <c r="F131" t="s">
        <v>77</v>
      </c>
      <c r="G131" t="s">
        <v>77</v>
      </c>
      <c r="J131" t="s">
        <v>76</v>
      </c>
      <c r="K131" t="s">
        <v>77</v>
      </c>
      <c r="L131" t="s">
        <v>98</v>
      </c>
      <c r="M131" t="s">
        <v>76</v>
      </c>
      <c r="N131" t="s">
        <v>107</v>
      </c>
      <c r="O131" t="s">
        <v>107</v>
      </c>
      <c r="P131" t="s">
        <v>76</v>
      </c>
      <c r="Q131" t="s">
        <v>76</v>
      </c>
      <c r="R131" t="s">
        <v>77</v>
      </c>
      <c r="S131" t="s">
        <v>77</v>
      </c>
      <c r="T131" t="s">
        <v>77</v>
      </c>
      <c r="U131" t="s">
        <v>77</v>
      </c>
      <c r="V131" t="s">
        <v>77</v>
      </c>
      <c r="W131" t="s">
        <v>77</v>
      </c>
      <c r="X131" t="s">
        <v>77</v>
      </c>
      <c r="Y131" t="s">
        <v>77</v>
      </c>
      <c r="Z131" t="s">
        <v>77</v>
      </c>
      <c r="AA131" t="s">
        <v>77</v>
      </c>
      <c r="AB131" t="s">
        <v>77</v>
      </c>
      <c r="AC131" t="s">
        <v>77</v>
      </c>
      <c r="AD131" t="s">
        <v>77</v>
      </c>
      <c r="AE131" t="s">
        <v>77</v>
      </c>
      <c r="AF131" t="s">
        <v>77</v>
      </c>
      <c r="AG131" t="s">
        <v>77</v>
      </c>
      <c r="AH131" t="s">
        <v>77</v>
      </c>
      <c r="AI131" t="s">
        <v>77</v>
      </c>
      <c r="AJ131" t="s">
        <v>77</v>
      </c>
      <c r="AK131" t="s">
        <v>77</v>
      </c>
      <c r="AL131" t="s">
        <v>77</v>
      </c>
      <c r="AM131" t="s">
        <v>77</v>
      </c>
      <c r="AN131" t="s">
        <v>77</v>
      </c>
      <c r="AO131" t="s">
        <v>77</v>
      </c>
      <c r="AP131" t="s">
        <v>77</v>
      </c>
      <c r="AQ131" t="s">
        <v>77</v>
      </c>
      <c r="AR131" t="s">
        <v>77</v>
      </c>
      <c r="AS131" t="s">
        <v>77</v>
      </c>
      <c r="AT131" t="s">
        <v>77</v>
      </c>
      <c r="AU131" t="s">
        <v>77</v>
      </c>
      <c r="AV131" t="s">
        <v>77</v>
      </c>
      <c r="AW131" t="s">
        <v>77</v>
      </c>
      <c r="AX131" t="s">
        <v>77</v>
      </c>
      <c r="AY131" t="s">
        <v>77</v>
      </c>
      <c r="AZ131" t="s">
        <v>77</v>
      </c>
      <c r="BA131" t="s">
        <v>77</v>
      </c>
      <c r="BB131" t="s">
        <v>77</v>
      </c>
      <c r="BC131" t="s">
        <v>77</v>
      </c>
      <c r="BD131" t="s">
        <v>77</v>
      </c>
      <c r="BE131" t="s">
        <v>77</v>
      </c>
      <c r="BF131" t="s">
        <v>77</v>
      </c>
      <c r="BG131" t="s">
        <v>77</v>
      </c>
      <c r="BH131" t="s">
        <v>77</v>
      </c>
      <c r="BI131" t="s">
        <v>77</v>
      </c>
      <c r="BJ131" t="s">
        <v>77</v>
      </c>
      <c r="BK131" t="s">
        <v>77</v>
      </c>
      <c r="BL131" t="s">
        <v>77</v>
      </c>
    </row>
    <row r="132" spans="1:64" x14ac:dyDescent="0.2">
      <c r="A132" t="s">
        <v>494</v>
      </c>
      <c r="B132" t="s">
        <v>77</v>
      </c>
      <c r="C132" t="s">
        <v>77</v>
      </c>
      <c r="D132" t="s">
        <v>77</v>
      </c>
      <c r="E132" t="s">
        <v>77</v>
      </c>
      <c r="F132" t="s">
        <v>77</v>
      </c>
      <c r="G132" t="s">
        <v>77</v>
      </c>
      <c r="J132" t="s">
        <v>76</v>
      </c>
      <c r="K132" t="s">
        <v>77</v>
      </c>
      <c r="L132" t="s">
        <v>98</v>
      </c>
      <c r="M132" t="s">
        <v>76</v>
      </c>
      <c r="N132" t="s">
        <v>107</v>
      </c>
      <c r="O132" t="s">
        <v>107</v>
      </c>
      <c r="P132" t="s">
        <v>76</v>
      </c>
      <c r="Q132" t="s">
        <v>76</v>
      </c>
      <c r="R132" t="s">
        <v>77</v>
      </c>
      <c r="S132" t="s">
        <v>77</v>
      </c>
      <c r="T132" t="s">
        <v>77</v>
      </c>
      <c r="U132" t="s">
        <v>77</v>
      </c>
      <c r="V132" t="s">
        <v>77</v>
      </c>
      <c r="W132" t="s">
        <v>77</v>
      </c>
      <c r="X132" t="s">
        <v>77</v>
      </c>
      <c r="Y132" t="s">
        <v>77</v>
      </c>
      <c r="Z132" t="s">
        <v>77</v>
      </c>
      <c r="AA132" t="s">
        <v>77</v>
      </c>
      <c r="AB132" t="s">
        <v>77</v>
      </c>
      <c r="AC132" t="s">
        <v>77</v>
      </c>
      <c r="AD132" t="s">
        <v>77</v>
      </c>
      <c r="AE132" t="s">
        <v>77</v>
      </c>
      <c r="AF132" t="s">
        <v>77</v>
      </c>
      <c r="AG132" t="s">
        <v>77</v>
      </c>
      <c r="AH132" t="s">
        <v>77</v>
      </c>
      <c r="AI132" t="s">
        <v>77</v>
      </c>
      <c r="AJ132" t="s">
        <v>77</v>
      </c>
      <c r="AK132" t="s">
        <v>77</v>
      </c>
      <c r="AL132" t="s">
        <v>77</v>
      </c>
      <c r="AM132" t="s">
        <v>77</v>
      </c>
      <c r="AN132" t="s">
        <v>77</v>
      </c>
      <c r="AO132" t="s">
        <v>77</v>
      </c>
      <c r="AP132" t="s">
        <v>77</v>
      </c>
      <c r="AQ132" t="s">
        <v>77</v>
      </c>
      <c r="AR132" t="s">
        <v>77</v>
      </c>
      <c r="AS132" t="s">
        <v>77</v>
      </c>
      <c r="AT132" t="s">
        <v>77</v>
      </c>
      <c r="AU132" t="s">
        <v>77</v>
      </c>
      <c r="AV132" t="s">
        <v>77</v>
      </c>
      <c r="AW132" t="s">
        <v>77</v>
      </c>
      <c r="AX132" t="s">
        <v>77</v>
      </c>
      <c r="AY132" t="s">
        <v>77</v>
      </c>
      <c r="AZ132" t="s">
        <v>77</v>
      </c>
      <c r="BA132" t="s">
        <v>77</v>
      </c>
      <c r="BB132" t="s">
        <v>77</v>
      </c>
      <c r="BC132" t="s">
        <v>77</v>
      </c>
      <c r="BD132" t="s">
        <v>77</v>
      </c>
      <c r="BE132" t="s">
        <v>77</v>
      </c>
      <c r="BF132" t="s">
        <v>77</v>
      </c>
      <c r="BG132" t="s">
        <v>77</v>
      </c>
      <c r="BH132" t="s">
        <v>77</v>
      </c>
      <c r="BI132" t="s">
        <v>77</v>
      </c>
      <c r="BJ132" t="s">
        <v>77</v>
      </c>
      <c r="BK132" t="s">
        <v>77</v>
      </c>
      <c r="BL132" t="s">
        <v>77</v>
      </c>
    </row>
    <row r="133" spans="1:64" x14ac:dyDescent="0.2">
      <c r="A133" t="s">
        <v>495</v>
      </c>
      <c r="B133" t="s">
        <v>77</v>
      </c>
      <c r="C133" t="s">
        <v>77</v>
      </c>
      <c r="D133" t="s">
        <v>77</v>
      </c>
      <c r="E133" t="s">
        <v>77</v>
      </c>
      <c r="F133" t="s">
        <v>77</v>
      </c>
      <c r="G133" t="s">
        <v>77</v>
      </c>
      <c r="J133" t="s">
        <v>76</v>
      </c>
      <c r="K133" t="s">
        <v>77</v>
      </c>
      <c r="L133" t="s">
        <v>98</v>
      </c>
      <c r="M133" t="s">
        <v>76</v>
      </c>
      <c r="N133" t="s">
        <v>107</v>
      </c>
      <c r="O133" t="s">
        <v>107</v>
      </c>
      <c r="P133" t="s">
        <v>76</v>
      </c>
      <c r="Q133" t="s">
        <v>76</v>
      </c>
      <c r="R133" t="s">
        <v>77</v>
      </c>
      <c r="S133" t="s">
        <v>77</v>
      </c>
      <c r="T133" t="s">
        <v>77</v>
      </c>
      <c r="U133" t="s">
        <v>77</v>
      </c>
      <c r="V133" t="s">
        <v>77</v>
      </c>
      <c r="W133" t="s">
        <v>77</v>
      </c>
      <c r="X133" t="s">
        <v>77</v>
      </c>
      <c r="Y133" t="s">
        <v>77</v>
      </c>
      <c r="Z133" t="s">
        <v>77</v>
      </c>
      <c r="AA133" t="s">
        <v>77</v>
      </c>
      <c r="AB133" t="s">
        <v>77</v>
      </c>
      <c r="AC133" t="s">
        <v>77</v>
      </c>
      <c r="AD133" t="s">
        <v>77</v>
      </c>
      <c r="AE133" t="s">
        <v>77</v>
      </c>
      <c r="AF133" t="s">
        <v>77</v>
      </c>
      <c r="AG133" t="s">
        <v>77</v>
      </c>
      <c r="AH133" t="s">
        <v>77</v>
      </c>
      <c r="AI133" t="s">
        <v>77</v>
      </c>
      <c r="AJ133" t="s">
        <v>77</v>
      </c>
      <c r="AK133" t="s">
        <v>77</v>
      </c>
      <c r="AL133" t="s">
        <v>77</v>
      </c>
      <c r="AM133" t="s">
        <v>77</v>
      </c>
      <c r="AN133" t="s">
        <v>77</v>
      </c>
      <c r="AO133" t="s">
        <v>77</v>
      </c>
      <c r="AP133" t="s">
        <v>77</v>
      </c>
      <c r="AQ133" t="s">
        <v>77</v>
      </c>
      <c r="AR133" t="s">
        <v>77</v>
      </c>
      <c r="AS133" t="s">
        <v>77</v>
      </c>
      <c r="AT133" t="s">
        <v>77</v>
      </c>
      <c r="AU133" t="s">
        <v>77</v>
      </c>
      <c r="AV133" t="s">
        <v>77</v>
      </c>
      <c r="AW133" t="s">
        <v>77</v>
      </c>
      <c r="AX133" t="s">
        <v>77</v>
      </c>
      <c r="AY133" t="s">
        <v>77</v>
      </c>
      <c r="AZ133" t="s">
        <v>77</v>
      </c>
      <c r="BA133" t="s">
        <v>77</v>
      </c>
      <c r="BB133" t="s">
        <v>77</v>
      </c>
      <c r="BC133" t="s">
        <v>77</v>
      </c>
      <c r="BD133" t="s">
        <v>77</v>
      </c>
      <c r="BE133" t="s">
        <v>77</v>
      </c>
      <c r="BF133" t="s">
        <v>77</v>
      </c>
      <c r="BG133" t="s">
        <v>77</v>
      </c>
      <c r="BH133" t="s">
        <v>77</v>
      </c>
      <c r="BI133" t="s">
        <v>77</v>
      </c>
      <c r="BJ133" t="s">
        <v>77</v>
      </c>
      <c r="BK133" t="s">
        <v>77</v>
      </c>
      <c r="BL133" t="s">
        <v>77</v>
      </c>
    </row>
    <row r="135" spans="1:64" x14ac:dyDescent="0.2">
      <c r="A135" t="s">
        <v>94</v>
      </c>
      <c r="B135" t="s">
        <v>86</v>
      </c>
      <c r="C135" t="s">
        <v>86</v>
      </c>
      <c r="D135" t="s">
        <v>86</v>
      </c>
      <c r="E135" t="s">
        <v>86</v>
      </c>
      <c r="F135" t="s">
        <v>86</v>
      </c>
      <c r="G135" t="s">
        <v>86</v>
      </c>
      <c r="H135" t="s">
        <v>86</v>
      </c>
      <c r="I135" t="s">
        <v>86</v>
      </c>
      <c r="J135" t="s">
        <v>86</v>
      </c>
      <c r="K135" t="s">
        <v>174</v>
      </c>
      <c r="L135" t="s">
        <v>174</v>
      </c>
      <c r="M135" t="s">
        <v>174</v>
      </c>
      <c r="N135" t="s">
        <v>86</v>
      </c>
      <c r="O135" t="s">
        <v>174</v>
      </c>
      <c r="P135" t="s">
        <v>86</v>
      </c>
      <c r="Q135" t="s">
        <v>86</v>
      </c>
      <c r="R135" t="s">
        <v>86</v>
      </c>
      <c r="S135" t="s">
        <v>174</v>
      </c>
      <c r="T135" t="s">
        <v>174</v>
      </c>
      <c r="U135" t="s">
        <v>174</v>
      </c>
      <c r="V135" t="s">
        <v>174</v>
      </c>
      <c r="W135" t="s">
        <v>174</v>
      </c>
      <c r="X135" t="s">
        <v>174</v>
      </c>
      <c r="Y135" t="s">
        <v>174</v>
      </c>
      <c r="Z135" t="s">
        <v>174</v>
      </c>
      <c r="AA135" t="s">
        <v>174</v>
      </c>
      <c r="AB135" t="s">
        <v>174</v>
      </c>
      <c r="AC135" t="s">
        <v>174</v>
      </c>
      <c r="BJ135" t="s">
        <v>174</v>
      </c>
      <c r="BK135" t="s">
        <v>174</v>
      </c>
      <c r="BL135" t="s">
        <v>174</v>
      </c>
    </row>
    <row r="136" spans="1:64" x14ac:dyDescent="0.2">
      <c r="B136" t="s">
        <v>15</v>
      </c>
      <c r="C136" t="s">
        <v>14</v>
      </c>
      <c r="D136" t="s">
        <v>16</v>
      </c>
      <c r="E136" t="s">
        <v>501</v>
      </c>
      <c r="F136" t="s">
        <v>19</v>
      </c>
      <c r="G136" t="s">
        <v>20</v>
      </c>
      <c r="H136" t="s">
        <v>22</v>
      </c>
      <c r="I136" t="s">
        <v>24</v>
      </c>
      <c r="J136" t="s">
        <v>52</v>
      </c>
      <c r="K136" t="s">
        <v>27</v>
      </c>
      <c r="L136" t="s">
        <v>28</v>
      </c>
      <c r="M136" t="s">
        <v>118</v>
      </c>
      <c r="N136" t="s">
        <v>105</v>
      </c>
      <c r="O136" t="s">
        <v>112</v>
      </c>
      <c r="P136" t="s">
        <v>144</v>
      </c>
      <c r="Q136" t="s">
        <v>145</v>
      </c>
      <c r="R136" t="s">
        <v>146</v>
      </c>
      <c r="S136" t="s">
        <v>66</v>
      </c>
      <c r="T136" t="s">
        <v>843</v>
      </c>
      <c r="U136" t="s">
        <v>67</v>
      </c>
      <c r="V136" t="s">
        <v>55</v>
      </c>
      <c r="W136" t="s">
        <v>56</v>
      </c>
      <c r="X136" t="s">
        <v>57</v>
      </c>
      <c r="Y136" t="s">
        <v>58</v>
      </c>
      <c r="Z136" t="s">
        <v>59</v>
      </c>
      <c r="AA136" t="s">
        <v>61</v>
      </c>
      <c r="AB136" t="s">
        <v>60</v>
      </c>
      <c r="AC136" t="s">
        <v>62</v>
      </c>
      <c r="AD136" t="s">
        <v>593</v>
      </c>
      <c r="AE136" t="s">
        <v>541</v>
      </c>
      <c r="AF136" t="s">
        <v>542</v>
      </c>
      <c r="AG136" t="s">
        <v>543</v>
      </c>
      <c r="AH136" t="s">
        <v>544</v>
      </c>
      <c r="AI136" t="s">
        <v>545</v>
      </c>
      <c r="AJ136" t="s">
        <v>546</v>
      </c>
      <c r="AK136" t="s">
        <v>547</v>
      </c>
      <c r="AL136" t="s">
        <v>548</v>
      </c>
      <c r="AM136" t="s">
        <v>549</v>
      </c>
      <c r="AN136" t="s">
        <v>550</v>
      </c>
      <c r="AO136" t="s">
        <v>55</v>
      </c>
      <c r="AP136" t="s">
        <v>551</v>
      </c>
      <c r="AQ136" t="s">
        <v>552</v>
      </c>
      <c r="AR136" t="s">
        <v>553</v>
      </c>
      <c r="AS136" t="s">
        <v>554</v>
      </c>
      <c r="AT136" t="s">
        <v>555</v>
      </c>
      <c r="AU136" t="s">
        <v>556</v>
      </c>
      <c r="AV136" t="s">
        <v>557</v>
      </c>
      <c r="AW136" t="s">
        <v>560</v>
      </c>
      <c r="AX136" t="s">
        <v>558</v>
      </c>
      <c r="AY136" t="s">
        <v>559</v>
      </c>
      <c r="AZ136" t="s">
        <v>561</v>
      </c>
      <c r="BA136" t="s">
        <v>562</v>
      </c>
      <c r="BB136" t="s">
        <v>563</v>
      </c>
      <c r="BC136" t="s">
        <v>564</v>
      </c>
      <c r="BD136" t="s">
        <v>522</v>
      </c>
      <c r="BE136" t="s">
        <v>524</v>
      </c>
      <c r="BF136" t="s">
        <v>523</v>
      </c>
      <c r="BG136" t="s">
        <v>567</v>
      </c>
      <c r="BH136" t="s">
        <v>565</v>
      </c>
      <c r="BI136" t="s">
        <v>566</v>
      </c>
      <c r="BJ136" t="s">
        <v>29</v>
      </c>
      <c r="BK136" t="s">
        <v>30</v>
      </c>
      <c r="BL136" t="s">
        <v>31</v>
      </c>
    </row>
    <row r="137" spans="1:64" x14ac:dyDescent="0.2">
      <c r="A137" t="s">
        <v>653</v>
      </c>
      <c r="B137">
        <f t="shared" ref="B137:D165" si="0">1/17</f>
        <v>5.8823529411764705E-2</v>
      </c>
      <c r="C137" s="2">
        <f>'vehicles specifications'!S3</f>
        <v>7</v>
      </c>
      <c r="D137">
        <f t="shared" si="0"/>
        <v>5.8823529411764705E-2</v>
      </c>
      <c r="E137">
        <v>1</v>
      </c>
      <c r="F137">
        <f>1+'vehicles specifications'!AD3</f>
        <v>1</v>
      </c>
      <c r="G137">
        <f>1+'vehicles specifications'!AD3</f>
        <v>1</v>
      </c>
      <c r="J137">
        <v>1</v>
      </c>
      <c r="K137">
        <f>1/('fuels and tailpipe emissions'!$C$3*3.6)</f>
        <v>2.3474178403755867E-2</v>
      </c>
      <c r="L137">
        <f>1/3.6*1.1</f>
        <v>0.30555555555555558</v>
      </c>
      <c r="M137">
        <f>1/'vehicles specifications'!J3</f>
        <v>5.602240896358543E-4</v>
      </c>
      <c r="N137">
        <v>1</v>
      </c>
      <c r="O137">
        <f>1</f>
        <v>1</v>
      </c>
      <c r="P137">
        <f>-1/17</f>
        <v>-5.8823529411764705E-2</v>
      </c>
      <c r="Q137">
        <f t="shared" ref="Q137:Q148" si="1">-1/24</f>
        <v>-4.1666666666666664E-2</v>
      </c>
      <c r="R137">
        <f>-1-'vehicles specifications'!AD3</f>
        <v>-1</v>
      </c>
      <c r="S137">
        <v>1</v>
      </c>
      <c r="T137">
        <v>1</v>
      </c>
      <c r="U137">
        <v>1</v>
      </c>
      <c r="V137">
        <v>1</v>
      </c>
      <c r="W137">
        <v>1</v>
      </c>
      <c r="X137">
        <v>1</v>
      </c>
      <c r="Y137">
        <v>1</v>
      </c>
      <c r="Z137">
        <v>1</v>
      </c>
      <c r="AA137">
        <v>1</v>
      </c>
      <c r="AB137">
        <v>1</v>
      </c>
      <c r="AC137">
        <v>1</v>
      </c>
      <c r="AD137">
        <v>1</v>
      </c>
      <c r="AE137">
        <v>1</v>
      </c>
      <c r="AF137">
        <v>1</v>
      </c>
      <c r="AG137">
        <v>1</v>
      </c>
      <c r="AH137">
        <v>1</v>
      </c>
      <c r="AI137">
        <v>1</v>
      </c>
      <c r="AJ137">
        <v>1</v>
      </c>
      <c r="AK137">
        <v>1</v>
      </c>
      <c r="AL137">
        <v>1</v>
      </c>
      <c r="AM137">
        <v>1</v>
      </c>
      <c r="AN137">
        <v>1</v>
      </c>
      <c r="AO137">
        <v>1</v>
      </c>
      <c r="AP137">
        <v>1</v>
      </c>
      <c r="AQ137">
        <v>1</v>
      </c>
      <c r="AR137">
        <v>1</v>
      </c>
      <c r="AS137">
        <v>1</v>
      </c>
      <c r="AT137">
        <v>1</v>
      </c>
      <c r="AU137">
        <v>1</v>
      </c>
      <c r="AV137">
        <v>1</v>
      </c>
      <c r="AW137">
        <v>1</v>
      </c>
      <c r="AX137">
        <v>1</v>
      </c>
      <c r="AY137">
        <v>1</v>
      </c>
      <c r="AZ137">
        <v>1</v>
      </c>
      <c r="BA137">
        <v>1</v>
      </c>
      <c r="BB137">
        <v>1</v>
      </c>
      <c r="BC137">
        <v>1</v>
      </c>
      <c r="BD137">
        <v>1</v>
      </c>
      <c r="BE137">
        <v>1</v>
      </c>
      <c r="BF137">
        <v>1</v>
      </c>
      <c r="BG137">
        <v>1</v>
      </c>
      <c r="BH137">
        <v>1</v>
      </c>
      <c r="BI137">
        <v>1</v>
      </c>
      <c r="BJ137">
        <f>-1/'vehicles specifications'!$M3</f>
        <v>-1</v>
      </c>
      <c r="BK137">
        <f>-1/'vehicles specifications'!$M3</f>
        <v>-1</v>
      </c>
      <c r="BL137">
        <f>-1/'vehicles specifications'!$M3</f>
        <v>-1</v>
      </c>
    </row>
    <row r="138" spans="1:64" x14ac:dyDescent="0.2">
      <c r="A138" t="s">
        <v>654</v>
      </c>
      <c r="B138">
        <f t="shared" si="0"/>
        <v>5.8823529411764705E-2</v>
      </c>
      <c r="C138" s="2">
        <f>'vehicles specifications'!S4</f>
        <v>7</v>
      </c>
      <c r="D138">
        <f t="shared" si="0"/>
        <v>5.8823529411764705E-2</v>
      </c>
      <c r="E138">
        <v>1</v>
      </c>
      <c r="F138">
        <f>1+'vehicles specifications'!AD4</f>
        <v>1</v>
      </c>
      <c r="G138">
        <f>1+'vehicles specifications'!AD4</f>
        <v>1</v>
      </c>
      <c r="J138">
        <v>1</v>
      </c>
      <c r="K138">
        <f>1/('fuels and tailpipe emissions'!$C$3*3.6)</f>
        <v>2.3474178403755867E-2</v>
      </c>
      <c r="L138">
        <f t="shared" ref="L138:L188" si="2">1/3.6*1.1</f>
        <v>0.30555555555555558</v>
      </c>
      <c r="M138">
        <f>1/'vehicles specifications'!J4</f>
        <v>5.602240896358543E-4</v>
      </c>
      <c r="N138">
        <v>1</v>
      </c>
      <c r="O138">
        <f>1</f>
        <v>1</v>
      </c>
      <c r="P138">
        <f>-1/17</f>
        <v>-5.8823529411764705E-2</v>
      </c>
      <c r="Q138">
        <f t="shared" si="1"/>
        <v>-4.1666666666666664E-2</v>
      </c>
      <c r="R138">
        <f>-1-'vehicles specifications'!AD4</f>
        <v>-1</v>
      </c>
      <c r="S138">
        <v>1</v>
      </c>
      <c r="T138">
        <v>1</v>
      </c>
      <c r="U138">
        <v>1</v>
      </c>
      <c r="V138">
        <v>1</v>
      </c>
      <c r="W138">
        <v>1</v>
      </c>
      <c r="X138">
        <v>1</v>
      </c>
      <c r="Y138">
        <v>1</v>
      </c>
      <c r="Z138">
        <v>1</v>
      </c>
      <c r="AA138">
        <v>1</v>
      </c>
      <c r="AB138">
        <v>1</v>
      </c>
      <c r="AC138">
        <v>1</v>
      </c>
      <c r="AD138">
        <v>1</v>
      </c>
      <c r="AE138">
        <v>1</v>
      </c>
      <c r="AF138">
        <v>1</v>
      </c>
      <c r="AG138">
        <v>1</v>
      </c>
      <c r="AH138">
        <v>1</v>
      </c>
      <c r="AI138">
        <v>1</v>
      </c>
      <c r="AJ138">
        <v>1</v>
      </c>
      <c r="AK138">
        <v>1</v>
      </c>
      <c r="AL138">
        <v>1</v>
      </c>
      <c r="AM138">
        <v>1</v>
      </c>
      <c r="AN138">
        <v>1</v>
      </c>
      <c r="AO138">
        <v>1</v>
      </c>
      <c r="AP138">
        <v>1</v>
      </c>
      <c r="AQ138">
        <v>1</v>
      </c>
      <c r="AR138">
        <v>1</v>
      </c>
      <c r="AS138">
        <v>1</v>
      </c>
      <c r="AT138">
        <v>1</v>
      </c>
      <c r="AU138">
        <v>1</v>
      </c>
      <c r="AV138">
        <v>1</v>
      </c>
      <c r="AW138">
        <v>1</v>
      </c>
      <c r="AX138">
        <v>1</v>
      </c>
      <c r="AY138">
        <v>1</v>
      </c>
      <c r="AZ138">
        <v>1</v>
      </c>
      <c r="BA138">
        <v>1</v>
      </c>
      <c r="BB138">
        <v>1</v>
      </c>
      <c r="BC138">
        <v>1</v>
      </c>
      <c r="BD138">
        <v>1</v>
      </c>
      <c r="BE138">
        <v>1</v>
      </c>
      <c r="BF138">
        <v>1</v>
      </c>
      <c r="BG138">
        <v>1</v>
      </c>
      <c r="BH138">
        <v>1</v>
      </c>
      <c r="BI138">
        <v>1</v>
      </c>
      <c r="BJ138">
        <f>-1/'vehicles specifications'!$M4</f>
        <v>-1</v>
      </c>
      <c r="BK138">
        <f>-1/'vehicles specifications'!$M4</f>
        <v>-1</v>
      </c>
      <c r="BL138">
        <f>-1/'vehicles specifications'!$M4</f>
        <v>-1</v>
      </c>
    </row>
    <row r="139" spans="1:64" x14ac:dyDescent="0.2">
      <c r="A139" t="s">
        <v>655</v>
      </c>
      <c r="B139">
        <f t="shared" si="0"/>
        <v>5.8823529411764705E-2</v>
      </c>
      <c r="C139" s="2">
        <f>'vehicles specifications'!S5</f>
        <v>7</v>
      </c>
      <c r="D139">
        <f t="shared" si="0"/>
        <v>5.8823529411764705E-2</v>
      </c>
      <c r="E139">
        <v>1</v>
      </c>
      <c r="F139">
        <f>1+'vehicles specifications'!AD5</f>
        <v>1</v>
      </c>
      <c r="G139">
        <f>1+'vehicles specifications'!AD5</f>
        <v>1</v>
      </c>
      <c r="J139">
        <v>1</v>
      </c>
      <c r="K139">
        <f>1/('fuels and tailpipe emissions'!$C$3*3.6)</f>
        <v>2.3474178403755867E-2</v>
      </c>
      <c r="L139">
        <f t="shared" si="2"/>
        <v>0.30555555555555558</v>
      </c>
      <c r="M139">
        <f>1/'vehicles specifications'!J5</f>
        <v>5.602240896358543E-4</v>
      </c>
      <c r="N139">
        <v>1</v>
      </c>
      <c r="O139">
        <f>1</f>
        <v>1</v>
      </c>
      <c r="P139">
        <f t="shared" ref="P139:P152" si="3">-1/17</f>
        <v>-5.8823529411764705E-2</v>
      </c>
      <c r="Q139">
        <f t="shared" si="1"/>
        <v>-4.1666666666666664E-2</v>
      </c>
      <c r="R139">
        <f>-1-'vehicles specifications'!AD5</f>
        <v>-1</v>
      </c>
      <c r="S139">
        <v>1</v>
      </c>
      <c r="T139">
        <v>1</v>
      </c>
      <c r="U139">
        <v>1</v>
      </c>
      <c r="V139">
        <v>1</v>
      </c>
      <c r="W139">
        <v>1</v>
      </c>
      <c r="X139">
        <v>1</v>
      </c>
      <c r="Y139">
        <v>1</v>
      </c>
      <c r="Z139">
        <v>1</v>
      </c>
      <c r="AA139">
        <v>1</v>
      </c>
      <c r="AB139">
        <v>1</v>
      </c>
      <c r="AC139">
        <v>1</v>
      </c>
      <c r="AD139">
        <v>1</v>
      </c>
      <c r="AE139">
        <v>1</v>
      </c>
      <c r="AF139">
        <v>1</v>
      </c>
      <c r="AG139">
        <v>1</v>
      </c>
      <c r="AH139">
        <v>1</v>
      </c>
      <c r="AI139">
        <v>1</v>
      </c>
      <c r="AJ139">
        <v>1</v>
      </c>
      <c r="AK139">
        <v>1</v>
      </c>
      <c r="AL139">
        <v>1</v>
      </c>
      <c r="AM139">
        <v>1</v>
      </c>
      <c r="AN139">
        <v>1</v>
      </c>
      <c r="AO139">
        <v>1</v>
      </c>
      <c r="AP139">
        <v>1</v>
      </c>
      <c r="AQ139">
        <v>1</v>
      </c>
      <c r="AR139">
        <v>1</v>
      </c>
      <c r="AS139">
        <v>1</v>
      </c>
      <c r="AT139">
        <v>1</v>
      </c>
      <c r="AU139">
        <v>1</v>
      </c>
      <c r="AV139">
        <v>1</v>
      </c>
      <c r="AW139">
        <v>1</v>
      </c>
      <c r="AX139">
        <v>1</v>
      </c>
      <c r="AY139">
        <v>1</v>
      </c>
      <c r="AZ139">
        <v>1</v>
      </c>
      <c r="BA139">
        <v>1</v>
      </c>
      <c r="BB139">
        <v>1</v>
      </c>
      <c r="BC139">
        <v>1</v>
      </c>
      <c r="BD139">
        <v>1</v>
      </c>
      <c r="BE139">
        <v>1</v>
      </c>
      <c r="BF139">
        <v>1</v>
      </c>
      <c r="BG139">
        <v>1</v>
      </c>
      <c r="BH139">
        <v>1</v>
      </c>
      <c r="BI139">
        <v>1</v>
      </c>
      <c r="BJ139">
        <f>-1/'vehicles specifications'!$M5</f>
        <v>-1</v>
      </c>
      <c r="BK139">
        <f>-1/'vehicles specifications'!$M5</f>
        <v>-1</v>
      </c>
      <c r="BL139">
        <f>-1/'vehicles specifications'!$M5</f>
        <v>-1</v>
      </c>
    </row>
    <row r="140" spans="1:64" x14ac:dyDescent="0.2">
      <c r="A140" t="s">
        <v>656</v>
      </c>
      <c r="B140">
        <f t="shared" si="0"/>
        <v>5.8823529411764705E-2</v>
      </c>
      <c r="C140" s="2">
        <f>'vehicles specifications'!S6</f>
        <v>7</v>
      </c>
      <c r="D140">
        <f t="shared" si="0"/>
        <v>5.8823529411764705E-2</v>
      </c>
      <c r="E140">
        <v>1</v>
      </c>
      <c r="F140">
        <f>1+'vehicles specifications'!AD6</f>
        <v>1</v>
      </c>
      <c r="G140">
        <f>1+'vehicles specifications'!AD6</f>
        <v>1</v>
      </c>
      <c r="J140">
        <v>1</v>
      </c>
      <c r="K140">
        <f>1/('fuels and tailpipe emissions'!$C$3*3.6)</f>
        <v>2.3474178403755867E-2</v>
      </c>
      <c r="L140">
        <f t="shared" si="2"/>
        <v>0.30555555555555558</v>
      </c>
      <c r="M140">
        <f>1/'vehicles specifications'!J6</f>
        <v>5.602240896358543E-4</v>
      </c>
      <c r="N140">
        <v>1</v>
      </c>
      <c r="O140">
        <f>1</f>
        <v>1</v>
      </c>
      <c r="P140">
        <f t="shared" si="3"/>
        <v>-5.8823529411764705E-2</v>
      </c>
      <c r="Q140">
        <f t="shared" si="1"/>
        <v>-4.1666666666666664E-2</v>
      </c>
      <c r="R140">
        <f>-1-'vehicles specifications'!AD6</f>
        <v>-1</v>
      </c>
      <c r="S140">
        <v>1</v>
      </c>
      <c r="T140">
        <v>1</v>
      </c>
      <c r="U140">
        <v>1</v>
      </c>
      <c r="V140">
        <v>1</v>
      </c>
      <c r="W140">
        <v>1</v>
      </c>
      <c r="X140">
        <v>1</v>
      </c>
      <c r="Y140">
        <v>1</v>
      </c>
      <c r="Z140">
        <v>1</v>
      </c>
      <c r="AA140">
        <v>1</v>
      </c>
      <c r="AB140">
        <v>1</v>
      </c>
      <c r="AC140">
        <v>1</v>
      </c>
      <c r="AD140">
        <v>1</v>
      </c>
      <c r="AE140">
        <v>1</v>
      </c>
      <c r="AF140">
        <v>1</v>
      </c>
      <c r="AG140">
        <v>1</v>
      </c>
      <c r="AH140">
        <v>1</v>
      </c>
      <c r="AI140">
        <v>1</v>
      </c>
      <c r="AJ140">
        <v>1</v>
      </c>
      <c r="AK140">
        <v>1</v>
      </c>
      <c r="AL140">
        <v>1</v>
      </c>
      <c r="AM140">
        <v>1</v>
      </c>
      <c r="AN140">
        <v>1</v>
      </c>
      <c r="AO140">
        <v>1</v>
      </c>
      <c r="AP140">
        <v>1</v>
      </c>
      <c r="AQ140">
        <v>1</v>
      </c>
      <c r="AR140">
        <v>1</v>
      </c>
      <c r="AS140">
        <v>1</v>
      </c>
      <c r="AT140">
        <v>1</v>
      </c>
      <c r="AU140">
        <v>1</v>
      </c>
      <c r="AV140">
        <v>1</v>
      </c>
      <c r="AW140">
        <v>1</v>
      </c>
      <c r="AX140">
        <v>1</v>
      </c>
      <c r="AY140">
        <v>1</v>
      </c>
      <c r="AZ140">
        <v>1</v>
      </c>
      <c r="BA140">
        <v>1</v>
      </c>
      <c r="BB140">
        <v>1</v>
      </c>
      <c r="BC140">
        <v>1</v>
      </c>
      <c r="BD140">
        <v>1</v>
      </c>
      <c r="BE140">
        <v>1</v>
      </c>
      <c r="BF140">
        <v>1</v>
      </c>
      <c r="BG140">
        <v>1</v>
      </c>
      <c r="BH140">
        <v>1</v>
      </c>
      <c r="BI140">
        <v>1</v>
      </c>
      <c r="BJ140">
        <f>-1/'vehicles specifications'!$M6</f>
        <v>-1</v>
      </c>
      <c r="BK140">
        <f>-1/'vehicles specifications'!$M6</f>
        <v>-1</v>
      </c>
      <c r="BL140">
        <f>-1/'vehicles specifications'!$M6</f>
        <v>-1</v>
      </c>
    </row>
    <row r="141" spans="1:64" x14ac:dyDescent="0.2">
      <c r="A141" t="s">
        <v>657</v>
      </c>
      <c r="B141">
        <f t="shared" si="0"/>
        <v>5.8823529411764705E-2</v>
      </c>
      <c r="C141" s="2">
        <f>'vehicles specifications'!S7</f>
        <v>7</v>
      </c>
      <c r="D141">
        <f t="shared" si="0"/>
        <v>5.8823529411764705E-2</v>
      </c>
      <c r="E141">
        <v>1</v>
      </c>
      <c r="F141">
        <f>1+'vehicles specifications'!AD7</f>
        <v>1</v>
      </c>
      <c r="G141">
        <f>1+'vehicles specifications'!AD7</f>
        <v>1</v>
      </c>
      <c r="J141">
        <v>1</v>
      </c>
      <c r="K141">
        <f>1/('fuels and tailpipe emissions'!$C$3*3.6)</f>
        <v>2.3474178403755867E-2</v>
      </c>
      <c r="L141">
        <f>1/3.6*1.1</f>
        <v>0.30555555555555558</v>
      </c>
      <c r="M141">
        <f>1/'vehicles specifications'!J7</f>
        <v>5.602240896358543E-4</v>
      </c>
      <c r="N141">
        <v>1</v>
      </c>
      <c r="O141">
        <f>1</f>
        <v>1</v>
      </c>
      <c r="P141">
        <f>-1/17</f>
        <v>-5.8823529411764705E-2</v>
      </c>
      <c r="Q141">
        <f t="shared" si="1"/>
        <v>-4.1666666666666664E-2</v>
      </c>
      <c r="R141">
        <f>-1-'vehicles specifications'!AD7</f>
        <v>-1</v>
      </c>
      <c r="S141">
        <v>1</v>
      </c>
      <c r="T141">
        <v>1</v>
      </c>
      <c r="U141">
        <v>1</v>
      </c>
      <c r="V141">
        <v>1</v>
      </c>
      <c r="W141">
        <v>1</v>
      </c>
      <c r="X141">
        <v>1</v>
      </c>
      <c r="Y141">
        <v>1</v>
      </c>
      <c r="Z141">
        <v>1</v>
      </c>
      <c r="AA141">
        <v>1</v>
      </c>
      <c r="AB141">
        <v>1</v>
      </c>
      <c r="AC141">
        <v>1</v>
      </c>
      <c r="AD141">
        <v>1</v>
      </c>
      <c r="AE141">
        <v>1</v>
      </c>
      <c r="AF141">
        <v>1</v>
      </c>
      <c r="AG141">
        <v>1</v>
      </c>
      <c r="AH141">
        <v>1</v>
      </c>
      <c r="AI141">
        <v>1</v>
      </c>
      <c r="AJ141">
        <v>1</v>
      </c>
      <c r="AK141">
        <v>1</v>
      </c>
      <c r="AL141">
        <v>1</v>
      </c>
      <c r="AM141">
        <v>1</v>
      </c>
      <c r="AN141">
        <v>1</v>
      </c>
      <c r="AO141">
        <v>1</v>
      </c>
      <c r="AP141">
        <v>1</v>
      </c>
      <c r="AQ141">
        <v>1</v>
      </c>
      <c r="AR141">
        <v>1</v>
      </c>
      <c r="AS141">
        <v>1</v>
      </c>
      <c r="AT141">
        <v>1</v>
      </c>
      <c r="AU141">
        <v>1</v>
      </c>
      <c r="AV141">
        <v>1</v>
      </c>
      <c r="AW141">
        <v>1</v>
      </c>
      <c r="AX141">
        <v>1</v>
      </c>
      <c r="AY141">
        <v>1</v>
      </c>
      <c r="AZ141">
        <v>1</v>
      </c>
      <c r="BA141">
        <v>1</v>
      </c>
      <c r="BB141">
        <v>1</v>
      </c>
      <c r="BC141">
        <v>1</v>
      </c>
      <c r="BD141">
        <v>1</v>
      </c>
      <c r="BE141">
        <v>1</v>
      </c>
      <c r="BF141">
        <v>1</v>
      </c>
      <c r="BG141">
        <v>1</v>
      </c>
      <c r="BH141">
        <v>1</v>
      </c>
      <c r="BI141">
        <v>1</v>
      </c>
      <c r="BJ141">
        <f>-1/'vehicles specifications'!$M7</f>
        <v>-1</v>
      </c>
      <c r="BK141">
        <f>-1/'vehicles specifications'!$M7</f>
        <v>-1</v>
      </c>
      <c r="BL141">
        <f>-1/'vehicles specifications'!$M7</f>
        <v>-1</v>
      </c>
    </row>
    <row r="142" spans="1:64" x14ac:dyDescent="0.2">
      <c r="A142" t="s">
        <v>658</v>
      </c>
      <c r="B142">
        <f t="shared" si="0"/>
        <v>5.8823529411764705E-2</v>
      </c>
      <c r="C142" s="2">
        <f>'vehicles specifications'!S8</f>
        <v>7</v>
      </c>
      <c r="D142">
        <f t="shared" si="0"/>
        <v>5.8823529411764705E-2</v>
      </c>
      <c r="E142">
        <v>1</v>
      </c>
      <c r="F142">
        <f>1+'vehicles specifications'!AD8</f>
        <v>1</v>
      </c>
      <c r="G142">
        <f>1+'vehicles specifications'!AD8</f>
        <v>1</v>
      </c>
      <c r="J142">
        <v>1</v>
      </c>
      <c r="K142">
        <f>1/('fuels and tailpipe emissions'!$C$3*3.6)</f>
        <v>2.3474178403755867E-2</v>
      </c>
      <c r="L142">
        <f t="shared" si="2"/>
        <v>0.30555555555555558</v>
      </c>
      <c r="M142">
        <f>1/'vehicles specifications'!J8</f>
        <v>5.602240896358543E-4</v>
      </c>
      <c r="N142">
        <v>1</v>
      </c>
      <c r="O142">
        <f>1</f>
        <v>1</v>
      </c>
      <c r="P142">
        <f>-1/17</f>
        <v>-5.8823529411764705E-2</v>
      </c>
      <c r="Q142">
        <f t="shared" si="1"/>
        <v>-4.1666666666666664E-2</v>
      </c>
      <c r="R142">
        <f>-1-'vehicles specifications'!AD8</f>
        <v>-1</v>
      </c>
      <c r="S142">
        <v>1</v>
      </c>
      <c r="T142">
        <v>1</v>
      </c>
      <c r="U142">
        <v>1</v>
      </c>
      <c r="V142">
        <v>1</v>
      </c>
      <c r="W142">
        <v>1</v>
      </c>
      <c r="X142">
        <v>1</v>
      </c>
      <c r="Y142">
        <v>1</v>
      </c>
      <c r="Z142">
        <v>1</v>
      </c>
      <c r="AA142">
        <v>1</v>
      </c>
      <c r="AB142">
        <v>1</v>
      </c>
      <c r="AC142">
        <v>1</v>
      </c>
      <c r="AD142">
        <v>1</v>
      </c>
      <c r="AE142">
        <v>1</v>
      </c>
      <c r="AF142">
        <v>1</v>
      </c>
      <c r="AG142">
        <v>1</v>
      </c>
      <c r="AH142">
        <v>1</v>
      </c>
      <c r="AI142">
        <v>1</v>
      </c>
      <c r="AJ142">
        <v>1</v>
      </c>
      <c r="AK142">
        <v>1</v>
      </c>
      <c r="AL142">
        <v>1</v>
      </c>
      <c r="AM142">
        <v>1</v>
      </c>
      <c r="AN142">
        <v>1</v>
      </c>
      <c r="AO142">
        <v>1</v>
      </c>
      <c r="AP142">
        <v>1</v>
      </c>
      <c r="AQ142">
        <v>1</v>
      </c>
      <c r="AR142">
        <v>1</v>
      </c>
      <c r="AS142">
        <v>1</v>
      </c>
      <c r="AT142">
        <v>1</v>
      </c>
      <c r="AU142">
        <v>1</v>
      </c>
      <c r="AV142">
        <v>1</v>
      </c>
      <c r="AW142">
        <v>1</v>
      </c>
      <c r="AX142">
        <v>1</v>
      </c>
      <c r="AY142">
        <v>1</v>
      </c>
      <c r="AZ142">
        <v>1</v>
      </c>
      <c r="BA142">
        <v>1</v>
      </c>
      <c r="BB142">
        <v>1</v>
      </c>
      <c r="BC142">
        <v>1</v>
      </c>
      <c r="BD142">
        <v>1</v>
      </c>
      <c r="BE142">
        <v>1</v>
      </c>
      <c r="BF142">
        <v>1</v>
      </c>
      <c r="BG142">
        <v>1</v>
      </c>
      <c r="BH142">
        <v>1</v>
      </c>
      <c r="BI142">
        <v>1</v>
      </c>
      <c r="BJ142">
        <f>-1/'vehicles specifications'!$M8</f>
        <v>-1</v>
      </c>
      <c r="BK142">
        <f>-1/'vehicles specifications'!$M8</f>
        <v>-1</v>
      </c>
      <c r="BL142">
        <f>-1/'vehicles specifications'!$M8</f>
        <v>-1</v>
      </c>
    </row>
    <row r="143" spans="1:64" x14ac:dyDescent="0.2">
      <c r="A143" t="s">
        <v>659</v>
      </c>
      <c r="B143">
        <f t="shared" si="0"/>
        <v>5.8823529411764705E-2</v>
      </c>
      <c r="C143" s="2">
        <f>'vehicles specifications'!S9</f>
        <v>7</v>
      </c>
      <c r="D143">
        <f t="shared" si="0"/>
        <v>5.8823529411764705E-2</v>
      </c>
      <c r="E143">
        <v>1</v>
      </c>
      <c r="F143">
        <f>1+'vehicles specifications'!AD9</f>
        <v>1</v>
      </c>
      <c r="G143">
        <f>1+'vehicles specifications'!AD9</f>
        <v>1</v>
      </c>
      <c r="J143">
        <v>1</v>
      </c>
      <c r="K143">
        <f>1/('fuels and tailpipe emissions'!$C$3*3.6)</f>
        <v>2.3474178403755867E-2</v>
      </c>
      <c r="L143">
        <f t="shared" si="2"/>
        <v>0.30555555555555558</v>
      </c>
      <c r="M143">
        <f>1/'vehicles specifications'!J9</f>
        <v>5.602240896358543E-4</v>
      </c>
      <c r="N143">
        <v>1</v>
      </c>
      <c r="O143">
        <f>1</f>
        <v>1</v>
      </c>
      <c r="P143">
        <f t="shared" si="3"/>
        <v>-5.8823529411764705E-2</v>
      </c>
      <c r="Q143">
        <f t="shared" si="1"/>
        <v>-4.1666666666666664E-2</v>
      </c>
      <c r="R143">
        <f>-1-'vehicles specifications'!AD9</f>
        <v>-1</v>
      </c>
      <c r="S143">
        <v>1</v>
      </c>
      <c r="T143">
        <v>1</v>
      </c>
      <c r="U143">
        <v>1</v>
      </c>
      <c r="V143">
        <v>1</v>
      </c>
      <c r="W143">
        <v>1</v>
      </c>
      <c r="X143">
        <v>1</v>
      </c>
      <c r="Y143">
        <v>1</v>
      </c>
      <c r="Z143">
        <v>1</v>
      </c>
      <c r="AA143">
        <v>1</v>
      </c>
      <c r="AB143">
        <v>1</v>
      </c>
      <c r="AC143">
        <v>1</v>
      </c>
      <c r="AD143">
        <v>1</v>
      </c>
      <c r="AE143">
        <v>1</v>
      </c>
      <c r="AF143">
        <v>1</v>
      </c>
      <c r="AG143">
        <v>1</v>
      </c>
      <c r="AH143">
        <v>1</v>
      </c>
      <c r="AI143">
        <v>1</v>
      </c>
      <c r="AJ143">
        <v>1</v>
      </c>
      <c r="AK143">
        <v>1</v>
      </c>
      <c r="AL143">
        <v>1</v>
      </c>
      <c r="AM143">
        <v>1</v>
      </c>
      <c r="AN143">
        <v>1</v>
      </c>
      <c r="AO143">
        <v>1</v>
      </c>
      <c r="AP143">
        <v>1</v>
      </c>
      <c r="AQ143">
        <v>1</v>
      </c>
      <c r="AR143">
        <v>1</v>
      </c>
      <c r="AS143">
        <v>1</v>
      </c>
      <c r="AT143">
        <v>1</v>
      </c>
      <c r="AU143">
        <v>1</v>
      </c>
      <c r="AV143">
        <v>1</v>
      </c>
      <c r="AW143">
        <v>1</v>
      </c>
      <c r="AX143">
        <v>1</v>
      </c>
      <c r="AY143">
        <v>1</v>
      </c>
      <c r="AZ143">
        <v>1</v>
      </c>
      <c r="BA143">
        <v>1</v>
      </c>
      <c r="BB143">
        <v>1</v>
      </c>
      <c r="BC143">
        <v>1</v>
      </c>
      <c r="BD143">
        <v>1</v>
      </c>
      <c r="BE143">
        <v>1</v>
      </c>
      <c r="BF143">
        <v>1</v>
      </c>
      <c r="BG143">
        <v>1</v>
      </c>
      <c r="BH143">
        <v>1</v>
      </c>
      <c r="BI143">
        <v>1</v>
      </c>
      <c r="BJ143">
        <f>-1/'vehicles specifications'!$M9</f>
        <v>-1</v>
      </c>
      <c r="BK143">
        <f>-1/'vehicles specifications'!$M9</f>
        <v>-1</v>
      </c>
      <c r="BL143">
        <f>-1/'vehicles specifications'!$M9</f>
        <v>-1</v>
      </c>
    </row>
    <row r="144" spans="1:64" x14ac:dyDescent="0.2">
      <c r="A144" t="s">
        <v>660</v>
      </c>
      <c r="B144">
        <f t="shared" si="0"/>
        <v>5.8823529411764705E-2</v>
      </c>
      <c r="C144" s="2">
        <f>'vehicles specifications'!S10</f>
        <v>7</v>
      </c>
      <c r="D144">
        <f t="shared" si="0"/>
        <v>5.8823529411764705E-2</v>
      </c>
      <c r="E144">
        <v>1</v>
      </c>
      <c r="F144">
        <f>1+'vehicles specifications'!AD10</f>
        <v>1</v>
      </c>
      <c r="G144">
        <f>1+'vehicles specifications'!AD10</f>
        <v>1</v>
      </c>
      <c r="J144">
        <v>1</v>
      </c>
      <c r="K144">
        <f>1/('fuels and tailpipe emissions'!$C$3*3.6)</f>
        <v>2.3474178403755867E-2</v>
      </c>
      <c r="L144">
        <f t="shared" si="2"/>
        <v>0.30555555555555558</v>
      </c>
      <c r="M144">
        <f>1/'vehicles specifications'!J10</f>
        <v>5.602240896358543E-4</v>
      </c>
      <c r="N144">
        <v>1</v>
      </c>
      <c r="O144">
        <f>1</f>
        <v>1</v>
      </c>
      <c r="P144">
        <f t="shared" si="3"/>
        <v>-5.8823529411764705E-2</v>
      </c>
      <c r="Q144">
        <f t="shared" si="1"/>
        <v>-4.1666666666666664E-2</v>
      </c>
      <c r="R144">
        <f>-1-'vehicles specifications'!AD10</f>
        <v>-1</v>
      </c>
      <c r="S144">
        <v>1</v>
      </c>
      <c r="T144">
        <v>1</v>
      </c>
      <c r="U144">
        <v>1</v>
      </c>
      <c r="V144">
        <v>1</v>
      </c>
      <c r="W144">
        <v>1</v>
      </c>
      <c r="X144">
        <v>1</v>
      </c>
      <c r="Y144">
        <v>1</v>
      </c>
      <c r="Z144">
        <v>1</v>
      </c>
      <c r="AA144">
        <v>1</v>
      </c>
      <c r="AB144">
        <v>1</v>
      </c>
      <c r="AC144">
        <v>1</v>
      </c>
      <c r="AD144">
        <v>1</v>
      </c>
      <c r="AE144">
        <v>1</v>
      </c>
      <c r="AF144">
        <v>1</v>
      </c>
      <c r="AG144">
        <v>1</v>
      </c>
      <c r="AH144">
        <v>1</v>
      </c>
      <c r="AI144">
        <v>1</v>
      </c>
      <c r="AJ144">
        <v>1</v>
      </c>
      <c r="AK144">
        <v>1</v>
      </c>
      <c r="AL144">
        <v>1</v>
      </c>
      <c r="AM144">
        <v>1</v>
      </c>
      <c r="AN144">
        <v>1</v>
      </c>
      <c r="AO144">
        <v>1</v>
      </c>
      <c r="AP144">
        <v>1</v>
      </c>
      <c r="AQ144">
        <v>1</v>
      </c>
      <c r="AR144">
        <v>1</v>
      </c>
      <c r="AS144">
        <v>1</v>
      </c>
      <c r="AT144">
        <v>1</v>
      </c>
      <c r="AU144">
        <v>1</v>
      </c>
      <c r="AV144">
        <v>1</v>
      </c>
      <c r="AW144">
        <v>1</v>
      </c>
      <c r="AX144">
        <v>1</v>
      </c>
      <c r="AY144">
        <v>1</v>
      </c>
      <c r="AZ144">
        <v>1</v>
      </c>
      <c r="BA144">
        <v>1</v>
      </c>
      <c r="BB144">
        <v>1</v>
      </c>
      <c r="BC144">
        <v>1</v>
      </c>
      <c r="BD144">
        <v>1</v>
      </c>
      <c r="BE144">
        <v>1</v>
      </c>
      <c r="BF144">
        <v>1</v>
      </c>
      <c r="BG144">
        <v>1</v>
      </c>
      <c r="BH144">
        <v>1</v>
      </c>
      <c r="BI144">
        <v>1</v>
      </c>
      <c r="BJ144">
        <f>-1/'vehicles specifications'!$M10</f>
        <v>-1</v>
      </c>
      <c r="BK144">
        <f>-1/'vehicles specifications'!$M10</f>
        <v>-1</v>
      </c>
      <c r="BL144">
        <f>-1/'vehicles specifications'!$M10</f>
        <v>-1</v>
      </c>
    </row>
    <row r="145" spans="1:64" x14ac:dyDescent="0.2">
      <c r="A145" t="s">
        <v>661</v>
      </c>
      <c r="B145">
        <f t="shared" si="0"/>
        <v>5.8823529411764705E-2</v>
      </c>
      <c r="C145" s="2">
        <f>'vehicles specifications'!S11</f>
        <v>7</v>
      </c>
      <c r="D145">
        <f t="shared" si="0"/>
        <v>5.8823529411764705E-2</v>
      </c>
      <c r="E145">
        <v>1</v>
      </c>
      <c r="F145">
        <f>1+'vehicles specifications'!AD11</f>
        <v>1</v>
      </c>
      <c r="G145">
        <f>1+'vehicles specifications'!AD11</f>
        <v>1</v>
      </c>
      <c r="J145">
        <v>1</v>
      </c>
      <c r="K145">
        <f>1/('fuels and tailpipe emissions'!$C$3*3.6)</f>
        <v>2.3474178403755867E-2</v>
      </c>
      <c r="L145">
        <f>1/3.6*1.1</f>
        <v>0.30555555555555558</v>
      </c>
      <c r="M145">
        <f>1/'vehicles specifications'!J11</f>
        <v>5.602240896358543E-4</v>
      </c>
      <c r="N145">
        <v>1</v>
      </c>
      <c r="O145">
        <f>1</f>
        <v>1</v>
      </c>
      <c r="P145">
        <f>-1/17</f>
        <v>-5.8823529411764705E-2</v>
      </c>
      <c r="Q145">
        <f t="shared" si="1"/>
        <v>-4.1666666666666664E-2</v>
      </c>
      <c r="R145">
        <f>-1-'vehicles specifications'!AD11</f>
        <v>-1</v>
      </c>
      <c r="S145">
        <v>1</v>
      </c>
      <c r="T145">
        <v>1</v>
      </c>
      <c r="U145">
        <v>1</v>
      </c>
      <c r="V145">
        <v>1</v>
      </c>
      <c r="W145">
        <v>1</v>
      </c>
      <c r="X145">
        <v>1</v>
      </c>
      <c r="Y145">
        <v>1</v>
      </c>
      <c r="Z145">
        <v>1</v>
      </c>
      <c r="AA145">
        <v>1</v>
      </c>
      <c r="AB145">
        <v>1</v>
      </c>
      <c r="AC145">
        <v>1</v>
      </c>
      <c r="AD145">
        <v>1</v>
      </c>
      <c r="AE145">
        <v>1</v>
      </c>
      <c r="AF145">
        <v>1</v>
      </c>
      <c r="AG145">
        <v>1</v>
      </c>
      <c r="AH145">
        <v>1</v>
      </c>
      <c r="AI145">
        <v>1</v>
      </c>
      <c r="AJ145">
        <v>1</v>
      </c>
      <c r="AK145">
        <v>1</v>
      </c>
      <c r="AL145">
        <v>1</v>
      </c>
      <c r="AM145">
        <v>1</v>
      </c>
      <c r="AN145">
        <v>1</v>
      </c>
      <c r="AO145">
        <v>1</v>
      </c>
      <c r="AP145">
        <v>1</v>
      </c>
      <c r="AQ145">
        <v>1</v>
      </c>
      <c r="AR145">
        <v>1</v>
      </c>
      <c r="AS145">
        <v>1</v>
      </c>
      <c r="AT145">
        <v>1</v>
      </c>
      <c r="AU145">
        <v>1</v>
      </c>
      <c r="AV145">
        <v>1</v>
      </c>
      <c r="AW145">
        <v>1</v>
      </c>
      <c r="AX145">
        <v>1</v>
      </c>
      <c r="AY145">
        <v>1</v>
      </c>
      <c r="AZ145">
        <v>1</v>
      </c>
      <c r="BA145">
        <v>1</v>
      </c>
      <c r="BB145">
        <v>1</v>
      </c>
      <c r="BC145">
        <v>1</v>
      </c>
      <c r="BD145">
        <v>1</v>
      </c>
      <c r="BE145">
        <v>1</v>
      </c>
      <c r="BF145">
        <v>1</v>
      </c>
      <c r="BG145">
        <v>1</v>
      </c>
      <c r="BH145">
        <v>1</v>
      </c>
      <c r="BI145">
        <v>1</v>
      </c>
      <c r="BJ145">
        <f>-1/'vehicles specifications'!$M11</f>
        <v>-1</v>
      </c>
      <c r="BK145">
        <f>-1/'vehicles specifications'!$M11</f>
        <v>-1</v>
      </c>
      <c r="BL145">
        <f>-1/'vehicles specifications'!$M11</f>
        <v>-1</v>
      </c>
    </row>
    <row r="146" spans="1:64" x14ac:dyDescent="0.2">
      <c r="A146" t="s">
        <v>662</v>
      </c>
      <c r="B146">
        <f t="shared" si="0"/>
        <v>5.8823529411764705E-2</v>
      </c>
      <c r="C146" s="2">
        <f>'vehicles specifications'!S12</f>
        <v>7</v>
      </c>
      <c r="D146">
        <f t="shared" si="0"/>
        <v>5.8823529411764705E-2</v>
      </c>
      <c r="E146">
        <v>1</v>
      </c>
      <c r="F146">
        <f>1+'vehicles specifications'!AD12</f>
        <v>1</v>
      </c>
      <c r="G146">
        <f>1+'vehicles specifications'!AD12</f>
        <v>1</v>
      </c>
      <c r="J146">
        <v>1</v>
      </c>
      <c r="K146">
        <f>1/('fuels and tailpipe emissions'!$C$3*3.6)</f>
        <v>2.3474178403755867E-2</v>
      </c>
      <c r="L146">
        <f t="shared" si="2"/>
        <v>0.30555555555555558</v>
      </c>
      <c r="M146">
        <f>1/'vehicles specifications'!J12</f>
        <v>5.602240896358543E-4</v>
      </c>
      <c r="N146">
        <v>1</v>
      </c>
      <c r="O146">
        <f>1</f>
        <v>1</v>
      </c>
      <c r="P146">
        <f>-1/17</f>
        <v>-5.8823529411764705E-2</v>
      </c>
      <c r="Q146">
        <f t="shared" si="1"/>
        <v>-4.1666666666666664E-2</v>
      </c>
      <c r="R146">
        <f>-1-'vehicles specifications'!AD12</f>
        <v>-1</v>
      </c>
      <c r="S146">
        <v>1</v>
      </c>
      <c r="T146">
        <v>1</v>
      </c>
      <c r="U146">
        <v>1</v>
      </c>
      <c r="V146">
        <v>1</v>
      </c>
      <c r="W146">
        <v>1</v>
      </c>
      <c r="X146">
        <v>1</v>
      </c>
      <c r="Y146">
        <v>1</v>
      </c>
      <c r="Z146">
        <v>1</v>
      </c>
      <c r="AA146">
        <v>1</v>
      </c>
      <c r="AB146">
        <v>1</v>
      </c>
      <c r="AC146">
        <v>1</v>
      </c>
      <c r="AD146">
        <v>1</v>
      </c>
      <c r="AE146">
        <v>1</v>
      </c>
      <c r="AF146">
        <v>1</v>
      </c>
      <c r="AG146">
        <v>1</v>
      </c>
      <c r="AH146">
        <v>1</v>
      </c>
      <c r="AI146">
        <v>1</v>
      </c>
      <c r="AJ146">
        <v>1</v>
      </c>
      <c r="AK146">
        <v>1</v>
      </c>
      <c r="AL146">
        <v>1</v>
      </c>
      <c r="AM146">
        <v>1</v>
      </c>
      <c r="AN146">
        <v>1</v>
      </c>
      <c r="AO146">
        <v>1</v>
      </c>
      <c r="AP146">
        <v>1</v>
      </c>
      <c r="AQ146">
        <v>1</v>
      </c>
      <c r="AR146">
        <v>1</v>
      </c>
      <c r="AS146">
        <v>1</v>
      </c>
      <c r="AT146">
        <v>1</v>
      </c>
      <c r="AU146">
        <v>1</v>
      </c>
      <c r="AV146">
        <v>1</v>
      </c>
      <c r="AW146">
        <v>1</v>
      </c>
      <c r="AX146">
        <v>1</v>
      </c>
      <c r="AY146">
        <v>1</v>
      </c>
      <c r="AZ146">
        <v>1</v>
      </c>
      <c r="BA146">
        <v>1</v>
      </c>
      <c r="BB146">
        <v>1</v>
      </c>
      <c r="BC146">
        <v>1</v>
      </c>
      <c r="BD146">
        <v>1</v>
      </c>
      <c r="BE146">
        <v>1</v>
      </c>
      <c r="BF146">
        <v>1</v>
      </c>
      <c r="BG146">
        <v>1</v>
      </c>
      <c r="BH146">
        <v>1</v>
      </c>
      <c r="BI146">
        <v>1</v>
      </c>
      <c r="BJ146">
        <f>-1/'vehicles specifications'!$M12</f>
        <v>-1</v>
      </c>
      <c r="BK146">
        <f>-1/'vehicles specifications'!$M12</f>
        <v>-1</v>
      </c>
      <c r="BL146">
        <f>-1/'vehicles specifications'!$M12</f>
        <v>-1</v>
      </c>
    </row>
    <row r="147" spans="1:64" x14ac:dyDescent="0.2">
      <c r="A147" t="s">
        <v>663</v>
      </c>
      <c r="B147">
        <f t="shared" si="0"/>
        <v>5.8823529411764705E-2</v>
      </c>
      <c r="C147" s="2">
        <f>'vehicles specifications'!S13</f>
        <v>7</v>
      </c>
      <c r="D147">
        <f t="shared" si="0"/>
        <v>5.8823529411764705E-2</v>
      </c>
      <c r="E147">
        <v>1</v>
      </c>
      <c r="F147">
        <f>1+'vehicles specifications'!AD13</f>
        <v>1</v>
      </c>
      <c r="G147">
        <f>1+'vehicles specifications'!AD13</f>
        <v>1</v>
      </c>
      <c r="J147">
        <v>1</v>
      </c>
      <c r="K147">
        <f>1/('fuels and tailpipe emissions'!$C$3*3.6)</f>
        <v>2.3474178403755867E-2</v>
      </c>
      <c r="L147">
        <f t="shared" si="2"/>
        <v>0.30555555555555558</v>
      </c>
      <c r="M147">
        <f>1/'vehicles specifications'!J13</f>
        <v>5.602240896358543E-4</v>
      </c>
      <c r="N147">
        <v>1</v>
      </c>
      <c r="O147">
        <f>1</f>
        <v>1</v>
      </c>
      <c r="P147">
        <f t="shared" si="3"/>
        <v>-5.8823529411764705E-2</v>
      </c>
      <c r="Q147">
        <f t="shared" si="1"/>
        <v>-4.1666666666666664E-2</v>
      </c>
      <c r="R147">
        <f>-1-'vehicles specifications'!AD13</f>
        <v>-1</v>
      </c>
      <c r="S147">
        <v>1</v>
      </c>
      <c r="T147">
        <v>1</v>
      </c>
      <c r="U147">
        <v>1</v>
      </c>
      <c r="V147">
        <v>1</v>
      </c>
      <c r="W147">
        <v>1</v>
      </c>
      <c r="X147">
        <v>1</v>
      </c>
      <c r="Y147">
        <v>1</v>
      </c>
      <c r="Z147">
        <v>1</v>
      </c>
      <c r="AA147">
        <v>1</v>
      </c>
      <c r="AB147">
        <v>1</v>
      </c>
      <c r="AC147">
        <v>1</v>
      </c>
      <c r="AD147">
        <v>1</v>
      </c>
      <c r="AE147">
        <v>1</v>
      </c>
      <c r="AF147">
        <v>1</v>
      </c>
      <c r="AG147">
        <v>1</v>
      </c>
      <c r="AH147">
        <v>1</v>
      </c>
      <c r="AI147">
        <v>1</v>
      </c>
      <c r="AJ147">
        <v>1</v>
      </c>
      <c r="AK147">
        <v>1</v>
      </c>
      <c r="AL147">
        <v>1</v>
      </c>
      <c r="AM147">
        <v>1</v>
      </c>
      <c r="AN147">
        <v>1</v>
      </c>
      <c r="AO147">
        <v>1</v>
      </c>
      <c r="AP147">
        <v>1</v>
      </c>
      <c r="AQ147">
        <v>1</v>
      </c>
      <c r="AR147">
        <v>1</v>
      </c>
      <c r="AS147">
        <v>1</v>
      </c>
      <c r="AT147">
        <v>1</v>
      </c>
      <c r="AU147">
        <v>1</v>
      </c>
      <c r="AV147">
        <v>1</v>
      </c>
      <c r="AW147">
        <v>1</v>
      </c>
      <c r="AX147">
        <v>1</v>
      </c>
      <c r="AY147">
        <v>1</v>
      </c>
      <c r="AZ147">
        <v>1</v>
      </c>
      <c r="BA147">
        <v>1</v>
      </c>
      <c r="BB147">
        <v>1</v>
      </c>
      <c r="BC147">
        <v>1</v>
      </c>
      <c r="BD147">
        <v>1</v>
      </c>
      <c r="BE147">
        <v>1</v>
      </c>
      <c r="BF147">
        <v>1</v>
      </c>
      <c r="BG147">
        <v>1</v>
      </c>
      <c r="BH147">
        <v>1</v>
      </c>
      <c r="BI147">
        <v>1</v>
      </c>
      <c r="BJ147">
        <f>-1/'vehicles specifications'!$M13</f>
        <v>-1</v>
      </c>
      <c r="BK147">
        <f>-1/'vehicles specifications'!$M13</f>
        <v>-1</v>
      </c>
      <c r="BL147">
        <f>-1/'vehicles specifications'!$M13</f>
        <v>-1</v>
      </c>
    </row>
    <row r="148" spans="1:64" x14ac:dyDescent="0.2">
      <c r="A148" t="s">
        <v>664</v>
      </c>
      <c r="B148">
        <f t="shared" si="0"/>
        <v>5.8823529411764705E-2</v>
      </c>
      <c r="C148" s="2">
        <f>'vehicles specifications'!S14</f>
        <v>7</v>
      </c>
      <c r="D148">
        <f t="shared" si="0"/>
        <v>5.8823529411764705E-2</v>
      </c>
      <c r="E148">
        <v>1</v>
      </c>
      <c r="F148">
        <f>1+'vehicles specifications'!AD14</f>
        <v>1</v>
      </c>
      <c r="G148">
        <f>1+'vehicles specifications'!AD14</f>
        <v>1</v>
      </c>
      <c r="J148">
        <v>1</v>
      </c>
      <c r="K148">
        <f>1/('fuels and tailpipe emissions'!$C$3*3.6)</f>
        <v>2.3474178403755867E-2</v>
      </c>
      <c r="L148">
        <f t="shared" si="2"/>
        <v>0.30555555555555558</v>
      </c>
      <c r="M148">
        <f>1/'vehicles specifications'!J14</f>
        <v>5.602240896358543E-4</v>
      </c>
      <c r="N148">
        <v>1</v>
      </c>
      <c r="O148">
        <f>1</f>
        <v>1</v>
      </c>
      <c r="P148">
        <f t="shared" si="3"/>
        <v>-5.8823529411764705E-2</v>
      </c>
      <c r="Q148">
        <f t="shared" si="1"/>
        <v>-4.1666666666666664E-2</v>
      </c>
      <c r="R148">
        <f>-1-'vehicles specifications'!AD14</f>
        <v>-1</v>
      </c>
      <c r="S148">
        <v>1</v>
      </c>
      <c r="T148">
        <v>1</v>
      </c>
      <c r="U148">
        <v>1</v>
      </c>
      <c r="V148">
        <v>1</v>
      </c>
      <c r="W148">
        <v>1</v>
      </c>
      <c r="X148">
        <v>1</v>
      </c>
      <c r="Y148">
        <v>1</v>
      </c>
      <c r="Z148">
        <v>1</v>
      </c>
      <c r="AA148">
        <v>1</v>
      </c>
      <c r="AB148">
        <v>1</v>
      </c>
      <c r="AC148">
        <v>1</v>
      </c>
      <c r="AD148">
        <v>1</v>
      </c>
      <c r="AE148">
        <v>1</v>
      </c>
      <c r="AF148">
        <v>1</v>
      </c>
      <c r="AG148">
        <v>1</v>
      </c>
      <c r="AH148">
        <v>1</v>
      </c>
      <c r="AI148">
        <v>1</v>
      </c>
      <c r="AJ148">
        <v>1</v>
      </c>
      <c r="AK148">
        <v>1</v>
      </c>
      <c r="AL148">
        <v>1</v>
      </c>
      <c r="AM148">
        <v>1</v>
      </c>
      <c r="AN148">
        <v>1</v>
      </c>
      <c r="AO148">
        <v>1</v>
      </c>
      <c r="AP148">
        <v>1</v>
      </c>
      <c r="AQ148">
        <v>1</v>
      </c>
      <c r="AR148">
        <v>1</v>
      </c>
      <c r="AS148">
        <v>1</v>
      </c>
      <c r="AT148">
        <v>1</v>
      </c>
      <c r="AU148">
        <v>1</v>
      </c>
      <c r="AV148">
        <v>1</v>
      </c>
      <c r="AW148">
        <v>1</v>
      </c>
      <c r="AX148">
        <v>1</v>
      </c>
      <c r="AY148">
        <v>1</v>
      </c>
      <c r="AZ148">
        <v>1</v>
      </c>
      <c r="BA148">
        <v>1</v>
      </c>
      <c r="BB148">
        <v>1</v>
      </c>
      <c r="BC148">
        <v>1</v>
      </c>
      <c r="BD148">
        <v>1</v>
      </c>
      <c r="BE148">
        <v>1</v>
      </c>
      <c r="BF148">
        <v>1</v>
      </c>
      <c r="BG148">
        <v>1</v>
      </c>
      <c r="BH148">
        <v>1</v>
      </c>
      <c r="BI148">
        <v>1</v>
      </c>
      <c r="BJ148">
        <f>-1/'vehicles specifications'!$M14</f>
        <v>-1</v>
      </c>
      <c r="BK148">
        <f>-1/'vehicles specifications'!$M14</f>
        <v>-1</v>
      </c>
      <c r="BL148">
        <f>-1/'vehicles specifications'!$M14</f>
        <v>-1</v>
      </c>
    </row>
    <row r="149" spans="1:64" x14ac:dyDescent="0.2">
      <c r="A149" t="s">
        <v>170</v>
      </c>
      <c r="B149">
        <f t="shared" si="0"/>
        <v>5.8823529411764705E-2</v>
      </c>
      <c r="C149" s="2">
        <f>'vehicles specifications'!S15</f>
        <v>12</v>
      </c>
      <c r="D149">
        <f t="shared" si="0"/>
        <v>5.8823529411764705E-2</v>
      </c>
      <c r="F149">
        <f>1+'vehicles specifications'!AD15</f>
        <v>1</v>
      </c>
      <c r="G149">
        <f>1+'vehicles specifications'!AD15</f>
        <v>1</v>
      </c>
      <c r="K149">
        <f>1/('fuels and tailpipe emissions'!$C$3*3.6)</f>
        <v>2.3474178403755867E-2</v>
      </c>
      <c r="L149">
        <f t="shared" si="2"/>
        <v>0.30555555555555558</v>
      </c>
      <c r="M149">
        <f>1/'vehicles specifications'!J15</f>
        <v>6.666666666666667E-5</v>
      </c>
      <c r="N149">
        <v>1</v>
      </c>
      <c r="O149">
        <f>1</f>
        <v>1</v>
      </c>
      <c r="P149">
        <f t="shared" si="3"/>
        <v>-5.8823529411764705E-2</v>
      </c>
      <c r="Q149">
        <v>-1</v>
      </c>
      <c r="R149">
        <f>-1-'vehicles specifications'!AD15</f>
        <v>-1</v>
      </c>
      <c r="S149">
        <v>1</v>
      </c>
      <c r="T149">
        <v>1</v>
      </c>
      <c r="U149">
        <v>1</v>
      </c>
      <c r="V149">
        <v>1</v>
      </c>
      <c r="W149">
        <v>1</v>
      </c>
      <c r="X149">
        <v>1</v>
      </c>
      <c r="Y149">
        <v>1</v>
      </c>
      <c r="Z149">
        <v>1</v>
      </c>
      <c r="AA149">
        <v>1</v>
      </c>
      <c r="AB149">
        <v>1</v>
      </c>
      <c r="AC149">
        <v>1</v>
      </c>
      <c r="AD149">
        <v>1</v>
      </c>
      <c r="AE149">
        <v>1</v>
      </c>
      <c r="AF149">
        <v>1</v>
      </c>
      <c r="AG149">
        <v>1</v>
      </c>
      <c r="AH149">
        <v>1</v>
      </c>
      <c r="AI149">
        <v>1</v>
      </c>
      <c r="AJ149">
        <v>1</v>
      </c>
      <c r="AK149">
        <v>1</v>
      </c>
      <c r="AL149">
        <v>1</v>
      </c>
      <c r="AM149">
        <v>1</v>
      </c>
      <c r="AN149">
        <v>1</v>
      </c>
      <c r="AO149">
        <v>1</v>
      </c>
      <c r="AP149">
        <v>1</v>
      </c>
      <c r="AQ149">
        <v>1</v>
      </c>
      <c r="AR149">
        <v>1</v>
      </c>
      <c r="AS149">
        <v>1</v>
      </c>
      <c r="AT149">
        <v>1</v>
      </c>
      <c r="AU149">
        <v>1</v>
      </c>
      <c r="AV149">
        <v>1</v>
      </c>
      <c r="AW149">
        <v>1</v>
      </c>
      <c r="AX149">
        <v>1</v>
      </c>
      <c r="AY149">
        <v>1</v>
      </c>
      <c r="AZ149">
        <v>1</v>
      </c>
      <c r="BA149">
        <v>1</v>
      </c>
      <c r="BB149">
        <v>1</v>
      </c>
      <c r="BC149">
        <v>1</v>
      </c>
      <c r="BD149">
        <v>1</v>
      </c>
      <c r="BE149">
        <v>1</v>
      </c>
      <c r="BF149">
        <v>1</v>
      </c>
      <c r="BG149">
        <v>1</v>
      </c>
      <c r="BH149">
        <v>1</v>
      </c>
      <c r="BI149">
        <v>1</v>
      </c>
      <c r="BJ149">
        <f>-1/'vehicles specifications'!$M15</f>
        <v>-1</v>
      </c>
      <c r="BK149">
        <f>-1/'vehicles specifications'!$M15</f>
        <v>-1</v>
      </c>
      <c r="BL149">
        <f>-1/'vehicles specifications'!$M15</f>
        <v>-1</v>
      </c>
    </row>
    <row r="150" spans="1:64" x14ac:dyDescent="0.2">
      <c r="A150" t="s">
        <v>171</v>
      </c>
      <c r="B150">
        <f t="shared" si="0"/>
        <v>5.8823529411764705E-2</v>
      </c>
      <c r="C150" s="2">
        <f>'vehicles specifications'!S16</f>
        <v>12</v>
      </c>
      <c r="D150">
        <f t="shared" si="0"/>
        <v>5.8823529411764705E-2</v>
      </c>
      <c r="F150">
        <f>1+'vehicles specifications'!AD16</f>
        <v>1</v>
      </c>
      <c r="G150">
        <f>1+'vehicles specifications'!AD16</f>
        <v>1</v>
      </c>
      <c r="K150">
        <f>1/('fuels and tailpipe emissions'!$C$3*3.6)</f>
        <v>2.3474178403755867E-2</v>
      </c>
      <c r="L150">
        <f t="shared" si="2"/>
        <v>0.30555555555555558</v>
      </c>
      <c r="M150">
        <f>1/'vehicles specifications'!J16</f>
        <v>6.666666666666667E-5</v>
      </c>
      <c r="N150">
        <v>1</v>
      </c>
      <c r="O150">
        <f>1</f>
        <v>1</v>
      </c>
      <c r="P150">
        <f t="shared" si="3"/>
        <v>-5.8823529411764705E-2</v>
      </c>
      <c r="Q150">
        <v>-1</v>
      </c>
      <c r="R150">
        <f>-1-'vehicles specifications'!AD16</f>
        <v>-1</v>
      </c>
      <c r="S150">
        <v>1</v>
      </c>
      <c r="T150">
        <v>1</v>
      </c>
      <c r="U150">
        <v>1</v>
      </c>
      <c r="V150">
        <v>1</v>
      </c>
      <c r="W150">
        <v>1</v>
      </c>
      <c r="X150">
        <v>1</v>
      </c>
      <c r="Y150">
        <v>1</v>
      </c>
      <c r="Z150">
        <v>1</v>
      </c>
      <c r="AA150">
        <v>1</v>
      </c>
      <c r="AB150">
        <v>1</v>
      </c>
      <c r="AC150">
        <v>1</v>
      </c>
      <c r="AD150">
        <v>1</v>
      </c>
      <c r="AE150">
        <v>1</v>
      </c>
      <c r="AF150">
        <v>1</v>
      </c>
      <c r="AG150">
        <v>1</v>
      </c>
      <c r="AH150">
        <v>1</v>
      </c>
      <c r="AI150">
        <v>1</v>
      </c>
      <c r="AJ150">
        <v>1</v>
      </c>
      <c r="AK150">
        <v>1</v>
      </c>
      <c r="AL150">
        <v>1</v>
      </c>
      <c r="AM150">
        <v>1</v>
      </c>
      <c r="AN150">
        <v>1</v>
      </c>
      <c r="AO150">
        <v>1</v>
      </c>
      <c r="AP150">
        <v>1</v>
      </c>
      <c r="AQ150">
        <v>1</v>
      </c>
      <c r="AR150">
        <v>1</v>
      </c>
      <c r="AS150">
        <v>1</v>
      </c>
      <c r="AT150">
        <v>1</v>
      </c>
      <c r="AU150">
        <v>1</v>
      </c>
      <c r="AV150">
        <v>1</v>
      </c>
      <c r="AW150">
        <v>1</v>
      </c>
      <c r="AX150">
        <v>1</v>
      </c>
      <c r="AY150">
        <v>1</v>
      </c>
      <c r="AZ150">
        <v>1</v>
      </c>
      <c r="BA150">
        <v>1</v>
      </c>
      <c r="BB150">
        <v>1</v>
      </c>
      <c r="BC150">
        <v>1</v>
      </c>
      <c r="BD150">
        <v>1</v>
      </c>
      <c r="BE150">
        <v>1</v>
      </c>
      <c r="BF150">
        <v>1</v>
      </c>
      <c r="BG150">
        <v>1</v>
      </c>
      <c r="BH150">
        <v>1</v>
      </c>
      <c r="BI150">
        <v>1</v>
      </c>
      <c r="BJ150">
        <f>-1/'vehicles specifications'!$M16</f>
        <v>-1</v>
      </c>
      <c r="BK150">
        <f>-1/'vehicles specifications'!$M16</f>
        <v>-1</v>
      </c>
      <c r="BL150">
        <f>-1/'vehicles specifications'!$M16</f>
        <v>-1</v>
      </c>
    </row>
    <row r="151" spans="1:64" x14ac:dyDescent="0.2">
      <c r="A151" t="s">
        <v>172</v>
      </c>
      <c r="B151">
        <f t="shared" si="0"/>
        <v>5.8823529411764705E-2</v>
      </c>
      <c r="C151" s="2">
        <f>'vehicles specifications'!S17</f>
        <v>12</v>
      </c>
      <c r="D151">
        <f t="shared" si="0"/>
        <v>5.8823529411764705E-2</v>
      </c>
      <c r="F151">
        <f>1+'vehicles specifications'!AD17</f>
        <v>1</v>
      </c>
      <c r="G151">
        <f>1+'vehicles specifications'!AD17</f>
        <v>1</v>
      </c>
      <c r="K151">
        <f>1/('fuels and tailpipe emissions'!$C$3*3.6)</f>
        <v>2.3474178403755867E-2</v>
      </c>
      <c r="L151">
        <f t="shared" si="2"/>
        <v>0.30555555555555558</v>
      </c>
      <c r="M151">
        <f>1/'vehicles specifications'!J17</f>
        <v>6.666666666666667E-5</v>
      </c>
      <c r="N151">
        <v>1</v>
      </c>
      <c r="O151">
        <f>1</f>
        <v>1</v>
      </c>
      <c r="P151">
        <f t="shared" si="3"/>
        <v>-5.8823529411764705E-2</v>
      </c>
      <c r="Q151">
        <v>-1</v>
      </c>
      <c r="R151">
        <f>-1-'vehicles specifications'!AD17</f>
        <v>-1</v>
      </c>
      <c r="S151">
        <v>1</v>
      </c>
      <c r="T151">
        <v>1</v>
      </c>
      <c r="U151">
        <v>1</v>
      </c>
      <c r="V151">
        <v>1</v>
      </c>
      <c r="W151">
        <v>1</v>
      </c>
      <c r="X151">
        <v>1</v>
      </c>
      <c r="Y151">
        <v>1</v>
      </c>
      <c r="Z151">
        <v>1</v>
      </c>
      <c r="AA151">
        <v>1</v>
      </c>
      <c r="AB151">
        <v>1</v>
      </c>
      <c r="AC151">
        <v>1</v>
      </c>
      <c r="AD151">
        <v>1</v>
      </c>
      <c r="AE151">
        <v>1</v>
      </c>
      <c r="AF151">
        <v>1</v>
      </c>
      <c r="AG151">
        <v>1</v>
      </c>
      <c r="AH151">
        <v>1</v>
      </c>
      <c r="AI151">
        <v>1</v>
      </c>
      <c r="AJ151">
        <v>1</v>
      </c>
      <c r="AK151">
        <v>1</v>
      </c>
      <c r="AL151">
        <v>1</v>
      </c>
      <c r="AM151">
        <v>1</v>
      </c>
      <c r="AN151">
        <v>1</v>
      </c>
      <c r="AO151">
        <v>1</v>
      </c>
      <c r="AP151">
        <v>1</v>
      </c>
      <c r="AQ151">
        <v>1</v>
      </c>
      <c r="AR151">
        <v>1</v>
      </c>
      <c r="AS151">
        <v>1</v>
      </c>
      <c r="AT151">
        <v>1</v>
      </c>
      <c r="AU151">
        <v>1</v>
      </c>
      <c r="AV151">
        <v>1</v>
      </c>
      <c r="AW151">
        <v>1</v>
      </c>
      <c r="AX151">
        <v>1</v>
      </c>
      <c r="AY151">
        <v>1</v>
      </c>
      <c r="AZ151">
        <v>1</v>
      </c>
      <c r="BA151">
        <v>1</v>
      </c>
      <c r="BB151">
        <v>1</v>
      </c>
      <c r="BC151">
        <v>1</v>
      </c>
      <c r="BD151">
        <v>1</v>
      </c>
      <c r="BE151">
        <v>1</v>
      </c>
      <c r="BF151">
        <v>1</v>
      </c>
      <c r="BG151">
        <v>1</v>
      </c>
      <c r="BH151">
        <v>1</v>
      </c>
      <c r="BI151">
        <v>1</v>
      </c>
      <c r="BJ151">
        <f>-1/'vehicles specifications'!$M17</f>
        <v>-1</v>
      </c>
      <c r="BK151">
        <f>-1/'vehicles specifications'!$M17</f>
        <v>-1</v>
      </c>
      <c r="BL151">
        <f>-1/'vehicles specifications'!$M17</f>
        <v>-1</v>
      </c>
    </row>
    <row r="152" spans="1:64" x14ac:dyDescent="0.2">
      <c r="A152" t="s">
        <v>173</v>
      </c>
      <c r="B152">
        <f t="shared" si="0"/>
        <v>5.8823529411764705E-2</v>
      </c>
      <c r="C152" s="2">
        <f>'vehicles specifications'!S18</f>
        <v>12</v>
      </c>
      <c r="D152">
        <f t="shared" si="0"/>
        <v>5.8823529411764705E-2</v>
      </c>
      <c r="F152">
        <f>1+'vehicles specifications'!AD18</f>
        <v>1</v>
      </c>
      <c r="G152">
        <f>1+'vehicles specifications'!AD18</f>
        <v>1</v>
      </c>
      <c r="K152">
        <f>1/('fuels and tailpipe emissions'!$C$3*3.6)</f>
        <v>2.3474178403755867E-2</v>
      </c>
      <c r="L152">
        <f t="shared" si="2"/>
        <v>0.30555555555555558</v>
      </c>
      <c r="M152">
        <f>1/'vehicles specifications'!J18</f>
        <v>6.666666666666667E-5</v>
      </c>
      <c r="N152">
        <v>1</v>
      </c>
      <c r="O152">
        <f>1</f>
        <v>1</v>
      </c>
      <c r="P152">
        <f t="shared" si="3"/>
        <v>-5.8823529411764705E-2</v>
      </c>
      <c r="Q152">
        <v>-1</v>
      </c>
      <c r="R152">
        <f>-1-'vehicles specifications'!AD18</f>
        <v>-1</v>
      </c>
      <c r="S152">
        <v>1</v>
      </c>
      <c r="T152">
        <v>1</v>
      </c>
      <c r="U152">
        <v>1</v>
      </c>
      <c r="V152">
        <v>1</v>
      </c>
      <c r="W152">
        <v>1</v>
      </c>
      <c r="X152">
        <v>1</v>
      </c>
      <c r="Y152">
        <v>1</v>
      </c>
      <c r="Z152">
        <v>1</v>
      </c>
      <c r="AA152">
        <v>1</v>
      </c>
      <c r="AB152">
        <v>1</v>
      </c>
      <c r="AC152">
        <v>1</v>
      </c>
      <c r="AD152">
        <v>1</v>
      </c>
      <c r="AE152">
        <v>1</v>
      </c>
      <c r="AF152">
        <v>1</v>
      </c>
      <c r="AG152">
        <v>1</v>
      </c>
      <c r="AH152">
        <v>1</v>
      </c>
      <c r="AI152">
        <v>1</v>
      </c>
      <c r="AJ152">
        <v>1</v>
      </c>
      <c r="AK152">
        <v>1</v>
      </c>
      <c r="AL152">
        <v>1</v>
      </c>
      <c r="AM152">
        <v>1</v>
      </c>
      <c r="AN152">
        <v>1</v>
      </c>
      <c r="AO152">
        <v>1</v>
      </c>
      <c r="AP152">
        <v>1</v>
      </c>
      <c r="AQ152">
        <v>1</v>
      </c>
      <c r="AR152">
        <v>1</v>
      </c>
      <c r="AS152">
        <v>1</v>
      </c>
      <c r="AT152">
        <v>1</v>
      </c>
      <c r="AU152">
        <v>1</v>
      </c>
      <c r="AV152">
        <v>1</v>
      </c>
      <c r="AW152">
        <v>1</v>
      </c>
      <c r="AX152">
        <v>1</v>
      </c>
      <c r="AY152">
        <v>1</v>
      </c>
      <c r="AZ152">
        <v>1</v>
      </c>
      <c r="BA152">
        <v>1</v>
      </c>
      <c r="BB152">
        <v>1</v>
      </c>
      <c r="BC152">
        <v>1</v>
      </c>
      <c r="BD152">
        <v>1</v>
      </c>
      <c r="BE152">
        <v>1</v>
      </c>
      <c r="BF152">
        <v>1</v>
      </c>
      <c r="BG152">
        <v>1</v>
      </c>
      <c r="BH152">
        <v>1</v>
      </c>
      <c r="BI152">
        <v>1</v>
      </c>
      <c r="BJ152">
        <f>-1/'vehicles specifications'!$M18</f>
        <v>-1</v>
      </c>
      <c r="BK152">
        <f>-1/'vehicles specifications'!$M18</f>
        <v>-1</v>
      </c>
      <c r="BL152">
        <f>-1/'vehicles specifications'!$M18</f>
        <v>-1</v>
      </c>
    </row>
    <row r="153" spans="1:64" x14ac:dyDescent="0.2">
      <c r="A153" t="s">
        <v>665</v>
      </c>
      <c r="B153">
        <f t="shared" si="0"/>
        <v>5.8823529411764705E-2</v>
      </c>
      <c r="C153" s="2">
        <f>'vehicles specifications'!S19</f>
        <v>16</v>
      </c>
      <c r="D153">
        <f t="shared" si="0"/>
        <v>5.8823529411764705E-2</v>
      </c>
      <c r="E153">
        <v>1</v>
      </c>
      <c r="F153">
        <f>1+'vehicles specifications'!AD19</f>
        <v>2</v>
      </c>
      <c r="G153">
        <f>1+'vehicles specifications'!AD19</f>
        <v>2</v>
      </c>
      <c r="J153">
        <v>1</v>
      </c>
      <c r="K153">
        <f>1/('fuels and tailpipe emissions'!$C$3*3.6)</f>
        <v>2.3474178403755867E-2</v>
      </c>
      <c r="L153">
        <f t="shared" si="2"/>
        <v>0.30555555555555558</v>
      </c>
      <c r="M153">
        <f>1/'vehicles specifications'!J19</f>
        <v>5.0000000000000002E-5</v>
      </c>
      <c r="N153">
        <v>1</v>
      </c>
      <c r="O153">
        <f>1</f>
        <v>1</v>
      </c>
      <c r="P153">
        <f>-1/24</f>
        <v>-4.1666666666666664E-2</v>
      </c>
      <c r="Q153">
        <f>-1/24</f>
        <v>-4.1666666666666664E-2</v>
      </c>
      <c r="R153">
        <f>-1-'vehicles specifications'!AD19</f>
        <v>-2</v>
      </c>
      <c r="S153">
        <v>1</v>
      </c>
      <c r="T153">
        <v>1</v>
      </c>
      <c r="U153">
        <v>1</v>
      </c>
      <c r="V153">
        <v>1</v>
      </c>
      <c r="W153">
        <v>1</v>
      </c>
      <c r="X153">
        <v>1</v>
      </c>
      <c r="Y153">
        <v>1</v>
      </c>
      <c r="Z153">
        <v>1</v>
      </c>
      <c r="AA153">
        <v>1</v>
      </c>
      <c r="AB153">
        <v>1</v>
      </c>
      <c r="AC153">
        <v>1</v>
      </c>
      <c r="AD153">
        <v>1</v>
      </c>
      <c r="AE153">
        <v>1</v>
      </c>
      <c r="AF153">
        <v>1</v>
      </c>
      <c r="AG153">
        <v>1</v>
      </c>
      <c r="AH153">
        <v>1</v>
      </c>
      <c r="AI153">
        <v>1</v>
      </c>
      <c r="AJ153">
        <v>1</v>
      </c>
      <c r="AK153">
        <v>1</v>
      </c>
      <c r="AL153">
        <v>1</v>
      </c>
      <c r="AM153">
        <v>1</v>
      </c>
      <c r="AN153">
        <v>1</v>
      </c>
      <c r="AO153">
        <v>1</v>
      </c>
      <c r="AP153">
        <v>1</v>
      </c>
      <c r="AQ153">
        <v>1</v>
      </c>
      <c r="AR153">
        <v>1</v>
      </c>
      <c r="AS153">
        <v>1</v>
      </c>
      <c r="AT153">
        <v>1</v>
      </c>
      <c r="AU153">
        <v>1</v>
      </c>
      <c r="AV153">
        <v>1</v>
      </c>
      <c r="AW153">
        <v>1</v>
      </c>
      <c r="AX153">
        <v>1</v>
      </c>
      <c r="AY153">
        <v>1</v>
      </c>
      <c r="AZ153">
        <v>1</v>
      </c>
      <c r="BA153">
        <v>1</v>
      </c>
      <c r="BB153">
        <v>1</v>
      </c>
      <c r="BC153">
        <v>1</v>
      </c>
      <c r="BD153">
        <v>1</v>
      </c>
      <c r="BE153">
        <v>1</v>
      </c>
      <c r="BF153">
        <v>1</v>
      </c>
      <c r="BG153">
        <v>1</v>
      </c>
      <c r="BH153">
        <v>1</v>
      </c>
      <c r="BI153">
        <v>1</v>
      </c>
      <c r="BJ153">
        <f>-1/'vehicles specifications'!$M19</f>
        <v>-1</v>
      </c>
      <c r="BK153">
        <f>-1/'vehicles specifications'!$M19</f>
        <v>-1</v>
      </c>
      <c r="BL153">
        <f>-1/'vehicles specifications'!$M19</f>
        <v>-1</v>
      </c>
    </row>
    <row r="154" spans="1:64" x14ac:dyDescent="0.2">
      <c r="A154" t="s">
        <v>666</v>
      </c>
      <c r="B154">
        <f t="shared" si="0"/>
        <v>5.8823529411764705E-2</v>
      </c>
      <c r="C154" s="2">
        <f>'vehicles specifications'!S20</f>
        <v>16</v>
      </c>
      <c r="D154">
        <f t="shared" si="0"/>
        <v>5.8823529411764705E-2</v>
      </c>
      <c r="E154">
        <v>1</v>
      </c>
      <c r="F154">
        <f>1+'vehicles specifications'!AD20</f>
        <v>1.5</v>
      </c>
      <c r="G154">
        <f>1+'vehicles specifications'!AD20</f>
        <v>1.5</v>
      </c>
      <c r="J154">
        <v>1</v>
      </c>
      <c r="K154">
        <f>1/('fuels and tailpipe emissions'!$C$3*3.6)</f>
        <v>2.3474178403755867E-2</v>
      </c>
      <c r="L154">
        <f t="shared" si="2"/>
        <v>0.30555555555555558</v>
      </c>
      <c r="M154">
        <f>1/'vehicles specifications'!J20</f>
        <v>5.0000000000000002E-5</v>
      </c>
      <c r="N154">
        <v>1</v>
      </c>
      <c r="O154">
        <f>1</f>
        <v>1</v>
      </c>
      <c r="P154">
        <f t="shared" ref="P154:Q169" si="4">-1/24</f>
        <v>-4.1666666666666664E-2</v>
      </c>
      <c r="Q154">
        <f t="shared" si="4"/>
        <v>-4.1666666666666664E-2</v>
      </c>
      <c r="R154">
        <f>-1-'vehicles specifications'!AD20</f>
        <v>-1.5</v>
      </c>
      <c r="S154">
        <v>1</v>
      </c>
      <c r="T154">
        <v>1</v>
      </c>
      <c r="U154">
        <v>1</v>
      </c>
      <c r="V154">
        <v>1</v>
      </c>
      <c r="W154">
        <v>1</v>
      </c>
      <c r="X154">
        <v>1</v>
      </c>
      <c r="Y154">
        <v>1</v>
      </c>
      <c r="Z154">
        <v>1</v>
      </c>
      <c r="AA154">
        <v>1</v>
      </c>
      <c r="AB154">
        <v>1</v>
      </c>
      <c r="AC154">
        <v>1</v>
      </c>
      <c r="AD154">
        <v>1</v>
      </c>
      <c r="AE154">
        <v>1</v>
      </c>
      <c r="AF154">
        <v>1</v>
      </c>
      <c r="AG154">
        <v>1</v>
      </c>
      <c r="AH154">
        <v>1</v>
      </c>
      <c r="AI154">
        <v>1</v>
      </c>
      <c r="AJ154">
        <v>1</v>
      </c>
      <c r="AK154">
        <v>1</v>
      </c>
      <c r="AL154">
        <v>1</v>
      </c>
      <c r="AM154">
        <v>1</v>
      </c>
      <c r="AN154">
        <v>1</v>
      </c>
      <c r="AO154">
        <v>1</v>
      </c>
      <c r="AP154">
        <v>1</v>
      </c>
      <c r="AQ154">
        <v>1</v>
      </c>
      <c r="AR154">
        <v>1</v>
      </c>
      <c r="AS154">
        <v>1</v>
      </c>
      <c r="AT154">
        <v>1</v>
      </c>
      <c r="AU154">
        <v>1</v>
      </c>
      <c r="AV154">
        <v>1</v>
      </c>
      <c r="AW154">
        <v>1</v>
      </c>
      <c r="AX154">
        <v>1</v>
      </c>
      <c r="AY154">
        <v>1</v>
      </c>
      <c r="AZ154">
        <v>1</v>
      </c>
      <c r="BA154">
        <v>1</v>
      </c>
      <c r="BB154">
        <v>1</v>
      </c>
      <c r="BC154">
        <v>1</v>
      </c>
      <c r="BD154">
        <v>1</v>
      </c>
      <c r="BE154">
        <v>1</v>
      </c>
      <c r="BF154">
        <v>1</v>
      </c>
      <c r="BG154">
        <v>1</v>
      </c>
      <c r="BH154">
        <v>1</v>
      </c>
      <c r="BI154">
        <v>1</v>
      </c>
      <c r="BJ154">
        <f>-1/'vehicles specifications'!$M20</f>
        <v>-1</v>
      </c>
      <c r="BK154">
        <f>-1/'vehicles specifications'!$M20</f>
        <v>-1</v>
      </c>
      <c r="BL154">
        <f>-1/'vehicles specifications'!$M20</f>
        <v>-1</v>
      </c>
    </row>
    <row r="155" spans="1:64" x14ac:dyDescent="0.2">
      <c r="A155" t="s">
        <v>667</v>
      </c>
      <c r="B155">
        <f t="shared" si="0"/>
        <v>5.8823529411764705E-2</v>
      </c>
      <c r="C155" s="2">
        <f>'vehicles specifications'!S21</f>
        <v>16</v>
      </c>
      <c r="D155">
        <f t="shared" si="0"/>
        <v>5.8823529411764705E-2</v>
      </c>
      <c r="E155">
        <v>1</v>
      </c>
      <c r="F155">
        <f>1+'vehicles specifications'!AD21</f>
        <v>1.25</v>
      </c>
      <c r="G155">
        <f>1+'vehicles specifications'!AD21</f>
        <v>1.25</v>
      </c>
      <c r="J155">
        <v>1</v>
      </c>
      <c r="K155">
        <f>1/('fuels and tailpipe emissions'!$C$3*3.6)</f>
        <v>2.3474178403755867E-2</v>
      </c>
      <c r="L155">
        <f t="shared" si="2"/>
        <v>0.30555555555555558</v>
      </c>
      <c r="M155">
        <f>1/'vehicles specifications'!J21</f>
        <v>5.0000000000000002E-5</v>
      </c>
      <c r="N155">
        <v>1</v>
      </c>
      <c r="O155">
        <f>1</f>
        <v>1</v>
      </c>
      <c r="P155">
        <f t="shared" si="4"/>
        <v>-4.1666666666666664E-2</v>
      </c>
      <c r="Q155">
        <f t="shared" si="4"/>
        <v>-4.1666666666666664E-2</v>
      </c>
      <c r="R155">
        <f>-1-'vehicles specifications'!AD21</f>
        <v>-1.25</v>
      </c>
      <c r="S155">
        <v>1</v>
      </c>
      <c r="T155">
        <v>1</v>
      </c>
      <c r="U155">
        <v>1</v>
      </c>
      <c r="V155">
        <v>1</v>
      </c>
      <c r="W155">
        <v>1</v>
      </c>
      <c r="X155">
        <v>1</v>
      </c>
      <c r="Y155">
        <v>1</v>
      </c>
      <c r="Z155">
        <v>1</v>
      </c>
      <c r="AA155">
        <v>1</v>
      </c>
      <c r="AB155">
        <v>1</v>
      </c>
      <c r="AC155">
        <v>1</v>
      </c>
      <c r="AD155">
        <v>1</v>
      </c>
      <c r="AE155">
        <v>1</v>
      </c>
      <c r="AF155">
        <v>1</v>
      </c>
      <c r="AG155">
        <v>1</v>
      </c>
      <c r="AH155">
        <v>1</v>
      </c>
      <c r="AI155">
        <v>1</v>
      </c>
      <c r="AJ155">
        <v>1</v>
      </c>
      <c r="AK155">
        <v>1</v>
      </c>
      <c r="AL155">
        <v>1</v>
      </c>
      <c r="AM155">
        <v>1</v>
      </c>
      <c r="AN155">
        <v>1</v>
      </c>
      <c r="AO155">
        <v>1</v>
      </c>
      <c r="AP155">
        <v>1</v>
      </c>
      <c r="AQ155">
        <v>1</v>
      </c>
      <c r="AR155">
        <v>1</v>
      </c>
      <c r="AS155">
        <v>1</v>
      </c>
      <c r="AT155">
        <v>1</v>
      </c>
      <c r="AU155">
        <v>1</v>
      </c>
      <c r="AV155">
        <v>1</v>
      </c>
      <c r="AW155">
        <v>1</v>
      </c>
      <c r="AX155">
        <v>1</v>
      </c>
      <c r="AY155">
        <v>1</v>
      </c>
      <c r="AZ155">
        <v>1</v>
      </c>
      <c r="BA155">
        <v>1</v>
      </c>
      <c r="BB155">
        <v>1</v>
      </c>
      <c r="BC155">
        <v>1</v>
      </c>
      <c r="BD155">
        <v>1</v>
      </c>
      <c r="BE155">
        <v>1</v>
      </c>
      <c r="BF155">
        <v>1</v>
      </c>
      <c r="BG155">
        <v>1</v>
      </c>
      <c r="BH155">
        <v>1</v>
      </c>
      <c r="BI155">
        <v>1</v>
      </c>
      <c r="BJ155">
        <f>-1/'vehicles specifications'!$M21</f>
        <v>-1</v>
      </c>
      <c r="BK155">
        <f>-1/'vehicles specifications'!$M21</f>
        <v>-1</v>
      </c>
      <c r="BL155">
        <f>-1/'vehicles specifications'!$M21</f>
        <v>-1</v>
      </c>
    </row>
    <row r="156" spans="1:64" x14ac:dyDescent="0.2">
      <c r="A156" t="s">
        <v>668</v>
      </c>
      <c r="B156">
        <f t="shared" si="0"/>
        <v>5.8823529411764705E-2</v>
      </c>
      <c r="C156" s="2">
        <f>'vehicles specifications'!S22</f>
        <v>16</v>
      </c>
      <c r="D156">
        <f t="shared" si="0"/>
        <v>5.8823529411764705E-2</v>
      </c>
      <c r="E156">
        <v>1</v>
      </c>
      <c r="F156">
        <f>1+'vehicles specifications'!AD22</f>
        <v>1</v>
      </c>
      <c r="G156">
        <f>1+'vehicles specifications'!AD22</f>
        <v>1</v>
      </c>
      <c r="J156">
        <v>1</v>
      </c>
      <c r="K156">
        <f>1/('fuels and tailpipe emissions'!$C$3*3.6)</f>
        <v>2.3474178403755867E-2</v>
      </c>
      <c r="L156">
        <f t="shared" si="2"/>
        <v>0.30555555555555558</v>
      </c>
      <c r="M156">
        <f>1/'vehicles specifications'!J22</f>
        <v>5.0000000000000002E-5</v>
      </c>
      <c r="N156">
        <v>1</v>
      </c>
      <c r="O156">
        <f>1</f>
        <v>1</v>
      </c>
      <c r="P156">
        <f t="shared" si="4"/>
        <v>-4.1666666666666664E-2</v>
      </c>
      <c r="Q156">
        <f t="shared" si="4"/>
        <v>-4.1666666666666664E-2</v>
      </c>
      <c r="R156">
        <f>-1-'vehicles specifications'!AD22</f>
        <v>-1</v>
      </c>
      <c r="S156">
        <v>1</v>
      </c>
      <c r="T156">
        <v>1</v>
      </c>
      <c r="U156">
        <v>1</v>
      </c>
      <c r="V156">
        <v>1</v>
      </c>
      <c r="W156">
        <v>1</v>
      </c>
      <c r="X156">
        <v>1</v>
      </c>
      <c r="Y156">
        <v>1</v>
      </c>
      <c r="Z156">
        <v>1</v>
      </c>
      <c r="AA156">
        <v>1</v>
      </c>
      <c r="AB156">
        <v>1</v>
      </c>
      <c r="AC156">
        <v>1</v>
      </c>
      <c r="AD156">
        <v>1</v>
      </c>
      <c r="AE156">
        <v>1</v>
      </c>
      <c r="AF156">
        <v>1</v>
      </c>
      <c r="AG156">
        <v>1</v>
      </c>
      <c r="AH156">
        <v>1</v>
      </c>
      <c r="AI156">
        <v>1</v>
      </c>
      <c r="AJ156">
        <v>1</v>
      </c>
      <c r="AK156">
        <v>1</v>
      </c>
      <c r="AL156">
        <v>1</v>
      </c>
      <c r="AM156">
        <v>1</v>
      </c>
      <c r="AN156">
        <v>1</v>
      </c>
      <c r="AO156">
        <v>1</v>
      </c>
      <c r="AP156">
        <v>1</v>
      </c>
      <c r="AQ156">
        <v>1</v>
      </c>
      <c r="AR156">
        <v>1</v>
      </c>
      <c r="AS156">
        <v>1</v>
      </c>
      <c r="AT156">
        <v>1</v>
      </c>
      <c r="AU156">
        <v>1</v>
      </c>
      <c r="AV156">
        <v>1</v>
      </c>
      <c r="AW156">
        <v>1</v>
      </c>
      <c r="AX156">
        <v>1</v>
      </c>
      <c r="AY156">
        <v>1</v>
      </c>
      <c r="AZ156">
        <v>1</v>
      </c>
      <c r="BA156">
        <v>1</v>
      </c>
      <c r="BB156">
        <v>1</v>
      </c>
      <c r="BC156">
        <v>1</v>
      </c>
      <c r="BD156">
        <v>1</v>
      </c>
      <c r="BE156">
        <v>1</v>
      </c>
      <c r="BF156">
        <v>1</v>
      </c>
      <c r="BG156">
        <v>1</v>
      </c>
      <c r="BH156">
        <v>1</v>
      </c>
      <c r="BI156">
        <v>1</v>
      </c>
      <c r="BJ156">
        <f>-1/'vehicles specifications'!$M22</f>
        <v>-1</v>
      </c>
      <c r="BK156">
        <f>-1/'vehicles specifications'!$M22</f>
        <v>-1</v>
      </c>
      <c r="BL156">
        <f>-1/'vehicles specifications'!$M22</f>
        <v>-1</v>
      </c>
    </row>
    <row r="157" spans="1:64" x14ac:dyDescent="0.2">
      <c r="A157" t="s">
        <v>669</v>
      </c>
      <c r="B157">
        <f t="shared" si="0"/>
        <v>5.8823529411764705E-2</v>
      </c>
      <c r="C157" s="2">
        <f>'vehicles specifications'!S23</f>
        <v>19</v>
      </c>
      <c r="D157">
        <f t="shared" si="0"/>
        <v>5.8823529411764705E-2</v>
      </c>
      <c r="E157">
        <v>1</v>
      </c>
      <c r="F157">
        <f>1+'vehicles specifications'!AD23</f>
        <v>2</v>
      </c>
      <c r="G157">
        <f>1+'vehicles specifications'!AD23</f>
        <v>2</v>
      </c>
      <c r="J157">
        <v>1</v>
      </c>
      <c r="K157">
        <f>1/('fuels and tailpipe emissions'!$C$3*3.6)</f>
        <v>2.3474178403755867E-2</v>
      </c>
      <c r="L157">
        <f t="shared" si="2"/>
        <v>0.30555555555555558</v>
      </c>
      <c r="M157">
        <f>1/'vehicles specifications'!J23</f>
        <v>3.3333333333333335E-5</v>
      </c>
      <c r="N157">
        <v>1</v>
      </c>
      <c r="O157">
        <f>1</f>
        <v>1</v>
      </c>
      <c r="P157">
        <f t="shared" si="4"/>
        <v>-4.1666666666666664E-2</v>
      </c>
      <c r="Q157">
        <f t="shared" si="4"/>
        <v>-4.1666666666666664E-2</v>
      </c>
      <c r="R157">
        <f>-1-'vehicles specifications'!AD23</f>
        <v>-2</v>
      </c>
      <c r="S157">
        <v>1</v>
      </c>
      <c r="T157">
        <v>1</v>
      </c>
      <c r="U157">
        <v>1</v>
      </c>
      <c r="V157">
        <v>1</v>
      </c>
      <c r="W157">
        <v>1</v>
      </c>
      <c r="X157">
        <v>1</v>
      </c>
      <c r="Y157">
        <v>1</v>
      </c>
      <c r="Z157">
        <v>1</v>
      </c>
      <c r="AA157">
        <v>1</v>
      </c>
      <c r="AB157">
        <v>1</v>
      </c>
      <c r="AC157">
        <v>1</v>
      </c>
      <c r="AD157">
        <v>1</v>
      </c>
      <c r="AE157">
        <v>1</v>
      </c>
      <c r="AF157">
        <v>1</v>
      </c>
      <c r="AG157">
        <v>1</v>
      </c>
      <c r="AH157">
        <v>1</v>
      </c>
      <c r="AI157">
        <v>1</v>
      </c>
      <c r="AJ157">
        <v>1</v>
      </c>
      <c r="AK157">
        <v>1</v>
      </c>
      <c r="AL157">
        <v>1</v>
      </c>
      <c r="AM157">
        <v>1</v>
      </c>
      <c r="AN157">
        <v>1</v>
      </c>
      <c r="AO157">
        <v>1</v>
      </c>
      <c r="AP157">
        <v>1</v>
      </c>
      <c r="AQ157">
        <v>1</v>
      </c>
      <c r="AR157">
        <v>1</v>
      </c>
      <c r="AS157">
        <v>1</v>
      </c>
      <c r="AT157">
        <v>1</v>
      </c>
      <c r="AU157">
        <v>1</v>
      </c>
      <c r="AV157">
        <v>1</v>
      </c>
      <c r="AW157">
        <v>1</v>
      </c>
      <c r="AX157">
        <v>1</v>
      </c>
      <c r="AY157">
        <v>1</v>
      </c>
      <c r="AZ157">
        <v>1</v>
      </c>
      <c r="BA157">
        <v>1</v>
      </c>
      <c r="BB157">
        <v>1</v>
      </c>
      <c r="BC157">
        <v>1</v>
      </c>
      <c r="BD157">
        <v>1</v>
      </c>
      <c r="BE157">
        <v>1</v>
      </c>
      <c r="BF157">
        <v>1</v>
      </c>
      <c r="BG157">
        <v>1</v>
      </c>
      <c r="BH157">
        <v>1</v>
      </c>
      <c r="BI157">
        <v>1</v>
      </c>
      <c r="BJ157">
        <f>-1/'vehicles specifications'!$M23</f>
        <v>-1</v>
      </c>
      <c r="BK157">
        <f>-1/'vehicles specifications'!$M23</f>
        <v>-1</v>
      </c>
      <c r="BL157">
        <f>-1/'vehicles specifications'!$M23</f>
        <v>-1</v>
      </c>
    </row>
    <row r="158" spans="1:64" x14ac:dyDescent="0.2">
      <c r="A158" t="s">
        <v>670</v>
      </c>
      <c r="B158">
        <f t="shared" si="0"/>
        <v>5.8823529411764705E-2</v>
      </c>
      <c r="C158" s="2">
        <f>'vehicles specifications'!S24</f>
        <v>19</v>
      </c>
      <c r="D158">
        <f t="shared" si="0"/>
        <v>5.8823529411764705E-2</v>
      </c>
      <c r="E158">
        <v>1</v>
      </c>
      <c r="F158">
        <f>1+'vehicles specifications'!AD24</f>
        <v>1.5</v>
      </c>
      <c r="G158">
        <f>1+'vehicles specifications'!AD24</f>
        <v>1.5</v>
      </c>
      <c r="J158">
        <v>1</v>
      </c>
      <c r="K158">
        <f>1/('fuels and tailpipe emissions'!$C$3*3.6)</f>
        <v>2.3474178403755867E-2</v>
      </c>
      <c r="L158">
        <f t="shared" si="2"/>
        <v>0.30555555555555558</v>
      </c>
      <c r="M158">
        <f>1/'vehicles specifications'!J24</f>
        <v>3.3333333333333335E-5</v>
      </c>
      <c r="N158">
        <v>1</v>
      </c>
      <c r="O158">
        <f>1</f>
        <v>1</v>
      </c>
      <c r="P158">
        <f t="shared" si="4"/>
        <v>-4.1666666666666664E-2</v>
      </c>
      <c r="Q158">
        <f t="shared" si="4"/>
        <v>-4.1666666666666664E-2</v>
      </c>
      <c r="R158">
        <f>-1-'vehicles specifications'!AD24</f>
        <v>-1.5</v>
      </c>
      <c r="S158">
        <v>1</v>
      </c>
      <c r="T158">
        <v>1</v>
      </c>
      <c r="U158">
        <v>1</v>
      </c>
      <c r="V158">
        <v>1</v>
      </c>
      <c r="W158">
        <v>1</v>
      </c>
      <c r="X158">
        <v>1</v>
      </c>
      <c r="Y158">
        <v>1</v>
      </c>
      <c r="Z158">
        <v>1</v>
      </c>
      <c r="AA158">
        <v>1</v>
      </c>
      <c r="AB158">
        <v>1</v>
      </c>
      <c r="AC158">
        <v>1</v>
      </c>
      <c r="AD158">
        <v>1</v>
      </c>
      <c r="AE158">
        <v>1</v>
      </c>
      <c r="AF158">
        <v>1</v>
      </c>
      <c r="AG158">
        <v>1</v>
      </c>
      <c r="AH158">
        <v>1</v>
      </c>
      <c r="AI158">
        <v>1</v>
      </c>
      <c r="AJ158">
        <v>1</v>
      </c>
      <c r="AK158">
        <v>1</v>
      </c>
      <c r="AL158">
        <v>1</v>
      </c>
      <c r="AM158">
        <v>1</v>
      </c>
      <c r="AN158">
        <v>1</v>
      </c>
      <c r="AO158">
        <v>1</v>
      </c>
      <c r="AP158">
        <v>1</v>
      </c>
      <c r="AQ158">
        <v>1</v>
      </c>
      <c r="AR158">
        <v>1</v>
      </c>
      <c r="AS158">
        <v>1</v>
      </c>
      <c r="AT158">
        <v>1</v>
      </c>
      <c r="AU158">
        <v>1</v>
      </c>
      <c r="AV158">
        <v>1</v>
      </c>
      <c r="AW158">
        <v>1</v>
      </c>
      <c r="AX158">
        <v>1</v>
      </c>
      <c r="AY158">
        <v>1</v>
      </c>
      <c r="AZ158">
        <v>1</v>
      </c>
      <c r="BA158">
        <v>1</v>
      </c>
      <c r="BB158">
        <v>1</v>
      </c>
      <c r="BC158">
        <v>1</v>
      </c>
      <c r="BD158">
        <v>1</v>
      </c>
      <c r="BE158">
        <v>1</v>
      </c>
      <c r="BF158">
        <v>1</v>
      </c>
      <c r="BG158">
        <v>1</v>
      </c>
      <c r="BH158">
        <v>1</v>
      </c>
      <c r="BI158">
        <v>1</v>
      </c>
      <c r="BJ158">
        <f>-1/'vehicles specifications'!$M24</f>
        <v>-1</v>
      </c>
      <c r="BK158">
        <f>-1/'vehicles specifications'!$M24</f>
        <v>-1</v>
      </c>
      <c r="BL158">
        <f>-1/'vehicles specifications'!$M24</f>
        <v>-1</v>
      </c>
    </row>
    <row r="159" spans="1:64" x14ac:dyDescent="0.2">
      <c r="A159" t="s">
        <v>671</v>
      </c>
      <c r="B159">
        <f t="shared" si="0"/>
        <v>5.8823529411764705E-2</v>
      </c>
      <c r="C159" s="2">
        <f>'vehicles specifications'!S25</f>
        <v>19</v>
      </c>
      <c r="D159">
        <f t="shared" si="0"/>
        <v>5.8823529411764705E-2</v>
      </c>
      <c r="E159">
        <v>1</v>
      </c>
      <c r="F159">
        <f>1+'vehicles specifications'!AD25</f>
        <v>1.25</v>
      </c>
      <c r="G159">
        <f>1+'vehicles specifications'!AD25</f>
        <v>1.25</v>
      </c>
      <c r="J159">
        <v>1</v>
      </c>
      <c r="K159">
        <f>1/('fuels and tailpipe emissions'!$C$3*3.6)</f>
        <v>2.3474178403755867E-2</v>
      </c>
      <c r="L159">
        <f t="shared" si="2"/>
        <v>0.30555555555555558</v>
      </c>
      <c r="M159">
        <f>1/'vehicles specifications'!J25</f>
        <v>3.3333333333333335E-5</v>
      </c>
      <c r="N159">
        <v>1</v>
      </c>
      <c r="O159">
        <f>1</f>
        <v>1</v>
      </c>
      <c r="P159">
        <f t="shared" si="4"/>
        <v>-4.1666666666666664E-2</v>
      </c>
      <c r="Q159">
        <f t="shared" si="4"/>
        <v>-4.1666666666666664E-2</v>
      </c>
      <c r="R159">
        <f>-1-'vehicles specifications'!AD25</f>
        <v>-1.25</v>
      </c>
      <c r="S159">
        <v>1</v>
      </c>
      <c r="T159">
        <v>1</v>
      </c>
      <c r="U159">
        <v>1</v>
      </c>
      <c r="V159">
        <v>1</v>
      </c>
      <c r="W159">
        <v>1</v>
      </c>
      <c r="X159">
        <v>1</v>
      </c>
      <c r="Y159">
        <v>1</v>
      </c>
      <c r="Z159">
        <v>1</v>
      </c>
      <c r="AA159">
        <v>1</v>
      </c>
      <c r="AB159">
        <v>1</v>
      </c>
      <c r="AC159">
        <v>1</v>
      </c>
      <c r="AD159">
        <v>1</v>
      </c>
      <c r="AE159">
        <v>1</v>
      </c>
      <c r="AF159">
        <v>1</v>
      </c>
      <c r="AG159">
        <v>1</v>
      </c>
      <c r="AH159">
        <v>1</v>
      </c>
      <c r="AI159">
        <v>1</v>
      </c>
      <c r="AJ159">
        <v>1</v>
      </c>
      <c r="AK159">
        <v>1</v>
      </c>
      <c r="AL159">
        <v>1</v>
      </c>
      <c r="AM159">
        <v>1</v>
      </c>
      <c r="AN159">
        <v>1</v>
      </c>
      <c r="AO159">
        <v>1</v>
      </c>
      <c r="AP159">
        <v>1</v>
      </c>
      <c r="AQ159">
        <v>1</v>
      </c>
      <c r="AR159">
        <v>1</v>
      </c>
      <c r="AS159">
        <v>1</v>
      </c>
      <c r="AT159">
        <v>1</v>
      </c>
      <c r="AU159">
        <v>1</v>
      </c>
      <c r="AV159">
        <v>1</v>
      </c>
      <c r="AW159">
        <v>1</v>
      </c>
      <c r="AX159">
        <v>1</v>
      </c>
      <c r="AY159">
        <v>1</v>
      </c>
      <c r="AZ159">
        <v>1</v>
      </c>
      <c r="BA159">
        <v>1</v>
      </c>
      <c r="BB159">
        <v>1</v>
      </c>
      <c r="BC159">
        <v>1</v>
      </c>
      <c r="BD159">
        <v>1</v>
      </c>
      <c r="BE159">
        <v>1</v>
      </c>
      <c r="BF159">
        <v>1</v>
      </c>
      <c r="BG159">
        <v>1</v>
      </c>
      <c r="BH159">
        <v>1</v>
      </c>
      <c r="BI159">
        <v>1</v>
      </c>
      <c r="BJ159">
        <f>-1/'vehicles specifications'!$M25</f>
        <v>-1</v>
      </c>
      <c r="BK159">
        <f>-1/'vehicles specifications'!$M25</f>
        <v>-1</v>
      </c>
      <c r="BL159">
        <f>-1/'vehicles specifications'!$M25</f>
        <v>-1</v>
      </c>
    </row>
    <row r="160" spans="1:64" x14ac:dyDescent="0.2">
      <c r="A160" t="s">
        <v>672</v>
      </c>
      <c r="B160">
        <f t="shared" si="0"/>
        <v>5.8823529411764705E-2</v>
      </c>
      <c r="C160" s="2">
        <f>'vehicles specifications'!S26</f>
        <v>19</v>
      </c>
      <c r="D160">
        <f t="shared" si="0"/>
        <v>5.8823529411764705E-2</v>
      </c>
      <c r="E160">
        <v>1</v>
      </c>
      <c r="F160">
        <f>1+'vehicles specifications'!AD26</f>
        <v>1</v>
      </c>
      <c r="G160">
        <f>1+'vehicles specifications'!AD26</f>
        <v>1</v>
      </c>
      <c r="J160">
        <v>1</v>
      </c>
      <c r="K160">
        <f>1/('fuels and tailpipe emissions'!$C$3*3.6)</f>
        <v>2.3474178403755867E-2</v>
      </c>
      <c r="L160">
        <f t="shared" si="2"/>
        <v>0.30555555555555558</v>
      </c>
      <c r="M160">
        <f>1/'vehicles specifications'!J26</f>
        <v>3.3333333333333335E-5</v>
      </c>
      <c r="N160">
        <v>1</v>
      </c>
      <c r="O160">
        <f>1</f>
        <v>1</v>
      </c>
      <c r="P160">
        <f t="shared" si="4"/>
        <v>-4.1666666666666664E-2</v>
      </c>
      <c r="Q160">
        <f t="shared" si="4"/>
        <v>-4.1666666666666664E-2</v>
      </c>
      <c r="R160">
        <f>-1-'vehicles specifications'!AD26</f>
        <v>-1</v>
      </c>
      <c r="S160">
        <v>1</v>
      </c>
      <c r="T160">
        <v>1</v>
      </c>
      <c r="U160">
        <v>1</v>
      </c>
      <c r="V160">
        <v>1</v>
      </c>
      <c r="W160">
        <v>1</v>
      </c>
      <c r="X160">
        <v>1</v>
      </c>
      <c r="Y160">
        <v>1</v>
      </c>
      <c r="Z160">
        <v>1</v>
      </c>
      <c r="AA160">
        <v>1</v>
      </c>
      <c r="AB160">
        <v>1</v>
      </c>
      <c r="AC160">
        <v>1</v>
      </c>
      <c r="AD160">
        <v>1</v>
      </c>
      <c r="AE160">
        <v>1</v>
      </c>
      <c r="AF160">
        <v>1</v>
      </c>
      <c r="AG160">
        <v>1</v>
      </c>
      <c r="AH160">
        <v>1</v>
      </c>
      <c r="AI160">
        <v>1</v>
      </c>
      <c r="AJ160">
        <v>1</v>
      </c>
      <c r="AK160">
        <v>1</v>
      </c>
      <c r="AL160">
        <v>1</v>
      </c>
      <c r="AM160">
        <v>1</v>
      </c>
      <c r="AN160">
        <v>1</v>
      </c>
      <c r="AO160">
        <v>1</v>
      </c>
      <c r="AP160">
        <v>1</v>
      </c>
      <c r="AQ160">
        <v>1</v>
      </c>
      <c r="AR160">
        <v>1</v>
      </c>
      <c r="AS160">
        <v>1</v>
      </c>
      <c r="AT160">
        <v>1</v>
      </c>
      <c r="AU160">
        <v>1</v>
      </c>
      <c r="AV160">
        <v>1</v>
      </c>
      <c r="AW160">
        <v>1</v>
      </c>
      <c r="AX160">
        <v>1</v>
      </c>
      <c r="AY160">
        <v>1</v>
      </c>
      <c r="AZ160">
        <v>1</v>
      </c>
      <c r="BA160">
        <v>1</v>
      </c>
      <c r="BB160">
        <v>1</v>
      </c>
      <c r="BC160">
        <v>1</v>
      </c>
      <c r="BD160">
        <v>1</v>
      </c>
      <c r="BE160">
        <v>1</v>
      </c>
      <c r="BF160">
        <v>1</v>
      </c>
      <c r="BG160">
        <v>1</v>
      </c>
      <c r="BH160">
        <v>1</v>
      </c>
      <c r="BI160">
        <v>1</v>
      </c>
      <c r="BJ160">
        <f>-1/'vehicles specifications'!$M26</f>
        <v>-1</v>
      </c>
      <c r="BK160">
        <f>-1/'vehicles specifications'!$M26</f>
        <v>-1</v>
      </c>
      <c r="BL160">
        <f>-1/'vehicles specifications'!$M26</f>
        <v>-1</v>
      </c>
    </row>
    <row r="161" spans="1:64" x14ac:dyDescent="0.2">
      <c r="A161" t="s">
        <v>673</v>
      </c>
      <c r="B161">
        <f t="shared" si="0"/>
        <v>5.8823529411764705E-2</v>
      </c>
      <c r="C161" s="2">
        <f>'vehicles specifications'!S27</f>
        <v>38</v>
      </c>
      <c r="D161">
        <f t="shared" si="0"/>
        <v>5.8823529411764705E-2</v>
      </c>
      <c r="E161">
        <v>1</v>
      </c>
      <c r="F161">
        <f>1+'vehicles specifications'!AD27</f>
        <v>2</v>
      </c>
      <c r="G161">
        <f>1+'vehicles specifications'!AD27</f>
        <v>2</v>
      </c>
      <c r="J161">
        <v>1</v>
      </c>
      <c r="K161">
        <f>1/('fuels and tailpipe emissions'!$C$3*3.6)</f>
        <v>2.3474178403755867E-2</v>
      </c>
      <c r="L161">
        <f t="shared" si="2"/>
        <v>0.30555555555555558</v>
      </c>
      <c r="M161">
        <f>1/'vehicles specifications'!J27</f>
        <v>5.0000000000000002E-5</v>
      </c>
      <c r="N161">
        <v>1</v>
      </c>
      <c r="O161">
        <f>1</f>
        <v>1</v>
      </c>
      <c r="P161">
        <f t="shared" si="4"/>
        <v>-4.1666666666666664E-2</v>
      </c>
      <c r="Q161">
        <f t="shared" si="4"/>
        <v>-4.1666666666666664E-2</v>
      </c>
      <c r="R161">
        <f>-1-'vehicles specifications'!AD27</f>
        <v>-2</v>
      </c>
      <c r="S161">
        <v>1</v>
      </c>
      <c r="T161">
        <v>1</v>
      </c>
      <c r="U161">
        <v>1</v>
      </c>
      <c r="V161">
        <v>1</v>
      </c>
      <c r="W161">
        <v>1</v>
      </c>
      <c r="X161">
        <v>1</v>
      </c>
      <c r="Y161">
        <v>1</v>
      </c>
      <c r="Z161">
        <v>1</v>
      </c>
      <c r="AA161">
        <v>1</v>
      </c>
      <c r="AB161">
        <v>1</v>
      </c>
      <c r="AC161">
        <v>1</v>
      </c>
      <c r="AD161">
        <v>1</v>
      </c>
      <c r="AE161">
        <v>1</v>
      </c>
      <c r="AF161">
        <v>1</v>
      </c>
      <c r="AG161">
        <v>1</v>
      </c>
      <c r="AH161">
        <v>1</v>
      </c>
      <c r="AI161">
        <v>1</v>
      </c>
      <c r="AJ161">
        <v>1</v>
      </c>
      <c r="AK161">
        <v>1</v>
      </c>
      <c r="AL161">
        <v>1</v>
      </c>
      <c r="AM161">
        <v>1</v>
      </c>
      <c r="AN161">
        <v>1</v>
      </c>
      <c r="AO161">
        <v>1</v>
      </c>
      <c r="AP161">
        <v>1</v>
      </c>
      <c r="AQ161">
        <v>1</v>
      </c>
      <c r="AR161">
        <v>1</v>
      </c>
      <c r="AS161">
        <v>1</v>
      </c>
      <c r="AT161">
        <v>1</v>
      </c>
      <c r="AU161">
        <v>1</v>
      </c>
      <c r="AV161">
        <v>1</v>
      </c>
      <c r="AW161">
        <v>1</v>
      </c>
      <c r="AX161">
        <v>1</v>
      </c>
      <c r="AY161">
        <v>1</v>
      </c>
      <c r="AZ161">
        <v>1</v>
      </c>
      <c r="BA161">
        <v>1</v>
      </c>
      <c r="BB161">
        <v>1</v>
      </c>
      <c r="BC161">
        <v>1</v>
      </c>
      <c r="BD161">
        <v>1</v>
      </c>
      <c r="BE161">
        <v>1</v>
      </c>
      <c r="BF161">
        <v>1</v>
      </c>
      <c r="BG161">
        <v>1</v>
      </c>
      <c r="BH161">
        <v>1</v>
      </c>
      <c r="BI161">
        <v>1</v>
      </c>
      <c r="BJ161">
        <f>-1/'vehicles specifications'!$M27</f>
        <v>-1</v>
      </c>
      <c r="BK161">
        <f>-1/'vehicles specifications'!$M27</f>
        <v>-1</v>
      </c>
      <c r="BL161">
        <f>-1/'vehicles specifications'!$M27</f>
        <v>-1</v>
      </c>
    </row>
    <row r="162" spans="1:64" x14ac:dyDescent="0.2">
      <c r="A162" t="s">
        <v>674</v>
      </c>
      <c r="B162">
        <f t="shared" si="0"/>
        <v>5.8823529411764705E-2</v>
      </c>
      <c r="C162" s="2">
        <f>'vehicles specifications'!S28</f>
        <v>38</v>
      </c>
      <c r="D162">
        <f t="shared" si="0"/>
        <v>5.8823529411764705E-2</v>
      </c>
      <c r="E162">
        <v>1</v>
      </c>
      <c r="F162">
        <f>1+'vehicles specifications'!AD28</f>
        <v>1.5</v>
      </c>
      <c r="G162">
        <f>1+'vehicles specifications'!AD28</f>
        <v>1.5</v>
      </c>
      <c r="J162">
        <v>1</v>
      </c>
      <c r="K162">
        <f>1/('fuels and tailpipe emissions'!$C$3*3.6)</f>
        <v>2.3474178403755867E-2</v>
      </c>
      <c r="L162">
        <f t="shared" si="2"/>
        <v>0.30555555555555558</v>
      </c>
      <c r="M162">
        <f>1/'vehicles specifications'!J28</f>
        <v>5.0000000000000002E-5</v>
      </c>
      <c r="N162">
        <v>1</v>
      </c>
      <c r="O162">
        <f>1</f>
        <v>1</v>
      </c>
      <c r="P162">
        <f t="shared" si="4"/>
        <v>-4.1666666666666664E-2</v>
      </c>
      <c r="Q162">
        <f t="shared" si="4"/>
        <v>-4.1666666666666664E-2</v>
      </c>
      <c r="R162">
        <f>-1-'vehicles specifications'!AD28</f>
        <v>-1.5</v>
      </c>
      <c r="S162">
        <v>1</v>
      </c>
      <c r="T162">
        <v>1</v>
      </c>
      <c r="U162">
        <v>1</v>
      </c>
      <c r="V162">
        <v>1</v>
      </c>
      <c r="W162">
        <v>1</v>
      </c>
      <c r="X162">
        <v>1</v>
      </c>
      <c r="Y162">
        <v>1</v>
      </c>
      <c r="Z162">
        <v>1</v>
      </c>
      <c r="AA162">
        <v>1</v>
      </c>
      <c r="AB162">
        <v>1</v>
      </c>
      <c r="AC162">
        <v>1</v>
      </c>
      <c r="AD162">
        <v>1</v>
      </c>
      <c r="AE162">
        <v>1</v>
      </c>
      <c r="AF162">
        <v>1</v>
      </c>
      <c r="AG162">
        <v>1</v>
      </c>
      <c r="AH162">
        <v>1</v>
      </c>
      <c r="AI162">
        <v>1</v>
      </c>
      <c r="AJ162">
        <v>1</v>
      </c>
      <c r="AK162">
        <v>1</v>
      </c>
      <c r="AL162">
        <v>1</v>
      </c>
      <c r="AM162">
        <v>1</v>
      </c>
      <c r="AN162">
        <v>1</v>
      </c>
      <c r="AO162">
        <v>1</v>
      </c>
      <c r="AP162">
        <v>1</v>
      </c>
      <c r="AQ162">
        <v>1</v>
      </c>
      <c r="AR162">
        <v>1</v>
      </c>
      <c r="AS162">
        <v>1</v>
      </c>
      <c r="AT162">
        <v>1</v>
      </c>
      <c r="AU162">
        <v>1</v>
      </c>
      <c r="AV162">
        <v>1</v>
      </c>
      <c r="AW162">
        <v>1</v>
      </c>
      <c r="AX162">
        <v>1</v>
      </c>
      <c r="AY162">
        <v>1</v>
      </c>
      <c r="AZ162">
        <v>1</v>
      </c>
      <c r="BA162">
        <v>1</v>
      </c>
      <c r="BB162">
        <v>1</v>
      </c>
      <c r="BC162">
        <v>1</v>
      </c>
      <c r="BD162">
        <v>1</v>
      </c>
      <c r="BE162">
        <v>1</v>
      </c>
      <c r="BF162">
        <v>1</v>
      </c>
      <c r="BG162">
        <v>1</v>
      </c>
      <c r="BH162">
        <v>1</v>
      </c>
      <c r="BI162">
        <v>1</v>
      </c>
      <c r="BJ162">
        <f>-1/'vehicles specifications'!$M28</f>
        <v>-1</v>
      </c>
      <c r="BK162">
        <f>-1/'vehicles specifications'!$M28</f>
        <v>-1</v>
      </c>
      <c r="BL162">
        <f>-1/'vehicles specifications'!$M28</f>
        <v>-1</v>
      </c>
    </row>
    <row r="163" spans="1:64" x14ac:dyDescent="0.2">
      <c r="A163" t="s">
        <v>675</v>
      </c>
      <c r="B163">
        <f t="shared" si="0"/>
        <v>5.8823529411764705E-2</v>
      </c>
      <c r="C163" s="2">
        <f>'vehicles specifications'!S29</f>
        <v>38</v>
      </c>
      <c r="D163">
        <f t="shared" si="0"/>
        <v>5.8823529411764705E-2</v>
      </c>
      <c r="E163">
        <v>1</v>
      </c>
      <c r="F163">
        <f>1+'vehicles specifications'!AD29</f>
        <v>1.25</v>
      </c>
      <c r="G163">
        <f>1+'vehicles specifications'!AD29</f>
        <v>1.25</v>
      </c>
      <c r="J163">
        <v>1</v>
      </c>
      <c r="K163">
        <f>1/('fuels and tailpipe emissions'!$C$3*3.6)</f>
        <v>2.3474178403755867E-2</v>
      </c>
      <c r="L163">
        <f t="shared" si="2"/>
        <v>0.30555555555555558</v>
      </c>
      <c r="M163">
        <f>1/'vehicles specifications'!J29</f>
        <v>5.0000000000000002E-5</v>
      </c>
      <c r="N163">
        <v>1</v>
      </c>
      <c r="O163">
        <f>1</f>
        <v>1</v>
      </c>
      <c r="P163">
        <f t="shared" si="4"/>
        <v>-4.1666666666666664E-2</v>
      </c>
      <c r="Q163">
        <f t="shared" si="4"/>
        <v>-4.1666666666666664E-2</v>
      </c>
      <c r="R163">
        <f>-1-'vehicles specifications'!AD29</f>
        <v>-1.25</v>
      </c>
      <c r="S163">
        <v>1</v>
      </c>
      <c r="T163">
        <v>1</v>
      </c>
      <c r="U163">
        <v>1</v>
      </c>
      <c r="V163">
        <v>1</v>
      </c>
      <c r="W163">
        <v>1</v>
      </c>
      <c r="X163">
        <v>1</v>
      </c>
      <c r="Y163">
        <v>1</v>
      </c>
      <c r="Z163">
        <v>1</v>
      </c>
      <c r="AA163">
        <v>1</v>
      </c>
      <c r="AB163">
        <v>1</v>
      </c>
      <c r="AC163">
        <v>1</v>
      </c>
      <c r="AD163">
        <v>1</v>
      </c>
      <c r="AE163">
        <v>1</v>
      </c>
      <c r="AF163">
        <v>1</v>
      </c>
      <c r="AG163">
        <v>1</v>
      </c>
      <c r="AH163">
        <v>1</v>
      </c>
      <c r="AI163">
        <v>1</v>
      </c>
      <c r="AJ163">
        <v>1</v>
      </c>
      <c r="AK163">
        <v>1</v>
      </c>
      <c r="AL163">
        <v>1</v>
      </c>
      <c r="AM163">
        <v>1</v>
      </c>
      <c r="AN163">
        <v>1</v>
      </c>
      <c r="AO163">
        <v>1</v>
      </c>
      <c r="AP163">
        <v>1</v>
      </c>
      <c r="AQ163">
        <v>1</v>
      </c>
      <c r="AR163">
        <v>1</v>
      </c>
      <c r="AS163">
        <v>1</v>
      </c>
      <c r="AT163">
        <v>1</v>
      </c>
      <c r="AU163">
        <v>1</v>
      </c>
      <c r="AV163">
        <v>1</v>
      </c>
      <c r="AW163">
        <v>1</v>
      </c>
      <c r="AX163">
        <v>1</v>
      </c>
      <c r="AY163">
        <v>1</v>
      </c>
      <c r="AZ163">
        <v>1</v>
      </c>
      <c r="BA163">
        <v>1</v>
      </c>
      <c r="BB163">
        <v>1</v>
      </c>
      <c r="BC163">
        <v>1</v>
      </c>
      <c r="BD163">
        <v>1</v>
      </c>
      <c r="BE163">
        <v>1</v>
      </c>
      <c r="BF163">
        <v>1</v>
      </c>
      <c r="BG163">
        <v>1</v>
      </c>
      <c r="BH163">
        <v>1</v>
      </c>
      <c r="BI163">
        <v>1</v>
      </c>
      <c r="BJ163">
        <f>-1/'vehicles specifications'!$M29</f>
        <v>-1</v>
      </c>
      <c r="BK163">
        <f>-1/'vehicles specifications'!$M29</f>
        <v>-1</v>
      </c>
      <c r="BL163">
        <f>-1/'vehicles specifications'!$M29</f>
        <v>-1</v>
      </c>
    </row>
    <row r="164" spans="1:64" x14ac:dyDescent="0.2">
      <c r="A164" t="s">
        <v>676</v>
      </c>
      <c r="B164">
        <f t="shared" si="0"/>
        <v>5.8823529411764705E-2</v>
      </c>
      <c r="C164" s="2">
        <f>'vehicles specifications'!S30</f>
        <v>38</v>
      </c>
      <c r="D164">
        <f t="shared" si="0"/>
        <v>5.8823529411764705E-2</v>
      </c>
      <c r="E164">
        <v>1</v>
      </c>
      <c r="F164">
        <f>1+'vehicles specifications'!AD30</f>
        <v>1</v>
      </c>
      <c r="G164">
        <f>1+'vehicles specifications'!AD30</f>
        <v>1</v>
      </c>
      <c r="J164">
        <v>1</v>
      </c>
      <c r="K164">
        <f>1/('fuels and tailpipe emissions'!$C$3*3.6)</f>
        <v>2.3474178403755867E-2</v>
      </c>
      <c r="L164">
        <f t="shared" si="2"/>
        <v>0.30555555555555558</v>
      </c>
      <c r="M164">
        <f>1/'vehicles specifications'!J30</f>
        <v>5.0000000000000002E-5</v>
      </c>
      <c r="N164">
        <v>1</v>
      </c>
      <c r="O164">
        <f>1</f>
        <v>1</v>
      </c>
      <c r="P164">
        <f t="shared" si="4"/>
        <v>-4.1666666666666664E-2</v>
      </c>
      <c r="Q164">
        <f t="shared" si="4"/>
        <v>-4.1666666666666664E-2</v>
      </c>
      <c r="R164">
        <f>-1-'vehicles specifications'!AD30</f>
        <v>-1</v>
      </c>
      <c r="S164">
        <v>1</v>
      </c>
      <c r="T164">
        <v>1</v>
      </c>
      <c r="U164">
        <v>1</v>
      </c>
      <c r="V164">
        <v>1</v>
      </c>
      <c r="W164">
        <v>1</v>
      </c>
      <c r="X164">
        <v>1</v>
      </c>
      <c r="Y164">
        <v>1</v>
      </c>
      <c r="Z164">
        <v>1</v>
      </c>
      <c r="AA164">
        <v>1</v>
      </c>
      <c r="AB164">
        <v>1</v>
      </c>
      <c r="AC164">
        <v>1</v>
      </c>
      <c r="AD164">
        <v>1</v>
      </c>
      <c r="AE164">
        <v>1</v>
      </c>
      <c r="AF164">
        <v>1</v>
      </c>
      <c r="AG164">
        <v>1</v>
      </c>
      <c r="AH164">
        <v>1</v>
      </c>
      <c r="AI164">
        <v>1</v>
      </c>
      <c r="AJ164">
        <v>1</v>
      </c>
      <c r="AK164">
        <v>1</v>
      </c>
      <c r="AL164">
        <v>1</v>
      </c>
      <c r="AM164">
        <v>1</v>
      </c>
      <c r="AN164">
        <v>1</v>
      </c>
      <c r="AO164">
        <v>1</v>
      </c>
      <c r="AP164">
        <v>1</v>
      </c>
      <c r="AQ164">
        <v>1</v>
      </c>
      <c r="AR164">
        <v>1</v>
      </c>
      <c r="AS164">
        <v>1</v>
      </c>
      <c r="AT164">
        <v>1</v>
      </c>
      <c r="AU164">
        <v>1</v>
      </c>
      <c r="AV164">
        <v>1</v>
      </c>
      <c r="AW164">
        <v>1</v>
      </c>
      <c r="AX164">
        <v>1</v>
      </c>
      <c r="AY164">
        <v>1</v>
      </c>
      <c r="AZ164">
        <v>1</v>
      </c>
      <c r="BA164">
        <v>1</v>
      </c>
      <c r="BB164">
        <v>1</v>
      </c>
      <c r="BC164">
        <v>1</v>
      </c>
      <c r="BD164">
        <v>1</v>
      </c>
      <c r="BE164">
        <v>1</v>
      </c>
      <c r="BF164">
        <v>1</v>
      </c>
      <c r="BG164">
        <v>1</v>
      </c>
      <c r="BH164">
        <v>1</v>
      </c>
      <c r="BI164">
        <v>1</v>
      </c>
      <c r="BJ164">
        <f>-1/'vehicles specifications'!$M30</f>
        <v>-1</v>
      </c>
      <c r="BK164">
        <f>-1/'vehicles specifications'!$M30</f>
        <v>-1</v>
      </c>
      <c r="BL164">
        <f>-1/'vehicles specifications'!$M30</f>
        <v>-1</v>
      </c>
    </row>
    <row r="165" spans="1:64" x14ac:dyDescent="0.2">
      <c r="A165" t="s">
        <v>677</v>
      </c>
      <c r="B165">
        <f t="shared" si="0"/>
        <v>5.8823529411764705E-2</v>
      </c>
      <c r="C165" s="2">
        <f>'vehicles specifications'!S31</f>
        <v>16</v>
      </c>
      <c r="D165">
        <f t="shared" si="0"/>
        <v>5.8823529411764705E-2</v>
      </c>
      <c r="E165">
        <v>1</v>
      </c>
      <c r="F165">
        <f>1+'vehicles specifications'!AD31</f>
        <v>2</v>
      </c>
      <c r="G165">
        <f>1+'vehicles specifications'!AD31</f>
        <v>2</v>
      </c>
      <c r="J165">
        <v>1</v>
      </c>
      <c r="K165">
        <f>1/('fuels and tailpipe emissions'!$C$3*3.6)</f>
        <v>2.3474178403755867E-2</v>
      </c>
      <c r="L165">
        <f t="shared" si="2"/>
        <v>0.30555555555555558</v>
      </c>
      <c r="M165">
        <f>1/'vehicles specifications'!J31</f>
        <v>5.0000000000000002E-5</v>
      </c>
      <c r="N165">
        <v>1</v>
      </c>
      <c r="O165">
        <f>1</f>
        <v>1</v>
      </c>
      <c r="P165">
        <f>-1/24</f>
        <v>-4.1666666666666664E-2</v>
      </c>
      <c r="Q165">
        <f>-1/24</f>
        <v>-4.1666666666666664E-2</v>
      </c>
      <c r="R165">
        <f>-1-'vehicles specifications'!AD31</f>
        <v>-2</v>
      </c>
      <c r="S165">
        <v>1</v>
      </c>
      <c r="T165">
        <v>1</v>
      </c>
      <c r="U165">
        <v>1</v>
      </c>
      <c r="V165">
        <v>1</v>
      </c>
      <c r="W165">
        <v>1</v>
      </c>
      <c r="X165">
        <v>1</v>
      </c>
      <c r="Y165">
        <v>1</v>
      </c>
      <c r="Z165">
        <v>1</v>
      </c>
      <c r="AA165">
        <v>1</v>
      </c>
      <c r="AB165">
        <v>1</v>
      </c>
      <c r="AC165">
        <v>1</v>
      </c>
      <c r="AD165">
        <v>1</v>
      </c>
      <c r="AE165">
        <v>1</v>
      </c>
      <c r="AF165">
        <v>1</v>
      </c>
      <c r="AG165">
        <v>1</v>
      </c>
      <c r="AH165">
        <v>1</v>
      </c>
      <c r="AI165">
        <v>1</v>
      </c>
      <c r="AJ165">
        <v>1</v>
      </c>
      <c r="AK165">
        <v>1</v>
      </c>
      <c r="AL165">
        <v>1</v>
      </c>
      <c r="AM165">
        <v>1</v>
      </c>
      <c r="AN165">
        <v>1</v>
      </c>
      <c r="AO165">
        <v>1</v>
      </c>
      <c r="AP165">
        <v>1</v>
      </c>
      <c r="AQ165">
        <v>1</v>
      </c>
      <c r="AR165">
        <v>1</v>
      </c>
      <c r="AS165">
        <v>1</v>
      </c>
      <c r="AT165">
        <v>1</v>
      </c>
      <c r="AU165">
        <v>1</v>
      </c>
      <c r="AV165">
        <v>1</v>
      </c>
      <c r="AW165">
        <v>1</v>
      </c>
      <c r="AX165">
        <v>1</v>
      </c>
      <c r="AY165">
        <v>1</v>
      </c>
      <c r="AZ165">
        <v>1</v>
      </c>
      <c r="BA165">
        <v>1</v>
      </c>
      <c r="BB165">
        <v>1</v>
      </c>
      <c r="BC165">
        <v>1</v>
      </c>
      <c r="BD165">
        <v>1</v>
      </c>
      <c r="BE165">
        <v>1</v>
      </c>
      <c r="BF165">
        <v>1</v>
      </c>
      <c r="BG165">
        <v>1</v>
      </c>
      <c r="BH165">
        <v>1</v>
      </c>
      <c r="BI165">
        <v>1</v>
      </c>
      <c r="BJ165">
        <f>-1/'vehicles specifications'!$M31</f>
        <v>-1</v>
      </c>
      <c r="BK165">
        <f>-1/'vehicles specifications'!$M31</f>
        <v>-1</v>
      </c>
      <c r="BL165">
        <f>-1/'vehicles specifications'!$M31</f>
        <v>-1</v>
      </c>
    </row>
    <row r="166" spans="1:64" x14ac:dyDescent="0.2">
      <c r="A166" t="s">
        <v>678</v>
      </c>
      <c r="B166">
        <f t="shared" ref="B166:D181" si="5">1/17</f>
        <v>5.8823529411764705E-2</v>
      </c>
      <c r="C166" s="2">
        <f>'vehicles specifications'!S32</f>
        <v>16</v>
      </c>
      <c r="D166">
        <f t="shared" si="5"/>
        <v>5.8823529411764705E-2</v>
      </c>
      <c r="E166">
        <v>1</v>
      </c>
      <c r="F166">
        <f>1+'vehicles specifications'!AD32</f>
        <v>1.5</v>
      </c>
      <c r="G166">
        <f>1+'vehicles specifications'!AD32</f>
        <v>1.5</v>
      </c>
      <c r="J166">
        <v>1</v>
      </c>
      <c r="K166">
        <f>1/('fuels and tailpipe emissions'!$C$3*3.6)</f>
        <v>2.3474178403755867E-2</v>
      </c>
      <c r="L166">
        <f t="shared" si="2"/>
        <v>0.30555555555555558</v>
      </c>
      <c r="M166">
        <f>1/'vehicles specifications'!J32</f>
        <v>5.0000000000000002E-5</v>
      </c>
      <c r="N166">
        <v>1</v>
      </c>
      <c r="O166">
        <f>1</f>
        <v>1</v>
      </c>
      <c r="P166">
        <f t="shared" si="4"/>
        <v>-4.1666666666666664E-2</v>
      </c>
      <c r="Q166">
        <f t="shared" si="4"/>
        <v>-4.1666666666666664E-2</v>
      </c>
      <c r="R166">
        <f>-1-'vehicles specifications'!AD32</f>
        <v>-1.5</v>
      </c>
      <c r="S166">
        <v>1</v>
      </c>
      <c r="T166">
        <v>1</v>
      </c>
      <c r="U166">
        <v>1</v>
      </c>
      <c r="V166">
        <v>1</v>
      </c>
      <c r="W166">
        <v>1</v>
      </c>
      <c r="X166">
        <v>1</v>
      </c>
      <c r="Y166">
        <v>1</v>
      </c>
      <c r="Z166">
        <v>1</v>
      </c>
      <c r="AA166">
        <v>1</v>
      </c>
      <c r="AB166">
        <v>1</v>
      </c>
      <c r="AC166">
        <v>1</v>
      </c>
      <c r="AD166">
        <v>1</v>
      </c>
      <c r="AE166">
        <v>1</v>
      </c>
      <c r="AF166">
        <v>1</v>
      </c>
      <c r="AG166">
        <v>1</v>
      </c>
      <c r="AH166">
        <v>1</v>
      </c>
      <c r="AI166">
        <v>1</v>
      </c>
      <c r="AJ166">
        <v>1</v>
      </c>
      <c r="AK166">
        <v>1</v>
      </c>
      <c r="AL166">
        <v>1</v>
      </c>
      <c r="AM166">
        <v>1</v>
      </c>
      <c r="AN166">
        <v>1</v>
      </c>
      <c r="AO166">
        <v>1</v>
      </c>
      <c r="AP166">
        <v>1</v>
      </c>
      <c r="AQ166">
        <v>1</v>
      </c>
      <c r="AR166">
        <v>1</v>
      </c>
      <c r="AS166">
        <v>1</v>
      </c>
      <c r="AT166">
        <v>1</v>
      </c>
      <c r="AU166">
        <v>1</v>
      </c>
      <c r="AV166">
        <v>1</v>
      </c>
      <c r="AW166">
        <v>1</v>
      </c>
      <c r="AX166">
        <v>1</v>
      </c>
      <c r="AY166">
        <v>1</v>
      </c>
      <c r="AZ166">
        <v>1</v>
      </c>
      <c r="BA166">
        <v>1</v>
      </c>
      <c r="BB166">
        <v>1</v>
      </c>
      <c r="BC166">
        <v>1</v>
      </c>
      <c r="BD166">
        <v>1</v>
      </c>
      <c r="BE166">
        <v>1</v>
      </c>
      <c r="BF166">
        <v>1</v>
      </c>
      <c r="BG166">
        <v>1</v>
      </c>
      <c r="BH166">
        <v>1</v>
      </c>
      <c r="BI166">
        <v>1</v>
      </c>
      <c r="BJ166">
        <f>-1/'vehicles specifications'!$M32</f>
        <v>-1</v>
      </c>
      <c r="BK166">
        <f>-1/'vehicles specifications'!$M32</f>
        <v>-1</v>
      </c>
      <c r="BL166">
        <f>-1/'vehicles specifications'!$M32</f>
        <v>-1</v>
      </c>
    </row>
    <row r="167" spans="1:64" x14ac:dyDescent="0.2">
      <c r="A167" t="s">
        <v>679</v>
      </c>
      <c r="B167">
        <f t="shared" si="5"/>
        <v>5.8823529411764705E-2</v>
      </c>
      <c r="C167" s="2">
        <f>'vehicles specifications'!S33</f>
        <v>16</v>
      </c>
      <c r="D167">
        <f t="shared" si="5"/>
        <v>5.8823529411764705E-2</v>
      </c>
      <c r="E167">
        <v>1</v>
      </c>
      <c r="F167">
        <f>1+'vehicles specifications'!AD33</f>
        <v>1.25</v>
      </c>
      <c r="G167">
        <f>1+'vehicles specifications'!AD33</f>
        <v>1.25</v>
      </c>
      <c r="J167">
        <v>1</v>
      </c>
      <c r="K167">
        <f>1/('fuels and tailpipe emissions'!$C$3*3.6)</f>
        <v>2.3474178403755867E-2</v>
      </c>
      <c r="L167">
        <f t="shared" si="2"/>
        <v>0.30555555555555558</v>
      </c>
      <c r="M167">
        <f>1/'vehicles specifications'!J33</f>
        <v>5.0000000000000002E-5</v>
      </c>
      <c r="N167">
        <v>1</v>
      </c>
      <c r="O167">
        <f>1</f>
        <v>1</v>
      </c>
      <c r="P167">
        <f t="shared" si="4"/>
        <v>-4.1666666666666664E-2</v>
      </c>
      <c r="Q167">
        <f t="shared" si="4"/>
        <v>-4.1666666666666664E-2</v>
      </c>
      <c r="R167">
        <f>-1-'vehicles specifications'!AD33</f>
        <v>-1.25</v>
      </c>
      <c r="S167">
        <v>1</v>
      </c>
      <c r="T167">
        <v>1</v>
      </c>
      <c r="U167">
        <v>1</v>
      </c>
      <c r="V167">
        <v>1</v>
      </c>
      <c r="W167">
        <v>1</v>
      </c>
      <c r="X167">
        <v>1</v>
      </c>
      <c r="Y167">
        <v>1</v>
      </c>
      <c r="Z167">
        <v>1</v>
      </c>
      <c r="AA167">
        <v>1</v>
      </c>
      <c r="AB167">
        <v>1</v>
      </c>
      <c r="AC167">
        <v>1</v>
      </c>
      <c r="AD167">
        <v>1</v>
      </c>
      <c r="AE167">
        <v>1</v>
      </c>
      <c r="AF167">
        <v>1</v>
      </c>
      <c r="AG167">
        <v>1</v>
      </c>
      <c r="AH167">
        <v>1</v>
      </c>
      <c r="AI167">
        <v>1</v>
      </c>
      <c r="AJ167">
        <v>1</v>
      </c>
      <c r="AK167">
        <v>1</v>
      </c>
      <c r="AL167">
        <v>1</v>
      </c>
      <c r="AM167">
        <v>1</v>
      </c>
      <c r="AN167">
        <v>1</v>
      </c>
      <c r="AO167">
        <v>1</v>
      </c>
      <c r="AP167">
        <v>1</v>
      </c>
      <c r="AQ167">
        <v>1</v>
      </c>
      <c r="AR167">
        <v>1</v>
      </c>
      <c r="AS167">
        <v>1</v>
      </c>
      <c r="AT167">
        <v>1</v>
      </c>
      <c r="AU167">
        <v>1</v>
      </c>
      <c r="AV167">
        <v>1</v>
      </c>
      <c r="AW167">
        <v>1</v>
      </c>
      <c r="AX167">
        <v>1</v>
      </c>
      <c r="AY167">
        <v>1</v>
      </c>
      <c r="AZ167">
        <v>1</v>
      </c>
      <c r="BA167">
        <v>1</v>
      </c>
      <c r="BB167">
        <v>1</v>
      </c>
      <c r="BC167">
        <v>1</v>
      </c>
      <c r="BD167">
        <v>1</v>
      </c>
      <c r="BE167">
        <v>1</v>
      </c>
      <c r="BF167">
        <v>1</v>
      </c>
      <c r="BG167">
        <v>1</v>
      </c>
      <c r="BH167">
        <v>1</v>
      </c>
      <c r="BI167">
        <v>1</v>
      </c>
      <c r="BJ167">
        <f>-1/'vehicles specifications'!$M33</f>
        <v>-1</v>
      </c>
      <c r="BK167">
        <f>-1/'vehicles specifications'!$M33</f>
        <v>-1</v>
      </c>
      <c r="BL167">
        <f>-1/'vehicles specifications'!$M33</f>
        <v>-1</v>
      </c>
    </row>
    <row r="168" spans="1:64" x14ac:dyDescent="0.2">
      <c r="A168" t="s">
        <v>680</v>
      </c>
      <c r="B168">
        <f t="shared" si="5"/>
        <v>5.8823529411764705E-2</v>
      </c>
      <c r="C168" s="2">
        <f>'vehicles specifications'!S34</f>
        <v>16</v>
      </c>
      <c r="D168">
        <f t="shared" si="5"/>
        <v>5.8823529411764705E-2</v>
      </c>
      <c r="E168">
        <v>1</v>
      </c>
      <c r="F168">
        <f>1+'vehicles specifications'!AD34</f>
        <v>1</v>
      </c>
      <c r="G168">
        <f>1+'vehicles specifications'!AD34</f>
        <v>1</v>
      </c>
      <c r="J168">
        <v>1</v>
      </c>
      <c r="K168">
        <f>1/('fuels and tailpipe emissions'!$C$3*3.6)</f>
        <v>2.3474178403755867E-2</v>
      </c>
      <c r="L168">
        <f t="shared" si="2"/>
        <v>0.30555555555555558</v>
      </c>
      <c r="M168">
        <f>1/'vehicles specifications'!J34</f>
        <v>5.0000000000000002E-5</v>
      </c>
      <c r="N168">
        <v>1</v>
      </c>
      <c r="O168">
        <f>1</f>
        <v>1</v>
      </c>
      <c r="P168">
        <f t="shared" si="4"/>
        <v>-4.1666666666666664E-2</v>
      </c>
      <c r="Q168">
        <f t="shared" si="4"/>
        <v>-4.1666666666666664E-2</v>
      </c>
      <c r="R168">
        <f>-1-'vehicles specifications'!AD34</f>
        <v>-1</v>
      </c>
      <c r="S168">
        <v>1</v>
      </c>
      <c r="T168">
        <v>1</v>
      </c>
      <c r="U168">
        <v>1</v>
      </c>
      <c r="V168">
        <v>1</v>
      </c>
      <c r="W168">
        <v>1</v>
      </c>
      <c r="X168">
        <v>1</v>
      </c>
      <c r="Y168">
        <v>1</v>
      </c>
      <c r="Z168">
        <v>1</v>
      </c>
      <c r="AA168">
        <v>1</v>
      </c>
      <c r="AB168">
        <v>1</v>
      </c>
      <c r="AC168">
        <v>1</v>
      </c>
      <c r="AD168">
        <v>1</v>
      </c>
      <c r="AE168">
        <v>1</v>
      </c>
      <c r="AF168">
        <v>1</v>
      </c>
      <c r="AG168">
        <v>1</v>
      </c>
      <c r="AH168">
        <v>1</v>
      </c>
      <c r="AI168">
        <v>1</v>
      </c>
      <c r="AJ168">
        <v>1</v>
      </c>
      <c r="AK168">
        <v>1</v>
      </c>
      <c r="AL168">
        <v>1</v>
      </c>
      <c r="AM168">
        <v>1</v>
      </c>
      <c r="AN168">
        <v>1</v>
      </c>
      <c r="AO168">
        <v>1</v>
      </c>
      <c r="AP168">
        <v>1</v>
      </c>
      <c r="AQ168">
        <v>1</v>
      </c>
      <c r="AR168">
        <v>1</v>
      </c>
      <c r="AS168">
        <v>1</v>
      </c>
      <c r="AT168">
        <v>1</v>
      </c>
      <c r="AU168">
        <v>1</v>
      </c>
      <c r="AV168">
        <v>1</v>
      </c>
      <c r="AW168">
        <v>1</v>
      </c>
      <c r="AX168">
        <v>1</v>
      </c>
      <c r="AY168">
        <v>1</v>
      </c>
      <c r="AZ168">
        <v>1</v>
      </c>
      <c r="BA168">
        <v>1</v>
      </c>
      <c r="BB168">
        <v>1</v>
      </c>
      <c r="BC168">
        <v>1</v>
      </c>
      <c r="BD168">
        <v>1</v>
      </c>
      <c r="BE168">
        <v>1</v>
      </c>
      <c r="BF168">
        <v>1</v>
      </c>
      <c r="BG168">
        <v>1</v>
      </c>
      <c r="BH168">
        <v>1</v>
      </c>
      <c r="BI168">
        <v>1</v>
      </c>
      <c r="BJ168">
        <f>-1/'vehicles specifications'!$M34</f>
        <v>-1</v>
      </c>
      <c r="BK168">
        <f>-1/'vehicles specifications'!$M34</f>
        <v>-1</v>
      </c>
      <c r="BL168">
        <f>-1/'vehicles specifications'!$M34</f>
        <v>-1</v>
      </c>
    </row>
    <row r="169" spans="1:64" x14ac:dyDescent="0.2">
      <c r="A169" t="s">
        <v>681</v>
      </c>
      <c r="B169">
        <f t="shared" si="5"/>
        <v>5.8823529411764705E-2</v>
      </c>
      <c r="C169" s="2">
        <f>'vehicles specifications'!S35</f>
        <v>19</v>
      </c>
      <c r="D169">
        <f t="shared" si="5"/>
        <v>5.8823529411764705E-2</v>
      </c>
      <c r="E169">
        <v>1</v>
      </c>
      <c r="F169">
        <f>1+'vehicles specifications'!AD35</f>
        <v>2</v>
      </c>
      <c r="G169">
        <f>1+'vehicles specifications'!AD35</f>
        <v>2</v>
      </c>
      <c r="J169">
        <v>1</v>
      </c>
      <c r="K169">
        <f>1/('fuels and tailpipe emissions'!$C$3*3.6)</f>
        <v>2.3474178403755867E-2</v>
      </c>
      <c r="L169">
        <f t="shared" si="2"/>
        <v>0.30555555555555558</v>
      </c>
      <c r="M169">
        <f>1/'vehicles specifications'!J35</f>
        <v>3.3333333333333335E-5</v>
      </c>
      <c r="N169">
        <v>1</v>
      </c>
      <c r="O169">
        <f>1</f>
        <v>1</v>
      </c>
      <c r="P169">
        <f t="shared" si="4"/>
        <v>-4.1666666666666664E-2</v>
      </c>
      <c r="Q169">
        <f t="shared" si="4"/>
        <v>-4.1666666666666664E-2</v>
      </c>
      <c r="R169">
        <f>-1-'vehicles specifications'!AD35</f>
        <v>-2</v>
      </c>
      <c r="S169">
        <v>1</v>
      </c>
      <c r="T169">
        <v>1</v>
      </c>
      <c r="U169">
        <v>1</v>
      </c>
      <c r="V169">
        <v>1</v>
      </c>
      <c r="W169">
        <v>1</v>
      </c>
      <c r="X169">
        <v>1</v>
      </c>
      <c r="Y169">
        <v>1</v>
      </c>
      <c r="Z169">
        <v>1</v>
      </c>
      <c r="AA169">
        <v>1</v>
      </c>
      <c r="AB169">
        <v>1</v>
      </c>
      <c r="AC169">
        <v>1</v>
      </c>
      <c r="AD169">
        <v>1</v>
      </c>
      <c r="AE169">
        <v>1</v>
      </c>
      <c r="AF169">
        <v>1</v>
      </c>
      <c r="AG169">
        <v>1</v>
      </c>
      <c r="AH169">
        <v>1</v>
      </c>
      <c r="AI169">
        <v>1</v>
      </c>
      <c r="AJ169">
        <v>1</v>
      </c>
      <c r="AK169">
        <v>1</v>
      </c>
      <c r="AL169">
        <v>1</v>
      </c>
      <c r="AM169">
        <v>1</v>
      </c>
      <c r="AN169">
        <v>1</v>
      </c>
      <c r="AO169">
        <v>1</v>
      </c>
      <c r="AP169">
        <v>1</v>
      </c>
      <c r="AQ169">
        <v>1</v>
      </c>
      <c r="AR169">
        <v>1</v>
      </c>
      <c r="AS169">
        <v>1</v>
      </c>
      <c r="AT169">
        <v>1</v>
      </c>
      <c r="AU169">
        <v>1</v>
      </c>
      <c r="AV169">
        <v>1</v>
      </c>
      <c r="AW169">
        <v>1</v>
      </c>
      <c r="AX169">
        <v>1</v>
      </c>
      <c r="AY169">
        <v>1</v>
      </c>
      <c r="AZ169">
        <v>1</v>
      </c>
      <c r="BA169">
        <v>1</v>
      </c>
      <c r="BB169">
        <v>1</v>
      </c>
      <c r="BC169">
        <v>1</v>
      </c>
      <c r="BD169">
        <v>1</v>
      </c>
      <c r="BE169">
        <v>1</v>
      </c>
      <c r="BF169">
        <v>1</v>
      </c>
      <c r="BG169">
        <v>1</v>
      </c>
      <c r="BH169">
        <v>1</v>
      </c>
      <c r="BI169">
        <v>1</v>
      </c>
      <c r="BJ169">
        <f>-1/'vehicles specifications'!$M35</f>
        <v>-1</v>
      </c>
      <c r="BK169">
        <f>-1/'vehicles specifications'!$M35</f>
        <v>-1</v>
      </c>
      <c r="BL169">
        <f>-1/'vehicles specifications'!$M35</f>
        <v>-1</v>
      </c>
    </row>
    <row r="170" spans="1:64" x14ac:dyDescent="0.2">
      <c r="A170" t="s">
        <v>682</v>
      </c>
      <c r="B170">
        <f t="shared" si="5"/>
        <v>5.8823529411764705E-2</v>
      </c>
      <c r="C170" s="2">
        <f>'vehicles specifications'!S36</f>
        <v>19</v>
      </c>
      <c r="D170">
        <f t="shared" si="5"/>
        <v>5.8823529411764705E-2</v>
      </c>
      <c r="E170">
        <v>1</v>
      </c>
      <c r="F170">
        <f>1+'vehicles specifications'!AD36</f>
        <v>1.5</v>
      </c>
      <c r="G170">
        <f>1+'vehicles specifications'!AD36</f>
        <v>1.5</v>
      </c>
      <c r="J170">
        <v>1</v>
      </c>
      <c r="K170">
        <f>1/('fuels and tailpipe emissions'!$C$3*3.6)</f>
        <v>2.3474178403755867E-2</v>
      </c>
      <c r="L170">
        <f t="shared" si="2"/>
        <v>0.30555555555555558</v>
      </c>
      <c r="M170">
        <f>1/'vehicles specifications'!J36</f>
        <v>3.3333333333333335E-5</v>
      </c>
      <c r="N170">
        <v>1</v>
      </c>
      <c r="O170">
        <f>1</f>
        <v>1</v>
      </c>
      <c r="P170">
        <f t="shared" ref="P170:Q176" si="6">-1/24</f>
        <v>-4.1666666666666664E-2</v>
      </c>
      <c r="Q170">
        <f t="shared" si="6"/>
        <v>-4.1666666666666664E-2</v>
      </c>
      <c r="R170">
        <f>-1-'vehicles specifications'!AD36</f>
        <v>-1.5</v>
      </c>
      <c r="S170">
        <v>1</v>
      </c>
      <c r="T170">
        <v>1</v>
      </c>
      <c r="U170">
        <v>1</v>
      </c>
      <c r="V170">
        <v>1</v>
      </c>
      <c r="W170">
        <v>1</v>
      </c>
      <c r="X170">
        <v>1</v>
      </c>
      <c r="Y170">
        <v>1</v>
      </c>
      <c r="Z170">
        <v>1</v>
      </c>
      <c r="AA170">
        <v>1</v>
      </c>
      <c r="AB170">
        <v>1</v>
      </c>
      <c r="AC170">
        <v>1</v>
      </c>
      <c r="AD170">
        <v>1</v>
      </c>
      <c r="AE170">
        <v>1</v>
      </c>
      <c r="AF170">
        <v>1</v>
      </c>
      <c r="AG170">
        <v>1</v>
      </c>
      <c r="AH170">
        <v>1</v>
      </c>
      <c r="AI170">
        <v>1</v>
      </c>
      <c r="AJ170">
        <v>1</v>
      </c>
      <c r="AK170">
        <v>1</v>
      </c>
      <c r="AL170">
        <v>1</v>
      </c>
      <c r="AM170">
        <v>1</v>
      </c>
      <c r="AN170">
        <v>1</v>
      </c>
      <c r="AO170">
        <v>1</v>
      </c>
      <c r="AP170">
        <v>1</v>
      </c>
      <c r="AQ170">
        <v>1</v>
      </c>
      <c r="AR170">
        <v>1</v>
      </c>
      <c r="AS170">
        <v>1</v>
      </c>
      <c r="AT170">
        <v>1</v>
      </c>
      <c r="AU170">
        <v>1</v>
      </c>
      <c r="AV170">
        <v>1</v>
      </c>
      <c r="AW170">
        <v>1</v>
      </c>
      <c r="AX170">
        <v>1</v>
      </c>
      <c r="AY170">
        <v>1</v>
      </c>
      <c r="AZ170">
        <v>1</v>
      </c>
      <c r="BA170">
        <v>1</v>
      </c>
      <c r="BB170">
        <v>1</v>
      </c>
      <c r="BC170">
        <v>1</v>
      </c>
      <c r="BD170">
        <v>1</v>
      </c>
      <c r="BE170">
        <v>1</v>
      </c>
      <c r="BF170">
        <v>1</v>
      </c>
      <c r="BG170">
        <v>1</v>
      </c>
      <c r="BH170">
        <v>1</v>
      </c>
      <c r="BI170">
        <v>1</v>
      </c>
      <c r="BJ170">
        <f>-1/'vehicles specifications'!$M36</f>
        <v>-1</v>
      </c>
      <c r="BK170">
        <f>-1/'vehicles specifications'!$M36</f>
        <v>-1</v>
      </c>
      <c r="BL170">
        <f>-1/'vehicles specifications'!$M36</f>
        <v>-1</v>
      </c>
    </row>
    <row r="171" spans="1:64" x14ac:dyDescent="0.2">
      <c r="A171" t="s">
        <v>683</v>
      </c>
      <c r="B171">
        <f t="shared" si="5"/>
        <v>5.8823529411764705E-2</v>
      </c>
      <c r="C171" s="2">
        <f>'vehicles specifications'!S37</f>
        <v>19</v>
      </c>
      <c r="D171">
        <f t="shared" si="5"/>
        <v>5.8823529411764705E-2</v>
      </c>
      <c r="E171">
        <v>1</v>
      </c>
      <c r="F171">
        <f>1+'vehicles specifications'!AD37</f>
        <v>1.25</v>
      </c>
      <c r="G171">
        <f>1+'vehicles specifications'!AD37</f>
        <v>1.25</v>
      </c>
      <c r="J171">
        <v>1</v>
      </c>
      <c r="K171">
        <f>1/('fuels and tailpipe emissions'!$C$3*3.6)</f>
        <v>2.3474178403755867E-2</v>
      </c>
      <c r="L171">
        <f t="shared" si="2"/>
        <v>0.30555555555555558</v>
      </c>
      <c r="M171">
        <f>1/'vehicles specifications'!J37</f>
        <v>3.3333333333333335E-5</v>
      </c>
      <c r="N171">
        <v>1</v>
      </c>
      <c r="O171">
        <f>1</f>
        <v>1</v>
      </c>
      <c r="P171">
        <f t="shared" si="6"/>
        <v>-4.1666666666666664E-2</v>
      </c>
      <c r="Q171">
        <f t="shared" si="6"/>
        <v>-4.1666666666666664E-2</v>
      </c>
      <c r="R171">
        <f>-1-'vehicles specifications'!AD37</f>
        <v>-1.25</v>
      </c>
      <c r="S171">
        <v>1</v>
      </c>
      <c r="T171">
        <v>1</v>
      </c>
      <c r="U171">
        <v>1</v>
      </c>
      <c r="V171">
        <v>1</v>
      </c>
      <c r="W171">
        <v>1</v>
      </c>
      <c r="X171">
        <v>1</v>
      </c>
      <c r="Y171">
        <v>1</v>
      </c>
      <c r="Z171">
        <v>1</v>
      </c>
      <c r="AA171">
        <v>1</v>
      </c>
      <c r="AB171">
        <v>1</v>
      </c>
      <c r="AC171">
        <v>1</v>
      </c>
      <c r="AD171">
        <v>1</v>
      </c>
      <c r="AE171">
        <v>1</v>
      </c>
      <c r="AF171">
        <v>1</v>
      </c>
      <c r="AG171">
        <v>1</v>
      </c>
      <c r="AH171">
        <v>1</v>
      </c>
      <c r="AI171">
        <v>1</v>
      </c>
      <c r="AJ171">
        <v>1</v>
      </c>
      <c r="AK171">
        <v>1</v>
      </c>
      <c r="AL171">
        <v>1</v>
      </c>
      <c r="AM171">
        <v>1</v>
      </c>
      <c r="AN171">
        <v>1</v>
      </c>
      <c r="AO171">
        <v>1</v>
      </c>
      <c r="AP171">
        <v>1</v>
      </c>
      <c r="AQ171">
        <v>1</v>
      </c>
      <c r="AR171">
        <v>1</v>
      </c>
      <c r="AS171">
        <v>1</v>
      </c>
      <c r="AT171">
        <v>1</v>
      </c>
      <c r="AU171">
        <v>1</v>
      </c>
      <c r="AV171">
        <v>1</v>
      </c>
      <c r="AW171">
        <v>1</v>
      </c>
      <c r="AX171">
        <v>1</v>
      </c>
      <c r="AY171">
        <v>1</v>
      </c>
      <c r="AZ171">
        <v>1</v>
      </c>
      <c r="BA171">
        <v>1</v>
      </c>
      <c r="BB171">
        <v>1</v>
      </c>
      <c r="BC171">
        <v>1</v>
      </c>
      <c r="BD171">
        <v>1</v>
      </c>
      <c r="BE171">
        <v>1</v>
      </c>
      <c r="BF171">
        <v>1</v>
      </c>
      <c r="BG171">
        <v>1</v>
      </c>
      <c r="BH171">
        <v>1</v>
      </c>
      <c r="BI171">
        <v>1</v>
      </c>
      <c r="BJ171">
        <f>-1/'vehicles specifications'!$M37</f>
        <v>-1</v>
      </c>
      <c r="BK171">
        <f>-1/'vehicles specifications'!$M37</f>
        <v>-1</v>
      </c>
      <c r="BL171">
        <f>-1/'vehicles specifications'!$M37</f>
        <v>-1</v>
      </c>
    </row>
    <row r="172" spans="1:64" x14ac:dyDescent="0.2">
      <c r="A172" t="s">
        <v>684</v>
      </c>
      <c r="B172">
        <f t="shared" si="5"/>
        <v>5.8823529411764705E-2</v>
      </c>
      <c r="C172" s="2">
        <f>'vehicles specifications'!S38</f>
        <v>19</v>
      </c>
      <c r="D172">
        <f t="shared" si="5"/>
        <v>5.8823529411764705E-2</v>
      </c>
      <c r="E172">
        <v>1</v>
      </c>
      <c r="F172">
        <f>1+'vehicles specifications'!AD38</f>
        <v>1</v>
      </c>
      <c r="G172">
        <f>1+'vehicles specifications'!AD38</f>
        <v>1</v>
      </c>
      <c r="J172">
        <v>1</v>
      </c>
      <c r="K172">
        <f>1/('fuels and tailpipe emissions'!$C$3*3.6)</f>
        <v>2.3474178403755867E-2</v>
      </c>
      <c r="L172">
        <f t="shared" si="2"/>
        <v>0.30555555555555558</v>
      </c>
      <c r="M172">
        <f>1/'vehicles specifications'!J38</f>
        <v>3.3333333333333335E-5</v>
      </c>
      <c r="N172">
        <v>1</v>
      </c>
      <c r="O172">
        <f>1</f>
        <v>1</v>
      </c>
      <c r="P172">
        <f t="shared" si="6"/>
        <v>-4.1666666666666664E-2</v>
      </c>
      <c r="Q172">
        <f t="shared" si="6"/>
        <v>-4.1666666666666664E-2</v>
      </c>
      <c r="R172">
        <f>-1-'vehicles specifications'!AD38</f>
        <v>-1</v>
      </c>
      <c r="S172">
        <v>1</v>
      </c>
      <c r="T172">
        <v>1</v>
      </c>
      <c r="U172">
        <v>1</v>
      </c>
      <c r="V172">
        <v>1</v>
      </c>
      <c r="W172">
        <v>1</v>
      </c>
      <c r="X172">
        <v>1</v>
      </c>
      <c r="Y172">
        <v>1</v>
      </c>
      <c r="Z172">
        <v>1</v>
      </c>
      <c r="AA172">
        <v>1</v>
      </c>
      <c r="AB172">
        <v>1</v>
      </c>
      <c r="AC172">
        <v>1</v>
      </c>
      <c r="AD172">
        <v>1</v>
      </c>
      <c r="AE172">
        <v>1</v>
      </c>
      <c r="AF172">
        <v>1</v>
      </c>
      <c r="AG172">
        <v>1</v>
      </c>
      <c r="AH172">
        <v>1</v>
      </c>
      <c r="AI172">
        <v>1</v>
      </c>
      <c r="AJ172">
        <v>1</v>
      </c>
      <c r="AK172">
        <v>1</v>
      </c>
      <c r="AL172">
        <v>1</v>
      </c>
      <c r="AM172">
        <v>1</v>
      </c>
      <c r="AN172">
        <v>1</v>
      </c>
      <c r="AO172">
        <v>1</v>
      </c>
      <c r="AP172">
        <v>1</v>
      </c>
      <c r="AQ172">
        <v>1</v>
      </c>
      <c r="AR172">
        <v>1</v>
      </c>
      <c r="AS172">
        <v>1</v>
      </c>
      <c r="AT172">
        <v>1</v>
      </c>
      <c r="AU172">
        <v>1</v>
      </c>
      <c r="AV172">
        <v>1</v>
      </c>
      <c r="AW172">
        <v>1</v>
      </c>
      <c r="AX172">
        <v>1</v>
      </c>
      <c r="AY172">
        <v>1</v>
      </c>
      <c r="AZ172">
        <v>1</v>
      </c>
      <c r="BA172">
        <v>1</v>
      </c>
      <c r="BB172">
        <v>1</v>
      </c>
      <c r="BC172">
        <v>1</v>
      </c>
      <c r="BD172">
        <v>1</v>
      </c>
      <c r="BE172">
        <v>1</v>
      </c>
      <c r="BF172">
        <v>1</v>
      </c>
      <c r="BG172">
        <v>1</v>
      </c>
      <c r="BH172">
        <v>1</v>
      </c>
      <c r="BI172">
        <v>1</v>
      </c>
      <c r="BJ172">
        <f>-1/'vehicles specifications'!$M38</f>
        <v>-1</v>
      </c>
      <c r="BK172">
        <f>-1/'vehicles specifications'!$M38</f>
        <v>-1</v>
      </c>
      <c r="BL172">
        <f>-1/'vehicles specifications'!$M38</f>
        <v>-1</v>
      </c>
    </row>
    <row r="173" spans="1:64" x14ac:dyDescent="0.2">
      <c r="A173" t="s">
        <v>685</v>
      </c>
      <c r="B173">
        <f t="shared" si="5"/>
        <v>5.8823529411764705E-2</v>
      </c>
      <c r="C173" s="2">
        <f>'vehicles specifications'!S39</f>
        <v>38</v>
      </c>
      <c r="D173">
        <f t="shared" si="5"/>
        <v>5.8823529411764705E-2</v>
      </c>
      <c r="E173">
        <v>1</v>
      </c>
      <c r="F173">
        <f>1+'vehicles specifications'!AD39</f>
        <v>2</v>
      </c>
      <c r="G173">
        <f>1+'vehicles specifications'!AD39</f>
        <v>2</v>
      </c>
      <c r="J173">
        <v>1</v>
      </c>
      <c r="K173">
        <f>1/('fuels and tailpipe emissions'!$C$3*3.6)</f>
        <v>2.3474178403755867E-2</v>
      </c>
      <c r="L173">
        <f t="shared" si="2"/>
        <v>0.30555555555555558</v>
      </c>
      <c r="M173">
        <f>1/'vehicles specifications'!J39</f>
        <v>5.0000000000000002E-5</v>
      </c>
      <c r="N173">
        <v>1</v>
      </c>
      <c r="O173">
        <f>1</f>
        <v>1</v>
      </c>
      <c r="P173">
        <f t="shared" si="6"/>
        <v>-4.1666666666666664E-2</v>
      </c>
      <c r="Q173">
        <f t="shared" si="6"/>
        <v>-4.1666666666666664E-2</v>
      </c>
      <c r="R173">
        <f>-1-'vehicles specifications'!AD39</f>
        <v>-2</v>
      </c>
      <c r="S173">
        <v>1</v>
      </c>
      <c r="T173">
        <v>1</v>
      </c>
      <c r="U173">
        <v>1</v>
      </c>
      <c r="V173">
        <v>1</v>
      </c>
      <c r="W173">
        <v>1</v>
      </c>
      <c r="X173">
        <v>1</v>
      </c>
      <c r="Y173">
        <v>1</v>
      </c>
      <c r="Z173">
        <v>1</v>
      </c>
      <c r="AA173">
        <v>1</v>
      </c>
      <c r="AB173">
        <v>1</v>
      </c>
      <c r="AC173">
        <v>1</v>
      </c>
      <c r="AD173">
        <v>1</v>
      </c>
      <c r="AE173">
        <v>1</v>
      </c>
      <c r="AF173">
        <v>1</v>
      </c>
      <c r="AG173">
        <v>1</v>
      </c>
      <c r="AH173">
        <v>1</v>
      </c>
      <c r="AI173">
        <v>1</v>
      </c>
      <c r="AJ173">
        <v>1</v>
      </c>
      <c r="AK173">
        <v>1</v>
      </c>
      <c r="AL173">
        <v>1</v>
      </c>
      <c r="AM173">
        <v>1</v>
      </c>
      <c r="AN173">
        <v>1</v>
      </c>
      <c r="AO173">
        <v>1</v>
      </c>
      <c r="AP173">
        <v>1</v>
      </c>
      <c r="AQ173">
        <v>1</v>
      </c>
      <c r="AR173">
        <v>1</v>
      </c>
      <c r="AS173">
        <v>1</v>
      </c>
      <c r="AT173">
        <v>1</v>
      </c>
      <c r="AU173">
        <v>1</v>
      </c>
      <c r="AV173">
        <v>1</v>
      </c>
      <c r="AW173">
        <v>1</v>
      </c>
      <c r="AX173">
        <v>1</v>
      </c>
      <c r="AY173">
        <v>1</v>
      </c>
      <c r="AZ173">
        <v>1</v>
      </c>
      <c r="BA173">
        <v>1</v>
      </c>
      <c r="BB173">
        <v>1</v>
      </c>
      <c r="BC173">
        <v>1</v>
      </c>
      <c r="BD173">
        <v>1</v>
      </c>
      <c r="BE173">
        <v>1</v>
      </c>
      <c r="BF173">
        <v>1</v>
      </c>
      <c r="BG173">
        <v>1</v>
      </c>
      <c r="BH173">
        <v>1</v>
      </c>
      <c r="BI173">
        <v>1</v>
      </c>
      <c r="BJ173">
        <f>-1/'vehicles specifications'!$M39</f>
        <v>-1</v>
      </c>
      <c r="BK173">
        <f>-1/'vehicles specifications'!$M39</f>
        <v>-1</v>
      </c>
      <c r="BL173">
        <f>-1/'vehicles specifications'!$M39</f>
        <v>-1</v>
      </c>
    </row>
    <row r="174" spans="1:64" x14ac:dyDescent="0.2">
      <c r="A174" t="s">
        <v>686</v>
      </c>
      <c r="B174">
        <f t="shared" si="5"/>
        <v>5.8823529411764705E-2</v>
      </c>
      <c r="C174" s="2">
        <f>'vehicles specifications'!S40</f>
        <v>38</v>
      </c>
      <c r="D174">
        <f t="shared" si="5"/>
        <v>5.8823529411764705E-2</v>
      </c>
      <c r="E174">
        <v>1</v>
      </c>
      <c r="F174">
        <f>1+'vehicles specifications'!AD40</f>
        <v>1.5</v>
      </c>
      <c r="G174">
        <f>1+'vehicles specifications'!AD40</f>
        <v>1.5</v>
      </c>
      <c r="J174">
        <v>1</v>
      </c>
      <c r="K174">
        <f>1/('fuels and tailpipe emissions'!$C$3*3.6)</f>
        <v>2.3474178403755867E-2</v>
      </c>
      <c r="L174">
        <f t="shared" si="2"/>
        <v>0.30555555555555558</v>
      </c>
      <c r="M174">
        <f>1/'vehicles specifications'!J40</f>
        <v>5.0000000000000002E-5</v>
      </c>
      <c r="N174">
        <v>1</v>
      </c>
      <c r="O174">
        <f>1</f>
        <v>1</v>
      </c>
      <c r="P174">
        <f t="shared" si="6"/>
        <v>-4.1666666666666664E-2</v>
      </c>
      <c r="Q174">
        <f t="shared" si="6"/>
        <v>-4.1666666666666664E-2</v>
      </c>
      <c r="R174">
        <f>-1-'vehicles specifications'!AD40</f>
        <v>-1.5</v>
      </c>
      <c r="S174">
        <v>1</v>
      </c>
      <c r="T174">
        <v>1</v>
      </c>
      <c r="U174">
        <v>1</v>
      </c>
      <c r="V174">
        <v>1</v>
      </c>
      <c r="W174">
        <v>1</v>
      </c>
      <c r="X174">
        <v>1</v>
      </c>
      <c r="Y174">
        <v>1</v>
      </c>
      <c r="Z174">
        <v>1</v>
      </c>
      <c r="AA174">
        <v>1</v>
      </c>
      <c r="AB174">
        <v>1</v>
      </c>
      <c r="AC174">
        <v>1</v>
      </c>
      <c r="AD174">
        <v>1</v>
      </c>
      <c r="AE174">
        <v>1</v>
      </c>
      <c r="AF174">
        <v>1</v>
      </c>
      <c r="AG174">
        <v>1</v>
      </c>
      <c r="AH174">
        <v>1</v>
      </c>
      <c r="AI174">
        <v>1</v>
      </c>
      <c r="AJ174">
        <v>1</v>
      </c>
      <c r="AK174">
        <v>1</v>
      </c>
      <c r="AL174">
        <v>1</v>
      </c>
      <c r="AM174">
        <v>1</v>
      </c>
      <c r="AN174">
        <v>1</v>
      </c>
      <c r="AO174">
        <v>1</v>
      </c>
      <c r="AP174">
        <v>1</v>
      </c>
      <c r="AQ174">
        <v>1</v>
      </c>
      <c r="AR174">
        <v>1</v>
      </c>
      <c r="AS174">
        <v>1</v>
      </c>
      <c r="AT174">
        <v>1</v>
      </c>
      <c r="AU174">
        <v>1</v>
      </c>
      <c r="AV174">
        <v>1</v>
      </c>
      <c r="AW174">
        <v>1</v>
      </c>
      <c r="AX174">
        <v>1</v>
      </c>
      <c r="AY174">
        <v>1</v>
      </c>
      <c r="AZ174">
        <v>1</v>
      </c>
      <c r="BA174">
        <v>1</v>
      </c>
      <c r="BB174">
        <v>1</v>
      </c>
      <c r="BC174">
        <v>1</v>
      </c>
      <c r="BD174">
        <v>1</v>
      </c>
      <c r="BE174">
        <v>1</v>
      </c>
      <c r="BF174">
        <v>1</v>
      </c>
      <c r="BG174">
        <v>1</v>
      </c>
      <c r="BH174">
        <v>1</v>
      </c>
      <c r="BI174">
        <v>1</v>
      </c>
      <c r="BJ174">
        <f>-1/'vehicles specifications'!$M40</f>
        <v>-1</v>
      </c>
      <c r="BK174">
        <f>-1/'vehicles specifications'!$M40</f>
        <v>-1</v>
      </c>
      <c r="BL174">
        <f>-1/'vehicles specifications'!$M40</f>
        <v>-1</v>
      </c>
    </row>
    <row r="175" spans="1:64" x14ac:dyDescent="0.2">
      <c r="A175" t="s">
        <v>687</v>
      </c>
      <c r="B175">
        <f t="shared" si="5"/>
        <v>5.8823529411764705E-2</v>
      </c>
      <c r="C175" s="2">
        <f>'vehicles specifications'!S41</f>
        <v>38</v>
      </c>
      <c r="D175">
        <f t="shared" si="5"/>
        <v>5.8823529411764705E-2</v>
      </c>
      <c r="E175">
        <v>1</v>
      </c>
      <c r="F175">
        <f>1+'vehicles specifications'!AD41</f>
        <v>1.25</v>
      </c>
      <c r="G175">
        <f>1+'vehicles specifications'!AD41</f>
        <v>1.25</v>
      </c>
      <c r="J175">
        <v>1</v>
      </c>
      <c r="K175">
        <f>1/('fuels and tailpipe emissions'!$C$3*3.6)</f>
        <v>2.3474178403755867E-2</v>
      </c>
      <c r="L175">
        <f t="shared" si="2"/>
        <v>0.30555555555555558</v>
      </c>
      <c r="M175">
        <f>1/'vehicles specifications'!J41</f>
        <v>5.0000000000000002E-5</v>
      </c>
      <c r="N175">
        <v>1</v>
      </c>
      <c r="O175">
        <f>1</f>
        <v>1</v>
      </c>
      <c r="P175">
        <f t="shared" si="6"/>
        <v>-4.1666666666666664E-2</v>
      </c>
      <c r="Q175">
        <f t="shared" si="6"/>
        <v>-4.1666666666666664E-2</v>
      </c>
      <c r="R175">
        <f>-1-'vehicles specifications'!AD41</f>
        <v>-1.25</v>
      </c>
      <c r="S175">
        <v>1</v>
      </c>
      <c r="T175">
        <v>1</v>
      </c>
      <c r="U175">
        <v>1</v>
      </c>
      <c r="V175">
        <v>1</v>
      </c>
      <c r="W175">
        <v>1</v>
      </c>
      <c r="X175">
        <v>1</v>
      </c>
      <c r="Y175">
        <v>1</v>
      </c>
      <c r="Z175">
        <v>1</v>
      </c>
      <c r="AA175">
        <v>1</v>
      </c>
      <c r="AB175">
        <v>1</v>
      </c>
      <c r="AC175">
        <v>1</v>
      </c>
      <c r="AD175">
        <v>1</v>
      </c>
      <c r="AE175">
        <v>1</v>
      </c>
      <c r="AF175">
        <v>1</v>
      </c>
      <c r="AG175">
        <v>1</v>
      </c>
      <c r="AH175">
        <v>1</v>
      </c>
      <c r="AI175">
        <v>1</v>
      </c>
      <c r="AJ175">
        <v>1</v>
      </c>
      <c r="AK175">
        <v>1</v>
      </c>
      <c r="AL175">
        <v>1</v>
      </c>
      <c r="AM175">
        <v>1</v>
      </c>
      <c r="AN175">
        <v>1</v>
      </c>
      <c r="AO175">
        <v>1</v>
      </c>
      <c r="AP175">
        <v>1</v>
      </c>
      <c r="AQ175">
        <v>1</v>
      </c>
      <c r="AR175">
        <v>1</v>
      </c>
      <c r="AS175">
        <v>1</v>
      </c>
      <c r="AT175">
        <v>1</v>
      </c>
      <c r="AU175">
        <v>1</v>
      </c>
      <c r="AV175">
        <v>1</v>
      </c>
      <c r="AW175">
        <v>1</v>
      </c>
      <c r="AX175">
        <v>1</v>
      </c>
      <c r="AY175">
        <v>1</v>
      </c>
      <c r="AZ175">
        <v>1</v>
      </c>
      <c r="BA175">
        <v>1</v>
      </c>
      <c r="BB175">
        <v>1</v>
      </c>
      <c r="BC175">
        <v>1</v>
      </c>
      <c r="BD175">
        <v>1</v>
      </c>
      <c r="BE175">
        <v>1</v>
      </c>
      <c r="BF175">
        <v>1</v>
      </c>
      <c r="BG175">
        <v>1</v>
      </c>
      <c r="BH175">
        <v>1</v>
      </c>
      <c r="BI175">
        <v>1</v>
      </c>
      <c r="BJ175">
        <f>-1/'vehicles specifications'!$M41</f>
        <v>-1</v>
      </c>
      <c r="BK175">
        <f>-1/'vehicles specifications'!$M41</f>
        <v>-1</v>
      </c>
      <c r="BL175">
        <f>-1/'vehicles specifications'!$M41</f>
        <v>-1</v>
      </c>
    </row>
    <row r="176" spans="1:64" x14ac:dyDescent="0.2">
      <c r="A176" t="s">
        <v>688</v>
      </c>
      <c r="B176">
        <f t="shared" si="5"/>
        <v>5.8823529411764705E-2</v>
      </c>
      <c r="C176" s="2">
        <f>'vehicles specifications'!S42</f>
        <v>38</v>
      </c>
      <c r="D176">
        <f t="shared" si="5"/>
        <v>5.8823529411764705E-2</v>
      </c>
      <c r="E176">
        <v>1</v>
      </c>
      <c r="F176">
        <f>1+'vehicles specifications'!AD42</f>
        <v>1</v>
      </c>
      <c r="G176">
        <f>1+'vehicles specifications'!AD42</f>
        <v>1</v>
      </c>
      <c r="J176">
        <v>1</v>
      </c>
      <c r="K176">
        <f>1/('fuels and tailpipe emissions'!$C$3*3.6)</f>
        <v>2.3474178403755867E-2</v>
      </c>
      <c r="L176">
        <f t="shared" si="2"/>
        <v>0.30555555555555558</v>
      </c>
      <c r="M176">
        <f>1/'vehicles specifications'!J42</f>
        <v>5.0000000000000002E-5</v>
      </c>
      <c r="N176">
        <v>1</v>
      </c>
      <c r="O176">
        <f>1</f>
        <v>1</v>
      </c>
      <c r="P176">
        <f t="shared" si="6"/>
        <v>-4.1666666666666664E-2</v>
      </c>
      <c r="Q176">
        <f t="shared" si="6"/>
        <v>-4.1666666666666664E-2</v>
      </c>
      <c r="R176">
        <f>-1-'vehicles specifications'!AD42</f>
        <v>-1</v>
      </c>
      <c r="S176">
        <v>1</v>
      </c>
      <c r="T176">
        <v>1</v>
      </c>
      <c r="U176">
        <v>1</v>
      </c>
      <c r="V176">
        <v>1</v>
      </c>
      <c r="W176">
        <v>1</v>
      </c>
      <c r="X176">
        <v>1</v>
      </c>
      <c r="Y176">
        <v>1</v>
      </c>
      <c r="Z176">
        <v>1</v>
      </c>
      <c r="AA176">
        <v>1</v>
      </c>
      <c r="AB176">
        <v>1</v>
      </c>
      <c r="AC176">
        <v>1</v>
      </c>
      <c r="AD176">
        <v>1</v>
      </c>
      <c r="AE176">
        <v>1</v>
      </c>
      <c r="AF176">
        <v>1</v>
      </c>
      <c r="AG176">
        <v>1</v>
      </c>
      <c r="AH176">
        <v>1</v>
      </c>
      <c r="AI176">
        <v>1</v>
      </c>
      <c r="AJ176">
        <v>1</v>
      </c>
      <c r="AK176">
        <v>1</v>
      </c>
      <c r="AL176">
        <v>1</v>
      </c>
      <c r="AM176">
        <v>1</v>
      </c>
      <c r="AN176">
        <v>1</v>
      </c>
      <c r="AO176">
        <v>1</v>
      </c>
      <c r="AP176">
        <v>1</v>
      </c>
      <c r="AQ176">
        <v>1</v>
      </c>
      <c r="AR176">
        <v>1</v>
      </c>
      <c r="AS176">
        <v>1</v>
      </c>
      <c r="AT176">
        <v>1</v>
      </c>
      <c r="AU176">
        <v>1</v>
      </c>
      <c r="AV176">
        <v>1</v>
      </c>
      <c r="AW176">
        <v>1</v>
      </c>
      <c r="AX176">
        <v>1</v>
      </c>
      <c r="AY176">
        <v>1</v>
      </c>
      <c r="AZ176">
        <v>1</v>
      </c>
      <c r="BA176">
        <v>1</v>
      </c>
      <c r="BB176">
        <v>1</v>
      </c>
      <c r="BC176">
        <v>1</v>
      </c>
      <c r="BD176">
        <v>1</v>
      </c>
      <c r="BE176">
        <v>1</v>
      </c>
      <c r="BF176">
        <v>1</v>
      </c>
      <c r="BG176">
        <v>1</v>
      </c>
      <c r="BH176">
        <v>1</v>
      </c>
      <c r="BI176">
        <v>1</v>
      </c>
      <c r="BJ176">
        <f>-1/'vehicles specifications'!$M42</f>
        <v>-1</v>
      </c>
      <c r="BK176">
        <f>-1/'vehicles specifications'!$M42</f>
        <v>-1</v>
      </c>
      <c r="BL176">
        <f>-1/'vehicles specifications'!$M42</f>
        <v>-1</v>
      </c>
    </row>
    <row r="177" spans="1:64" x14ac:dyDescent="0.2">
      <c r="A177" t="s">
        <v>689</v>
      </c>
      <c r="B177">
        <f t="shared" si="5"/>
        <v>5.8823529411764705E-2</v>
      </c>
      <c r="C177" s="2">
        <f>'vehicles specifications'!S43</f>
        <v>16</v>
      </c>
      <c r="D177">
        <f t="shared" si="5"/>
        <v>5.8823529411764705E-2</v>
      </c>
      <c r="E177">
        <v>1</v>
      </c>
      <c r="F177">
        <f>1+'vehicles specifications'!AD43</f>
        <v>2</v>
      </c>
      <c r="G177">
        <f>1+'vehicles specifications'!AD43</f>
        <v>2</v>
      </c>
      <c r="J177">
        <v>1</v>
      </c>
      <c r="K177">
        <f>1/('fuels and tailpipe emissions'!$C$3*3.6)</f>
        <v>2.3474178403755867E-2</v>
      </c>
      <c r="L177">
        <f t="shared" si="2"/>
        <v>0.30555555555555558</v>
      </c>
      <c r="M177">
        <f>1/'vehicles specifications'!J43</f>
        <v>5.0000000000000002E-5</v>
      </c>
      <c r="N177">
        <v>1</v>
      </c>
      <c r="O177">
        <f>1</f>
        <v>1</v>
      </c>
      <c r="P177">
        <f>-1/24</f>
        <v>-4.1666666666666664E-2</v>
      </c>
      <c r="Q177">
        <f>-1/24</f>
        <v>-4.1666666666666664E-2</v>
      </c>
      <c r="R177">
        <f>-1-'vehicles specifications'!AD43</f>
        <v>-2</v>
      </c>
      <c r="S177">
        <v>1</v>
      </c>
      <c r="T177">
        <v>1</v>
      </c>
      <c r="U177">
        <v>1</v>
      </c>
      <c r="V177">
        <v>1</v>
      </c>
      <c r="W177">
        <v>1</v>
      </c>
      <c r="X177">
        <v>1</v>
      </c>
      <c r="Y177">
        <v>1</v>
      </c>
      <c r="Z177">
        <v>1</v>
      </c>
      <c r="AA177">
        <v>1</v>
      </c>
      <c r="AB177">
        <v>1</v>
      </c>
      <c r="AC177">
        <v>1</v>
      </c>
      <c r="AD177">
        <v>1</v>
      </c>
      <c r="AE177">
        <v>1</v>
      </c>
      <c r="AF177">
        <v>1</v>
      </c>
      <c r="AG177">
        <v>1</v>
      </c>
      <c r="AH177">
        <v>1</v>
      </c>
      <c r="AI177">
        <v>1</v>
      </c>
      <c r="AJ177">
        <v>1</v>
      </c>
      <c r="AK177">
        <v>1</v>
      </c>
      <c r="AL177">
        <v>1</v>
      </c>
      <c r="AM177">
        <v>1</v>
      </c>
      <c r="AN177">
        <v>1</v>
      </c>
      <c r="AO177">
        <v>1</v>
      </c>
      <c r="AP177">
        <v>1</v>
      </c>
      <c r="AQ177">
        <v>1</v>
      </c>
      <c r="AR177">
        <v>1</v>
      </c>
      <c r="AS177">
        <v>1</v>
      </c>
      <c r="AT177">
        <v>1</v>
      </c>
      <c r="AU177">
        <v>1</v>
      </c>
      <c r="AV177">
        <v>1</v>
      </c>
      <c r="AW177">
        <v>1</v>
      </c>
      <c r="AX177">
        <v>1</v>
      </c>
      <c r="AY177">
        <v>1</v>
      </c>
      <c r="AZ177">
        <v>1</v>
      </c>
      <c r="BA177">
        <v>1</v>
      </c>
      <c r="BB177">
        <v>1</v>
      </c>
      <c r="BC177">
        <v>1</v>
      </c>
      <c r="BD177">
        <v>1</v>
      </c>
      <c r="BE177">
        <v>1</v>
      </c>
      <c r="BF177">
        <v>1</v>
      </c>
      <c r="BG177">
        <v>1</v>
      </c>
      <c r="BH177">
        <v>1</v>
      </c>
      <c r="BI177">
        <v>1</v>
      </c>
      <c r="BJ177">
        <f>-1/'vehicles specifications'!$M43</f>
        <v>-1</v>
      </c>
      <c r="BK177">
        <f>-1/'vehicles specifications'!$M43</f>
        <v>-1</v>
      </c>
      <c r="BL177">
        <f>-1/'vehicles specifications'!$M43</f>
        <v>-1</v>
      </c>
    </row>
    <row r="178" spans="1:64" x14ac:dyDescent="0.2">
      <c r="A178" t="s">
        <v>690</v>
      </c>
      <c r="B178">
        <f t="shared" si="5"/>
        <v>5.8823529411764705E-2</v>
      </c>
      <c r="C178" s="2">
        <f>'vehicles specifications'!S44</f>
        <v>16</v>
      </c>
      <c r="D178">
        <f t="shared" si="5"/>
        <v>5.8823529411764705E-2</v>
      </c>
      <c r="E178">
        <v>1</v>
      </c>
      <c r="F178">
        <f>1+'vehicles specifications'!AD44</f>
        <v>1.5</v>
      </c>
      <c r="G178">
        <f>1+'vehicles specifications'!AD44</f>
        <v>1.5</v>
      </c>
      <c r="J178">
        <v>1</v>
      </c>
      <c r="K178">
        <f>1/('fuels and tailpipe emissions'!$C$3*3.6)</f>
        <v>2.3474178403755867E-2</v>
      </c>
      <c r="L178">
        <f t="shared" si="2"/>
        <v>0.30555555555555558</v>
      </c>
      <c r="M178">
        <f>1/'vehicles specifications'!J44</f>
        <v>5.0000000000000002E-5</v>
      </c>
      <c r="N178">
        <v>1</v>
      </c>
      <c r="O178">
        <f>1</f>
        <v>1</v>
      </c>
      <c r="P178">
        <f t="shared" ref="P178:Q188" si="7">-1/24</f>
        <v>-4.1666666666666664E-2</v>
      </c>
      <c r="Q178">
        <f t="shared" si="7"/>
        <v>-4.1666666666666664E-2</v>
      </c>
      <c r="R178">
        <f>-1-'vehicles specifications'!AD44</f>
        <v>-1.5</v>
      </c>
      <c r="S178">
        <v>1</v>
      </c>
      <c r="T178">
        <v>1</v>
      </c>
      <c r="U178">
        <v>1</v>
      </c>
      <c r="V178">
        <v>1</v>
      </c>
      <c r="W178">
        <v>1</v>
      </c>
      <c r="X178">
        <v>1</v>
      </c>
      <c r="Y178">
        <v>1</v>
      </c>
      <c r="Z178">
        <v>1</v>
      </c>
      <c r="AA178">
        <v>1</v>
      </c>
      <c r="AB178">
        <v>1</v>
      </c>
      <c r="AC178">
        <v>1</v>
      </c>
      <c r="AD178">
        <v>1</v>
      </c>
      <c r="AE178">
        <v>1</v>
      </c>
      <c r="AF178">
        <v>1</v>
      </c>
      <c r="AG178">
        <v>1</v>
      </c>
      <c r="AH178">
        <v>1</v>
      </c>
      <c r="AI178">
        <v>1</v>
      </c>
      <c r="AJ178">
        <v>1</v>
      </c>
      <c r="AK178">
        <v>1</v>
      </c>
      <c r="AL178">
        <v>1</v>
      </c>
      <c r="AM178">
        <v>1</v>
      </c>
      <c r="AN178">
        <v>1</v>
      </c>
      <c r="AO178">
        <v>1</v>
      </c>
      <c r="AP178">
        <v>1</v>
      </c>
      <c r="AQ178">
        <v>1</v>
      </c>
      <c r="AR178">
        <v>1</v>
      </c>
      <c r="AS178">
        <v>1</v>
      </c>
      <c r="AT178">
        <v>1</v>
      </c>
      <c r="AU178">
        <v>1</v>
      </c>
      <c r="AV178">
        <v>1</v>
      </c>
      <c r="AW178">
        <v>1</v>
      </c>
      <c r="AX178">
        <v>1</v>
      </c>
      <c r="AY178">
        <v>1</v>
      </c>
      <c r="AZ178">
        <v>1</v>
      </c>
      <c r="BA178">
        <v>1</v>
      </c>
      <c r="BB178">
        <v>1</v>
      </c>
      <c r="BC178">
        <v>1</v>
      </c>
      <c r="BD178">
        <v>1</v>
      </c>
      <c r="BE178">
        <v>1</v>
      </c>
      <c r="BF178">
        <v>1</v>
      </c>
      <c r="BG178">
        <v>1</v>
      </c>
      <c r="BH178">
        <v>1</v>
      </c>
      <c r="BI178">
        <v>1</v>
      </c>
      <c r="BJ178">
        <f>-1/'vehicles specifications'!$M44</f>
        <v>-1</v>
      </c>
      <c r="BK178">
        <f>-1/'vehicles specifications'!$M44</f>
        <v>-1</v>
      </c>
      <c r="BL178">
        <f>-1/'vehicles specifications'!$M44</f>
        <v>-1</v>
      </c>
    </row>
    <row r="179" spans="1:64" x14ac:dyDescent="0.2">
      <c r="A179" t="s">
        <v>691</v>
      </c>
      <c r="B179">
        <f t="shared" si="5"/>
        <v>5.8823529411764705E-2</v>
      </c>
      <c r="C179" s="2">
        <f>'vehicles specifications'!S45</f>
        <v>16</v>
      </c>
      <c r="D179">
        <f t="shared" si="5"/>
        <v>5.8823529411764705E-2</v>
      </c>
      <c r="E179">
        <v>1</v>
      </c>
      <c r="F179">
        <f>1+'vehicles specifications'!AD45</f>
        <v>1.25</v>
      </c>
      <c r="G179">
        <f>1+'vehicles specifications'!AD45</f>
        <v>1.25</v>
      </c>
      <c r="J179">
        <v>1</v>
      </c>
      <c r="K179">
        <f>1/('fuels and tailpipe emissions'!$C$3*3.6)</f>
        <v>2.3474178403755867E-2</v>
      </c>
      <c r="L179">
        <f t="shared" si="2"/>
        <v>0.30555555555555558</v>
      </c>
      <c r="M179">
        <f>1/'vehicles specifications'!J45</f>
        <v>5.0000000000000002E-5</v>
      </c>
      <c r="N179">
        <v>1</v>
      </c>
      <c r="O179">
        <f>1</f>
        <v>1</v>
      </c>
      <c r="P179">
        <f t="shared" si="7"/>
        <v>-4.1666666666666664E-2</v>
      </c>
      <c r="Q179">
        <f t="shared" si="7"/>
        <v>-4.1666666666666664E-2</v>
      </c>
      <c r="R179">
        <f>-1-'vehicles specifications'!AD45</f>
        <v>-1.25</v>
      </c>
      <c r="S179">
        <v>1</v>
      </c>
      <c r="T179">
        <v>1</v>
      </c>
      <c r="U179">
        <v>1</v>
      </c>
      <c r="V179">
        <v>1</v>
      </c>
      <c r="W179">
        <v>1</v>
      </c>
      <c r="X179">
        <v>1</v>
      </c>
      <c r="Y179">
        <v>1</v>
      </c>
      <c r="Z179">
        <v>1</v>
      </c>
      <c r="AA179">
        <v>1</v>
      </c>
      <c r="AB179">
        <v>1</v>
      </c>
      <c r="AC179">
        <v>1</v>
      </c>
      <c r="AD179">
        <v>1</v>
      </c>
      <c r="AE179">
        <v>1</v>
      </c>
      <c r="AF179">
        <v>1</v>
      </c>
      <c r="AG179">
        <v>1</v>
      </c>
      <c r="AH179">
        <v>1</v>
      </c>
      <c r="AI179">
        <v>1</v>
      </c>
      <c r="AJ179">
        <v>1</v>
      </c>
      <c r="AK179">
        <v>1</v>
      </c>
      <c r="AL179">
        <v>1</v>
      </c>
      <c r="AM179">
        <v>1</v>
      </c>
      <c r="AN179">
        <v>1</v>
      </c>
      <c r="AO179">
        <v>1</v>
      </c>
      <c r="AP179">
        <v>1</v>
      </c>
      <c r="AQ179">
        <v>1</v>
      </c>
      <c r="AR179">
        <v>1</v>
      </c>
      <c r="AS179">
        <v>1</v>
      </c>
      <c r="AT179">
        <v>1</v>
      </c>
      <c r="AU179">
        <v>1</v>
      </c>
      <c r="AV179">
        <v>1</v>
      </c>
      <c r="AW179">
        <v>1</v>
      </c>
      <c r="AX179">
        <v>1</v>
      </c>
      <c r="AY179">
        <v>1</v>
      </c>
      <c r="AZ179">
        <v>1</v>
      </c>
      <c r="BA179">
        <v>1</v>
      </c>
      <c r="BB179">
        <v>1</v>
      </c>
      <c r="BC179">
        <v>1</v>
      </c>
      <c r="BD179">
        <v>1</v>
      </c>
      <c r="BE179">
        <v>1</v>
      </c>
      <c r="BF179">
        <v>1</v>
      </c>
      <c r="BG179">
        <v>1</v>
      </c>
      <c r="BH179">
        <v>1</v>
      </c>
      <c r="BI179">
        <v>1</v>
      </c>
      <c r="BJ179">
        <f>-1/'vehicles specifications'!$M45</f>
        <v>-1</v>
      </c>
      <c r="BK179">
        <f>-1/'vehicles specifications'!$M45</f>
        <v>-1</v>
      </c>
      <c r="BL179">
        <f>-1/'vehicles specifications'!$M45</f>
        <v>-1</v>
      </c>
    </row>
    <row r="180" spans="1:64" x14ac:dyDescent="0.2">
      <c r="A180" t="s">
        <v>692</v>
      </c>
      <c r="B180">
        <f t="shared" si="5"/>
        <v>5.8823529411764705E-2</v>
      </c>
      <c r="C180" s="2">
        <f>'vehicles specifications'!S46</f>
        <v>16</v>
      </c>
      <c r="D180">
        <f t="shared" si="5"/>
        <v>5.8823529411764705E-2</v>
      </c>
      <c r="E180">
        <v>1</v>
      </c>
      <c r="F180">
        <f>1+'vehicles specifications'!AD46</f>
        <v>1</v>
      </c>
      <c r="G180">
        <f>1+'vehicles specifications'!AD46</f>
        <v>1</v>
      </c>
      <c r="J180">
        <v>1</v>
      </c>
      <c r="K180">
        <f>1/('fuels and tailpipe emissions'!$C$3*3.6)</f>
        <v>2.3474178403755867E-2</v>
      </c>
      <c r="L180">
        <f t="shared" si="2"/>
        <v>0.30555555555555558</v>
      </c>
      <c r="M180">
        <f>1/'vehicles specifications'!J46</f>
        <v>5.0000000000000002E-5</v>
      </c>
      <c r="N180">
        <v>1</v>
      </c>
      <c r="O180">
        <f>1</f>
        <v>1</v>
      </c>
      <c r="P180">
        <f t="shared" si="7"/>
        <v>-4.1666666666666664E-2</v>
      </c>
      <c r="Q180">
        <f t="shared" si="7"/>
        <v>-4.1666666666666664E-2</v>
      </c>
      <c r="R180">
        <f>-1-'vehicles specifications'!AD46</f>
        <v>-1</v>
      </c>
      <c r="S180">
        <v>1</v>
      </c>
      <c r="T180">
        <v>1</v>
      </c>
      <c r="U180">
        <v>1</v>
      </c>
      <c r="V180">
        <v>1</v>
      </c>
      <c r="W180">
        <v>1</v>
      </c>
      <c r="X180">
        <v>1</v>
      </c>
      <c r="Y180">
        <v>1</v>
      </c>
      <c r="Z180">
        <v>1</v>
      </c>
      <c r="AA180">
        <v>1</v>
      </c>
      <c r="AB180">
        <v>1</v>
      </c>
      <c r="AC180">
        <v>1</v>
      </c>
      <c r="AD180">
        <v>1</v>
      </c>
      <c r="AE180">
        <v>1</v>
      </c>
      <c r="AF180">
        <v>1</v>
      </c>
      <c r="AG180">
        <v>1</v>
      </c>
      <c r="AH180">
        <v>1</v>
      </c>
      <c r="AI180">
        <v>1</v>
      </c>
      <c r="AJ180">
        <v>1</v>
      </c>
      <c r="AK180">
        <v>1</v>
      </c>
      <c r="AL180">
        <v>1</v>
      </c>
      <c r="AM180">
        <v>1</v>
      </c>
      <c r="AN180">
        <v>1</v>
      </c>
      <c r="AO180">
        <v>1</v>
      </c>
      <c r="AP180">
        <v>1</v>
      </c>
      <c r="AQ180">
        <v>1</v>
      </c>
      <c r="AR180">
        <v>1</v>
      </c>
      <c r="AS180">
        <v>1</v>
      </c>
      <c r="AT180">
        <v>1</v>
      </c>
      <c r="AU180">
        <v>1</v>
      </c>
      <c r="AV180">
        <v>1</v>
      </c>
      <c r="AW180">
        <v>1</v>
      </c>
      <c r="AX180">
        <v>1</v>
      </c>
      <c r="AY180">
        <v>1</v>
      </c>
      <c r="AZ180">
        <v>1</v>
      </c>
      <c r="BA180">
        <v>1</v>
      </c>
      <c r="BB180">
        <v>1</v>
      </c>
      <c r="BC180">
        <v>1</v>
      </c>
      <c r="BD180">
        <v>1</v>
      </c>
      <c r="BE180">
        <v>1</v>
      </c>
      <c r="BF180">
        <v>1</v>
      </c>
      <c r="BG180">
        <v>1</v>
      </c>
      <c r="BH180">
        <v>1</v>
      </c>
      <c r="BI180">
        <v>1</v>
      </c>
      <c r="BJ180">
        <f>-1/'vehicles specifications'!$M46</f>
        <v>-1</v>
      </c>
      <c r="BK180">
        <f>-1/'vehicles specifications'!$M46</f>
        <v>-1</v>
      </c>
      <c r="BL180">
        <f>-1/'vehicles specifications'!$M46</f>
        <v>-1</v>
      </c>
    </row>
    <row r="181" spans="1:64" x14ac:dyDescent="0.2">
      <c r="A181" t="s">
        <v>693</v>
      </c>
      <c r="B181">
        <f t="shared" si="5"/>
        <v>5.8823529411764705E-2</v>
      </c>
      <c r="C181" s="2">
        <f>'vehicles specifications'!S47</f>
        <v>19</v>
      </c>
      <c r="D181">
        <f t="shared" si="5"/>
        <v>5.8823529411764705E-2</v>
      </c>
      <c r="E181">
        <v>1</v>
      </c>
      <c r="F181">
        <f>1+'vehicles specifications'!AD47</f>
        <v>2</v>
      </c>
      <c r="G181">
        <f>1+'vehicles specifications'!AD47</f>
        <v>2</v>
      </c>
      <c r="J181">
        <v>1</v>
      </c>
      <c r="K181">
        <f>1/('fuels and tailpipe emissions'!$C$3*3.6)</f>
        <v>2.3474178403755867E-2</v>
      </c>
      <c r="L181">
        <f t="shared" si="2"/>
        <v>0.30555555555555558</v>
      </c>
      <c r="M181">
        <f>1/'vehicles specifications'!J47</f>
        <v>3.3333333333333335E-5</v>
      </c>
      <c r="N181">
        <v>1</v>
      </c>
      <c r="O181">
        <f>1</f>
        <v>1</v>
      </c>
      <c r="P181">
        <f t="shared" si="7"/>
        <v>-4.1666666666666664E-2</v>
      </c>
      <c r="Q181">
        <f t="shared" si="7"/>
        <v>-4.1666666666666664E-2</v>
      </c>
      <c r="R181">
        <f>-1-'vehicles specifications'!AD47</f>
        <v>-2</v>
      </c>
      <c r="S181">
        <v>1</v>
      </c>
      <c r="T181">
        <v>1</v>
      </c>
      <c r="U181">
        <v>1</v>
      </c>
      <c r="V181">
        <v>1</v>
      </c>
      <c r="W181">
        <v>1</v>
      </c>
      <c r="X181">
        <v>1</v>
      </c>
      <c r="Y181">
        <v>1</v>
      </c>
      <c r="Z181">
        <v>1</v>
      </c>
      <c r="AA181">
        <v>1</v>
      </c>
      <c r="AB181">
        <v>1</v>
      </c>
      <c r="AC181">
        <v>1</v>
      </c>
      <c r="AD181">
        <v>1</v>
      </c>
      <c r="AE181">
        <v>1</v>
      </c>
      <c r="AF181">
        <v>1</v>
      </c>
      <c r="AG181">
        <v>1</v>
      </c>
      <c r="AH181">
        <v>1</v>
      </c>
      <c r="AI181">
        <v>1</v>
      </c>
      <c r="AJ181">
        <v>1</v>
      </c>
      <c r="AK181">
        <v>1</v>
      </c>
      <c r="AL181">
        <v>1</v>
      </c>
      <c r="AM181">
        <v>1</v>
      </c>
      <c r="AN181">
        <v>1</v>
      </c>
      <c r="AO181">
        <v>1</v>
      </c>
      <c r="AP181">
        <v>1</v>
      </c>
      <c r="AQ181">
        <v>1</v>
      </c>
      <c r="AR181">
        <v>1</v>
      </c>
      <c r="AS181">
        <v>1</v>
      </c>
      <c r="AT181">
        <v>1</v>
      </c>
      <c r="AU181">
        <v>1</v>
      </c>
      <c r="AV181">
        <v>1</v>
      </c>
      <c r="AW181">
        <v>1</v>
      </c>
      <c r="AX181">
        <v>1</v>
      </c>
      <c r="AY181">
        <v>1</v>
      </c>
      <c r="AZ181">
        <v>1</v>
      </c>
      <c r="BA181">
        <v>1</v>
      </c>
      <c r="BB181">
        <v>1</v>
      </c>
      <c r="BC181">
        <v>1</v>
      </c>
      <c r="BD181">
        <v>1</v>
      </c>
      <c r="BE181">
        <v>1</v>
      </c>
      <c r="BF181">
        <v>1</v>
      </c>
      <c r="BG181">
        <v>1</v>
      </c>
      <c r="BH181">
        <v>1</v>
      </c>
      <c r="BI181">
        <v>1</v>
      </c>
      <c r="BJ181">
        <f>-1/'vehicles specifications'!$M47</f>
        <v>-1</v>
      </c>
      <c r="BK181">
        <f>-1/'vehicles specifications'!$M47</f>
        <v>-1</v>
      </c>
      <c r="BL181">
        <f>-1/'vehicles specifications'!$M47</f>
        <v>-1</v>
      </c>
    </row>
    <row r="182" spans="1:64" x14ac:dyDescent="0.2">
      <c r="A182" t="s">
        <v>694</v>
      </c>
      <c r="B182">
        <f t="shared" ref="B182:D188" si="8">1/17</f>
        <v>5.8823529411764705E-2</v>
      </c>
      <c r="C182" s="2">
        <f>'vehicles specifications'!S48</f>
        <v>19</v>
      </c>
      <c r="D182">
        <f t="shared" si="8"/>
        <v>5.8823529411764705E-2</v>
      </c>
      <c r="E182">
        <v>1</v>
      </c>
      <c r="F182">
        <f>1+'vehicles specifications'!AD48</f>
        <v>1.5</v>
      </c>
      <c r="G182">
        <f>1+'vehicles specifications'!AD48</f>
        <v>1.5</v>
      </c>
      <c r="J182">
        <v>1</v>
      </c>
      <c r="K182">
        <f>1/('fuels and tailpipe emissions'!$C$3*3.6)</f>
        <v>2.3474178403755867E-2</v>
      </c>
      <c r="L182">
        <f t="shared" si="2"/>
        <v>0.30555555555555558</v>
      </c>
      <c r="M182">
        <f>1/'vehicles specifications'!J48</f>
        <v>3.3333333333333335E-5</v>
      </c>
      <c r="N182">
        <v>1</v>
      </c>
      <c r="O182">
        <f>1</f>
        <v>1</v>
      </c>
      <c r="P182">
        <f t="shared" si="7"/>
        <v>-4.1666666666666664E-2</v>
      </c>
      <c r="Q182">
        <f t="shared" si="7"/>
        <v>-4.1666666666666664E-2</v>
      </c>
      <c r="R182">
        <f>-1-'vehicles specifications'!AD48</f>
        <v>-1.5</v>
      </c>
      <c r="S182">
        <v>1</v>
      </c>
      <c r="T182">
        <v>1</v>
      </c>
      <c r="U182">
        <v>1</v>
      </c>
      <c r="V182">
        <v>1</v>
      </c>
      <c r="W182">
        <v>1</v>
      </c>
      <c r="X182">
        <v>1</v>
      </c>
      <c r="Y182">
        <v>1</v>
      </c>
      <c r="Z182">
        <v>1</v>
      </c>
      <c r="AA182">
        <v>1</v>
      </c>
      <c r="AB182">
        <v>1</v>
      </c>
      <c r="AC182">
        <v>1</v>
      </c>
      <c r="AD182">
        <v>1</v>
      </c>
      <c r="AE182">
        <v>1</v>
      </c>
      <c r="AF182">
        <v>1</v>
      </c>
      <c r="AG182">
        <v>1</v>
      </c>
      <c r="AH182">
        <v>1</v>
      </c>
      <c r="AI182">
        <v>1</v>
      </c>
      <c r="AJ182">
        <v>1</v>
      </c>
      <c r="AK182">
        <v>1</v>
      </c>
      <c r="AL182">
        <v>1</v>
      </c>
      <c r="AM182">
        <v>1</v>
      </c>
      <c r="AN182">
        <v>1</v>
      </c>
      <c r="AO182">
        <v>1</v>
      </c>
      <c r="AP182">
        <v>1</v>
      </c>
      <c r="AQ182">
        <v>1</v>
      </c>
      <c r="AR182">
        <v>1</v>
      </c>
      <c r="AS182">
        <v>1</v>
      </c>
      <c r="AT182">
        <v>1</v>
      </c>
      <c r="AU182">
        <v>1</v>
      </c>
      <c r="AV182">
        <v>1</v>
      </c>
      <c r="AW182">
        <v>1</v>
      </c>
      <c r="AX182">
        <v>1</v>
      </c>
      <c r="AY182">
        <v>1</v>
      </c>
      <c r="AZ182">
        <v>1</v>
      </c>
      <c r="BA182">
        <v>1</v>
      </c>
      <c r="BB182">
        <v>1</v>
      </c>
      <c r="BC182">
        <v>1</v>
      </c>
      <c r="BD182">
        <v>1</v>
      </c>
      <c r="BE182">
        <v>1</v>
      </c>
      <c r="BF182">
        <v>1</v>
      </c>
      <c r="BG182">
        <v>1</v>
      </c>
      <c r="BH182">
        <v>1</v>
      </c>
      <c r="BI182">
        <v>1</v>
      </c>
      <c r="BJ182">
        <f>-1/'vehicles specifications'!$M48</f>
        <v>-1</v>
      </c>
      <c r="BK182">
        <f>-1/'vehicles specifications'!$M48</f>
        <v>-1</v>
      </c>
      <c r="BL182">
        <f>-1/'vehicles specifications'!$M48</f>
        <v>-1</v>
      </c>
    </row>
    <row r="183" spans="1:64" x14ac:dyDescent="0.2">
      <c r="A183" t="s">
        <v>695</v>
      </c>
      <c r="B183">
        <f t="shared" si="8"/>
        <v>5.8823529411764705E-2</v>
      </c>
      <c r="C183" s="2">
        <f>'vehicles specifications'!S49</f>
        <v>19</v>
      </c>
      <c r="D183">
        <f t="shared" si="8"/>
        <v>5.8823529411764705E-2</v>
      </c>
      <c r="E183">
        <v>1</v>
      </c>
      <c r="F183">
        <f>1+'vehicles specifications'!AD49</f>
        <v>1.25</v>
      </c>
      <c r="G183">
        <f>1+'vehicles specifications'!AD49</f>
        <v>1.25</v>
      </c>
      <c r="J183">
        <v>1</v>
      </c>
      <c r="K183">
        <f>1/('fuels and tailpipe emissions'!$C$3*3.6)</f>
        <v>2.3474178403755867E-2</v>
      </c>
      <c r="L183">
        <f t="shared" si="2"/>
        <v>0.30555555555555558</v>
      </c>
      <c r="M183">
        <f>1/'vehicles specifications'!J49</f>
        <v>3.3333333333333335E-5</v>
      </c>
      <c r="N183">
        <v>1</v>
      </c>
      <c r="O183">
        <f>1</f>
        <v>1</v>
      </c>
      <c r="P183">
        <f t="shared" si="7"/>
        <v>-4.1666666666666664E-2</v>
      </c>
      <c r="Q183">
        <f t="shared" si="7"/>
        <v>-4.1666666666666664E-2</v>
      </c>
      <c r="R183">
        <f>-1-'vehicles specifications'!AD49</f>
        <v>-1.25</v>
      </c>
      <c r="S183">
        <v>1</v>
      </c>
      <c r="T183">
        <v>1</v>
      </c>
      <c r="U183">
        <v>1</v>
      </c>
      <c r="V183">
        <v>1</v>
      </c>
      <c r="W183">
        <v>1</v>
      </c>
      <c r="X183">
        <v>1</v>
      </c>
      <c r="Y183">
        <v>1</v>
      </c>
      <c r="Z183">
        <v>1</v>
      </c>
      <c r="AA183">
        <v>1</v>
      </c>
      <c r="AB183">
        <v>1</v>
      </c>
      <c r="AC183">
        <v>1</v>
      </c>
      <c r="AD183">
        <v>1</v>
      </c>
      <c r="AE183">
        <v>1</v>
      </c>
      <c r="AF183">
        <v>1</v>
      </c>
      <c r="AG183">
        <v>1</v>
      </c>
      <c r="AH183">
        <v>1</v>
      </c>
      <c r="AI183">
        <v>1</v>
      </c>
      <c r="AJ183">
        <v>1</v>
      </c>
      <c r="AK183">
        <v>1</v>
      </c>
      <c r="AL183">
        <v>1</v>
      </c>
      <c r="AM183">
        <v>1</v>
      </c>
      <c r="AN183">
        <v>1</v>
      </c>
      <c r="AO183">
        <v>1</v>
      </c>
      <c r="AP183">
        <v>1</v>
      </c>
      <c r="AQ183">
        <v>1</v>
      </c>
      <c r="AR183">
        <v>1</v>
      </c>
      <c r="AS183">
        <v>1</v>
      </c>
      <c r="AT183">
        <v>1</v>
      </c>
      <c r="AU183">
        <v>1</v>
      </c>
      <c r="AV183">
        <v>1</v>
      </c>
      <c r="AW183">
        <v>1</v>
      </c>
      <c r="AX183">
        <v>1</v>
      </c>
      <c r="AY183">
        <v>1</v>
      </c>
      <c r="AZ183">
        <v>1</v>
      </c>
      <c r="BA183">
        <v>1</v>
      </c>
      <c r="BB183">
        <v>1</v>
      </c>
      <c r="BC183">
        <v>1</v>
      </c>
      <c r="BD183">
        <v>1</v>
      </c>
      <c r="BE183">
        <v>1</v>
      </c>
      <c r="BF183">
        <v>1</v>
      </c>
      <c r="BG183">
        <v>1</v>
      </c>
      <c r="BH183">
        <v>1</v>
      </c>
      <c r="BI183">
        <v>1</v>
      </c>
      <c r="BJ183">
        <f>-1/'vehicles specifications'!$M49</f>
        <v>-1</v>
      </c>
      <c r="BK183">
        <f>-1/'vehicles specifications'!$M49</f>
        <v>-1</v>
      </c>
      <c r="BL183">
        <f>-1/'vehicles specifications'!$M49</f>
        <v>-1</v>
      </c>
    </row>
    <row r="184" spans="1:64" x14ac:dyDescent="0.2">
      <c r="A184" t="s">
        <v>696</v>
      </c>
      <c r="B184">
        <f t="shared" si="8"/>
        <v>5.8823529411764705E-2</v>
      </c>
      <c r="C184" s="2">
        <f>'vehicles specifications'!S50</f>
        <v>19</v>
      </c>
      <c r="D184">
        <f t="shared" si="8"/>
        <v>5.8823529411764705E-2</v>
      </c>
      <c r="E184">
        <v>1</v>
      </c>
      <c r="F184">
        <f>1+'vehicles specifications'!AD50</f>
        <v>1</v>
      </c>
      <c r="G184">
        <f>1+'vehicles specifications'!AD50</f>
        <v>1</v>
      </c>
      <c r="J184">
        <v>1</v>
      </c>
      <c r="K184">
        <f>1/('fuels and tailpipe emissions'!$C$3*3.6)</f>
        <v>2.3474178403755867E-2</v>
      </c>
      <c r="L184">
        <f t="shared" si="2"/>
        <v>0.30555555555555558</v>
      </c>
      <c r="M184">
        <f>1/'vehicles specifications'!J50</f>
        <v>3.3333333333333335E-5</v>
      </c>
      <c r="N184">
        <v>1</v>
      </c>
      <c r="O184">
        <f>1</f>
        <v>1</v>
      </c>
      <c r="P184">
        <f t="shared" si="7"/>
        <v>-4.1666666666666664E-2</v>
      </c>
      <c r="Q184">
        <f t="shared" si="7"/>
        <v>-4.1666666666666664E-2</v>
      </c>
      <c r="R184">
        <f>-1-'vehicles specifications'!AD50</f>
        <v>-1</v>
      </c>
      <c r="S184">
        <v>1</v>
      </c>
      <c r="T184">
        <v>1</v>
      </c>
      <c r="U184">
        <v>1</v>
      </c>
      <c r="V184">
        <v>1</v>
      </c>
      <c r="W184">
        <v>1</v>
      </c>
      <c r="X184">
        <v>1</v>
      </c>
      <c r="Y184">
        <v>1</v>
      </c>
      <c r="Z184">
        <v>1</v>
      </c>
      <c r="AA184">
        <v>1</v>
      </c>
      <c r="AB184">
        <v>1</v>
      </c>
      <c r="AC184">
        <v>1</v>
      </c>
      <c r="AD184">
        <v>1</v>
      </c>
      <c r="AE184">
        <v>1</v>
      </c>
      <c r="AF184">
        <v>1</v>
      </c>
      <c r="AG184">
        <v>1</v>
      </c>
      <c r="AH184">
        <v>1</v>
      </c>
      <c r="AI184">
        <v>1</v>
      </c>
      <c r="AJ184">
        <v>1</v>
      </c>
      <c r="AK184">
        <v>1</v>
      </c>
      <c r="AL184">
        <v>1</v>
      </c>
      <c r="AM184">
        <v>1</v>
      </c>
      <c r="AN184">
        <v>1</v>
      </c>
      <c r="AO184">
        <v>1</v>
      </c>
      <c r="AP184">
        <v>1</v>
      </c>
      <c r="AQ184">
        <v>1</v>
      </c>
      <c r="AR184">
        <v>1</v>
      </c>
      <c r="AS184">
        <v>1</v>
      </c>
      <c r="AT184">
        <v>1</v>
      </c>
      <c r="AU184">
        <v>1</v>
      </c>
      <c r="AV184">
        <v>1</v>
      </c>
      <c r="AW184">
        <v>1</v>
      </c>
      <c r="AX184">
        <v>1</v>
      </c>
      <c r="AY184">
        <v>1</v>
      </c>
      <c r="AZ184">
        <v>1</v>
      </c>
      <c r="BA184">
        <v>1</v>
      </c>
      <c r="BB184">
        <v>1</v>
      </c>
      <c r="BC184">
        <v>1</v>
      </c>
      <c r="BD184">
        <v>1</v>
      </c>
      <c r="BE184">
        <v>1</v>
      </c>
      <c r="BF184">
        <v>1</v>
      </c>
      <c r="BG184">
        <v>1</v>
      </c>
      <c r="BH184">
        <v>1</v>
      </c>
      <c r="BI184">
        <v>1</v>
      </c>
      <c r="BJ184">
        <f>-1/'vehicles specifications'!$M50</f>
        <v>-1</v>
      </c>
      <c r="BK184">
        <f>-1/'vehicles specifications'!$M50</f>
        <v>-1</v>
      </c>
      <c r="BL184">
        <f>-1/'vehicles specifications'!$M50</f>
        <v>-1</v>
      </c>
    </row>
    <row r="185" spans="1:64" x14ac:dyDescent="0.2">
      <c r="A185" t="s">
        <v>697</v>
      </c>
      <c r="B185">
        <f t="shared" si="8"/>
        <v>5.8823529411764705E-2</v>
      </c>
      <c r="C185" s="2">
        <f>'vehicles specifications'!S51</f>
        <v>38</v>
      </c>
      <c r="D185">
        <f t="shared" si="8"/>
        <v>5.8823529411764705E-2</v>
      </c>
      <c r="E185">
        <v>1</v>
      </c>
      <c r="F185">
        <f>1+'vehicles specifications'!AD51</f>
        <v>2</v>
      </c>
      <c r="G185">
        <f>1+'vehicles specifications'!AD51</f>
        <v>2</v>
      </c>
      <c r="J185">
        <v>1</v>
      </c>
      <c r="K185">
        <f>1/('fuels and tailpipe emissions'!$C$3*3.6)</f>
        <v>2.3474178403755867E-2</v>
      </c>
      <c r="L185">
        <f t="shared" si="2"/>
        <v>0.30555555555555558</v>
      </c>
      <c r="M185">
        <f>1/'vehicles specifications'!J51</f>
        <v>5.0000000000000002E-5</v>
      </c>
      <c r="N185">
        <v>1</v>
      </c>
      <c r="O185">
        <f>1</f>
        <v>1</v>
      </c>
      <c r="P185">
        <f t="shared" si="7"/>
        <v>-4.1666666666666664E-2</v>
      </c>
      <c r="Q185">
        <f t="shared" si="7"/>
        <v>-4.1666666666666664E-2</v>
      </c>
      <c r="R185">
        <f>-1-'vehicles specifications'!AD51</f>
        <v>-2</v>
      </c>
      <c r="S185">
        <v>1</v>
      </c>
      <c r="T185">
        <v>1</v>
      </c>
      <c r="U185">
        <v>1</v>
      </c>
      <c r="V185">
        <v>1</v>
      </c>
      <c r="W185">
        <v>1</v>
      </c>
      <c r="X185">
        <v>1</v>
      </c>
      <c r="Y185">
        <v>1</v>
      </c>
      <c r="Z185">
        <v>1</v>
      </c>
      <c r="AA185">
        <v>1</v>
      </c>
      <c r="AB185">
        <v>1</v>
      </c>
      <c r="AC185">
        <v>1</v>
      </c>
      <c r="AD185">
        <v>1</v>
      </c>
      <c r="AE185">
        <v>1</v>
      </c>
      <c r="AF185">
        <v>1</v>
      </c>
      <c r="AG185">
        <v>1</v>
      </c>
      <c r="AH185">
        <v>1</v>
      </c>
      <c r="AI185">
        <v>1</v>
      </c>
      <c r="AJ185">
        <v>1</v>
      </c>
      <c r="AK185">
        <v>1</v>
      </c>
      <c r="AL185">
        <v>1</v>
      </c>
      <c r="AM185">
        <v>1</v>
      </c>
      <c r="AN185">
        <v>1</v>
      </c>
      <c r="AO185">
        <v>1</v>
      </c>
      <c r="AP185">
        <v>1</v>
      </c>
      <c r="AQ185">
        <v>1</v>
      </c>
      <c r="AR185">
        <v>1</v>
      </c>
      <c r="AS185">
        <v>1</v>
      </c>
      <c r="AT185">
        <v>1</v>
      </c>
      <c r="AU185">
        <v>1</v>
      </c>
      <c r="AV185">
        <v>1</v>
      </c>
      <c r="AW185">
        <v>1</v>
      </c>
      <c r="AX185">
        <v>1</v>
      </c>
      <c r="AY185">
        <v>1</v>
      </c>
      <c r="AZ185">
        <v>1</v>
      </c>
      <c r="BA185">
        <v>1</v>
      </c>
      <c r="BB185">
        <v>1</v>
      </c>
      <c r="BC185">
        <v>1</v>
      </c>
      <c r="BD185">
        <v>1</v>
      </c>
      <c r="BE185">
        <v>1</v>
      </c>
      <c r="BF185">
        <v>1</v>
      </c>
      <c r="BG185">
        <v>1</v>
      </c>
      <c r="BH185">
        <v>1</v>
      </c>
      <c r="BI185">
        <v>1</v>
      </c>
      <c r="BJ185">
        <f>-1/'vehicles specifications'!$M51</f>
        <v>-1</v>
      </c>
      <c r="BK185">
        <f>-1/'vehicles specifications'!$M51</f>
        <v>-1</v>
      </c>
      <c r="BL185">
        <f>-1/'vehicles specifications'!$M51</f>
        <v>-1</v>
      </c>
    </row>
    <row r="186" spans="1:64" x14ac:dyDescent="0.2">
      <c r="A186" t="s">
        <v>698</v>
      </c>
      <c r="B186">
        <f t="shared" si="8"/>
        <v>5.8823529411764705E-2</v>
      </c>
      <c r="C186" s="2">
        <f>'vehicles specifications'!S52</f>
        <v>38</v>
      </c>
      <c r="D186">
        <f t="shared" si="8"/>
        <v>5.8823529411764705E-2</v>
      </c>
      <c r="E186">
        <v>1</v>
      </c>
      <c r="F186">
        <f>1+'vehicles specifications'!AD52</f>
        <v>1.5</v>
      </c>
      <c r="G186">
        <f>1+'vehicles specifications'!AD52</f>
        <v>1.5</v>
      </c>
      <c r="J186">
        <v>1</v>
      </c>
      <c r="K186">
        <f>1/('fuels and tailpipe emissions'!$C$3*3.6)</f>
        <v>2.3474178403755867E-2</v>
      </c>
      <c r="L186">
        <f t="shared" si="2"/>
        <v>0.30555555555555558</v>
      </c>
      <c r="M186">
        <f>1/'vehicles specifications'!J52</f>
        <v>5.0000000000000002E-5</v>
      </c>
      <c r="N186">
        <v>1</v>
      </c>
      <c r="O186">
        <f>1</f>
        <v>1</v>
      </c>
      <c r="P186">
        <f t="shared" si="7"/>
        <v>-4.1666666666666664E-2</v>
      </c>
      <c r="Q186">
        <f t="shared" si="7"/>
        <v>-4.1666666666666664E-2</v>
      </c>
      <c r="R186">
        <f>-1-'vehicles specifications'!AD52</f>
        <v>-1.5</v>
      </c>
      <c r="S186">
        <v>1</v>
      </c>
      <c r="T186">
        <v>1</v>
      </c>
      <c r="U186">
        <v>1</v>
      </c>
      <c r="V186">
        <v>1</v>
      </c>
      <c r="W186">
        <v>1</v>
      </c>
      <c r="X186">
        <v>1</v>
      </c>
      <c r="Y186">
        <v>1</v>
      </c>
      <c r="Z186">
        <v>1</v>
      </c>
      <c r="AA186">
        <v>1</v>
      </c>
      <c r="AB186">
        <v>1</v>
      </c>
      <c r="AC186">
        <v>1</v>
      </c>
      <c r="AD186">
        <v>1</v>
      </c>
      <c r="AE186">
        <v>1</v>
      </c>
      <c r="AF186">
        <v>1</v>
      </c>
      <c r="AG186">
        <v>1</v>
      </c>
      <c r="AH186">
        <v>1</v>
      </c>
      <c r="AI186">
        <v>1</v>
      </c>
      <c r="AJ186">
        <v>1</v>
      </c>
      <c r="AK186">
        <v>1</v>
      </c>
      <c r="AL186">
        <v>1</v>
      </c>
      <c r="AM186">
        <v>1</v>
      </c>
      <c r="AN186">
        <v>1</v>
      </c>
      <c r="AO186">
        <v>1</v>
      </c>
      <c r="AP186">
        <v>1</v>
      </c>
      <c r="AQ186">
        <v>1</v>
      </c>
      <c r="AR186">
        <v>1</v>
      </c>
      <c r="AS186">
        <v>1</v>
      </c>
      <c r="AT186">
        <v>1</v>
      </c>
      <c r="AU186">
        <v>1</v>
      </c>
      <c r="AV186">
        <v>1</v>
      </c>
      <c r="AW186">
        <v>1</v>
      </c>
      <c r="AX186">
        <v>1</v>
      </c>
      <c r="AY186">
        <v>1</v>
      </c>
      <c r="AZ186">
        <v>1</v>
      </c>
      <c r="BA186">
        <v>1</v>
      </c>
      <c r="BB186">
        <v>1</v>
      </c>
      <c r="BC186">
        <v>1</v>
      </c>
      <c r="BD186">
        <v>1</v>
      </c>
      <c r="BE186">
        <v>1</v>
      </c>
      <c r="BF186">
        <v>1</v>
      </c>
      <c r="BG186">
        <v>1</v>
      </c>
      <c r="BH186">
        <v>1</v>
      </c>
      <c r="BI186">
        <v>1</v>
      </c>
      <c r="BJ186">
        <f>-1/'vehicles specifications'!$M52</f>
        <v>-1</v>
      </c>
      <c r="BK186">
        <f>-1/'vehicles specifications'!$M52</f>
        <v>-1</v>
      </c>
      <c r="BL186">
        <f>-1/'vehicles specifications'!$M52</f>
        <v>-1</v>
      </c>
    </row>
    <row r="187" spans="1:64" x14ac:dyDescent="0.2">
      <c r="A187" t="s">
        <v>699</v>
      </c>
      <c r="B187">
        <f t="shared" si="8"/>
        <v>5.8823529411764705E-2</v>
      </c>
      <c r="C187" s="2">
        <f>'vehicles specifications'!S53</f>
        <v>38</v>
      </c>
      <c r="D187">
        <f t="shared" si="8"/>
        <v>5.8823529411764705E-2</v>
      </c>
      <c r="E187">
        <v>1</v>
      </c>
      <c r="F187">
        <f>1+'vehicles specifications'!AD53</f>
        <v>1.25</v>
      </c>
      <c r="G187">
        <f>1+'vehicles specifications'!AD53</f>
        <v>1.25</v>
      </c>
      <c r="J187">
        <v>1</v>
      </c>
      <c r="K187">
        <f>1/('fuels and tailpipe emissions'!$C$3*3.6)</f>
        <v>2.3474178403755867E-2</v>
      </c>
      <c r="L187">
        <f t="shared" si="2"/>
        <v>0.30555555555555558</v>
      </c>
      <c r="M187">
        <f>1/'vehicles specifications'!J53</f>
        <v>5.0000000000000002E-5</v>
      </c>
      <c r="N187">
        <v>1</v>
      </c>
      <c r="O187">
        <f>1</f>
        <v>1</v>
      </c>
      <c r="P187">
        <f t="shared" si="7"/>
        <v>-4.1666666666666664E-2</v>
      </c>
      <c r="Q187">
        <f t="shared" si="7"/>
        <v>-4.1666666666666664E-2</v>
      </c>
      <c r="R187">
        <f>-1-'vehicles specifications'!AD53</f>
        <v>-1.25</v>
      </c>
      <c r="S187">
        <v>1</v>
      </c>
      <c r="T187">
        <v>1</v>
      </c>
      <c r="U187">
        <v>1</v>
      </c>
      <c r="V187">
        <v>1</v>
      </c>
      <c r="W187">
        <v>1</v>
      </c>
      <c r="X187">
        <v>1</v>
      </c>
      <c r="Y187">
        <v>1</v>
      </c>
      <c r="Z187">
        <v>1</v>
      </c>
      <c r="AA187">
        <v>1</v>
      </c>
      <c r="AB187">
        <v>1</v>
      </c>
      <c r="AC187">
        <v>1</v>
      </c>
      <c r="AD187">
        <v>1</v>
      </c>
      <c r="AE187">
        <v>1</v>
      </c>
      <c r="AF187">
        <v>1</v>
      </c>
      <c r="AG187">
        <v>1</v>
      </c>
      <c r="AH187">
        <v>1</v>
      </c>
      <c r="AI187">
        <v>1</v>
      </c>
      <c r="AJ187">
        <v>1</v>
      </c>
      <c r="AK187">
        <v>1</v>
      </c>
      <c r="AL187">
        <v>1</v>
      </c>
      <c r="AM187">
        <v>1</v>
      </c>
      <c r="AN187">
        <v>1</v>
      </c>
      <c r="AO187">
        <v>1</v>
      </c>
      <c r="AP187">
        <v>1</v>
      </c>
      <c r="AQ187">
        <v>1</v>
      </c>
      <c r="AR187">
        <v>1</v>
      </c>
      <c r="AS187">
        <v>1</v>
      </c>
      <c r="AT187">
        <v>1</v>
      </c>
      <c r="AU187">
        <v>1</v>
      </c>
      <c r="AV187">
        <v>1</v>
      </c>
      <c r="AW187">
        <v>1</v>
      </c>
      <c r="AX187">
        <v>1</v>
      </c>
      <c r="AY187">
        <v>1</v>
      </c>
      <c r="AZ187">
        <v>1</v>
      </c>
      <c r="BA187">
        <v>1</v>
      </c>
      <c r="BB187">
        <v>1</v>
      </c>
      <c r="BC187">
        <v>1</v>
      </c>
      <c r="BD187">
        <v>1</v>
      </c>
      <c r="BE187">
        <v>1</v>
      </c>
      <c r="BF187">
        <v>1</v>
      </c>
      <c r="BG187">
        <v>1</v>
      </c>
      <c r="BH187">
        <v>1</v>
      </c>
      <c r="BI187">
        <v>1</v>
      </c>
      <c r="BJ187">
        <f>-1/'vehicles specifications'!$M53</f>
        <v>-1</v>
      </c>
      <c r="BK187">
        <f>-1/'vehicles specifications'!$M53</f>
        <v>-1</v>
      </c>
      <c r="BL187">
        <f>-1/'vehicles specifications'!$M53</f>
        <v>-1</v>
      </c>
    </row>
    <row r="188" spans="1:64" x14ac:dyDescent="0.2">
      <c r="A188" t="s">
        <v>700</v>
      </c>
      <c r="B188">
        <f t="shared" si="8"/>
        <v>5.8823529411764705E-2</v>
      </c>
      <c r="C188" s="2">
        <f>'vehicles specifications'!S54</f>
        <v>38</v>
      </c>
      <c r="D188">
        <f t="shared" si="8"/>
        <v>5.8823529411764705E-2</v>
      </c>
      <c r="E188">
        <v>1</v>
      </c>
      <c r="F188">
        <f>1+'vehicles specifications'!AD54</f>
        <v>1</v>
      </c>
      <c r="G188">
        <f>1+'vehicles specifications'!AD54</f>
        <v>1</v>
      </c>
      <c r="J188">
        <v>1</v>
      </c>
      <c r="K188">
        <f>1/('fuels and tailpipe emissions'!$C$3*3.6)</f>
        <v>2.3474178403755867E-2</v>
      </c>
      <c r="L188">
        <f t="shared" si="2"/>
        <v>0.30555555555555558</v>
      </c>
      <c r="M188">
        <f>1/'vehicles specifications'!J54</f>
        <v>5.0000000000000002E-5</v>
      </c>
      <c r="N188">
        <v>1</v>
      </c>
      <c r="O188">
        <f>1</f>
        <v>1</v>
      </c>
      <c r="P188">
        <f t="shared" si="7"/>
        <v>-4.1666666666666664E-2</v>
      </c>
      <c r="Q188">
        <f t="shared" si="7"/>
        <v>-4.1666666666666664E-2</v>
      </c>
      <c r="R188">
        <f>-1-'vehicles specifications'!AD54</f>
        <v>-1</v>
      </c>
      <c r="S188">
        <v>1</v>
      </c>
      <c r="T188">
        <v>1</v>
      </c>
      <c r="U188">
        <v>1</v>
      </c>
      <c r="V188">
        <v>1</v>
      </c>
      <c r="W188">
        <v>1</v>
      </c>
      <c r="X188">
        <v>1</v>
      </c>
      <c r="Y188">
        <v>1</v>
      </c>
      <c r="Z188">
        <v>1</v>
      </c>
      <c r="AA188">
        <v>1</v>
      </c>
      <c r="AB188">
        <v>1</v>
      </c>
      <c r="AC188">
        <v>1</v>
      </c>
      <c r="AD188">
        <v>1</v>
      </c>
      <c r="AE188">
        <v>1</v>
      </c>
      <c r="AF188">
        <v>1</v>
      </c>
      <c r="AG188">
        <v>1</v>
      </c>
      <c r="AH188">
        <v>1</v>
      </c>
      <c r="AI188">
        <v>1</v>
      </c>
      <c r="AJ188">
        <v>1</v>
      </c>
      <c r="AK188">
        <v>1</v>
      </c>
      <c r="AL188">
        <v>1</v>
      </c>
      <c r="AM188">
        <v>1</v>
      </c>
      <c r="AN188">
        <v>1</v>
      </c>
      <c r="AO188">
        <v>1</v>
      </c>
      <c r="AP188">
        <v>1</v>
      </c>
      <c r="AQ188">
        <v>1</v>
      </c>
      <c r="AR188">
        <v>1</v>
      </c>
      <c r="AS188">
        <v>1</v>
      </c>
      <c r="AT188">
        <v>1</v>
      </c>
      <c r="AU188">
        <v>1</v>
      </c>
      <c r="AV188">
        <v>1</v>
      </c>
      <c r="AW188">
        <v>1</v>
      </c>
      <c r="AX188">
        <v>1</v>
      </c>
      <c r="AY188">
        <v>1</v>
      </c>
      <c r="AZ188">
        <v>1</v>
      </c>
      <c r="BA188">
        <v>1</v>
      </c>
      <c r="BB188">
        <v>1</v>
      </c>
      <c r="BC188">
        <v>1</v>
      </c>
      <c r="BD188">
        <v>1</v>
      </c>
      <c r="BE188">
        <v>1</v>
      </c>
      <c r="BF188">
        <v>1</v>
      </c>
      <c r="BG188">
        <v>1</v>
      </c>
      <c r="BH188">
        <v>1</v>
      </c>
      <c r="BI188">
        <v>1</v>
      </c>
      <c r="BJ188">
        <f>-1/'vehicles specifications'!$M54</f>
        <v>-1</v>
      </c>
      <c r="BK188">
        <f>-1/'vehicles specifications'!$M54</f>
        <v>-1</v>
      </c>
      <c r="BL188">
        <f>-1/'vehicles specifications'!$M54</f>
        <v>-1</v>
      </c>
    </row>
    <row r="189" spans="1:64" x14ac:dyDescent="0.2">
      <c r="A189" t="s">
        <v>497</v>
      </c>
      <c r="B189">
        <f t="shared" ref="B189:E192" si="9">1/20992</f>
        <v>4.7637195121951221E-5</v>
      </c>
      <c r="C189" s="2">
        <f>'vehicles specifications'!S55</f>
        <v>43200</v>
      </c>
      <c r="D189">
        <f t="shared" si="9"/>
        <v>4.7637195121951221E-5</v>
      </c>
      <c r="E189">
        <f t="shared" si="9"/>
        <v>4.7637195121951221E-5</v>
      </c>
      <c r="F189">
        <f>1+'vehicles specifications'!AD55</f>
        <v>1</v>
      </c>
      <c r="G189">
        <f>1+'vehicles specifications'!AD55</f>
        <v>1</v>
      </c>
      <c r="H189">
        <v>1</v>
      </c>
      <c r="I189">
        <v>1</v>
      </c>
      <c r="K189">
        <f>1/('fuels and tailpipe emissions'!$C$3*3.6)</f>
        <v>2.3474178403755867E-2</v>
      </c>
      <c r="L189">
        <v>7.3099415204678359E-3</v>
      </c>
      <c r="M189">
        <f>1/'vehicles specifications'!J55/'vehicles specifications'!M55</f>
        <v>9.3984962406015038E-9</v>
      </c>
      <c r="N189">
        <v>1</v>
      </c>
      <c r="O189">
        <f>1/'vehicles specifications'!M55</f>
        <v>2.6315789473684209E-2</v>
      </c>
      <c r="P189">
        <f>-1/20992</f>
        <v>-4.7637195121951221E-5</v>
      </c>
      <c r="Q189">
        <f>-1/20992</f>
        <v>-4.7637195121951221E-5</v>
      </c>
      <c r="R189">
        <f>-1-'vehicles specifications'!AD55</f>
        <v>-1</v>
      </c>
      <c r="S189">
        <f>1/'vehicles specifications'!$M55</f>
        <v>2.6315789473684209E-2</v>
      </c>
      <c r="T189">
        <f>1/'vehicles specifications'!$M55</f>
        <v>2.6315789473684209E-2</v>
      </c>
      <c r="U189">
        <f>1/'vehicles specifications'!$M55</f>
        <v>2.6315789473684209E-2</v>
      </c>
      <c r="V189">
        <f>1/'vehicles specifications'!$M55</f>
        <v>2.6315789473684209E-2</v>
      </c>
      <c r="W189">
        <f>1/'vehicles specifications'!$M55</f>
        <v>2.6315789473684209E-2</v>
      </c>
      <c r="X189">
        <f>1/'vehicles specifications'!$M55</f>
        <v>2.6315789473684209E-2</v>
      </c>
      <c r="Y189">
        <f>1/'vehicles specifications'!$M55</f>
        <v>2.6315789473684209E-2</v>
      </c>
      <c r="Z189">
        <f>1/'vehicles specifications'!$M55</f>
        <v>2.6315789473684209E-2</v>
      </c>
      <c r="AA189">
        <f>1/'vehicles specifications'!$M55</f>
        <v>2.6315789473684209E-2</v>
      </c>
      <c r="AB189">
        <f>1/'vehicles specifications'!$M55</f>
        <v>2.6315789473684209E-2</v>
      </c>
      <c r="AC189">
        <f>1/'vehicles specifications'!$M55</f>
        <v>2.6315789473684209E-2</v>
      </c>
      <c r="AD189">
        <f>1/'vehicles specifications'!$M55</f>
        <v>2.6315789473684209E-2</v>
      </c>
      <c r="AE189">
        <f>1/'vehicles specifications'!$M55</f>
        <v>2.6315789473684209E-2</v>
      </c>
      <c r="AF189">
        <f>1/'vehicles specifications'!$M55</f>
        <v>2.6315789473684209E-2</v>
      </c>
      <c r="AG189">
        <f>1/'vehicles specifications'!$M55</f>
        <v>2.6315789473684209E-2</v>
      </c>
      <c r="AH189">
        <f>1/'vehicles specifications'!$M55</f>
        <v>2.6315789473684209E-2</v>
      </c>
      <c r="AI189">
        <f>1/'vehicles specifications'!$M55</f>
        <v>2.6315789473684209E-2</v>
      </c>
      <c r="AJ189">
        <f>1/'vehicles specifications'!$M55</f>
        <v>2.6315789473684209E-2</v>
      </c>
      <c r="AK189">
        <f>1/'vehicles specifications'!$M55</f>
        <v>2.6315789473684209E-2</v>
      </c>
      <c r="AL189">
        <f>1/'vehicles specifications'!$M55</f>
        <v>2.6315789473684209E-2</v>
      </c>
      <c r="AM189">
        <f>1/'vehicles specifications'!$M55</f>
        <v>2.6315789473684209E-2</v>
      </c>
      <c r="AN189">
        <f>1/'vehicles specifications'!$M55</f>
        <v>2.6315789473684209E-2</v>
      </c>
      <c r="AO189">
        <f>1/'vehicles specifications'!$M55</f>
        <v>2.6315789473684209E-2</v>
      </c>
      <c r="AP189">
        <f>1/'vehicles specifications'!$M55</f>
        <v>2.6315789473684209E-2</v>
      </c>
      <c r="AQ189">
        <f>1/'vehicles specifications'!$M55</f>
        <v>2.6315789473684209E-2</v>
      </c>
      <c r="AR189">
        <f>1/'vehicles specifications'!$M55</f>
        <v>2.6315789473684209E-2</v>
      </c>
      <c r="AS189">
        <f>1/'vehicles specifications'!$M55</f>
        <v>2.6315789473684209E-2</v>
      </c>
      <c r="AT189">
        <f>1/'vehicles specifications'!$M55</f>
        <v>2.6315789473684209E-2</v>
      </c>
      <c r="AU189">
        <f>1/'vehicles specifications'!$M55</f>
        <v>2.6315789473684209E-2</v>
      </c>
      <c r="AV189">
        <f>1/'vehicles specifications'!$M55</f>
        <v>2.6315789473684209E-2</v>
      </c>
      <c r="AW189">
        <f>1/'vehicles specifications'!$M55</f>
        <v>2.6315789473684209E-2</v>
      </c>
      <c r="AX189">
        <f>1/'vehicles specifications'!$M55</f>
        <v>2.6315789473684209E-2</v>
      </c>
      <c r="AY189">
        <f>1/'vehicles specifications'!$M55</f>
        <v>2.6315789473684209E-2</v>
      </c>
      <c r="AZ189">
        <f>1/'vehicles specifications'!$M55</f>
        <v>2.6315789473684209E-2</v>
      </c>
      <c r="BA189">
        <f>1/'vehicles specifications'!$M55</f>
        <v>2.6315789473684209E-2</v>
      </c>
      <c r="BB189">
        <f>1/'vehicles specifications'!$M55</f>
        <v>2.6315789473684209E-2</v>
      </c>
      <c r="BC189">
        <f>1/'vehicles specifications'!$M55</f>
        <v>2.6315789473684209E-2</v>
      </c>
      <c r="BD189">
        <f>1/'vehicles specifications'!$M55</f>
        <v>2.6315789473684209E-2</v>
      </c>
      <c r="BE189">
        <f>1/'vehicles specifications'!$M55</f>
        <v>2.6315789473684209E-2</v>
      </c>
      <c r="BF189">
        <f>1/'vehicles specifications'!$M55</f>
        <v>2.6315789473684209E-2</v>
      </c>
      <c r="BG189">
        <f>1/'vehicles specifications'!$M55</f>
        <v>2.6315789473684209E-2</v>
      </c>
      <c r="BH189">
        <f>1/'vehicles specifications'!$M55</f>
        <v>2.6315789473684209E-2</v>
      </c>
      <c r="BI189">
        <f>1/'vehicles specifications'!$M55</f>
        <v>2.6315789473684209E-2</v>
      </c>
      <c r="BJ189">
        <f>-1/'vehicles specifications'!$M55</f>
        <v>-2.6315789473684209E-2</v>
      </c>
      <c r="BK189">
        <f>-1/'vehicles specifications'!$M55</f>
        <v>-2.6315789473684209E-2</v>
      </c>
      <c r="BL189">
        <f>-1/'vehicles specifications'!$M55</f>
        <v>-2.6315789473684209E-2</v>
      </c>
    </row>
    <row r="190" spans="1:64" x14ac:dyDescent="0.2">
      <c r="A190" t="s">
        <v>498</v>
      </c>
      <c r="B190">
        <f t="shared" si="9"/>
        <v>4.7637195121951221E-5</v>
      </c>
      <c r="C190" s="2">
        <f>'vehicles specifications'!S56</f>
        <v>43200</v>
      </c>
      <c r="D190">
        <f t="shared" si="9"/>
        <v>4.7637195121951221E-5</v>
      </c>
      <c r="E190">
        <f t="shared" si="9"/>
        <v>4.7637195121951221E-5</v>
      </c>
      <c r="F190">
        <f>1+'vehicles specifications'!AD56</f>
        <v>1</v>
      </c>
      <c r="G190">
        <f>1+'vehicles specifications'!AD56</f>
        <v>1</v>
      </c>
      <c r="H190">
        <v>1</v>
      </c>
      <c r="I190">
        <v>1</v>
      </c>
      <c r="K190">
        <f>1/('fuels and tailpipe emissions'!$C$3*3.6)</f>
        <v>2.3474178403755867E-2</v>
      </c>
      <c r="L190">
        <v>7.3099415204678359E-3</v>
      </c>
      <c r="M190">
        <f>1/'vehicles specifications'!J56/'vehicles specifications'!M56</f>
        <v>9.3984962406015038E-9</v>
      </c>
      <c r="N190">
        <v>1</v>
      </c>
      <c r="O190">
        <f>1/'vehicles specifications'!M56</f>
        <v>2.6315789473684209E-2</v>
      </c>
      <c r="P190">
        <f t="shared" ref="P190:Q192" si="10">-1/20992</f>
        <v>-4.7637195121951221E-5</v>
      </c>
      <c r="Q190">
        <f t="shared" si="10"/>
        <v>-4.7637195121951221E-5</v>
      </c>
      <c r="R190">
        <f>-1-'vehicles specifications'!AD56</f>
        <v>-1</v>
      </c>
      <c r="S190">
        <f>1/'vehicles specifications'!$M56</f>
        <v>2.6315789473684209E-2</v>
      </c>
      <c r="T190">
        <f>1/'vehicles specifications'!$M56</f>
        <v>2.6315789473684209E-2</v>
      </c>
      <c r="U190">
        <f>1/'vehicles specifications'!$M56</f>
        <v>2.6315789473684209E-2</v>
      </c>
      <c r="V190">
        <f>1/'vehicles specifications'!$M56</f>
        <v>2.6315789473684209E-2</v>
      </c>
      <c r="W190">
        <f>1/'vehicles specifications'!$M56</f>
        <v>2.6315789473684209E-2</v>
      </c>
      <c r="X190">
        <f>1/'vehicles specifications'!$M56</f>
        <v>2.6315789473684209E-2</v>
      </c>
      <c r="Y190">
        <f>1/'vehicles specifications'!$M56</f>
        <v>2.6315789473684209E-2</v>
      </c>
      <c r="Z190">
        <f>1/'vehicles specifications'!$M56</f>
        <v>2.6315789473684209E-2</v>
      </c>
      <c r="AA190">
        <f>1/'vehicles specifications'!$M56</f>
        <v>2.6315789473684209E-2</v>
      </c>
      <c r="AB190">
        <f>1/'vehicles specifications'!$M56</f>
        <v>2.6315789473684209E-2</v>
      </c>
      <c r="AC190">
        <f>1/'vehicles specifications'!$M56</f>
        <v>2.6315789473684209E-2</v>
      </c>
      <c r="AD190">
        <f>1/'vehicles specifications'!$M56</f>
        <v>2.6315789473684209E-2</v>
      </c>
      <c r="AE190">
        <f>1/'vehicles specifications'!$M56</f>
        <v>2.6315789473684209E-2</v>
      </c>
      <c r="AF190">
        <f>1/'vehicles specifications'!$M56</f>
        <v>2.6315789473684209E-2</v>
      </c>
      <c r="AG190">
        <f>1/'vehicles specifications'!$M56</f>
        <v>2.6315789473684209E-2</v>
      </c>
      <c r="AH190">
        <f>1/'vehicles specifications'!$M56</f>
        <v>2.6315789473684209E-2</v>
      </c>
      <c r="AI190">
        <f>1/'vehicles specifications'!$M56</f>
        <v>2.6315789473684209E-2</v>
      </c>
      <c r="AJ190">
        <f>1/'vehicles specifications'!$M56</f>
        <v>2.6315789473684209E-2</v>
      </c>
      <c r="AK190">
        <f>1/'vehicles specifications'!$M56</f>
        <v>2.6315789473684209E-2</v>
      </c>
      <c r="AL190">
        <f>1/'vehicles specifications'!$M56</f>
        <v>2.6315789473684209E-2</v>
      </c>
      <c r="AM190">
        <f>1/'vehicles specifications'!$M56</f>
        <v>2.6315789473684209E-2</v>
      </c>
      <c r="AN190">
        <f>1/'vehicles specifications'!$M56</f>
        <v>2.6315789473684209E-2</v>
      </c>
      <c r="AO190">
        <f>1/'vehicles specifications'!$M56</f>
        <v>2.6315789473684209E-2</v>
      </c>
      <c r="AP190">
        <f>1/'vehicles specifications'!$M56</f>
        <v>2.6315789473684209E-2</v>
      </c>
      <c r="AQ190">
        <f>1/'vehicles specifications'!$M56</f>
        <v>2.6315789473684209E-2</v>
      </c>
      <c r="AR190">
        <f>1/'vehicles specifications'!$M56</f>
        <v>2.6315789473684209E-2</v>
      </c>
      <c r="AS190">
        <f>1/'vehicles specifications'!$M56</f>
        <v>2.6315789473684209E-2</v>
      </c>
      <c r="AT190">
        <f>1/'vehicles specifications'!$M56</f>
        <v>2.6315789473684209E-2</v>
      </c>
      <c r="AU190">
        <f>1/'vehicles specifications'!$M56</f>
        <v>2.6315789473684209E-2</v>
      </c>
      <c r="AV190">
        <f>1/'vehicles specifications'!$M56</f>
        <v>2.6315789473684209E-2</v>
      </c>
      <c r="AW190">
        <f>1/'vehicles specifications'!$M56</f>
        <v>2.6315789473684209E-2</v>
      </c>
      <c r="AX190">
        <f>1/'vehicles specifications'!$M56</f>
        <v>2.6315789473684209E-2</v>
      </c>
      <c r="AY190">
        <f>1/'vehicles specifications'!$M56</f>
        <v>2.6315789473684209E-2</v>
      </c>
      <c r="AZ190">
        <f>1/'vehicles specifications'!$M56</f>
        <v>2.6315789473684209E-2</v>
      </c>
      <c r="BA190">
        <f>1/'vehicles specifications'!$M56</f>
        <v>2.6315789473684209E-2</v>
      </c>
      <c r="BB190">
        <f>1/'vehicles specifications'!$M56</f>
        <v>2.6315789473684209E-2</v>
      </c>
      <c r="BC190">
        <f>1/'vehicles specifications'!$M56</f>
        <v>2.6315789473684209E-2</v>
      </c>
      <c r="BD190">
        <f>1/'vehicles specifications'!$M56</f>
        <v>2.6315789473684209E-2</v>
      </c>
      <c r="BE190">
        <f>1/'vehicles specifications'!$M56</f>
        <v>2.6315789473684209E-2</v>
      </c>
      <c r="BF190">
        <f>1/'vehicles specifications'!$M56</f>
        <v>2.6315789473684209E-2</v>
      </c>
      <c r="BG190">
        <f>1/'vehicles specifications'!$M56</f>
        <v>2.6315789473684209E-2</v>
      </c>
      <c r="BH190">
        <f>1/'vehicles specifications'!$M56</f>
        <v>2.6315789473684209E-2</v>
      </c>
      <c r="BI190">
        <f>1/'vehicles specifications'!$M56</f>
        <v>2.6315789473684209E-2</v>
      </c>
      <c r="BJ190">
        <f>-1/'vehicles specifications'!$M56</f>
        <v>-2.6315789473684209E-2</v>
      </c>
      <c r="BK190">
        <f>-1/'vehicles specifications'!$M56</f>
        <v>-2.6315789473684209E-2</v>
      </c>
      <c r="BL190">
        <f>-1/'vehicles specifications'!$M56</f>
        <v>-2.6315789473684209E-2</v>
      </c>
    </row>
    <row r="191" spans="1:64" x14ac:dyDescent="0.2">
      <c r="A191" t="s">
        <v>499</v>
      </c>
      <c r="B191">
        <f t="shared" si="9"/>
        <v>4.7637195121951221E-5</v>
      </c>
      <c r="C191" s="2">
        <f>'vehicles specifications'!S57</f>
        <v>43200</v>
      </c>
      <c r="D191">
        <f t="shared" si="9"/>
        <v>4.7637195121951221E-5</v>
      </c>
      <c r="E191">
        <f t="shared" si="9"/>
        <v>4.7637195121951221E-5</v>
      </c>
      <c r="F191">
        <f>1+'vehicles specifications'!AD57</f>
        <v>1</v>
      </c>
      <c r="G191">
        <f>1+'vehicles specifications'!AD57</f>
        <v>1</v>
      </c>
      <c r="H191">
        <v>1</v>
      </c>
      <c r="I191">
        <v>1</v>
      </c>
      <c r="K191">
        <f>1/('fuels and tailpipe emissions'!$C$3*3.6)</f>
        <v>2.3474178403755867E-2</v>
      </c>
      <c r="L191">
        <v>7.3099415204678359E-3</v>
      </c>
      <c r="M191">
        <f>1/'vehicles specifications'!J57/'vehicles specifications'!M57</f>
        <v>9.3984962406015038E-9</v>
      </c>
      <c r="N191">
        <v>1</v>
      </c>
      <c r="O191">
        <f>1/'vehicles specifications'!M57</f>
        <v>2.6315789473684209E-2</v>
      </c>
      <c r="P191">
        <f t="shared" si="10"/>
        <v>-4.7637195121951221E-5</v>
      </c>
      <c r="Q191">
        <f t="shared" si="10"/>
        <v>-4.7637195121951221E-5</v>
      </c>
      <c r="R191">
        <f>-1-'vehicles specifications'!AD57</f>
        <v>-1</v>
      </c>
      <c r="S191">
        <f>1/'vehicles specifications'!$M57</f>
        <v>2.6315789473684209E-2</v>
      </c>
      <c r="T191">
        <f>1/'vehicles specifications'!$M57</f>
        <v>2.6315789473684209E-2</v>
      </c>
      <c r="U191">
        <f>1/'vehicles specifications'!$M57</f>
        <v>2.6315789473684209E-2</v>
      </c>
      <c r="V191">
        <f>1/'vehicles specifications'!$M57</f>
        <v>2.6315789473684209E-2</v>
      </c>
      <c r="W191">
        <f>1/'vehicles specifications'!$M57</f>
        <v>2.6315789473684209E-2</v>
      </c>
      <c r="X191">
        <f>1/'vehicles specifications'!$M57</f>
        <v>2.6315789473684209E-2</v>
      </c>
      <c r="Y191">
        <f>1/'vehicles specifications'!$M57</f>
        <v>2.6315789473684209E-2</v>
      </c>
      <c r="Z191">
        <f>1/'vehicles specifications'!$M57</f>
        <v>2.6315789473684209E-2</v>
      </c>
      <c r="AA191">
        <f>1/'vehicles specifications'!$M57</f>
        <v>2.6315789473684209E-2</v>
      </c>
      <c r="AB191">
        <f>1/'vehicles specifications'!$M57</f>
        <v>2.6315789473684209E-2</v>
      </c>
      <c r="AC191">
        <f>1/'vehicles specifications'!$M57</f>
        <v>2.6315789473684209E-2</v>
      </c>
      <c r="AD191">
        <f>1/'vehicles specifications'!$M57</f>
        <v>2.6315789473684209E-2</v>
      </c>
      <c r="AE191">
        <f>1/'vehicles specifications'!$M57</f>
        <v>2.6315789473684209E-2</v>
      </c>
      <c r="AF191">
        <f>1/'vehicles specifications'!$M57</f>
        <v>2.6315789473684209E-2</v>
      </c>
      <c r="AG191">
        <f>1/'vehicles specifications'!$M57</f>
        <v>2.6315789473684209E-2</v>
      </c>
      <c r="AH191">
        <f>1/'vehicles specifications'!$M57</f>
        <v>2.6315789473684209E-2</v>
      </c>
      <c r="AI191">
        <f>1/'vehicles specifications'!$M57</f>
        <v>2.6315789473684209E-2</v>
      </c>
      <c r="AJ191">
        <f>1/'vehicles specifications'!$M57</f>
        <v>2.6315789473684209E-2</v>
      </c>
      <c r="AK191">
        <f>1/'vehicles specifications'!$M57</f>
        <v>2.6315789473684209E-2</v>
      </c>
      <c r="AL191">
        <f>1/'vehicles specifications'!$M57</f>
        <v>2.6315789473684209E-2</v>
      </c>
      <c r="AM191">
        <f>1/'vehicles specifications'!$M57</f>
        <v>2.6315789473684209E-2</v>
      </c>
      <c r="AN191">
        <f>1/'vehicles specifications'!$M57</f>
        <v>2.6315789473684209E-2</v>
      </c>
      <c r="AO191">
        <f>1/'vehicles specifications'!$M57</f>
        <v>2.6315789473684209E-2</v>
      </c>
      <c r="AP191">
        <f>1/'vehicles specifications'!$M57</f>
        <v>2.6315789473684209E-2</v>
      </c>
      <c r="AQ191">
        <f>1/'vehicles specifications'!$M57</f>
        <v>2.6315789473684209E-2</v>
      </c>
      <c r="AR191">
        <f>1/'vehicles specifications'!$M57</f>
        <v>2.6315789473684209E-2</v>
      </c>
      <c r="AS191">
        <f>1/'vehicles specifications'!$M57</f>
        <v>2.6315789473684209E-2</v>
      </c>
      <c r="AT191">
        <f>1/'vehicles specifications'!$M57</f>
        <v>2.6315789473684209E-2</v>
      </c>
      <c r="AU191">
        <f>1/'vehicles specifications'!$M57</f>
        <v>2.6315789473684209E-2</v>
      </c>
      <c r="AV191">
        <f>1/'vehicles specifications'!$M57</f>
        <v>2.6315789473684209E-2</v>
      </c>
      <c r="AW191">
        <f>1/'vehicles specifications'!$M57</f>
        <v>2.6315789473684209E-2</v>
      </c>
      <c r="AX191">
        <f>1/'vehicles specifications'!$M57</f>
        <v>2.6315789473684209E-2</v>
      </c>
      <c r="AY191">
        <f>1/'vehicles specifications'!$M57</f>
        <v>2.6315789473684209E-2</v>
      </c>
      <c r="AZ191">
        <f>1/'vehicles specifications'!$M57</f>
        <v>2.6315789473684209E-2</v>
      </c>
      <c r="BA191">
        <f>1/'vehicles specifications'!$M57</f>
        <v>2.6315789473684209E-2</v>
      </c>
      <c r="BB191">
        <f>1/'vehicles specifications'!$M57</f>
        <v>2.6315789473684209E-2</v>
      </c>
      <c r="BC191">
        <f>1/'vehicles specifications'!$M57</f>
        <v>2.6315789473684209E-2</v>
      </c>
      <c r="BD191">
        <f>1/'vehicles specifications'!$M57</f>
        <v>2.6315789473684209E-2</v>
      </c>
      <c r="BE191">
        <f>1/'vehicles specifications'!$M57</f>
        <v>2.6315789473684209E-2</v>
      </c>
      <c r="BF191">
        <f>1/'vehicles specifications'!$M57</f>
        <v>2.6315789473684209E-2</v>
      </c>
      <c r="BG191">
        <f>1/'vehicles specifications'!$M57</f>
        <v>2.6315789473684209E-2</v>
      </c>
      <c r="BH191">
        <f>1/'vehicles specifications'!$M57</f>
        <v>2.6315789473684209E-2</v>
      </c>
      <c r="BI191">
        <f>1/'vehicles specifications'!$M57</f>
        <v>2.6315789473684209E-2</v>
      </c>
      <c r="BJ191">
        <f>-1/'vehicles specifications'!$M57</f>
        <v>-2.6315789473684209E-2</v>
      </c>
      <c r="BK191">
        <f>-1/'vehicles specifications'!$M57</f>
        <v>-2.6315789473684209E-2</v>
      </c>
      <c r="BL191">
        <f>-1/'vehicles specifications'!$M57</f>
        <v>-2.6315789473684209E-2</v>
      </c>
    </row>
    <row r="192" spans="1:64" x14ac:dyDescent="0.2">
      <c r="A192" t="s">
        <v>500</v>
      </c>
      <c r="B192">
        <f t="shared" si="9"/>
        <v>4.7637195121951221E-5</v>
      </c>
      <c r="C192" s="2">
        <f>'vehicles specifications'!S58</f>
        <v>43200</v>
      </c>
      <c r="D192">
        <f t="shared" si="9"/>
        <v>4.7637195121951221E-5</v>
      </c>
      <c r="E192">
        <f t="shared" si="9"/>
        <v>4.7637195121951221E-5</v>
      </c>
      <c r="F192">
        <f>1+'vehicles specifications'!AD58</f>
        <v>1</v>
      </c>
      <c r="G192">
        <f>1+'vehicles specifications'!AD58</f>
        <v>1</v>
      </c>
      <c r="H192">
        <v>1</v>
      </c>
      <c r="I192">
        <v>1</v>
      </c>
      <c r="K192">
        <f>1/('fuels and tailpipe emissions'!$C$3*3.6)</f>
        <v>2.3474178403755867E-2</v>
      </c>
      <c r="L192">
        <v>7.3099415204678359E-3</v>
      </c>
      <c r="M192">
        <f>1/'vehicles specifications'!J58/'vehicles specifications'!M58</f>
        <v>9.3984962406015038E-9</v>
      </c>
      <c r="N192">
        <v>1</v>
      </c>
      <c r="O192">
        <f>1/'vehicles specifications'!M58</f>
        <v>2.6315789473684209E-2</v>
      </c>
      <c r="P192">
        <f t="shared" si="10"/>
        <v>-4.7637195121951221E-5</v>
      </c>
      <c r="Q192">
        <f t="shared" si="10"/>
        <v>-4.7637195121951221E-5</v>
      </c>
      <c r="R192">
        <f>-1-'vehicles specifications'!AD58</f>
        <v>-1</v>
      </c>
      <c r="S192">
        <f>1/'vehicles specifications'!$M58</f>
        <v>2.6315789473684209E-2</v>
      </c>
      <c r="T192">
        <f>1/'vehicles specifications'!$M58</f>
        <v>2.6315789473684209E-2</v>
      </c>
      <c r="U192">
        <f>1/'vehicles specifications'!$M58</f>
        <v>2.6315789473684209E-2</v>
      </c>
      <c r="V192">
        <f>1/'vehicles specifications'!$M58</f>
        <v>2.6315789473684209E-2</v>
      </c>
      <c r="W192">
        <f>1/'vehicles specifications'!$M58</f>
        <v>2.6315789473684209E-2</v>
      </c>
      <c r="X192">
        <f>1/'vehicles specifications'!$M58</f>
        <v>2.6315789473684209E-2</v>
      </c>
      <c r="Y192">
        <f>1/'vehicles specifications'!$M58</f>
        <v>2.6315789473684209E-2</v>
      </c>
      <c r="Z192">
        <f>1/'vehicles specifications'!$M58</f>
        <v>2.6315789473684209E-2</v>
      </c>
      <c r="AA192">
        <f>1/'vehicles specifications'!$M58</f>
        <v>2.6315789473684209E-2</v>
      </c>
      <c r="AB192">
        <f>1/'vehicles specifications'!$M58</f>
        <v>2.6315789473684209E-2</v>
      </c>
      <c r="AC192">
        <f>1/'vehicles specifications'!$M58</f>
        <v>2.6315789473684209E-2</v>
      </c>
      <c r="AD192">
        <f>1/'vehicles specifications'!$M58</f>
        <v>2.6315789473684209E-2</v>
      </c>
      <c r="AE192">
        <f>1/'vehicles specifications'!$M58</f>
        <v>2.6315789473684209E-2</v>
      </c>
      <c r="AF192">
        <f>1/'vehicles specifications'!$M58</f>
        <v>2.6315789473684209E-2</v>
      </c>
      <c r="AG192">
        <f>1/'vehicles specifications'!$M58</f>
        <v>2.6315789473684209E-2</v>
      </c>
      <c r="AH192">
        <f>1/'vehicles specifications'!$M58</f>
        <v>2.6315789473684209E-2</v>
      </c>
      <c r="AI192">
        <f>1/'vehicles specifications'!$M58</f>
        <v>2.6315789473684209E-2</v>
      </c>
      <c r="AJ192">
        <f>1/'vehicles specifications'!$M58</f>
        <v>2.6315789473684209E-2</v>
      </c>
      <c r="AK192">
        <f>1/'vehicles specifications'!$M58</f>
        <v>2.6315789473684209E-2</v>
      </c>
      <c r="AL192">
        <f>1/'vehicles specifications'!$M58</f>
        <v>2.6315789473684209E-2</v>
      </c>
      <c r="AM192">
        <f>1/'vehicles specifications'!$M58</f>
        <v>2.6315789473684209E-2</v>
      </c>
      <c r="AN192">
        <f>1/'vehicles specifications'!$M58</f>
        <v>2.6315789473684209E-2</v>
      </c>
      <c r="AO192">
        <f>1/'vehicles specifications'!$M58</f>
        <v>2.6315789473684209E-2</v>
      </c>
      <c r="AP192">
        <f>1/'vehicles specifications'!$M58</f>
        <v>2.6315789473684209E-2</v>
      </c>
      <c r="AQ192">
        <f>1/'vehicles specifications'!$M58</f>
        <v>2.6315789473684209E-2</v>
      </c>
      <c r="AR192">
        <f>1/'vehicles specifications'!$M58</f>
        <v>2.6315789473684209E-2</v>
      </c>
      <c r="AS192">
        <f>1/'vehicles specifications'!$M58</f>
        <v>2.6315789473684209E-2</v>
      </c>
      <c r="AT192">
        <f>1/'vehicles specifications'!$M58</f>
        <v>2.6315789473684209E-2</v>
      </c>
      <c r="AU192">
        <f>1/'vehicles specifications'!$M58</f>
        <v>2.6315789473684209E-2</v>
      </c>
      <c r="AV192">
        <f>1/'vehicles specifications'!$M58</f>
        <v>2.6315789473684209E-2</v>
      </c>
      <c r="AW192">
        <f>1/'vehicles specifications'!$M58</f>
        <v>2.6315789473684209E-2</v>
      </c>
      <c r="AX192">
        <f>1/'vehicles specifications'!$M58</f>
        <v>2.6315789473684209E-2</v>
      </c>
      <c r="AY192">
        <f>1/'vehicles specifications'!$M58</f>
        <v>2.6315789473684209E-2</v>
      </c>
      <c r="AZ192">
        <f>1/'vehicles specifications'!$M58</f>
        <v>2.6315789473684209E-2</v>
      </c>
      <c r="BA192">
        <f>1/'vehicles specifications'!$M58</f>
        <v>2.6315789473684209E-2</v>
      </c>
      <c r="BB192">
        <f>1/'vehicles specifications'!$M58</f>
        <v>2.6315789473684209E-2</v>
      </c>
      <c r="BC192">
        <f>1/'vehicles specifications'!$M58</f>
        <v>2.6315789473684209E-2</v>
      </c>
      <c r="BD192">
        <f>1/'vehicles specifications'!$M58</f>
        <v>2.6315789473684209E-2</v>
      </c>
      <c r="BE192">
        <f>1/'vehicles specifications'!$M58</f>
        <v>2.6315789473684209E-2</v>
      </c>
      <c r="BF192">
        <f>1/'vehicles specifications'!$M58</f>
        <v>2.6315789473684209E-2</v>
      </c>
      <c r="BG192">
        <f>1/'vehicles specifications'!$M58</f>
        <v>2.6315789473684209E-2</v>
      </c>
      <c r="BH192">
        <f>1/'vehicles specifications'!$M58</f>
        <v>2.6315789473684209E-2</v>
      </c>
      <c r="BI192">
        <f>1/'vehicles specifications'!$M58</f>
        <v>2.6315789473684209E-2</v>
      </c>
      <c r="BJ192">
        <f>-1/'vehicles specifications'!$M58</f>
        <v>-2.6315789473684209E-2</v>
      </c>
      <c r="BK192">
        <f>-1/'vehicles specifications'!$M58</f>
        <v>-2.6315789473684209E-2</v>
      </c>
      <c r="BL192">
        <f>-1/'vehicles specifications'!$M58</f>
        <v>-2.6315789473684209E-2</v>
      </c>
    </row>
    <row r="193" spans="1:64" x14ac:dyDescent="0.2">
      <c r="A193" t="s">
        <v>582</v>
      </c>
      <c r="B193">
        <f t="shared" ref="B193:D210" si="11">1/90</f>
        <v>1.1111111111111112E-2</v>
      </c>
      <c r="C193" s="2">
        <f>'vehicles specifications'!S59</f>
        <v>41.962499999999999</v>
      </c>
      <c r="D193">
        <f t="shared" si="11"/>
        <v>1.1111111111111112E-2</v>
      </c>
      <c r="F193">
        <f>1+'vehicles specifications'!AD59</f>
        <v>1</v>
      </c>
      <c r="G193">
        <f>1+'vehicles specifications'!AD59</f>
        <v>1</v>
      </c>
      <c r="H193">
        <v>1</v>
      </c>
      <c r="I193">
        <v>1</v>
      </c>
      <c r="K193">
        <f>1/('fuels and tailpipe emissions'!$C$3*3.6)</f>
        <v>2.3474178403755867E-2</v>
      </c>
      <c r="L193">
        <f>1/3.6*1.1</f>
        <v>0.30555555555555558</v>
      </c>
      <c r="M193">
        <f>1/'vehicles specifications'!J59</f>
        <v>4.0000000000000003E-5</v>
      </c>
      <c r="N193">
        <v>1</v>
      </c>
      <c r="O193">
        <f>1</f>
        <v>1</v>
      </c>
      <c r="P193">
        <v>-1</v>
      </c>
      <c r="Q193">
        <v>-1</v>
      </c>
      <c r="R193">
        <f>-1-'vehicles specifications'!AD59</f>
        <v>-1</v>
      </c>
      <c r="S193">
        <v>1</v>
      </c>
      <c r="T193">
        <v>1</v>
      </c>
      <c r="U193">
        <v>1</v>
      </c>
      <c r="V193">
        <v>1</v>
      </c>
      <c r="W193">
        <v>1</v>
      </c>
      <c r="X193">
        <v>1</v>
      </c>
      <c r="Y193">
        <v>1</v>
      </c>
      <c r="Z193">
        <v>1</v>
      </c>
      <c r="AA193">
        <v>1</v>
      </c>
      <c r="AB193">
        <v>1</v>
      </c>
      <c r="AC193">
        <v>1</v>
      </c>
      <c r="AD193">
        <v>1</v>
      </c>
      <c r="AE193">
        <v>1</v>
      </c>
      <c r="AF193">
        <v>1</v>
      </c>
      <c r="AG193">
        <v>1</v>
      </c>
      <c r="AH193">
        <v>1</v>
      </c>
      <c r="AI193">
        <v>1</v>
      </c>
      <c r="AJ193">
        <v>1</v>
      </c>
      <c r="AK193">
        <v>1</v>
      </c>
      <c r="AL193">
        <v>1</v>
      </c>
      <c r="AM193">
        <v>1</v>
      </c>
      <c r="AN193">
        <v>1</v>
      </c>
      <c r="AO193">
        <v>1</v>
      </c>
      <c r="AP193">
        <v>1</v>
      </c>
      <c r="AQ193">
        <v>1</v>
      </c>
      <c r="AR193">
        <v>1</v>
      </c>
      <c r="AS193">
        <v>1</v>
      </c>
      <c r="AT193">
        <v>1</v>
      </c>
      <c r="AU193">
        <v>1</v>
      </c>
      <c r="AV193">
        <v>1</v>
      </c>
      <c r="AW193">
        <v>1</v>
      </c>
      <c r="AX193">
        <v>1</v>
      </c>
      <c r="AY193">
        <v>1</v>
      </c>
      <c r="AZ193">
        <v>1</v>
      </c>
      <c r="BA193">
        <v>1</v>
      </c>
      <c r="BB193">
        <v>1</v>
      </c>
      <c r="BC193">
        <v>1</v>
      </c>
      <c r="BD193">
        <v>1</v>
      </c>
      <c r="BE193">
        <v>1</v>
      </c>
      <c r="BF193">
        <v>1</v>
      </c>
      <c r="BG193">
        <v>1</v>
      </c>
      <c r="BH193">
        <v>1</v>
      </c>
      <c r="BI193">
        <v>1</v>
      </c>
      <c r="BJ193">
        <v>-1</v>
      </c>
      <c r="BK193">
        <v>-1</v>
      </c>
      <c r="BL193">
        <v>-1</v>
      </c>
    </row>
    <row r="194" spans="1:64" x14ac:dyDescent="0.2">
      <c r="A194" t="s">
        <v>583</v>
      </c>
      <c r="B194">
        <f t="shared" si="11"/>
        <v>1.1111111111111112E-2</v>
      </c>
      <c r="C194" s="2">
        <f>'vehicles specifications'!S60</f>
        <v>41.962499999999999</v>
      </c>
      <c r="D194">
        <f t="shared" si="11"/>
        <v>1.1111111111111112E-2</v>
      </c>
      <c r="F194">
        <f>1+'vehicles specifications'!AD60</f>
        <v>1</v>
      </c>
      <c r="G194">
        <f>1+'vehicles specifications'!AD60</f>
        <v>1</v>
      </c>
      <c r="H194">
        <v>1</v>
      </c>
      <c r="I194">
        <v>1</v>
      </c>
      <c r="K194">
        <f>1/('fuels and tailpipe emissions'!$C$3*3.6)</f>
        <v>2.3474178403755867E-2</v>
      </c>
      <c r="L194">
        <f t="shared" ref="L194:L293" si="12">1/3.6*1.1</f>
        <v>0.30555555555555558</v>
      </c>
      <c r="M194">
        <f>1/'vehicles specifications'!J60</f>
        <v>4.0000000000000003E-5</v>
      </c>
      <c r="N194">
        <v>1</v>
      </c>
      <c r="O194">
        <f>1</f>
        <v>1</v>
      </c>
      <c r="P194">
        <v>-1</v>
      </c>
      <c r="Q194">
        <v>-1</v>
      </c>
      <c r="R194">
        <f>-1-'vehicles specifications'!AD60</f>
        <v>-1</v>
      </c>
      <c r="S194">
        <v>1</v>
      </c>
      <c r="T194">
        <v>1</v>
      </c>
      <c r="U194">
        <v>1</v>
      </c>
      <c r="V194">
        <v>1</v>
      </c>
      <c r="W194">
        <v>1</v>
      </c>
      <c r="X194">
        <v>1</v>
      </c>
      <c r="Y194">
        <v>1</v>
      </c>
      <c r="Z194">
        <v>1</v>
      </c>
      <c r="AA194">
        <v>1</v>
      </c>
      <c r="AB194">
        <v>1</v>
      </c>
      <c r="AC194">
        <v>1</v>
      </c>
      <c r="AD194">
        <v>1</v>
      </c>
      <c r="AE194">
        <v>1</v>
      </c>
      <c r="AF194">
        <v>1</v>
      </c>
      <c r="AG194">
        <v>1</v>
      </c>
      <c r="AH194">
        <v>1</v>
      </c>
      <c r="AI194">
        <v>1</v>
      </c>
      <c r="AJ194">
        <v>1</v>
      </c>
      <c r="AK194">
        <v>1</v>
      </c>
      <c r="AL194">
        <v>1</v>
      </c>
      <c r="AM194">
        <v>1</v>
      </c>
      <c r="AN194">
        <v>1</v>
      </c>
      <c r="AO194">
        <v>1</v>
      </c>
      <c r="AP194">
        <v>1</v>
      </c>
      <c r="AQ194">
        <v>1</v>
      </c>
      <c r="AR194">
        <v>1</v>
      </c>
      <c r="AS194">
        <v>1</v>
      </c>
      <c r="AT194">
        <v>1</v>
      </c>
      <c r="AU194">
        <v>1</v>
      </c>
      <c r="AV194">
        <v>1</v>
      </c>
      <c r="AW194">
        <v>1</v>
      </c>
      <c r="AX194">
        <v>1</v>
      </c>
      <c r="AY194">
        <v>1</v>
      </c>
      <c r="AZ194">
        <v>1</v>
      </c>
      <c r="BA194">
        <v>1</v>
      </c>
      <c r="BB194">
        <v>1</v>
      </c>
      <c r="BC194">
        <v>1</v>
      </c>
      <c r="BD194">
        <v>1</v>
      </c>
      <c r="BE194">
        <v>1</v>
      </c>
      <c r="BF194">
        <v>1</v>
      </c>
      <c r="BG194">
        <v>1</v>
      </c>
      <c r="BH194">
        <v>1</v>
      </c>
      <c r="BI194">
        <v>1</v>
      </c>
      <c r="BJ194">
        <v>-1</v>
      </c>
      <c r="BK194">
        <v>-1</v>
      </c>
      <c r="BL194">
        <v>-1</v>
      </c>
    </row>
    <row r="195" spans="1:64" x14ac:dyDescent="0.2">
      <c r="A195" t="s">
        <v>584</v>
      </c>
      <c r="B195">
        <f t="shared" si="11"/>
        <v>1.1111111111111112E-2</v>
      </c>
      <c r="C195" s="2">
        <f>'vehicles specifications'!S61</f>
        <v>41.962499999999999</v>
      </c>
      <c r="D195">
        <f t="shared" si="11"/>
        <v>1.1111111111111112E-2</v>
      </c>
      <c r="F195">
        <f>1+'vehicles specifications'!AD61</f>
        <v>1</v>
      </c>
      <c r="G195">
        <f>1+'vehicles specifications'!AD61</f>
        <v>1</v>
      </c>
      <c r="H195">
        <v>1</v>
      </c>
      <c r="I195">
        <v>1</v>
      </c>
      <c r="K195">
        <f>1/('fuels and tailpipe emissions'!$C$3*3.6)</f>
        <v>2.3474178403755867E-2</v>
      </c>
      <c r="L195">
        <f t="shared" si="12"/>
        <v>0.30555555555555558</v>
      </c>
      <c r="M195">
        <f>1/'vehicles specifications'!J61</f>
        <v>4.0000000000000003E-5</v>
      </c>
      <c r="N195">
        <v>1</v>
      </c>
      <c r="O195">
        <f>1</f>
        <v>1</v>
      </c>
      <c r="P195">
        <v>-1</v>
      </c>
      <c r="Q195">
        <v>-1</v>
      </c>
      <c r="R195">
        <f>-1-'vehicles specifications'!AD61</f>
        <v>-1</v>
      </c>
      <c r="S195">
        <v>1</v>
      </c>
      <c r="T195">
        <v>1</v>
      </c>
      <c r="U195">
        <v>1</v>
      </c>
      <c r="V195">
        <v>1</v>
      </c>
      <c r="W195">
        <v>1</v>
      </c>
      <c r="X195">
        <v>1</v>
      </c>
      <c r="Y195">
        <v>1</v>
      </c>
      <c r="Z195">
        <v>1</v>
      </c>
      <c r="AA195">
        <v>1</v>
      </c>
      <c r="AB195">
        <v>1</v>
      </c>
      <c r="AC195">
        <v>1</v>
      </c>
      <c r="AD195">
        <v>1</v>
      </c>
      <c r="AE195">
        <v>1</v>
      </c>
      <c r="AF195">
        <v>1</v>
      </c>
      <c r="AG195">
        <v>1</v>
      </c>
      <c r="AH195">
        <v>1</v>
      </c>
      <c r="AI195">
        <v>1</v>
      </c>
      <c r="AJ195">
        <v>1</v>
      </c>
      <c r="AK195">
        <v>1</v>
      </c>
      <c r="AL195">
        <v>1</v>
      </c>
      <c r="AM195">
        <v>1</v>
      </c>
      <c r="AN195">
        <v>1</v>
      </c>
      <c r="AO195">
        <v>1</v>
      </c>
      <c r="AP195">
        <v>1</v>
      </c>
      <c r="AQ195">
        <v>1</v>
      </c>
      <c r="AR195">
        <v>1</v>
      </c>
      <c r="AS195">
        <v>1</v>
      </c>
      <c r="AT195">
        <v>1</v>
      </c>
      <c r="AU195">
        <v>1</v>
      </c>
      <c r="AV195">
        <v>1</v>
      </c>
      <c r="AW195">
        <v>1</v>
      </c>
      <c r="AX195">
        <v>1</v>
      </c>
      <c r="AY195">
        <v>1</v>
      </c>
      <c r="AZ195">
        <v>1</v>
      </c>
      <c r="BA195">
        <v>1</v>
      </c>
      <c r="BB195">
        <v>1</v>
      </c>
      <c r="BC195">
        <v>1</v>
      </c>
      <c r="BD195">
        <v>1</v>
      </c>
      <c r="BE195">
        <v>1</v>
      </c>
      <c r="BF195">
        <v>1</v>
      </c>
      <c r="BG195">
        <v>1</v>
      </c>
      <c r="BH195">
        <v>1</v>
      </c>
      <c r="BI195">
        <v>1</v>
      </c>
      <c r="BJ195">
        <v>-1</v>
      </c>
      <c r="BK195">
        <v>-1</v>
      </c>
      <c r="BL195">
        <v>-1</v>
      </c>
    </row>
    <row r="196" spans="1:64" x14ac:dyDescent="0.2">
      <c r="A196" t="s">
        <v>585</v>
      </c>
      <c r="B196">
        <f t="shared" si="11"/>
        <v>1.1111111111111112E-2</v>
      </c>
      <c r="C196" s="2">
        <f>'vehicles specifications'!S62</f>
        <v>42.362499999999997</v>
      </c>
      <c r="D196">
        <f t="shared" si="11"/>
        <v>1.1111111111111112E-2</v>
      </c>
      <c r="F196">
        <f>1+'vehicles specifications'!AD62</f>
        <v>1</v>
      </c>
      <c r="G196">
        <f>1+'vehicles specifications'!AD62</f>
        <v>1</v>
      </c>
      <c r="H196">
        <v>1</v>
      </c>
      <c r="I196">
        <v>1</v>
      </c>
      <c r="K196">
        <f>1/('fuels and tailpipe emissions'!$C$3*3.6)</f>
        <v>2.3474178403755867E-2</v>
      </c>
      <c r="L196">
        <f t="shared" si="12"/>
        <v>0.30555555555555558</v>
      </c>
      <c r="M196">
        <f>1/'vehicles specifications'!J62</f>
        <v>4.0000000000000003E-5</v>
      </c>
      <c r="N196">
        <v>1</v>
      </c>
      <c r="O196">
        <f>1</f>
        <v>1</v>
      </c>
      <c r="P196">
        <v>-1</v>
      </c>
      <c r="Q196">
        <v>-1</v>
      </c>
      <c r="R196">
        <f>-1-'vehicles specifications'!AD62</f>
        <v>-1</v>
      </c>
      <c r="S196">
        <v>1</v>
      </c>
      <c r="T196">
        <v>1</v>
      </c>
      <c r="U196">
        <v>1</v>
      </c>
      <c r="V196">
        <v>1</v>
      </c>
      <c r="W196">
        <v>1</v>
      </c>
      <c r="X196">
        <v>1</v>
      </c>
      <c r="Y196">
        <v>1</v>
      </c>
      <c r="Z196">
        <v>1</v>
      </c>
      <c r="AA196">
        <v>1</v>
      </c>
      <c r="AB196">
        <v>1</v>
      </c>
      <c r="AC196">
        <v>1</v>
      </c>
      <c r="AD196">
        <v>1</v>
      </c>
      <c r="AE196">
        <v>1</v>
      </c>
      <c r="AF196">
        <v>1</v>
      </c>
      <c r="AG196">
        <v>1</v>
      </c>
      <c r="AH196">
        <v>1</v>
      </c>
      <c r="AI196">
        <v>1</v>
      </c>
      <c r="AJ196">
        <v>1</v>
      </c>
      <c r="AK196">
        <v>1</v>
      </c>
      <c r="AL196">
        <v>1</v>
      </c>
      <c r="AM196">
        <v>1</v>
      </c>
      <c r="AN196">
        <v>1</v>
      </c>
      <c r="AO196">
        <v>1</v>
      </c>
      <c r="AP196">
        <v>1</v>
      </c>
      <c r="AQ196">
        <v>1</v>
      </c>
      <c r="AR196">
        <v>1</v>
      </c>
      <c r="AS196">
        <v>1</v>
      </c>
      <c r="AT196">
        <v>1</v>
      </c>
      <c r="AU196">
        <v>1</v>
      </c>
      <c r="AV196">
        <v>1</v>
      </c>
      <c r="AW196">
        <v>1</v>
      </c>
      <c r="AX196">
        <v>1</v>
      </c>
      <c r="AY196">
        <v>1</v>
      </c>
      <c r="AZ196">
        <v>1</v>
      </c>
      <c r="BA196">
        <v>1</v>
      </c>
      <c r="BB196">
        <v>1</v>
      </c>
      <c r="BC196">
        <v>1</v>
      </c>
      <c r="BD196">
        <v>1</v>
      </c>
      <c r="BE196">
        <v>1</v>
      </c>
      <c r="BF196">
        <v>1</v>
      </c>
      <c r="BG196">
        <v>1</v>
      </c>
      <c r="BH196">
        <v>1</v>
      </c>
      <c r="BI196">
        <v>1</v>
      </c>
      <c r="BJ196">
        <v>-1</v>
      </c>
      <c r="BK196">
        <v>-1</v>
      </c>
      <c r="BL196">
        <v>-1</v>
      </c>
    </row>
    <row r="197" spans="1:64" x14ac:dyDescent="0.2">
      <c r="A197" t="s">
        <v>586</v>
      </c>
      <c r="B197">
        <f t="shared" si="11"/>
        <v>1.1111111111111112E-2</v>
      </c>
      <c r="C197" s="2">
        <f>'vehicles specifications'!S63</f>
        <v>42.862499999999997</v>
      </c>
      <c r="D197">
        <f t="shared" si="11"/>
        <v>1.1111111111111112E-2</v>
      </c>
      <c r="F197">
        <f>1+'vehicles specifications'!AD63</f>
        <v>1</v>
      </c>
      <c r="G197">
        <f>1+'vehicles specifications'!AD63</f>
        <v>1</v>
      </c>
      <c r="H197">
        <v>1</v>
      </c>
      <c r="I197">
        <v>1</v>
      </c>
      <c r="K197">
        <f>1/('fuels and tailpipe emissions'!$C$3*3.6)</f>
        <v>2.3474178403755867E-2</v>
      </c>
      <c r="L197">
        <f t="shared" si="12"/>
        <v>0.30555555555555558</v>
      </c>
      <c r="M197">
        <f>1/'vehicles specifications'!J63</f>
        <v>4.0000000000000003E-5</v>
      </c>
      <c r="N197">
        <v>1</v>
      </c>
      <c r="O197">
        <f>1</f>
        <v>1</v>
      </c>
      <c r="P197">
        <v>-1</v>
      </c>
      <c r="Q197">
        <v>-1</v>
      </c>
      <c r="R197">
        <f>-1-'vehicles specifications'!AD63</f>
        <v>-1</v>
      </c>
      <c r="S197">
        <v>1</v>
      </c>
      <c r="T197">
        <v>1</v>
      </c>
      <c r="U197">
        <v>1</v>
      </c>
      <c r="V197">
        <v>1</v>
      </c>
      <c r="W197">
        <v>1</v>
      </c>
      <c r="X197">
        <v>1</v>
      </c>
      <c r="Y197">
        <v>1</v>
      </c>
      <c r="Z197">
        <v>1</v>
      </c>
      <c r="AA197">
        <v>1</v>
      </c>
      <c r="AB197">
        <v>1</v>
      </c>
      <c r="AC197">
        <v>1</v>
      </c>
      <c r="AD197">
        <v>1</v>
      </c>
      <c r="AE197">
        <v>1</v>
      </c>
      <c r="AF197">
        <v>1</v>
      </c>
      <c r="AG197">
        <v>1</v>
      </c>
      <c r="AH197">
        <v>1</v>
      </c>
      <c r="AI197">
        <v>1</v>
      </c>
      <c r="AJ197">
        <v>1</v>
      </c>
      <c r="AK197">
        <v>1</v>
      </c>
      <c r="AL197">
        <v>1</v>
      </c>
      <c r="AM197">
        <v>1</v>
      </c>
      <c r="AN197">
        <v>1</v>
      </c>
      <c r="AO197">
        <v>1</v>
      </c>
      <c r="AP197">
        <v>1</v>
      </c>
      <c r="AQ197">
        <v>1</v>
      </c>
      <c r="AR197">
        <v>1</v>
      </c>
      <c r="AS197">
        <v>1</v>
      </c>
      <c r="AT197">
        <v>1</v>
      </c>
      <c r="AU197">
        <v>1</v>
      </c>
      <c r="AV197">
        <v>1</v>
      </c>
      <c r="AW197">
        <v>1</v>
      </c>
      <c r="AX197">
        <v>1</v>
      </c>
      <c r="AY197">
        <v>1</v>
      </c>
      <c r="AZ197">
        <v>1</v>
      </c>
      <c r="BA197">
        <v>1</v>
      </c>
      <c r="BB197">
        <v>1</v>
      </c>
      <c r="BC197">
        <v>1</v>
      </c>
      <c r="BD197">
        <v>1</v>
      </c>
      <c r="BE197">
        <v>1</v>
      </c>
      <c r="BF197">
        <v>1</v>
      </c>
      <c r="BG197">
        <v>1</v>
      </c>
      <c r="BH197">
        <v>1</v>
      </c>
      <c r="BI197">
        <v>1</v>
      </c>
      <c r="BJ197">
        <v>-1</v>
      </c>
      <c r="BK197">
        <v>-1</v>
      </c>
      <c r="BL197">
        <v>-1</v>
      </c>
    </row>
    <row r="198" spans="1:64" x14ac:dyDescent="0.2">
      <c r="A198" t="s">
        <v>587</v>
      </c>
      <c r="B198">
        <f t="shared" si="11"/>
        <v>1.1111111111111112E-2</v>
      </c>
      <c r="C198" s="2">
        <f>'vehicles specifications'!S64</f>
        <v>43.262500000000003</v>
      </c>
      <c r="D198">
        <f t="shared" si="11"/>
        <v>1.1111111111111112E-2</v>
      </c>
      <c r="F198">
        <f>1+'vehicles specifications'!AD64</f>
        <v>1</v>
      </c>
      <c r="G198">
        <f>1+'vehicles specifications'!AD64</f>
        <v>1</v>
      </c>
      <c r="H198">
        <v>1</v>
      </c>
      <c r="I198">
        <v>1</v>
      </c>
      <c r="K198">
        <f>1/('fuels and tailpipe emissions'!$C$3*3.6)</f>
        <v>2.3474178403755867E-2</v>
      </c>
      <c r="L198">
        <f t="shared" si="12"/>
        <v>0.30555555555555558</v>
      </c>
      <c r="M198">
        <f>1/'vehicles specifications'!J64</f>
        <v>4.0000000000000003E-5</v>
      </c>
      <c r="N198">
        <v>1</v>
      </c>
      <c r="O198">
        <f>1</f>
        <v>1</v>
      </c>
      <c r="P198">
        <v>-1</v>
      </c>
      <c r="Q198">
        <v>-1</v>
      </c>
      <c r="R198">
        <f>-1-'vehicles specifications'!AD64</f>
        <v>-1</v>
      </c>
      <c r="S198">
        <v>1</v>
      </c>
      <c r="T198">
        <v>1</v>
      </c>
      <c r="U198">
        <v>1</v>
      </c>
      <c r="V198">
        <v>1</v>
      </c>
      <c r="W198">
        <v>1</v>
      </c>
      <c r="X198">
        <v>1</v>
      </c>
      <c r="Y198">
        <v>1</v>
      </c>
      <c r="Z198">
        <v>1</v>
      </c>
      <c r="AA198">
        <v>1</v>
      </c>
      <c r="AB198">
        <v>1</v>
      </c>
      <c r="AC198">
        <v>1</v>
      </c>
      <c r="AD198">
        <v>1</v>
      </c>
      <c r="AE198">
        <v>1</v>
      </c>
      <c r="AF198">
        <v>1</v>
      </c>
      <c r="AG198">
        <v>1</v>
      </c>
      <c r="AH198">
        <v>1</v>
      </c>
      <c r="AI198">
        <v>1</v>
      </c>
      <c r="AJ198">
        <v>1</v>
      </c>
      <c r="AK198">
        <v>1</v>
      </c>
      <c r="AL198">
        <v>1</v>
      </c>
      <c r="AM198">
        <v>1</v>
      </c>
      <c r="AN198">
        <v>1</v>
      </c>
      <c r="AO198">
        <v>1</v>
      </c>
      <c r="AP198">
        <v>1</v>
      </c>
      <c r="AQ198">
        <v>1</v>
      </c>
      <c r="AR198">
        <v>1</v>
      </c>
      <c r="AS198">
        <v>1</v>
      </c>
      <c r="AT198">
        <v>1</v>
      </c>
      <c r="AU198">
        <v>1</v>
      </c>
      <c r="AV198">
        <v>1</v>
      </c>
      <c r="AW198">
        <v>1</v>
      </c>
      <c r="AX198">
        <v>1</v>
      </c>
      <c r="AY198">
        <v>1</v>
      </c>
      <c r="AZ198">
        <v>1</v>
      </c>
      <c r="BA198">
        <v>1</v>
      </c>
      <c r="BB198">
        <v>1</v>
      </c>
      <c r="BC198">
        <v>1</v>
      </c>
      <c r="BD198">
        <v>1</v>
      </c>
      <c r="BE198">
        <v>1</v>
      </c>
      <c r="BF198">
        <v>1</v>
      </c>
      <c r="BG198">
        <v>1</v>
      </c>
      <c r="BH198">
        <v>1</v>
      </c>
      <c r="BI198">
        <v>1</v>
      </c>
      <c r="BJ198">
        <v>-1</v>
      </c>
      <c r="BK198">
        <v>-1</v>
      </c>
      <c r="BL198">
        <v>-1</v>
      </c>
    </row>
    <row r="199" spans="1:64" x14ac:dyDescent="0.2">
      <c r="A199" t="s">
        <v>612</v>
      </c>
      <c r="B199">
        <f t="shared" si="11"/>
        <v>1.1111111111111112E-2</v>
      </c>
      <c r="C199" s="2">
        <f>'vehicles specifications'!S65</f>
        <v>53</v>
      </c>
      <c r="D199">
        <f t="shared" si="11"/>
        <v>1.1111111111111112E-2</v>
      </c>
      <c r="F199">
        <f>1+'vehicles specifications'!AD65</f>
        <v>1</v>
      </c>
      <c r="G199">
        <f>1+'vehicles specifications'!AD65</f>
        <v>1</v>
      </c>
      <c r="H199">
        <v>1</v>
      </c>
      <c r="I199">
        <v>1</v>
      </c>
      <c r="K199">
        <f>1/('fuels and tailpipe emissions'!$C$3*3.6)</f>
        <v>2.3474178403755867E-2</v>
      </c>
      <c r="L199">
        <f t="shared" si="12"/>
        <v>0.30555555555555558</v>
      </c>
      <c r="M199">
        <f>1/'vehicles specifications'!J65</f>
        <v>4.0000000000000003E-5</v>
      </c>
      <c r="N199">
        <v>1</v>
      </c>
      <c r="O199">
        <f>1</f>
        <v>1</v>
      </c>
      <c r="P199">
        <v>-1</v>
      </c>
      <c r="Q199">
        <v>-1</v>
      </c>
      <c r="R199">
        <f>-1-'vehicles specifications'!AD65</f>
        <v>-1</v>
      </c>
      <c r="S199">
        <v>1</v>
      </c>
      <c r="T199">
        <v>1</v>
      </c>
      <c r="U199">
        <v>1</v>
      </c>
      <c r="V199">
        <v>1</v>
      </c>
      <c r="W199">
        <v>1</v>
      </c>
      <c r="X199">
        <v>1</v>
      </c>
      <c r="Y199">
        <v>1</v>
      </c>
      <c r="Z199">
        <v>1</v>
      </c>
      <c r="AA199">
        <v>1</v>
      </c>
      <c r="AB199">
        <v>1</v>
      </c>
      <c r="AC199">
        <v>1</v>
      </c>
      <c r="AD199">
        <v>1</v>
      </c>
      <c r="AE199">
        <v>1</v>
      </c>
      <c r="AF199">
        <v>1</v>
      </c>
      <c r="AG199">
        <v>1</v>
      </c>
      <c r="AH199">
        <v>1</v>
      </c>
      <c r="AI199">
        <v>1</v>
      </c>
      <c r="AJ199">
        <v>1</v>
      </c>
      <c r="AK199">
        <v>1</v>
      </c>
      <c r="AL199">
        <v>1</v>
      </c>
      <c r="AM199">
        <v>1</v>
      </c>
      <c r="AN199">
        <v>1</v>
      </c>
      <c r="AO199">
        <v>1</v>
      </c>
      <c r="AP199">
        <v>1</v>
      </c>
      <c r="AQ199">
        <v>1</v>
      </c>
      <c r="AR199">
        <v>1</v>
      </c>
      <c r="AS199">
        <v>1</v>
      </c>
      <c r="AT199">
        <v>1</v>
      </c>
      <c r="AU199">
        <v>1</v>
      </c>
      <c r="AV199">
        <v>1</v>
      </c>
      <c r="AW199">
        <v>1</v>
      </c>
      <c r="AX199">
        <v>1</v>
      </c>
      <c r="AY199">
        <v>1</v>
      </c>
      <c r="AZ199">
        <v>1</v>
      </c>
      <c r="BA199">
        <v>1</v>
      </c>
      <c r="BB199">
        <v>1</v>
      </c>
      <c r="BC199">
        <v>1</v>
      </c>
      <c r="BD199">
        <v>1</v>
      </c>
      <c r="BE199">
        <v>1</v>
      </c>
      <c r="BF199">
        <v>1</v>
      </c>
      <c r="BG199">
        <v>1</v>
      </c>
      <c r="BH199">
        <v>1</v>
      </c>
      <c r="BI199">
        <v>1</v>
      </c>
      <c r="BJ199">
        <v>-1</v>
      </c>
      <c r="BK199">
        <v>-1</v>
      </c>
      <c r="BL199">
        <v>-1</v>
      </c>
    </row>
    <row r="200" spans="1:64" x14ac:dyDescent="0.2">
      <c r="A200" t="s">
        <v>613</v>
      </c>
      <c r="B200">
        <f t="shared" si="11"/>
        <v>1.1111111111111112E-2</v>
      </c>
      <c r="C200" s="2">
        <f>'vehicles specifications'!S66</f>
        <v>53</v>
      </c>
      <c r="D200">
        <f t="shared" si="11"/>
        <v>1.1111111111111112E-2</v>
      </c>
      <c r="F200">
        <f>1+'vehicles specifications'!AD66</f>
        <v>1</v>
      </c>
      <c r="G200">
        <f>1+'vehicles specifications'!AD66</f>
        <v>1</v>
      </c>
      <c r="H200">
        <v>1</v>
      </c>
      <c r="I200">
        <v>1</v>
      </c>
      <c r="K200">
        <f>1/('fuels and tailpipe emissions'!$C$3*3.6)</f>
        <v>2.3474178403755867E-2</v>
      </c>
      <c r="L200">
        <f t="shared" si="12"/>
        <v>0.30555555555555558</v>
      </c>
      <c r="M200">
        <f>1/'vehicles specifications'!J66</f>
        <v>4.0000000000000003E-5</v>
      </c>
      <c r="N200">
        <v>1</v>
      </c>
      <c r="O200">
        <f>1</f>
        <v>1</v>
      </c>
      <c r="P200">
        <v>-1</v>
      </c>
      <c r="Q200">
        <v>-1</v>
      </c>
      <c r="R200">
        <f>-1-'vehicles specifications'!AD66</f>
        <v>-1</v>
      </c>
      <c r="S200">
        <v>1</v>
      </c>
      <c r="T200">
        <v>1</v>
      </c>
      <c r="U200">
        <v>1</v>
      </c>
      <c r="V200">
        <v>1</v>
      </c>
      <c r="W200">
        <v>1</v>
      </c>
      <c r="X200">
        <v>1</v>
      </c>
      <c r="Y200">
        <v>1</v>
      </c>
      <c r="Z200">
        <v>1</v>
      </c>
      <c r="AA200">
        <v>1</v>
      </c>
      <c r="AB200">
        <v>1</v>
      </c>
      <c r="AC200">
        <v>1</v>
      </c>
      <c r="AD200">
        <v>1</v>
      </c>
      <c r="AE200">
        <v>1</v>
      </c>
      <c r="AF200">
        <v>1</v>
      </c>
      <c r="AG200">
        <v>1</v>
      </c>
      <c r="AH200">
        <v>1</v>
      </c>
      <c r="AI200">
        <v>1</v>
      </c>
      <c r="AJ200">
        <v>1</v>
      </c>
      <c r="AK200">
        <v>1</v>
      </c>
      <c r="AL200">
        <v>1</v>
      </c>
      <c r="AM200">
        <v>1</v>
      </c>
      <c r="AN200">
        <v>1</v>
      </c>
      <c r="AO200">
        <v>1</v>
      </c>
      <c r="AP200">
        <v>1</v>
      </c>
      <c r="AQ200">
        <v>1</v>
      </c>
      <c r="AR200">
        <v>1</v>
      </c>
      <c r="AS200">
        <v>1</v>
      </c>
      <c r="AT200">
        <v>1</v>
      </c>
      <c r="AU200">
        <v>1</v>
      </c>
      <c r="AV200">
        <v>1</v>
      </c>
      <c r="AW200">
        <v>1</v>
      </c>
      <c r="AX200">
        <v>1</v>
      </c>
      <c r="AY200">
        <v>1</v>
      </c>
      <c r="AZ200">
        <v>1</v>
      </c>
      <c r="BA200">
        <v>1</v>
      </c>
      <c r="BB200">
        <v>1</v>
      </c>
      <c r="BC200">
        <v>1</v>
      </c>
      <c r="BD200">
        <v>1</v>
      </c>
      <c r="BE200">
        <v>1</v>
      </c>
      <c r="BF200">
        <v>1</v>
      </c>
      <c r="BG200">
        <v>1</v>
      </c>
      <c r="BH200">
        <v>1</v>
      </c>
      <c r="BI200">
        <v>1</v>
      </c>
      <c r="BJ200">
        <v>-1</v>
      </c>
      <c r="BK200">
        <v>-1</v>
      </c>
      <c r="BL200">
        <v>-1</v>
      </c>
    </row>
    <row r="201" spans="1:64" x14ac:dyDescent="0.2">
      <c r="A201" t="s">
        <v>614</v>
      </c>
      <c r="B201">
        <f t="shared" si="11"/>
        <v>1.1111111111111112E-2</v>
      </c>
      <c r="C201" s="2">
        <f>'vehicles specifications'!S67</f>
        <v>53</v>
      </c>
      <c r="D201">
        <f t="shared" si="11"/>
        <v>1.1111111111111112E-2</v>
      </c>
      <c r="F201">
        <f>1+'vehicles specifications'!AD67</f>
        <v>1</v>
      </c>
      <c r="G201">
        <f>1+'vehicles specifications'!AD67</f>
        <v>1</v>
      </c>
      <c r="H201">
        <v>1</v>
      </c>
      <c r="I201">
        <v>1</v>
      </c>
      <c r="K201">
        <f>1/('fuels and tailpipe emissions'!$C$3*3.6)</f>
        <v>2.3474178403755867E-2</v>
      </c>
      <c r="L201">
        <f t="shared" si="12"/>
        <v>0.30555555555555558</v>
      </c>
      <c r="M201">
        <f>1/'vehicles specifications'!J67</f>
        <v>4.0000000000000003E-5</v>
      </c>
      <c r="N201">
        <v>1</v>
      </c>
      <c r="O201">
        <f>1</f>
        <v>1</v>
      </c>
      <c r="P201">
        <v>-1</v>
      </c>
      <c r="Q201">
        <v>-1</v>
      </c>
      <c r="R201">
        <f>-1-'vehicles specifications'!AD67</f>
        <v>-1</v>
      </c>
      <c r="S201">
        <v>1</v>
      </c>
      <c r="T201">
        <v>1</v>
      </c>
      <c r="U201">
        <v>1</v>
      </c>
      <c r="V201">
        <v>1</v>
      </c>
      <c r="W201">
        <v>1</v>
      </c>
      <c r="X201">
        <v>1</v>
      </c>
      <c r="Y201">
        <v>1</v>
      </c>
      <c r="Z201">
        <v>1</v>
      </c>
      <c r="AA201">
        <v>1</v>
      </c>
      <c r="AB201">
        <v>1</v>
      </c>
      <c r="AC201">
        <v>1</v>
      </c>
      <c r="AD201">
        <v>1</v>
      </c>
      <c r="AE201">
        <v>1</v>
      </c>
      <c r="AF201">
        <v>1</v>
      </c>
      <c r="AG201">
        <v>1</v>
      </c>
      <c r="AH201">
        <v>1</v>
      </c>
      <c r="AI201">
        <v>1</v>
      </c>
      <c r="AJ201">
        <v>1</v>
      </c>
      <c r="AK201">
        <v>1</v>
      </c>
      <c r="AL201">
        <v>1</v>
      </c>
      <c r="AM201">
        <v>1</v>
      </c>
      <c r="AN201">
        <v>1</v>
      </c>
      <c r="AO201">
        <v>1</v>
      </c>
      <c r="AP201">
        <v>1</v>
      </c>
      <c r="AQ201">
        <v>1</v>
      </c>
      <c r="AR201">
        <v>1</v>
      </c>
      <c r="AS201">
        <v>1</v>
      </c>
      <c r="AT201">
        <v>1</v>
      </c>
      <c r="AU201">
        <v>1</v>
      </c>
      <c r="AV201">
        <v>1</v>
      </c>
      <c r="AW201">
        <v>1</v>
      </c>
      <c r="AX201">
        <v>1</v>
      </c>
      <c r="AY201">
        <v>1</v>
      </c>
      <c r="AZ201">
        <v>1</v>
      </c>
      <c r="BA201">
        <v>1</v>
      </c>
      <c r="BB201">
        <v>1</v>
      </c>
      <c r="BC201">
        <v>1</v>
      </c>
      <c r="BD201">
        <v>1</v>
      </c>
      <c r="BE201">
        <v>1</v>
      </c>
      <c r="BF201">
        <v>1</v>
      </c>
      <c r="BG201">
        <v>1</v>
      </c>
      <c r="BH201">
        <v>1</v>
      </c>
      <c r="BI201">
        <v>1</v>
      </c>
      <c r="BJ201">
        <v>-1</v>
      </c>
      <c r="BK201">
        <v>-1</v>
      </c>
      <c r="BL201">
        <v>-1</v>
      </c>
    </row>
    <row r="202" spans="1:64" x14ac:dyDescent="0.2">
      <c r="A202" t="s">
        <v>615</v>
      </c>
      <c r="B202">
        <f t="shared" si="11"/>
        <v>1.1111111111111112E-2</v>
      </c>
      <c r="C202" s="2">
        <f>'vehicles specifications'!S68</f>
        <v>53</v>
      </c>
      <c r="D202">
        <f t="shared" si="11"/>
        <v>1.1111111111111112E-2</v>
      </c>
      <c r="F202">
        <f>1+'vehicles specifications'!AD68</f>
        <v>1</v>
      </c>
      <c r="G202">
        <f>1+'vehicles specifications'!AD68</f>
        <v>1</v>
      </c>
      <c r="H202">
        <v>1</v>
      </c>
      <c r="I202">
        <v>1</v>
      </c>
      <c r="K202">
        <f>1/('fuels and tailpipe emissions'!$C$3*3.6)</f>
        <v>2.3474178403755867E-2</v>
      </c>
      <c r="L202">
        <f t="shared" si="12"/>
        <v>0.30555555555555558</v>
      </c>
      <c r="M202">
        <f>1/'vehicles specifications'!J68</f>
        <v>4.0000000000000003E-5</v>
      </c>
      <c r="N202">
        <v>1</v>
      </c>
      <c r="O202">
        <f>1</f>
        <v>1</v>
      </c>
      <c r="P202">
        <v>-1</v>
      </c>
      <c r="Q202">
        <v>-1</v>
      </c>
      <c r="R202">
        <f>-1-'vehicles specifications'!AD68</f>
        <v>-1</v>
      </c>
      <c r="S202">
        <v>1</v>
      </c>
      <c r="T202">
        <v>1</v>
      </c>
      <c r="U202">
        <v>1</v>
      </c>
      <c r="V202">
        <v>1</v>
      </c>
      <c r="W202">
        <v>1</v>
      </c>
      <c r="X202">
        <v>1</v>
      </c>
      <c r="Y202">
        <v>1</v>
      </c>
      <c r="Z202">
        <v>1</v>
      </c>
      <c r="AA202">
        <v>1</v>
      </c>
      <c r="AB202">
        <v>1</v>
      </c>
      <c r="AC202">
        <v>1</v>
      </c>
      <c r="AD202">
        <v>1</v>
      </c>
      <c r="AE202">
        <v>1</v>
      </c>
      <c r="AF202">
        <v>1</v>
      </c>
      <c r="AG202">
        <v>1</v>
      </c>
      <c r="AH202">
        <v>1</v>
      </c>
      <c r="AI202">
        <v>1</v>
      </c>
      <c r="AJ202">
        <v>1</v>
      </c>
      <c r="AK202">
        <v>1</v>
      </c>
      <c r="AL202">
        <v>1</v>
      </c>
      <c r="AM202">
        <v>1</v>
      </c>
      <c r="AN202">
        <v>1</v>
      </c>
      <c r="AO202">
        <v>1</v>
      </c>
      <c r="AP202">
        <v>1</v>
      </c>
      <c r="AQ202">
        <v>1</v>
      </c>
      <c r="AR202">
        <v>1</v>
      </c>
      <c r="AS202">
        <v>1</v>
      </c>
      <c r="AT202">
        <v>1</v>
      </c>
      <c r="AU202">
        <v>1</v>
      </c>
      <c r="AV202">
        <v>1</v>
      </c>
      <c r="AW202">
        <v>1</v>
      </c>
      <c r="AX202">
        <v>1</v>
      </c>
      <c r="AY202">
        <v>1</v>
      </c>
      <c r="AZ202">
        <v>1</v>
      </c>
      <c r="BA202">
        <v>1</v>
      </c>
      <c r="BB202">
        <v>1</v>
      </c>
      <c r="BC202">
        <v>1</v>
      </c>
      <c r="BD202">
        <v>1</v>
      </c>
      <c r="BE202">
        <v>1</v>
      </c>
      <c r="BF202">
        <v>1</v>
      </c>
      <c r="BG202">
        <v>1</v>
      </c>
      <c r="BH202">
        <v>1</v>
      </c>
      <c r="BI202">
        <v>1</v>
      </c>
      <c r="BJ202">
        <v>-1</v>
      </c>
      <c r="BK202">
        <v>-1</v>
      </c>
      <c r="BL202">
        <v>-1</v>
      </c>
    </row>
    <row r="203" spans="1:64" x14ac:dyDescent="0.2">
      <c r="A203" t="s">
        <v>616</v>
      </c>
      <c r="B203">
        <f t="shared" si="11"/>
        <v>1.1111111111111112E-2</v>
      </c>
      <c r="C203" s="2">
        <f>'vehicles specifications'!S69</f>
        <v>53</v>
      </c>
      <c r="D203">
        <f t="shared" si="11"/>
        <v>1.1111111111111112E-2</v>
      </c>
      <c r="F203">
        <f>1+'vehicles specifications'!AD69</f>
        <v>1</v>
      </c>
      <c r="G203">
        <f>1+'vehicles specifications'!AD69</f>
        <v>1</v>
      </c>
      <c r="H203">
        <v>1</v>
      </c>
      <c r="I203">
        <v>1</v>
      </c>
      <c r="K203">
        <f>1/('fuels and tailpipe emissions'!$C$3*3.6)</f>
        <v>2.3474178403755867E-2</v>
      </c>
      <c r="L203">
        <f t="shared" si="12"/>
        <v>0.30555555555555558</v>
      </c>
      <c r="M203">
        <f>1/'vehicles specifications'!J69</f>
        <v>4.0000000000000003E-5</v>
      </c>
      <c r="N203">
        <v>1</v>
      </c>
      <c r="O203">
        <f>1</f>
        <v>1</v>
      </c>
      <c r="P203">
        <v>-1</v>
      </c>
      <c r="Q203">
        <v>-1</v>
      </c>
      <c r="R203">
        <f>-1-'vehicles specifications'!AD69</f>
        <v>-1</v>
      </c>
      <c r="S203">
        <v>1</v>
      </c>
      <c r="T203">
        <v>1</v>
      </c>
      <c r="U203">
        <v>1</v>
      </c>
      <c r="V203">
        <v>1</v>
      </c>
      <c r="W203">
        <v>1</v>
      </c>
      <c r="X203">
        <v>1</v>
      </c>
      <c r="Y203">
        <v>1</v>
      </c>
      <c r="Z203">
        <v>1</v>
      </c>
      <c r="AA203">
        <v>1</v>
      </c>
      <c r="AB203">
        <v>1</v>
      </c>
      <c r="AC203">
        <v>1</v>
      </c>
      <c r="AD203">
        <v>1</v>
      </c>
      <c r="AE203">
        <v>1</v>
      </c>
      <c r="AF203">
        <v>1</v>
      </c>
      <c r="AG203">
        <v>1</v>
      </c>
      <c r="AH203">
        <v>1</v>
      </c>
      <c r="AI203">
        <v>1</v>
      </c>
      <c r="AJ203">
        <v>1</v>
      </c>
      <c r="AK203">
        <v>1</v>
      </c>
      <c r="AL203">
        <v>1</v>
      </c>
      <c r="AM203">
        <v>1</v>
      </c>
      <c r="AN203">
        <v>1</v>
      </c>
      <c r="AO203">
        <v>1</v>
      </c>
      <c r="AP203">
        <v>1</v>
      </c>
      <c r="AQ203">
        <v>1</v>
      </c>
      <c r="AR203">
        <v>1</v>
      </c>
      <c r="AS203">
        <v>1</v>
      </c>
      <c r="AT203">
        <v>1</v>
      </c>
      <c r="AU203">
        <v>1</v>
      </c>
      <c r="AV203">
        <v>1</v>
      </c>
      <c r="AW203">
        <v>1</v>
      </c>
      <c r="AX203">
        <v>1</v>
      </c>
      <c r="AY203">
        <v>1</v>
      </c>
      <c r="AZ203">
        <v>1</v>
      </c>
      <c r="BA203">
        <v>1</v>
      </c>
      <c r="BB203">
        <v>1</v>
      </c>
      <c r="BC203">
        <v>1</v>
      </c>
      <c r="BD203">
        <v>1</v>
      </c>
      <c r="BE203">
        <v>1</v>
      </c>
      <c r="BF203">
        <v>1</v>
      </c>
      <c r="BG203">
        <v>1</v>
      </c>
      <c r="BH203">
        <v>1</v>
      </c>
      <c r="BI203">
        <v>1</v>
      </c>
      <c r="BJ203">
        <v>-1</v>
      </c>
      <c r="BK203">
        <v>-1</v>
      </c>
      <c r="BL203">
        <v>-1</v>
      </c>
    </row>
    <row r="204" spans="1:64" x14ac:dyDescent="0.2">
      <c r="A204" t="s">
        <v>617</v>
      </c>
      <c r="B204">
        <f t="shared" si="11"/>
        <v>1.1111111111111112E-2</v>
      </c>
      <c r="C204" s="2">
        <f>'vehicles specifications'!S70</f>
        <v>53</v>
      </c>
      <c r="D204">
        <f t="shared" si="11"/>
        <v>1.1111111111111112E-2</v>
      </c>
      <c r="F204">
        <f>1+'vehicles specifications'!AD70</f>
        <v>1</v>
      </c>
      <c r="G204">
        <f>1+'vehicles specifications'!AD70</f>
        <v>1</v>
      </c>
      <c r="H204">
        <v>1</v>
      </c>
      <c r="I204">
        <v>1</v>
      </c>
      <c r="K204">
        <f>1/('fuels and tailpipe emissions'!$C$3*3.6)</f>
        <v>2.3474178403755867E-2</v>
      </c>
      <c r="L204">
        <f t="shared" si="12"/>
        <v>0.30555555555555558</v>
      </c>
      <c r="M204">
        <f>1/'vehicles specifications'!J70</f>
        <v>4.0000000000000003E-5</v>
      </c>
      <c r="N204">
        <v>1</v>
      </c>
      <c r="O204">
        <f>1</f>
        <v>1</v>
      </c>
      <c r="P204">
        <v>-1</v>
      </c>
      <c r="Q204">
        <v>-1</v>
      </c>
      <c r="R204">
        <f>-1-'vehicles specifications'!AD70</f>
        <v>-1</v>
      </c>
      <c r="S204">
        <v>1</v>
      </c>
      <c r="T204">
        <v>1</v>
      </c>
      <c r="U204">
        <v>1</v>
      </c>
      <c r="V204">
        <v>1</v>
      </c>
      <c r="W204">
        <v>1</v>
      </c>
      <c r="X204">
        <v>1</v>
      </c>
      <c r="Y204">
        <v>1</v>
      </c>
      <c r="Z204">
        <v>1</v>
      </c>
      <c r="AA204">
        <v>1</v>
      </c>
      <c r="AB204">
        <v>1</v>
      </c>
      <c r="AC204">
        <v>1</v>
      </c>
      <c r="AD204">
        <v>1</v>
      </c>
      <c r="AE204">
        <v>1</v>
      </c>
      <c r="AF204">
        <v>1</v>
      </c>
      <c r="AG204">
        <v>1</v>
      </c>
      <c r="AH204">
        <v>1</v>
      </c>
      <c r="AI204">
        <v>1</v>
      </c>
      <c r="AJ204">
        <v>1</v>
      </c>
      <c r="AK204">
        <v>1</v>
      </c>
      <c r="AL204">
        <v>1</v>
      </c>
      <c r="AM204">
        <v>1</v>
      </c>
      <c r="AN204">
        <v>1</v>
      </c>
      <c r="AO204">
        <v>1</v>
      </c>
      <c r="AP204">
        <v>1</v>
      </c>
      <c r="AQ204">
        <v>1</v>
      </c>
      <c r="AR204">
        <v>1</v>
      </c>
      <c r="AS204">
        <v>1</v>
      </c>
      <c r="AT204">
        <v>1</v>
      </c>
      <c r="AU204">
        <v>1</v>
      </c>
      <c r="AV204">
        <v>1</v>
      </c>
      <c r="AW204">
        <v>1</v>
      </c>
      <c r="AX204">
        <v>1</v>
      </c>
      <c r="AY204">
        <v>1</v>
      </c>
      <c r="AZ204">
        <v>1</v>
      </c>
      <c r="BA204">
        <v>1</v>
      </c>
      <c r="BB204">
        <v>1</v>
      </c>
      <c r="BC204">
        <v>1</v>
      </c>
      <c r="BD204">
        <v>1</v>
      </c>
      <c r="BE204">
        <v>1</v>
      </c>
      <c r="BF204">
        <v>1</v>
      </c>
      <c r="BG204">
        <v>1</v>
      </c>
      <c r="BH204">
        <v>1</v>
      </c>
      <c r="BI204">
        <v>1</v>
      </c>
      <c r="BJ204">
        <v>-1</v>
      </c>
      <c r="BK204">
        <v>-1</v>
      </c>
      <c r="BL204">
        <v>-1</v>
      </c>
    </row>
    <row r="205" spans="1:64" x14ac:dyDescent="0.2">
      <c r="A205" t="s">
        <v>573</v>
      </c>
      <c r="B205">
        <f t="shared" si="11"/>
        <v>1.1111111111111112E-2</v>
      </c>
      <c r="C205" s="2">
        <f>'vehicles specifications'!S71</f>
        <v>70</v>
      </c>
      <c r="D205">
        <f t="shared" si="11"/>
        <v>1.1111111111111112E-2</v>
      </c>
      <c r="F205">
        <f>1+'vehicles specifications'!AD71</f>
        <v>1</v>
      </c>
      <c r="G205">
        <f>1+'vehicles specifications'!AD71</f>
        <v>1</v>
      </c>
      <c r="H205">
        <v>1</v>
      </c>
      <c r="I205">
        <v>1</v>
      </c>
      <c r="K205">
        <f>1/('fuels and tailpipe emissions'!$C$3*3.6)</f>
        <v>2.3474178403755867E-2</v>
      </c>
      <c r="L205">
        <f t="shared" si="12"/>
        <v>0.30555555555555558</v>
      </c>
      <c r="M205">
        <f>1/'vehicles specifications'!J71</f>
        <v>3.3333333333333335E-5</v>
      </c>
      <c r="N205">
        <v>1</v>
      </c>
      <c r="O205">
        <f>1</f>
        <v>1</v>
      </c>
      <c r="P205">
        <v>-1</v>
      </c>
      <c r="Q205">
        <v>-1</v>
      </c>
      <c r="R205">
        <f>-1-'vehicles specifications'!AD71</f>
        <v>-1</v>
      </c>
      <c r="S205">
        <v>1</v>
      </c>
      <c r="T205">
        <v>1</v>
      </c>
      <c r="U205">
        <v>1</v>
      </c>
      <c r="V205">
        <v>1</v>
      </c>
      <c r="W205">
        <v>1</v>
      </c>
      <c r="X205">
        <v>1</v>
      </c>
      <c r="Y205">
        <v>1</v>
      </c>
      <c r="Z205">
        <v>1</v>
      </c>
      <c r="AA205">
        <v>1</v>
      </c>
      <c r="AB205">
        <v>1</v>
      </c>
      <c r="AC205">
        <v>1</v>
      </c>
      <c r="AD205">
        <v>1</v>
      </c>
      <c r="AE205">
        <v>1</v>
      </c>
      <c r="AF205">
        <v>1</v>
      </c>
      <c r="AG205">
        <v>1</v>
      </c>
      <c r="AH205">
        <v>1</v>
      </c>
      <c r="AI205">
        <v>1</v>
      </c>
      <c r="AJ205">
        <v>1</v>
      </c>
      <c r="AK205">
        <v>1</v>
      </c>
      <c r="AL205">
        <v>1</v>
      </c>
      <c r="AM205">
        <v>1</v>
      </c>
      <c r="AN205">
        <v>1</v>
      </c>
      <c r="AO205">
        <v>1</v>
      </c>
      <c r="AP205">
        <v>1</v>
      </c>
      <c r="AQ205">
        <v>1</v>
      </c>
      <c r="AR205">
        <v>1</v>
      </c>
      <c r="AS205">
        <v>1</v>
      </c>
      <c r="AT205">
        <v>1</v>
      </c>
      <c r="AU205">
        <v>1</v>
      </c>
      <c r="AV205">
        <v>1</v>
      </c>
      <c r="AW205">
        <v>1</v>
      </c>
      <c r="AX205">
        <v>1</v>
      </c>
      <c r="AY205">
        <v>1</v>
      </c>
      <c r="AZ205">
        <v>1</v>
      </c>
      <c r="BA205">
        <v>1</v>
      </c>
      <c r="BB205">
        <v>1</v>
      </c>
      <c r="BC205">
        <v>1</v>
      </c>
      <c r="BD205">
        <v>1</v>
      </c>
      <c r="BE205">
        <v>1</v>
      </c>
      <c r="BF205">
        <v>1</v>
      </c>
      <c r="BG205">
        <v>1</v>
      </c>
      <c r="BH205">
        <v>1</v>
      </c>
      <c r="BI205">
        <v>1</v>
      </c>
      <c r="BJ205">
        <v>-1</v>
      </c>
      <c r="BK205">
        <v>-1</v>
      </c>
      <c r="BL205">
        <v>-1</v>
      </c>
    </row>
    <row r="206" spans="1:64" x14ac:dyDescent="0.2">
      <c r="A206" t="s">
        <v>574</v>
      </c>
      <c r="B206">
        <f t="shared" si="11"/>
        <v>1.1111111111111112E-2</v>
      </c>
      <c r="C206" s="2">
        <f>'vehicles specifications'!S72</f>
        <v>70</v>
      </c>
      <c r="D206">
        <f t="shared" si="11"/>
        <v>1.1111111111111112E-2</v>
      </c>
      <c r="F206">
        <f>1+'vehicles specifications'!AD72</f>
        <v>1</v>
      </c>
      <c r="G206">
        <f>1+'vehicles specifications'!AD72</f>
        <v>1</v>
      </c>
      <c r="H206">
        <v>1</v>
      </c>
      <c r="I206">
        <v>1</v>
      </c>
      <c r="K206">
        <f>1/('fuels and tailpipe emissions'!$C$3*3.6)</f>
        <v>2.3474178403755867E-2</v>
      </c>
      <c r="L206">
        <f t="shared" si="12"/>
        <v>0.30555555555555558</v>
      </c>
      <c r="M206">
        <f>1/'vehicles specifications'!J72</f>
        <v>3.3333333333333335E-5</v>
      </c>
      <c r="N206">
        <v>1</v>
      </c>
      <c r="O206">
        <f>1</f>
        <v>1</v>
      </c>
      <c r="P206">
        <v>-1</v>
      </c>
      <c r="Q206">
        <v>-1</v>
      </c>
      <c r="R206">
        <f>-1-'vehicles specifications'!AD72</f>
        <v>-1</v>
      </c>
      <c r="S206">
        <v>1</v>
      </c>
      <c r="T206">
        <v>1</v>
      </c>
      <c r="U206">
        <v>1</v>
      </c>
      <c r="V206">
        <v>1</v>
      </c>
      <c r="W206">
        <v>1</v>
      </c>
      <c r="X206">
        <v>1</v>
      </c>
      <c r="Y206">
        <v>1</v>
      </c>
      <c r="Z206">
        <v>1</v>
      </c>
      <c r="AA206">
        <v>1</v>
      </c>
      <c r="AB206">
        <v>1</v>
      </c>
      <c r="AC206">
        <v>1</v>
      </c>
      <c r="AD206">
        <v>1</v>
      </c>
      <c r="AE206">
        <v>1</v>
      </c>
      <c r="AF206">
        <v>1</v>
      </c>
      <c r="AG206">
        <v>1</v>
      </c>
      <c r="AH206">
        <v>1</v>
      </c>
      <c r="AI206">
        <v>1</v>
      </c>
      <c r="AJ206">
        <v>1</v>
      </c>
      <c r="AK206">
        <v>1</v>
      </c>
      <c r="AL206">
        <v>1</v>
      </c>
      <c r="AM206">
        <v>1</v>
      </c>
      <c r="AN206">
        <v>1</v>
      </c>
      <c r="AO206">
        <v>1</v>
      </c>
      <c r="AP206">
        <v>1</v>
      </c>
      <c r="AQ206">
        <v>1</v>
      </c>
      <c r="AR206">
        <v>1</v>
      </c>
      <c r="AS206">
        <v>1</v>
      </c>
      <c r="AT206">
        <v>1</v>
      </c>
      <c r="AU206">
        <v>1</v>
      </c>
      <c r="AV206">
        <v>1</v>
      </c>
      <c r="AW206">
        <v>1</v>
      </c>
      <c r="AX206">
        <v>1</v>
      </c>
      <c r="AY206">
        <v>1</v>
      </c>
      <c r="AZ206">
        <v>1</v>
      </c>
      <c r="BA206">
        <v>1</v>
      </c>
      <c r="BB206">
        <v>1</v>
      </c>
      <c r="BC206">
        <v>1</v>
      </c>
      <c r="BD206">
        <v>1</v>
      </c>
      <c r="BE206">
        <v>1</v>
      </c>
      <c r="BF206">
        <v>1</v>
      </c>
      <c r="BG206">
        <v>1</v>
      </c>
      <c r="BH206">
        <v>1</v>
      </c>
      <c r="BI206">
        <v>1</v>
      </c>
      <c r="BJ206">
        <v>-1</v>
      </c>
      <c r="BK206">
        <v>-1</v>
      </c>
      <c r="BL206">
        <v>-1</v>
      </c>
    </row>
    <row r="207" spans="1:64" x14ac:dyDescent="0.2">
      <c r="A207" t="s">
        <v>575</v>
      </c>
      <c r="B207">
        <f t="shared" si="11"/>
        <v>1.1111111111111112E-2</v>
      </c>
      <c r="C207" s="2">
        <f>'vehicles specifications'!S73</f>
        <v>70</v>
      </c>
      <c r="D207">
        <f t="shared" si="11"/>
        <v>1.1111111111111112E-2</v>
      </c>
      <c r="F207">
        <f>1+'vehicles specifications'!AD73</f>
        <v>1</v>
      </c>
      <c r="G207">
        <f>1+'vehicles specifications'!AD73</f>
        <v>1</v>
      </c>
      <c r="H207">
        <v>1</v>
      </c>
      <c r="I207">
        <v>1</v>
      </c>
      <c r="K207">
        <f>1/('fuels and tailpipe emissions'!$C$3*3.6)</f>
        <v>2.3474178403755867E-2</v>
      </c>
      <c r="L207">
        <f t="shared" si="12"/>
        <v>0.30555555555555558</v>
      </c>
      <c r="M207">
        <f>1/'vehicles specifications'!J73</f>
        <v>3.3333333333333335E-5</v>
      </c>
      <c r="N207">
        <v>1</v>
      </c>
      <c r="O207">
        <f>1</f>
        <v>1</v>
      </c>
      <c r="P207">
        <v>-1</v>
      </c>
      <c r="Q207">
        <v>-1</v>
      </c>
      <c r="R207">
        <f>-1-'vehicles specifications'!AD73</f>
        <v>-1</v>
      </c>
      <c r="S207">
        <v>1</v>
      </c>
      <c r="T207">
        <v>1</v>
      </c>
      <c r="U207">
        <v>1</v>
      </c>
      <c r="V207">
        <v>1</v>
      </c>
      <c r="W207">
        <v>1</v>
      </c>
      <c r="X207">
        <v>1</v>
      </c>
      <c r="Y207">
        <v>1</v>
      </c>
      <c r="Z207">
        <v>1</v>
      </c>
      <c r="AA207">
        <v>1</v>
      </c>
      <c r="AB207">
        <v>1</v>
      </c>
      <c r="AC207">
        <v>1</v>
      </c>
      <c r="AD207">
        <v>1</v>
      </c>
      <c r="AE207">
        <v>1</v>
      </c>
      <c r="AF207">
        <v>1</v>
      </c>
      <c r="AG207">
        <v>1</v>
      </c>
      <c r="AH207">
        <v>1</v>
      </c>
      <c r="AI207">
        <v>1</v>
      </c>
      <c r="AJ207">
        <v>1</v>
      </c>
      <c r="AK207">
        <v>1</v>
      </c>
      <c r="AL207">
        <v>1</v>
      </c>
      <c r="AM207">
        <v>1</v>
      </c>
      <c r="AN207">
        <v>1</v>
      </c>
      <c r="AO207">
        <v>1</v>
      </c>
      <c r="AP207">
        <v>1</v>
      </c>
      <c r="AQ207">
        <v>1</v>
      </c>
      <c r="AR207">
        <v>1</v>
      </c>
      <c r="AS207">
        <v>1</v>
      </c>
      <c r="AT207">
        <v>1</v>
      </c>
      <c r="AU207">
        <v>1</v>
      </c>
      <c r="AV207">
        <v>1</v>
      </c>
      <c r="AW207">
        <v>1</v>
      </c>
      <c r="AX207">
        <v>1</v>
      </c>
      <c r="AY207">
        <v>1</v>
      </c>
      <c r="AZ207">
        <v>1</v>
      </c>
      <c r="BA207">
        <v>1</v>
      </c>
      <c r="BB207">
        <v>1</v>
      </c>
      <c r="BC207">
        <v>1</v>
      </c>
      <c r="BD207">
        <v>1</v>
      </c>
      <c r="BE207">
        <v>1</v>
      </c>
      <c r="BF207">
        <v>1</v>
      </c>
      <c r="BG207">
        <v>1</v>
      </c>
      <c r="BH207">
        <v>1</v>
      </c>
      <c r="BI207">
        <v>1</v>
      </c>
      <c r="BJ207">
        <v>-1</v>
      </c>
      <c r="BK207">
        <v>-1</v>
      </c>
      <c r="BL207">
        <v>-1</v>
      </c>
    </row>
    <row r="208" spans="1:64" x14ac:dyDescent="0.2">
      <c r="A208" t="s">
        <v>576</v>
      </c>
      <c r="B208">
        <f t="shared" si="11"/>
        <v>1.1111111111111112E-2</v>
      </c>
      <c r="C208" s="2">
        <f>'vehicles specifications'!S74</f>
        <v>70</v>
      </c>
      <c r="D208">
        <f t="shared" si="11"/>
        <v>1.1111111111111112E-2</v>
      </c>
      <c r="F208">
        <f>1+'vehicles specifications'!AD74</f>
        <v>1</v>
      </c>
      <c r="G208">
        <f>1+'vehicles specifications'!AD74</f>
        <v>1</v>
      </c>
      <c r="H208">
        <v>1</v>
      </c>
      <c r="I208">
        <v>1</v>
      </c>
      <c r="K208">
        <f>1/('fuels and tailpipe emissions'!$C$3*3.6)</f>
        <v>2.3474178403755867E-2</v>
      </c>
      <c r="L208">
        <f t="shared" si="12"/>
        <v>0.30555555555555558</v>
      </c>
      <c r="M208">
        <f>1/'vehicles specifications'!J74</f>
        <v>3.3333333333333335E-5</v>
      </c>
      <c r="N208">
        <v>1</v>
      </c>
      <c r="O208">
        <f>1</f>
        <v>1</v>
      </c>
      <c r="P208">
        <v>-1</v>
      </c>
      <c r="Q208">
        <v>-1</v>
      </c>
      <c r="R208">
        <f>-1-'vehicles specifications'!AD74</f>
        <v>-1</v>
      </c>
      <c r="S208">
        <v>1</v>
      </c>
      <c r="T208">
        <v>1</v>
      </c>
      <c r="U208">
        <v>1</v>
      </c>
      <c r="V208">
        <v>1</v>
      </c>
      <c r="W208">
        <v>1</v>
      </c>
      <c r="X208">
        <v>1</v>
      </c>
      <c r="Y208">
        <v>1</v>
      </c>
      <c r="Z208">
        <v>1</v>
      </c>
      <c r="AA208">
        <v>1</v>
      </c>
      <c r="AB208">
        <v>1</v>
      </c>
      <c r="AC208">
        <v>1</v>
      </c>
      <c r="AD208">
        <v>1</v>
      </c>
      <c r="AE208">
        <v>1</v>
      </c>
      <c r="AF208">
        <v>1</v>
      </c>
      <c r="AG208">
        <v>1</v>
      </c>
      <c r="AH208">
        <v>1</v>
      </c>
      <c r="AI208">
        <v>1</v>
      </c>
      <c r="AJ208">
        <v>1</v>
      </c>
      <c r="AK208">
        <v>1</v>
      </c>
      <c r="AL208">
        <v>1</v>
      </c>
      <c r="AM208">
        <v>1</v>
      </c>
      <c r="AN208">
        <v>1</v>
      </c>
      <c r="AO208">
        <v>1</v>
      </c>
      <c r="AP208">
        <v>1</v>
      </c>
      <c r="AQ208">
        <v>1</v>
      </c>
      <c r="AR208">
        <v>1</v>
      </c>
      <c r="AS208">
        <v>1</v>
      </c>
      <c r="AT208">
        <v>1</v>
      </c>
      <c r="AU208">
        <v>1</v>
      </c>
      <c r="AV208">
        <v>1</v>
      </c>
      <c r="AW208">
        <v>1</v>
      </c>
      <c r="AX208">
        <v>1</v>
      </c>
      <c r="AY208">
        <v>1</v>
      </c>
      <c r="AZ208">
        <v>1</v>
      </c>
      <c r="BA208">
        <v>1</v>
      </c>
      <c r="BB208">
        <v>1</v>
      </c>
      <c r="BC208">
        <v>1</v>
      </c>
      <c r="BD208">
        <v>1</v>
      </c>
      <c r="BE208">
        <v>1</v>
      </c>
      <c r="BF208">
        <v>1</v>
      </c>
      <c r="BG208">
        <v>1</v>
      </c>
      <c r="BH208">
        <v>1</v>
      </c>
      <c r="BI208">
        <v>1</v>
      </c>
      <c r="BJ208">
        <v>-1</v>
      </c>
      <c r="BK208">
        <v>-1</v>
      </c>
      <c r="BL208">
        <v>-1</v>
      </c>
    </row>
    <row r="209" spans="1:64" x14ac:dyDescent="0.2">
      <c r="A209" t="s">
        <v>577</v>
      </c>
      <c r="B209">
        <f t="shared" si="11"/>
        <v>1.1111111111111112E-2</v>
      </c>
      <c r="C209" s="2">
        <f>'vehicles specifications'!S75</f>
        <v>70</v>
      </c>
      <c r="D209">
        <f t="shared" si="11"/>
        <v>1.1111111111111112E-2</v>
      </c>
      <c r="F209">
        <f>1+'vehicles specifications'!AD75</f>
        <v>1</v>
      </c>
      <c r="G209">
        <f>1+'vehicles specifications'!AD75</f>
        <v>1</v>
      </c>
      <c r="H209">
        <v>1</v>
      </c>
      <c r="I209">
        <v>1</v>
      </c>
      <c r="K209">
        <f>1/('fuels and tailpipe emissions'!$C$3*3.6)</f>
        <v>2.3474178403755867E-2</v>
      </c>
      <c r="L209">
        <f t="shared" si="12"/>
        <v>0.30555555555555558</v>
      </c>
      <c r="M209">
        <f>1/'vehicles specifications'!J75</f>
        <v>3.3333333333333335E-5</v>
      </c>
      <c r="N209">
        <v>1</v>
      </c>
      <c r="O209">
        <f>1</f>
        <v>1</v>
      </c>
      <c r="P209">
        <v>-1</v>
      </c>
      <c r="Q209">
        <v>-1</v>
      </c>
      <c r="R209">
        <f>-1-'vehicles specifications'!AD75</f>
        <v>-1</v>
      </c>
      <c r="S209">
        <v>1</v>
      </c>
      <c r="T209">
        <v>1</v>
      </c>
      <c r="U209">
        <v>1</v>
      </c>
      <c r="V209">
        <v>1</v>
      </c>
      <c r="W209">
        <v>1</v>
      </c>
      <c r="X209">
        <v>1</v>
      </c>
      <c r="Y209">
        <v>1</v>
      </c>
      <c r="Z209">
        <v>1</v>
      </c>
      <c r="AA209">
        <v>1</v>
      </c>
      <c r="AB209">
        <v>1</v>
      </c>
      <c r="AC209">
        <v>1</v>
      </c>
      <c r="AD209">
        <v>1</v>
      </c>
      <c r="AE209">
        <v>1</v>
      </c>
      <c r="AF209">
        <v>1</v>
      </c>
      <c r="AG209">
        <v>1</v>
      </c>
      <c r="AH209">
        <v>1</v>
      </c>
      <c r="AI209">
        <v>1</v>
      </c>
      <c r="AJ209">
        <v>1</v>
      </c>
      <c r="AK209">
        <v>1</v>
      </c>
      <c r="AL209">
        <v>1</v>
      </c>
      <c r="AM209">
        <v>1</v>
      </c>
      <c r="AN209">
        <v>1</v>
      </c>
      <c r="AO209">
        <v>1</v>
      </c>
      <c r="AP209">
        <v>1</v>
      </c>
      <c r="AQ209">
        <v>1</v>
      </c>
      <c r="AR209">
        <v>1</v>
      </c>
      <c r="AS209">
        <v>1</v>
      </c>
      <c r="AT209">
        <v>1</v>
      </c>
      <c r="AU209">
        <v>1</v>
      </c>
      <c r="AV209">
        <v>1</v>
      </c>
      <c r="AW209">
        <v>1</v>
      </c>
      <c r="AX209">
        <v>1</v>
      </c>
      <c r="AY209">
        <v>1</v>
      </c>
      <c r="AZ209">
        <v>1</v>
      </c>
      <c r="BA209">
        <v>1</v>
      </c>
      <c r="BB209">
        <v>1</v>
      </c>
      <c r="BC209">
        <v>1</v>
      </c>
      <c r="BD209">
        <v>1</v>
      </c>
      <c r="BE209">
        <v>1</v>
      </c>
      <c r="BF209">
        <v>1</v>
      </c>
      <c r="BG209">
        <v>1</v>
      </c>
      <c r="BH209">
        <v>1</v>
      </c>
      <c r="BI209">
        <v>1</v>
      </c>
      <c r="BJ209">
        <v>-1</v>
      </c>
      <c r="BK209">
        <v>-1</v>
      </c>
      <c r="BL209">
        <v>-1</v>
      </c>
    </row>
    <row r="210" spans="1:64" x14ac:dyDescent="0.2">
      <c r="A210" t="s">
        <v>578</v>
      </c>
      <c r="B210">
        <f t="shared" si="11"/>
        <v>1.1111111111111112E-2</v>
      </c>
      <c r="C210" s="2">
        <f>'vehicles specifications'!S76</f>
        <v>70</v>
      </c>
      <c r="D210">
        <f t="shared" si="11"/>
        <v>1.1111111111111112E-2</v>
      </c>
      <c r="F210">
        <f>1+'vehicles specifications'!AD76</f>
        <v>1</v>
      </c>
      <c r="G210">
        <f>1+'vehicles specifications'!AD76</f>
        <v>1</v>
      </c>
      <c r="H210">
        <v>1</v>
      </c>
      <c r="I210">
        <v>1</v>
      </c>
      <c r="K210">
        <f>1/('fuels and tailpipe emissions'!$C$3*3.6)</f>
        <v>2.3474178403755867E-2</v>
      </c>
      <c r="L210">
        <f t="shared" si="12"/>
        <v>0.30555555555555558</v>
      </c>
      <c r="M210">
        <f>1/'vehicles specifications'!J76</f>
        <v>3.3333333333333335E-5</v>
      </c>
      <c r="N210">
        <v>1</v>
      </c>
      <c r="O210">
        <f>1</f>
        <v>1</v>
      </c>
      <c r="P210">
        <v>-1</v>
      </c>
      <c r="Q210">
        <v>-1</v>
      </c>
      <c r="R210">
        <f>-1-'vehicles specifications'!AD76</f>
        <v>-1</v>
      </c>
      <c r="S210">
        <v>1</v>
      </c>
      <c r="T210">
        <v>1</v>
      </c>
      <c r="U210">
        <v>1</v>
      </c>
      <c r="V210">
        <v>1</v>
      </c>
      <c r="W210">
        <v>1</v>
      </c>
      <c r="X210">
        <v>1</v>
      </c>
      <c r="Y210">
        <v>1</v>
      </c>
      <c r="Z210">
        <v>1</v>
      </c>
      <c r="AA210">
        <v>1</v>
      </c>
      <c r="AB210">
        <v>1</v>
      </c>
      <c r="AC210">
        <v>1</v>
      </c>
      <c r="AD210">
        <v>1</v>
      </c>
      <c r="AE210">
        <v>1</v>
      </c>
      <c r="AF210">
        <v>1</v>
      </c>
      <c r="AG210">
        <v>1</v>
      </c>
      <c r="AH210">
        <v>1</v>
      </c>
      <c r="AI210">
        <v>1</v>
      </c>
      <c r="AJ210">
        <v>1</v>
      </c>
      <c r="AK210">
        <v>1</v>
      </c>
      <c r="AL210">
        <v>1</v>
      </c>
      <c r="AM210">
        <v>1</v>
      </c>
      <c r="AN210">
        <v>1</v>
      </c>
      <c r="AO210">
        <v>1</v>
      </c>
      <c r="AP210">
        <v>1</v>
      </c>
      <c r="AQ210">
        <v>1</v>
      </c>
      <c r="AR210">
        <v>1</v>
      </c>
      <c r="AS210">
        <v>1</v>
      </c>
      <c r="AT210">
        <v>1</v>
      </c>
      <c r="AU210">
        <v>1</v>
      </c>
      <c r="AV210">
        <v>1</v>
      </c>
      <c r="AW210">
        <v>1</v>
      </c>
      <c r="AX210">
        <v>1</v>
      </c>
      <c r="AY210">
        <v>1</v>
      </c>
      <c r="AZ210">
        <v>1</v>
      </c>
      <c r="BA210">
        <v>1</v>
      </c>
      <c r="BB210">
        <v>1</v>
      </c>
      <c r="BC210">
        <v>1</v>
      </c>
      <c r="BD210">
        <v>1</v>
      </c>
      <c r="BE210">
        <v>1</v>
      </c>
      <c r="BF210">
        <v>1</v>
      </c>
      <c r="BG210">
        <v>1</v>
      </c>
      <c r="BH210">
        <v>1</v>
      </c>
      <c r="BI210">
        <v>1</v>
      </c>
      <c r="BJ210">
        <v>-1</v>
      </c>
      <c r="BK210">
        <v>-1</v>
      </c>
      <c r="BL210">
        <v>-1</v>
      </c>
    </row>
    <row r="211" spans="1:64" x14ac:dyDescent="0.2">
      <c r="A211" t="s">
        <v>761</v>
      </c>
      <c r="B211">
        <v>1</v>
      </c>
      <c r="C211" s="2">
        <f>'vehicles specifications'!S77</f>
        <v>73</v>
      </c>
      <c r="D211">
        <v>1</v>
      </c>
      <c r="E211">
        <v>1</v>
      </c>
      <c r="F211">
        <f>1+'vehicles specifications'!AD77</f>
        <v>2</v>
      </c>
      <c r="G211">
        <f>1+'vehicles specifications'!AD77</f>
        <v>2</v>
      </c>
      <c r="J211">
        <v>1</v>
      </c>
      <c r="K211">
        <f>1/('fuels and tailpipe emissions'!$C$3*3.6)</f>
        <v>2.3474178403755867E-2</v>
      </c>
      <c r="L211">
        <f t="shared" si="12"/>
        <v>0.30555555555555558</v>
      </c>
      <c r="M211">
        <f>1/'vehicles specifications'!J77</f>
        <v>4.0000000000000003E-5</v>
      </c>
      <c r="N211">
        <v>1</v>
      </c>
      <c r="O211">
        <f>1</f>
        <v>1</v>
      </c>
      <c r="P211">
        <v>1</v>
      </c>
      <c r="Q211">
        <v>1</v>
      </c>
      <c r="R211">
        <f>-1-'vehicles specifications'!AD77</f>
        <v>-2</v>
      </c>
      <c r="S211">
        <v>1</v>
      </c>
      <c r="T211">
        <v>1</v>
      </c>
      <c r="U211">
        <v>1</v>
      </c>
      <c r="V211">
        <v>1</v>
      </c>
      <c r="W211">
        <v>1</v>
      </c>
      <c r="X211">
        <v>1</v>
      </c>
      <c r="Y211">
        <v>1</v>
      </c>
      <c r="Z211">
        <v>1</v>
      </c>
      <c r="AA211">
        <v>1</v>
      </c>
      <c r="AB211">
        <v>1</v>
      </c>
      <c r="AC211">
        <v>1</v>
      </c>
      <c r="AD211">
        <v>1</v>
      </c>
      <c r="AE211">
        <v>1</v>
      </c>
      <c r="AF211">
        <v>1</v>
      </c>
      <c r="AG211">
        <v>1</v>
      </c>
      <c r="AH211">
        <v>1</v>
      </c>
      <c r="AI211">
        <v>1</v>
      </c>
      <c r="AJ211">
        <v>1</v>
      </c>
      <c r="AK211">
        <v>1</v>
      </c>
      <c r="AL211">
        <v>1</v>
      </c>
      <c r="AM211">
        <v>1</v>
      </c>
      <c r="AN211">
        <v>1</v>
      </c>
      <c r="AO211">
        <v>1</v>
      </c>
      <c r="AP211">
        <v>1</v>
      </c>
      <c r="AQ211">
        <v>1</v>
      </c>
      <c r="AR211">
        <v>1</v>
      </c>
      <c r="AS211">
        <v>1</v>
      </c>
      <c r="AT211">
        <v>1</v>
      </c>
      <c r="AU211">
        <v>1</v>
      </c>
      <c r="AV211">
        <v>1</v>
      </c>
      <c r="AW211">
        <v>1</v>
      </c>
      <c r="AX211">
        <v>1</v>
      </c>
      <c r="AY211">
        <v>1</v>
      </c>
      <c r="AZ211">
        <v>1</v>
      </c>
      <c r="BA211">
        <v>1</v>
      </c>
      <c r="BB211">
        <v>1</v>
      </c>
      <c r="BC211">
        <v>1</v>
      </c>
      <c r="BD211">
        <v>1</v>
      </c>
      <c r="BE211">
        <v>1</v>
      </c>
      <c r="BF211">
        <v>1</v>
      </c>
      <c r="BG211">
        <v>1</v>
      </c>
      <c r="BH211">
        <v>1</v>
      </c>
      <c r="BI211">
        <v>1</v>
      </c>
      <c r="BJ211">
        <v>-1</v>
      </c>
      <c r="BK211">
        <v>-1</v>
      </c>
      <c r="BL211">
        <v>-1</v>
      </c>
    </row>
    <row r="212" spans="1:64" x14ac:dyDescent="0.2">
      <c r="A212" t="s">
        <v>762</v>
      </c>
      <c r="B212">
        <v>1</v>
      </c>
      <c r="C212" s="2">
        <f>'vehicles specifications'!S78</f>
        <v>73</v>
      </c>
      <c r="D212">
        <v>1</v>
      </c>
      <c r="E212">
        <v>1</v>
      </c>
      <c r="F212">
        <f>1+'vehicles specifications'!AD78</f>
        <v>1.5</v>
      </c>
      <c r="G212">
        <f>1+'vehicles specifications'!AD78</f>
        <v>1.5</v>
      </c>
      <c r="J212">
        <v>1</v>
      </c>
      <c r="K212">
        <f>1/('fuels and tailpipe emissions'!$C$3*3.6)</f>
        <v>2.3474178403755867E-2</v>
      </c>
      <c r="L212">
        <f t="shared" si="12"/>
        <v>0.30555555555555558</v>
      </c>
      <c r="M212">
        <f>1/'vehicles specifications'!J78</f>
        <v>4.0000000000000003E-5</v>
      </c>
      <c r="N212">
        <v>1</v>
      </c>
      <c r="O212">
        <f>1</f>
        <v>1</v>
      </c>
      <c r="P212">
        <v>1</v>
      </c>
      <c r="Q212">
        <v>1</v>
      </c>
      <c r="R212">
        <f>-1-'vehicles specifications'!AD78</f>
        <v>-1.5</v>
      </c>
      <c r="S212">
        <v>1</v>
      </c>
      <c r="T212">
        <v>1</v>
      </c>
      <c r="U212">
        <v>1</v>
      </c>
      <c r="V212">
        <v>1</v>
      </c>
      <c r="W212">
        <v>1</v>
      </c>
      <c r="X212">
        <v>1</v>
      </c>
      <c r="Y212">
        <v>1</v>
      </c>
      <c r="Z212">
        <v>1</v>
      </c>
      <c r="AA212">
        <v>1</v>
      </c>
      <c r="AB212">
        <v>1</v>
      </c>
      <c r="AC212">
        <v>1</v>
      </c>
      <c r="AD212">
        <v>1</v>
      </c>
      <c r="AE212">
        <v>1</v>
      </c>
      <c r="AF212">
        <v>1</v>
      </c>
      <c r="AG212">
        <v>1</v>
      </c>
      <c r="AH212">
        <v>1</v>
      </c>
      <c r="AI212">
        <v>1</v>
      </c>
      <c r="AJ212">
        <v>1</v>
      </c>
      <c r="AK212">
        <v>1</v>
      </c>
      <c r="AL212">
        <v>1</v>
      </c>
      <c r="AM212">
        <v>1</v>
      </c>
      <c r="AN212">
        <v>1</v>
      </c>
      <c r="AO212">
        <v>1</v>
      </c>
      <c r="AP212">
        <v>1</v>
      </c>
      <c r="AQ212">
        <v>1</v>
      </c>
      <c r="AR212">
        <v>1</v>
      </c>
      <c r="AS212">
        <v>1</v>
      </c>
      <c r="AT212">
        <v>1</v>
      </c>
      <c r="AU212">
        <v>1</v>
      </c>
      <c r="AV212">
        <v>1</v>
      </c>
      <c r="AW212">
        <v>1</v>
      </c>
      <c r="AX212">
        <v>1</v>
      </c>
      <c r="AY212">
        <v>1</v>
      </c>
      <c r="AZ212">
        <v>1</v>
      </c>
      <c r="BA212">
        <v>1</v>
      </c>
      <c r="BB212">
        <v>1</v>
      </c>
      <c r="BC212">
        <v>1</v>
      </c>
      <c r="BD212">
        <v>1</v>
      </c>
      <c r="BE212">
        <v>1</v>
      </c>
      <c r="BF212">
        <v>1</v>
      </c>
      <c r="BG212">
        <v>1</v>
      </c>
      <c r="BH212">
        <v>1</v>
      </c>
      <c r="BI212">
        <v>1</v>
      </c>
      <c r="BJ212">
        <v>-1</v>
      </c>
      <c r="BK212">
        <v>-1</v>
      </c>
      <c r="BL212">
        <v>-1</v>
      </c>
    </row>
    <row r="213" spans="1:64" x14ac:dyDescent="0.2">
      <c r="A213" t="s">
        <v>763</v>
      </c>
      <c r="B213">
        <v>1</v>
      </c>
      <c r="C213" s="2">
        <f>'vehicles specifications'!S79</f>
        <v>73</v>
      </c>
      <c r="D213">
        <v>1</v>
      </c>
      <c r="E213">
        <v>1</v>
      </c>
      <c r="F213">
        <f>1+'vehicles specifications'!AD79</f>
        <v>1.25</v>
      </c>
      <c r="G213">
        <f>1+'vehicles specifications'!AD79</f>
        <v>1.25</v>
      </c>
      <c r="J213">
        <v>1</v>
      </c>
      <c r="K213">
        <f>1/('fuels and tailpipe emissions'!$C$3*3.6)</f>
        <v>2.3474178403755867E-2</v>
      </c>
      <c r="L213">
        <f t="shared" si="12"/>
        <v>0.30555555555555558</v>
      </c>
      <c r="M213">
        <f>1/'vehicles specifications'!J79</f>
        <v>4.0000000000000003E-5</v>
      </c>
      <c r="N213">
        <v>1</v>
      </c>
      <c r="O213">
        <f>1</f>
        <v>1</v>
      </c>
      <c r="P213">
        <v>1</v>
      </c>
      <c r="Q213">
        <v>1</v>
      </c>
      <c r="R213">
        <f>-1-'vehicles specifications'!AD79</f>
        <v>-1.25</v>
      </c>
      <c r="S213">
        <v>1</v>
      </c>
      <c r="T213">
        <v>1</v>
      </c>
      <c r="U213">
        <v>1</v>
      </c>
      <c r="V213">
        <v>1</v>
      </c>
      <c r="W213">
        <v>1</v>
      </c>
      <c r="X213">
        <v>1</v>
      </c>
      <c r="Y213">
        <v>1</v>
      </c>
      <c r="Z213">
        <v>1</v>
      </c>
      <c r="AA213">
        <v>1</v>
      </c>
      <c r="AB213">
        <v>1</v>
      </c>
      <c r="AC213">
        <v>1</v>
      </c>
      <c r="AD213">
        <v>1</v>
      </c>
      <c r="AE213">
        <v>1</v>
      </c>
      <c r="AF213">
        <v>1</v>
      </c>
      <c r="AG213">
        <v>1</v>
      </c>
      <c r="AH213">
        <v>1</v>
      </c>
      <c r="AI213">
        <v>1</v>
      </c>
      <c r="AJ213">
        <v>1</v>
      </c>
      <c r="AK213">
        <v>1</v>
      </c>
      <c r="AL213">
        <v>1</v>
      </c>
      <c r="AM213">
        <v>1</v>
      </c>
      <c r="AN213">
        <v>1</v>
      </c>
      <c r="AO213">
        <v>1</v>
      </c>
      <c r="AP213">
        <v>1</v>
      </c>
      <c r="AQ213">
        <v>1</v>
      </c>
      <c r="AR213">
        <v>1</v>
      </c>
      <c r="AS213">
        <v>1</v>
      </c>
      <c r="AT213">
        <v>1</v>
      </c>
      <c r="AU213">
        <v>1</v>
      </c>
      <c r="AV213">
        <v>1</v>
      </c>
      <c r="AW213">
        <v>1</v>
      </c>
      <c r="AX213">
        <v>1</v>
      </c>
      <c r="AY213">
        <v>1</v>
      </c>
      <c r="AZ213">
        <v>1</v>
      </c>
      <c r="BA213">
        <v>1</v>
      </c>
      <c r="BB213">
        <v>1</v>
      </c>
      <c r="BC213">
        <v>1</v>
      </c>
      <c r="BD213">
        <v>1</v>
      </c>
      <c r="BE213">
        <v>1</v>
      </c>
      <c r="BF213">
        <v>1</v>
      </c>
      <c r="BG213">
        <v>1</v>
      </c>
      <c r="BH213">
        <v>1</v>
      </c>
      <c r="BI213">
        <v>1</v>
      </c>
      <c r="BJ213">
        <v>-1</v>
      </c>
      <c r="BK213">
        <v>-1</v>
      </c>
      <c r="BL213">
        <v>-1</v>
      </c>
    </row>
    <row r="214" spans="1:64" x14ac:dyDescent="0.2">
      <c r="A214" t="s">
        <v>764</v>
      </c>
      <c r="B214">
        <v>1</v>
      </c>
      <c r="C214" s="2">
        <f>'vehicles specifications'!S80</f>
        <v>73</v>
      </c>
      <c r="D214">
        <v>1</v>
      </c>
      <c r="E214">
        <v>1</v>
      </c>
      <c r="F214">
        <f>1+'vehicles specifications'!AD80</f>
        <v>1</v>
      </c>
      <c r="G214">
        <f>1+'vehicles specifications'!AD80</f>
        <v>1</v>
      </c>
      <c r="J214">
        <v>1</v>
      </c>
      <c r="K214">
        <f>1/('fuels and tailpipe emissions'!$C$3*3.6)</f>
        <v>2.3474178403755867E-2</v>
      </c>
      <c r="L214">
        <f t="shared" si="12"/>
        <v>0.30555555555555558</v>
      </c>
      <c r="M214">
        <f>1/'vehicles specifications'!J80</f>
        <v>4.0000000000000003E-5</v>
      </c>
      <c r="N214">
        <v>1</v>
      </c>
      <c r="O214">
        <f>1</f>
        <v>1</v>
      </c>
      <c r="P214">
        <v>1</v>
      </c>
      <c r="Q214">
        <v>1</v>
      </c>
      <c r="R214">
        <f>-1-'vehicles specifications'!AD80</f>
        <v>-1</v>
      </c>
      <c r="S214">
        <v>1</v>
      </c>
      <c r="T214">
        <v>1</v>
      </c>
      <c r="U214">
        <v>1</v>
      </c>
      <c r="V214">
        <v>1</v>
      </c>
      <c r="W214">
        <v>1</v>
      </c>
      <c r="X214">
        <v>1</v>
      </c>
      <c r="Y214">
        <v>1</v>
      </c>
      <c r="Z214">
        <v>1</v>
      </c>
      <c r="AA214">
        <v>1</v>
      </c>
      <c r="AB214">
        <v>1</v>
      </c>
      <c r="AC214">
        <v>1</v>
      </c>
      <c r="AD214">
        <v>1</v>
      </c>
      <c r="AE214">
        <v>1</v>
      </c>
      <c r="AF214">
        <v>1</v>
      </c>
      <c r="AG214">
        <v>1</v>
      </c>
      <c r="AH214">
        <v>1</v>
      </c>
      <c r="AI214">
        <v>1</v>
      </c>
      <c r="AJ214">
        <v>1</v>
      </c>
      <c r="AK214">
        <v>1</v>
      </c>
      <c r="AL214">
        <v>1</v>
      </c>
      <c r="AM214">
        <v>1</v>
      </c>
      <c r="AN214">
        <v>1</v>
      </c>
      <c r="AO214">
        <v>1</v>
      </c>
      <c r="AP214">
        <v>1</v>
      </c>
      <c r="AQ214">
        <v>1</v>
      </c>
      <c r="AR214">
        <v>1</v>
      </c>
      <c r="AS214">
        <v>1</v>
      </c>
      <c r="AT214">
        <v>1</v>
      </c>
      <c r="AU214">
        <v>1</v>
      </c>
      <c r="AV214">
        <v>1</v>
      </c>
      <c r="AW214">
        <v>1</v>
      </c>
      <c r="AX214">
        <v>1</v>
      </c>
      <c r="AY214">
        <v>1</v>
      </c>
      <c r="AZ214">
        <v>1</v>
      </c>
      <c r="BA214">
        <v>1</v>
      </c>
      <c r="BB214">
        <v>1</v>
      </c>
      <c r="BC214">
        <v>1</v>
      </c>
      <c r="BD214">
        <v>1</v>
      </c>
      <c r="BE214">
        <v>1</v>
      </c>
      <c r="BF214">
        <v>1</v>
      </c>
      <c r="BG214">
        <v>1</v>
      </c>
      <c r="BH214">
        <v>1</v>
      </c>
      <c r="BI214">
        <v>1</v>
      </c>
      <c r="BJ214">
        <v>-1</v>
      </c>
      <c r="BK214">
        <v>-1</v>
      </c>
      <c r="BL214">
        <v>-1</v>
      </c>
    </row>
    <row r="215" spans="1:64" x14ac:dyDescent="0.2">
      <c r="A215" t="s">
        <v>765</v>
      </c>
      <c r="B215">
        <v>1</v>
      </c>
      <c r="C215" s="2">
        <f>'vehicles specifications'!S77</f>
        <v>73</v>
      </c>
      <c r="D215">
        <v>1</v>
      </c>
      <c r="E215">
        <v>1</v>
      </c>
      <c r="F215">
        <f>1+'vehicles specifications'!AD77</f>
        <v>2</v>
      </c>
      <c r="G215">
        <f>1+'vehicles specifications'!AD77</f>
        <v>2</v>
      </c>
      <c r="J215">
        <v>1</v>
      </c>
      <c r="K215">
        <f>1/('fuels and tailpipe emissions'!$C$3*3.6)</f>
        <v>2.3474178403755867E-2</v>
      </c>
      <c r="L215">
        <f t="shared" si="12"/>
        <v>0.30555555555555558</v>
      </c>
      <c r="M215">
        <f>1/'vehicles specifications'!J77</f>
        <v>4.0000000000000003E-5</v>
      </c>
      <c r="N215">
        <v>1</v>
      </c>
      <c r="O215">
        <f>1</f>
        <v>1</v>
      </c>
      <c r="P215">
        <v>1</v>
      </c>
      <c r="Q215">
        <v>1</v>
      </c>
      <c r="R215">
        <f>-1-'vehicles specifications'!AD77</f>
        <v>-2</v>
      </c>
      <c r="S215">
        <v>1</v>
      </c>
      <c r="T215">
        <v>1</v>
      </c>
      <c r="U215">
        <v>1</v>
      </c>
      <c r="V215">
        <v>1</v>
      </c>
      <c r="W215">
        <v>1</v>
      </c>
      <c r="X215">
        <v>1</v>
      </c>
      <c r="Y215">
        <v>1</v>
      </c>
      <c r="Z215">
        <v>1</v>
      </c>
      <c r="AA215">
        <v>1</v>
      </c>
      <c r="AB215">
        <v>1</v>
      </c>
      <c r="AC215">
        <v>1</v>
      </c>
      <c r="AD215">
        <v>1</v>
      </c>
      <c r="AE215">
        <v>1</v>
      </c>
      <c r="AF215">
        <v>1</v>
      </c>
      <c r="AG215">
        <v>1</v>
      </c>
      <c r="AH215">
        <v>1</v>
      </c>
      <c r="AI215">
        <v>1</v>
      </c>
      <c r="AJ215">
        <v>1</v>
      </c>
      <c r="AK215">
        <v>1</v>
      </c>
      <c r="AL215">
        <v>1</v>
      </c>
      <c r="AM215">
        <v>1</v>
      </c>
      <c r="AN215">
        <v>1</v>
      </c>
      <c r="AO215">
        <v>1</v>
      </c>
      <c r="AP215">
        <v>1</v>
      </c>
      <c r="AQ215">
        <v>1</v>
      </c>
      <c r="AR215">
        <v>1</v>
      </c>
      <c r="AS215">
        <v>1</v>
      </c>
      <c r="AT215">
        <v>1</v>
      </c>
      <c r="AU215">
        <v>1</v>
      </c>
      <c r="AV215">
        <v>1</v>
      </c>
      <c r="AW215">
        <v>1</v>
      </c>
      <c r="AX215">
        <v>1</v>
      </c>
      <c r="AY215">
        <v>1</v>
      </c>
      <c r="AZ215">
        <v>1</v>
      </c>
      <c r="BA215">
        <v>1</v>
      </c>
      <c r="BB215">
        <v>1</v>
      </c>
      <c r="BC215">
        <v>1</v>
      </c>
      <c r="BD215">
        <v>1</v>
      </c>
      <c r="BE215">
        <v>1</v>
      </c>
      <c r="BF215">
        <v>1</v>
      </c>
      <c r="BG215">
        <v>1</v>
      </c>
      <c r="BH215">
        <v>1</v>
      </c>
      <c r="BI215">
        <v>1</v>
      </c>
      <c r="BJ215">
        <v>-1</v>
      </c>
      <c r="BK215">
        <v>-1</v>
      </c>
      <c r="BL215">
        <v>-1</v>
      </c>
    </row>
    <row r="216" spans="1:64" x14ac:dyDescent="0.2">
      <c r="A216" t="s">
        <v>766</v>
      </c>
      <c r="B216">
        <v>1</v>
      </c>
      <c r="C216" s="2">
        <f>'vehicles specifications'!S78</f>
        <v>73</v>
      </c>
      <c r="D216">
        <v>1</v>
      </c>
      <c r="E216">
        <v>1</v>
      </c>
      <c r="F216">
        <f>1+'vehicles specifications'!AD78</f>
        <v>1.5</v>
      </c>
      <c r="G216">
        <f>1+'vehicles specifications'!AD78</f>
        <v>1.5</v>
      </c>
      <c r="J216">
        <v>1</v>
      </c>
      <c r="K216">
        <f>1/('fuels and tailpipe emissions'!$C$3*3.6)</f>
        <v>2.3474178403755867E-2</v>
      </c>
      <c r="L216">
        <f t="shared" si="12"/>
        <v>0.30555555555555558</v>
      </c>
      <c r="M216">
        <f>1/'vehicles specifications'!J78</f>
        <v>4.0000000000000003E-5</v>
      </c>
      <c r="N216">
        <v>1</v>
      </c>
      <c r="O216">
        <f>1</f>
        <v>1</v>
      </c>
      <c r="P216">
        <v>1</v>
      </c>
      <c r="Q216">
        <v>1</v>
      </c>
      <c r="R216">
        <f>-1-'vehicles specifications'!AD78</f>
        <v>-1.5</v>
      </c>
      <c r="S216">
        <v>1</v>
      </c>
      <c r="T216">
        <v>1</v>
      </c>
      <c r="U216">
        <v>1</v>
      </c>
      <c r="V216">
        <v>1</v>
      </c>
      <c r="W216">
        <v>1</v>
      </c>
      <c r="X216">
        <v>1</v>
      </c>
      <c r="Y216">
        <v>1</v>
      </c>
      <c r="Z216">
        <v>1</v>
      </c>
      <c r="AA216">
        <v>1</v>
      </c>
      <c r="AB216">
        <v>1</v>
      </c>
      <c r="AC216">
        <v>1</v>
      </c>
      <c r="AD216">
        <v>1</v>
      </c>
      <c r="AE216">
        <v>1</v>
      </c>
      <c r="AF216">
        <v>1</v>
      </c>
      <c r="AG216">
        <v>1</v>
      </c>
      <c r="AH216">
        <v>1</v>
      </c>
      <c r="AI216">
        <v>1</v>
      </c>
      <c r="AJ216">
        <v>1</v>
      </c>
      <c r="AK216">
        <v>1</v>
      </c>
      <c r="AL216">
        <v>1</v>
      </c>
      <c r="AM216">
        <v>1</v>
      </c>
      <c r="AN216">
        <v>1</v>
      </c>
      <c r="AO216">
        <v>1</v>
      </c>
      <c r="AP216">
        <v>1</v>
      </c>
      <c r="AQ216">
        <v>1</v>
      </c>
      <c r="AR216">
        <v>1</v>
      </c>
      <c r="AS216">
        <v>1</v>
      </c>
      <c r="AT216">
        <v>1</v>
      </c>
      <c r="AU216">
        <v>1</v>
      </c>
      <c r="AV216">
        <v>1</v>
      </c>
      <c r="AW216">
        <v>1</v>
      </c>
      <c r="AX216">
        <v>1</v>
      </c>
      <c r="AY216">
        <v>1</v>
      </c>
      <c r="AZ216">
        <v>1</v>
      </c>
      <c r="BA216">
        <v>1</v>
      </c>
      <c r="BB216">
        <v>1</v>
      </c>
      <c r="BC216">
        <v>1</v>
      </c>
      <c r="BD216">
        <v>1</v>
      </c>
      <c r="BE216">
        <v>1</v>
      </c>
      <c r="BF216">
        <v>1</v>
      </c>
      <c r="BG216">
        <v>1</v>
      </c>
      <c r="BH216">
        <v>1</v>
      </c>
      <c r="BI216">
        <v>1</v>
      </c>
      <c r="BJ216">
        <v>-1</v>
      </c>
      <c r="BK216">
        <v>-1</v>
      </c>
      <c r="BL216">
        <v>-1</v>
      </c>
    </row>
    <row r="217" spans="1:64" x14ac:dyDescent="0.2">
      <c r="A217" t="s">
        <v>767</v>
      </c>
      <c r="B217">
        <v>1</v>
      </c>
      <c r="C217" s="2">
        <f>'vehicles specifications'!S79</f>
        <v>73</v>
      </c>
      <c r="D217">
        <v>1</v>
      </c>
      <c r="E217">
        <v>1</v>
      </c>
      <c r="F217">
        <f>1+'vehicles specifications'!AD79</f>
        <v>1.25</v>
      </c>
      <c r="G217">
        <f>1+'vehicles specifications'!AD79</f>
        <v>1.25</v>
      </c>
      <c r="J217">
        <v>1</v>
      </c>
      <c r="K217">
        <f>1/('fuels and tailpipe emissions'!$C$3*3.6)</f>
        <v>2.3474178403755867E-2</v>
      </c>
      <c r="L217">
        <f t="shared" si="12"/>
        <v>0.30555555555555558</v>
      </c>
      <c r="M217">
        <f>1/'vehicles specifications'!J79</f>
        <v>4.0000000000000003E-5</v>
      </c>
      <c r="N217">
        <v>1</v>
      </c>
      <c r="O217">
        <f>1</f>
        <v>1</v>
      </c>
      <c r="P217">
        <v>1</v>
      </c>
      <c r="Q217">
        <v>1</v>
      </c>
      <c r="R217">
        <f>-1-'vehicles specifications'!AD79</f>
        <v>-1.25</v>
      </c>
      <c r="S217">
        <v>1</v>
      </c>
      <c r="T217">
        <v>1</v>
      </c>
      <c r="U217">
        <v>1</v>
      </c>
      <c r="V217">
        <v>1</v>
      </c>
      <c r="W217">
        <v>1</v>
      </c>
      <c r="X217">
        <v>1</v>
      </c>
      <c r="Y217">
        <v>1</v>
      </c>
      <c r="Z217">
        <v>1</v>
      </c>
      <c r="AA217">
        <v>1</v>
      </c>
      <c r="AB217">
        <v>1</v>
      </c>
      <c r="AC217">
        <v>1</v>
      </c>
      <c r="AD217">
        <v>1</v>
      </c>
      <c r="AE217">
        <v>1</v>
      </c>
      <c r="AF217">
        <v>1</v>
      </c>
      <c r="AG217">
        <v>1</v>
      </c>
      <c r="AH217">
        <v>1</v>
      </c>
      <c r="AI217">
        <v>1</v>
      </c>
      <c r="AJ217">
        <v>1</v>
      </c>
      <c r="AK217">
        <v>1</v>
      </c>
      <c r="AL217">
        <v>1</v>
      </c>
      <c r="AM217">
        <v>1</v>
      </c>
      <c r="AN217">
        <v>1</v>
      </c>
      <c r="AO217">
        <v>1</v>
      </c>
      <c r="AP217">
        <v>1</v>
      </c>
      <c r="AQ217">
        <v>1</v>
      </c>
      <c r="AR217">
        <v>1</v>
      </c>
      <c r="AS217">
        <v>1</v>
      </c>
      <c r="AT217">
        <v>1</v>
      </c>
      <c r="AU217">
        <v>1</v>
      </c>
      <c r="AV217">
        <v>1</v>
      </c>
      <c r="AW217">
        <v>1</v>
      </c>
      <c r="AX217">
        <v>1</v>
      </c>
      <c r="AY217">
        <v>1</v>
      </c>
      <c r="AZ217">
        <v>1</v>
      </c>
      <c r="BA217">
        <v>1</v>
      </c>
      <c r="BB217">
        <v>1</v>
      </c>
      <c r="BC217">
        <v>1</v>
      </c>
      <c r="BD217">
        <v>1</v>
      </c>
      <c r="BE217">
        <v>1</v>
      </c>
      <c r="BF217">
        <v>1</v>
      </c>
      <c r="BG217">
        <v>1</v>
      </c>
      <c r="BH217">
        <v>1</v>
      </c>
      <c r="BI217">
        <v>1</v>
      </c>
      <c r="BJ217">
        <v>-1</v>
      </c>
      <c r="BK217">
        <v>-1</v>
      </c>
      <c r="BL217">
        <v>-1</v>
      </c>
    </row>
    <row r="218" spans="1:64" x14ac:dyDescent="0.2">
      <c r="A218" t="s">
        <v>768</v>
      </c>
      <c r="B218">
        <v>1</v>
      </c>
      <c r="C218" s="2">
        <f>'vehicles specifications'!S80</f>
        <v>73</v>
      </c>
      <c r="D218">
        <v>1</v>
      </c>
      <c r="E218">
        <v>1</v>
      </c>
      <c r="F218">
        <f>1+'vehicles specifications'!AD80</f>
        <v>1</v>
      </c>
      <c r="G218">
        <f>1+'vehicles specifications'!AD80</f>
        <v>1</v>
      </c>
      <c r="J218">
        <v>1</v>
      </c>
      <c r="K218">
        <f>1/('fuels and tailpipe emissions'!$C$3*3.6)</f>
        <v>2.3474178403755867E-2</v>
      </c>
      <c r="L218">
        <f t="shared" si="12"/>
        <v>0.30555555555555558</v>
      </c>
      <c r="M218">
        <f>1/'vehicles specifications'!J80</f>
        <v>4.0000000000000003E-5</v>
      </c>
      <c r="N218">
        <v>1</v>
      </c>
      <c r="O218">
        <f>1</f>
        <v>1</v>
      </c>
      <c r="P218">
        <v>1</v>
      </c>
      <c r="Q218">
        <v>1</v>
      </c>
      <c r="R218">
        <f>-1-'vehicles specifications'!AD80</f>
        <v>-1</v>
      </c>
      <c r="S218">
        <v>1</v>
      </c>
      <c r="T218">
        <v>1</v>
      </c>
      <c r="U218">
        <v>1</v>
      </c>
      <c r="V218">
        <v>1</v>
      </c>
      <c r="W218">
        <v>1</v>
      </c>
      <c r="X218">
        <v>1</v>
      </c>
      <c r="Y218">
        <v>1</v>
      </c>
      <c r="Z218">
        <v>1</v>
      </c>
      <c r="AA218">
        <v>1</v>
      </c>
      <c r="AB218">
        <v>1</v>
      </c>
      <c r="AC218">
        <v>1</v>
      </c>
      <c r="AD218">
        <v>1</v>
      </c>
      <c r="AE218">
        <v>1</v>
      </c>
      <c r="AF218">
        <v>1</v>
      </c>
      <c r="AG218">
        <v>1</v>
      </c>
      <c r="AH218">
        <v>1</v>
      </c>
      <c r="AI218">
        <v>1</v>
      </c>
      <c r="AJ218">
        <v>1</v>
      </c>
      <c r="AK218">
        <v>1</v>
      </c>
      <c r="AL218">
        <v>1</v>
      </c>
      <c r="AM218">
        <v>1</v>
      </c>
      <c r="AN218">
        <v>1</v>
      </c>
      <c r="AO218">
        <v>1</v>
      </c>
      <c r="AP218">
        <v>1</v>
      </c>
      <c r="AQ218">
        <v>1</v>
      </c>
      <c r="AR218">
        <v>1</v>
      </c>
      <c r="AS218">
        <v>1</v>
      </c>
      <c r="AT218">
        <v>1</v>
      </c>
      <c r="AU218">
        <v>1</v>
      </c>
      <c r="AV218">
        <v>1</v>
      </c>
      <c r="AW218">
        <v>1</v>
      </c>
      <c r="AX218">
        <v>1</v>
      </c>
      <c r="AY218">
        <v>1</v>
      </c>
      <c r="AZ218">
        <v>1</v>
      </c>
      <c r="BA218">
        <v>1</v>
      </c>
      <c r="BB218">
        <v>1</v>
      </c>
      <c r="BC218">
        <v>1</v>
      </c>
      <c r="BD218">
        <v>1</v>
      </c>
      <c r="BE218">
        <v>1</v>
      </c>
      <c r="BF218">
        <v>1</v>
      </c>
      <c r="BG218">
        <v>1</v>
      </c>
      <c r="BH218">
        <v>1</v>
      </c>
      <c r="BI218">
        <v>1</v>
      </c>
      <c r="BJ218">
        <v>-1</v>
      </c>
      <c r="BK218">
        <v>-1</v>
      </c>
      <c r="BL218">
        <v>-1</v>
      </c>
    </row>
    <row r="219" spans="1:64" x14ac:dyDescent="0.2">
      <c r="A219" t="s">
        <v>769</v>
      </c>
      <c r="B219">
        <v>1</v>
      </c>
      <c r="C219" s="2">
        <f>'vehicles specifications'!S81</f>
        <v>84</v>
      </c>
      <c r="D219">
        <v>1</v>
      </c>
      <c r="E219">
        <v>1</v>
      </c>
      <c r="F219">
        <f>1+'vehicles specifications'!AD81</f>
        <v>2</v>
      </c>
      <c r="G219">
        <f>1+'vehicles specifications'!AD81</f>
        <v>2</v>
      </c>
      <c r="J219">
        <v>1</v>
      </c>
      <c r="K219">
        <f>1/('fuels and tailpipe emissions'!$C$3*3.6)</f>
        <v>2.3474178403755867E-2</v>
      </c>
      <c r="L219">
        <f t="shared" si="12"/>
        <v>0.30555555555555558</v>
      </c>
      <c r="M219">
        <f>1/'vehicles specifications'!J81</f>
        <v>4.0000000000000003E-5</v>
      </c>
      <c r="N219">
        <v>1</v>
      </c>
      <c r="O219">
        <f>1</f>
        <v>1</v>
      </c>
      <c r="P219">
        <v>1</v>
      </c>
      <c r="Q219">
        <v>1</v>
      </c>
      <c r="R219">
        <f>-1-'vehicles specifications'!AD81</f>
        <v>-2</v>
      </c>
      <c r="S219">
        <v>1</v>
      </c>
      <c r="T219">
        <v>1</v>
      </c>
      <c r="U219">
        <v>1</v>
      </c>
      <c r="V219">
        <v>1</v>
      </c>
      <c r="W219">
        <v>1</v>
      </c>
      <c r="X219">
        <v>1</v>
      </c>
      <c r="Y219">
        <v>1</v>
      </c>
      <c r="Z219">
        <v>1</v>
      </c>
      <c r="AA219">
        <v>1</v>
      </c>
      <c r="AB219">
        <v>1</v>
      </c>
      <c r="AC219">
        <v>1</v>
      </c>
      <c r="AD219">
        <v>1</v>
      </c>
      <c r="AE219">
        <v>1</v>
      </c>
      <c r="AF219">
        <v>1</v>
      </c>
      <c r="AG219">
        <v>1</v>
      </c>
      <c r="AH219">
        <v>1</v>
      </c>
      <c r="AI219">
        <v>1</v>
      </c>
      <c r="AJ219">
        <v>1</v>
      </c>
      <c r="AK219">
        <v>1</v>
      </c>
      <c r="AL219">
        <v>1</v>
      </c>
      <c r="AM219">
        <v>1</v>
      </c>
      <c r="AN219">
        <v>1</v>
      </c>
      <c r="AO219">
        <v>1</v>
      </c>
      <c r="AP219">
        <v>1</v>
      </c>
      <c r="AQ219">
        <v>1</v>
      </c>
      <c r="AR219">
        <v>1</v>
      </c>
      <c r="AS219">
        <v>1</v>
      </c>
      <c r="AT219">
        <v>1</v>
      </c>
      <c r="AU219">
        <v>1</v>
      </c>
      <c r="AV219">
        <v>1</v>
      </c>
      <c r="AW219">
        <v>1</v>
      </c>
      <c r="AX219">
        <v>1</v>
      </c>
      <c r="AY219">
        <v>1</v>
      </c>
      <c r="AZ219">
        <v>1</v>
      </c>
      <c r="BA219">
        <v>1</v>
      </c>
      <c r="BB219">
        <v>1</v>
      </c>
      <c r="BC219">
        <v>1</v>
      </c>
      <c r="BD219">
        <v>1</v>
      </c>
      <c r="BE219">
        <v>1</v>
      </c>
      <c r="BF219">
        <v>1</v>
      </c>
      <c r="BG219">
        <v>1</v>
      </c>
      <c r="BH219">
        <v>1</v>
      </c>
      <c r="BI219">
        <v>1</v>
      </c>
      <c r="BJ219">
        <v>-1</v>
      </c>
      <c r="BK219">
        <v>-1</v>
      </c>
      <c r="BL219">
        <v>-1</v>
      </c>
    </row>
    <row r="220" spans="1:64" x14ac:dyDescent="0.2">
      <c r="A220" t="s">
        <v>770</v>
      </c>
      <c r="B220">
        <v>1</v>
      </c>
      <c r="C220" s="2">
        <f>'vehicles specifications'!S82</f>
        <v>84</v>
      </c>
      <c r="D220">
        <v>1</v>
      </c>
      <c r="E220">
        <v>1</v>
      </c>
      <c r="F220">
        <f>1+'vehicles specifications'!AD82</f>
        <v>1.5</v>
      </c>
      <c r="G220">
        <f>1+'vehicles specifications'!AD82</f>
        <v>1.5</v>
      </c>
      <c r="J220">
        <v>1</v>
      </c>
      <c r="K220">
        <f>1/('fuels and tailpipe emissions'!$C$3*3.6)</f>
        <v>2.3474178403755867E-2</v>
      </c>
      <c r="L220">
        <f t="shared" si="12"/>
        <v>0.30555555555555558</v>
      </c>
      <c r="M220">
        <f>1/'vehicles specifications'!J82</f>
        <v>4.0000000000000003E-5</v>
      </c>
      <c r="N220">
        <v>1</v>
      </c>
      <c r="O220">
        <f>1</f>
        <v>1</v>
      </c>
      <c r="P220">
        <v>1</v>
      </c>
      <c r="Q220">
        <v>1</v>
      </c>
      <c r="R220">
        <f>-1-'vehicles specifications'!AD82</f>
        <v>-1.5</v>
      </c>
      <c r="S220">
        <v>1</v>
      </c>
      <c r="T220">
        <v>1</v>
      </c>
      <c r="U220">
        <v>1</v>
      </c>
      <c r="V220">
        <v>1</v>
      </c>
      <c r="W220">
        <v>1</v>
      </c>
      <c r="X220">
        <v>1</v>
      </c>
      <c r="Y220">
        <v>1</v>
      </c>
      <c r="Z220">
        <v>1</v>
      </c>
      <c r="AA220">
        <v>1</v>
      </c>
      <c r="AB220">
        <v>1</v>
      </c>
      <c r="AC220">
        <v>1</v>
      </c>
      <c r="AD220">
        <v>1</v>
      </c>
      <c r="AE220">
        <v>1</v>
      </c>
      <c r="AF220">
        <v>1</v>
      </c>
      <c r="AG220">
        <v>1</v>
      </c>
      <c r="AH220">
        <v>1</v>
      </c>
      <c r="AI220">
        <v>1</v>
      </c>
      <c r="AJ220">
        <v>1</v>
      </c>
      <c r="AK220">
        <v>1</v>
      </c>
      <c r="AL220">
        <v>1</v>
      </c>
      <c r="AM220">
        <v>1</v>
      </c>
      <c r="AN220">
        <v>1</v>
      </c>
      <c r="AO220">
        <v>1</v>
      </c>
      <c r="AP220">
        <v>1</v>
      </c>
      <c r="AQ220">
        <v>1</v>
      </c>
      <c r="AR220">
        <v>1</v>
      </c>
      <c r="AS220">
        <v>1</v>
      </c>
      <c r="AT220">
        <v>1</v>
      </c>
      <c r="AU220">
        <v>1</v>
      </c>
      <c r="AV220">
        <v>1</v>
      </c>
      <c r="AW220">
        <v>1</v>
      </c>
      <c r="AX220">
        <v>1</v>
      </c>
      <c r="AY220">
        <v>1</v>
      </c>
      <c r="AZ220">
        <v>1</v>
      </c>
      <c r="BA220">
        <v>1</v>
      </c>
      <c r="BB220">
        <v>1</v>
      </c>
      <c r="BC220">
        <v>1</v>
      </c>
      <c r="BD220">
        <v>1</v>
      </c>
      <c r="BE220">
        <v>1</v>
      </c>
      <c r="BF220">
        <v>1</v>
      </c>
      <c r="BG220">
        <v>1</v>
      </c>
      <c r="BH220">
        <v>1</v>
      </c>
      <c r="BI220">
        <v>1</v>
      </c>
      <c r="BJ220">
        <v>-1</v>
      </c>
      <c r="BK220">
        <v>-1</v>
      </c>
      <c r="BL220">
        <v>-1</v>
      </c>
    </row>
    <row r="221" spans="1:64" x14ac:dyDescent="0.2">
      <c r="A221" t="s">
        <v>771</v>
      </c>
      <c r="B221">
        <v>1</v>
      </c>
      <c r="C221" s="2">
        <f>'vehicles specifications'!S83</f>
        <v>84</v>
      </c>
      <c r="D221">
        <v>1</v>
      </c>
      <c r="E221">
        <v>1</v>
      </c>
      <c r="F221">
        <f>1+'vehicles specifications'!AD83</f>
        <v>1.25</v>
      </c>
      <c r="G221">
        <f>1+'vehicles specifications'!AD83</f>
        <v>1.25</v>
      </c>
      <c r="J221">
        <v>1</v>
      </c>
      <c r="K221">
        <f>1/('fuels and tailpipe emissions'!$C$3*3.6)</f>
        <v>2.3474178403755867E-2</v>
      </c>
      <c r="L221">
        <f t="shared" si="12"/>
        <v>0.30555555555555558</v>
      </c>
      <c r="M221">
        <f>1/'vehicles specifications'!J83</f>
        <v>4.0000000000000003E-5</v>
      </c>
      <c r="N221">
        <v>1</v>
      </c>
      <c r="O221">
        <f>1</f>
        <v>1</v>
      </c>
      <c r="P221">
        <v>1</v>
      </c>
      <c r="Q221">
        <v>1</v>
      </c>
      <c r="R221">
        <f>-1-'vehicles specifications'!AD83</f>
        <v>-1.25</v>
      </c>
      <c r="S221">
        <v>1</v>
      </c>
      <c r="T221">
        <v>1</v>
      </c>
      <c r="U221">
        <v>1</v>
      </c>
      <c r="V221">
        <v>1</v>
      </c>
      <c r="W221">
        <v>1</v>
      </c>
      <c r="X221">
        <v>1</v>
      </c>
      <c r="Y221">
        <v>1</v>
      </c>
      <c r="Z221">
        <v>1</v>
      </c>
      <c r="AA221">
        <v>1</v>
      </c>
      <c r="AB221">
        <v>1</v>
      </c>
      <c r="AC221">
        <v>1</v>
      </c>
      <c r="AD221">
        <v>1</v>
      </c>
      <c r="AE221">
        <v>1</v>
      </c>
      <c r="AF221">
        <v>1</v>
      </c>
      <c r="AG221">
        <v>1</v>
      </c>
      <c r="AH221">
        <v>1</v>
      </c>
      <c r="AI221">
        <v>1</v>
      </c>
      <c r="AJ221">
        <v>1</v>
      </c>
      <c r="AK221">
        <v>1</v>
      </c>
      <c r="AL221">
        <v>1</v>
      </c>
      <c r="AM221">
        <v>1</v>
      </c>
      <c r="AN221">
        <v>1</v>
      </c>
      <c r="AO221">
        <v>1</v>
      </c>
      <c r="AP221">
        <v>1</v>
      </c>
      <c r="AQ221">
        <v>1</v>
      </c>
      <c r="AR221">
        <v>1</v>
      </c>
      <c r="AS221">
        <v>1</v>
      </c>
      <c r="AT221">
        <v>1</v>
      </c>
      <c r="AU221">
        <v>1</v>
      </c>
      <c r="AV221">
        <v>1</v>
      </c>
      <c r="AW221">
        <v>1</v>
      </c>
      <c r="AX221">
        <v>1</v>
      </c>
      <c r="AY221">
        <v>1</v>
      </c>
      <c r="AZ221">
        <v>1</v>
      </c>
      <c r="BA221">
        <v>1</v>
      </c>
      <c r="BB221">
        <v>1</v>
      </c>
      <c r="BC221">
        <v>1</v>
      </c>
      <c r="BD221">
        <v>1</v>
      </c>
      <c r="BE221">
        <v>1</v>
      </c>
      <c r="BF221">
        <v>1</v>
      </c>
      <c r="BG221">
        <v>1</v>
      </c>
      <c r="BH221">
        <v>1</v>
      </c>
      <c r="BI221">
        <v>1</v>
      </c>
      <c r="BJ221">
        <v>-1</v>
      </c>
      <c r="BK221">
        <v>-1</v>
      </c>
      <c r="BL221">
        <v>-1</v>
      </c>
    </row>
    <row r="222" spans="1:64" x14ac:dyDescent="0.2">
      <c r="A222" t="s">
        <v>772</v>
      </c>
      <c r="B222">
        <v>1</v>
      </c>
      <c r="C222" s="2">
        <f>'vehicles specifications'!S84</f>
        <v>84</v>
      </c>
      <c r="D222">
        <v>1</v>
      </c>
      <c r="E222">
        <v>1</v>
      </c>
      <c r="F222">
        <f>1+'vehicles specifications'!AD84</f>
        <v>1</v>
      </c>
      <c r="G222">
        <f>1+'vehicles specifications'!AD84</f>
        <v>1</v>
      </c>
      <c r="J222">
        <v>1</v>
      </c>
      <c r="K222">
        <f>1/('fuels and tailpipe emissions'!$C$3*3.6)</f>
        <v>2.3474178403755867E-2</v>
      </c>
      <c r="L222">
        <f t="shared" si="12"/>
        <v>0.30555555555555558</v>
      </c>
      <c r="M222">
        <f>1/'vehicles specifications'!J84</f>
        <v>4.0000000000000003E-5</v>
      </c>
      <c r="N222">
        <v>1</v>
      </c>
      <c r="O222">
        <f>1</f>
        <v>1</v>
      </c>
      <c r="P222">
        <v>1</v>
      </c>
      <c r="Q222">
        <v>1</v>
      </c>
      <c r="R222">
        <f>-1-'vehicles specifications'!AD84</f>
        <v>-1</v>
      </c>
      <c r="S222">
        <v>1</v>
      </c>
      <c r="T222">
        <v>1</v>
      </c>
      <c r="U222">
        <v>1</v>
      </c>
      <c r="V222">
        <v>1</v>
      </c>
      <c r="W222">
        <v>1</v>
      </c>
      <c r="X222">
        <v>1</v>
      </c>
      <c r="Y222">
        <v>1</v>
      </c>
      <c r="Z222">
        <v>1</v>
      </c>
      <c r="AA222">
        <v>1</v>
      </c>
      <c r="AB222">
        <v>1</v>
      </c>
      <c r="AC222">
        <v>1</v>
      </c>
      <c r="AD222">
        <v>1</v>
      </c>
      <c r="AE222">
        <v>1</v>
      </c>
      <c r="AF222">
        <v>1</v>
      </c>
      <c r="AG222">
        <v>1</v>
      </c>
      <c r="AH222">
        <v>1</v>
      </c>
      <c r="AI222">
        <v>1</v>
      </c>
      <c r="AJ222">
        <v>1</v>
      </c>
      <c r="AK222">
        <v>1</v>
      </c>
      <c r="AL222">
        <v>1</v>
      </c>
      <c r="AM222">
        <v>1</v>
      </c>
      <c r="AN222">
        <v>1</v>
      </c>
      <c r="AO222">
        <v>1</v>
      </c>
      <c r="AP222">
        <v>1</v>
      </c>
      <c r="AQ222">
        <v>1</v>
      </c>
      <c r="AR222">
        <v>1</v>
      </c>
      <c r="AS222">
        <v>1</v>
      </c>
      <c r="AT222">
        <v>1</v>
      </c>
      <c r="AU222">
        <v>1</v>
      </c>
      <c r="AV222">
        <v>1</v>
      </c>
      <c r="AW222">
        <v>1</v>
      </c>
      <c r="AX222">
        <v>1</v>
      </c>
      <c r="AY222">
        <v>1</v>
      </c>
      <c r="AZ222">
        <v>1</v>
      </c>
      <c r="BA222">
        <v>1</v>
      </c>
      <c r="BB222">
        <v>1</v>
      </c>
      <c r="BC222">
        <v>1</v>
      </c>
      <c r="BD222">
        <v>1</v>
      </c>
      <c r="BE222">
        <v>1</v>
      </c>
      <c r="BF222">
        <v>1</v>
      </c>
      <c r="BG222">
        <v>1</v>
      </c>
      <c r="BH222">
        <v>1</v>
      </c>
      <c r="BI222">
        <v>1</v>
      </c>
      <c r="BJ222">
        <v>-1</v>
      </c>
      <c r="BK222">
        <v>-1</v>
      </c>
      <c r="BL222">
        <v>-1</v>
      </c>
    </row>
    <row r="223" spans="1:64" x14ac:dyDescent="0.2">
      <c r="A223" t="s">
        <v>701</v>
      </c>
      <c r="B223">
        <v>1</v>
      </c>
      <c r="C223" s="2">
        <f>'vehicles specifications'!S81</f>
        <v>84</v>
      </c>
      <c r="D223">
        <v>1</v>
      </c>
      <c r="E223">
        <v>1</v>
      </c>
      <c r="F223">
        <f>1+'vehicles specifications'!AD81</f>
        <v>2</v>
      </c>
      <c r="G223">
        <f>1+'vehicles specifications'!AD81</f>
        <v>2</v>
      </c>
      <c r="J223">
        <v>1</v>
      </c>
      <c r="K223">
        <f>1/('fuels and tailpipe emissions'!$C$3*3.6)</f>
        <v>2.3474178403755867E-2</v>
      </c>
      <c r="L223">
        <f t="shared" si="12"/>
        <v>0.30555555555555558</v>
      </c>
      <c r="M223">
        <f>1/'vehicles specifications'!J81</f>
        <v>4.0000000000000003E-5</v>
      </c>
      <c r="N223">
        <v>1</v>
      </c>
      <c r="O223">
        <f>1</f>
        <v>1</v>
      </c>
      <c r="P223">
        <v>1</v>
      </c>
      <c r="Q223">
        <v>1</v>
      </c>
      <c r="R223">
        <f>-1-'vehicles specifications'!AD81</f>
        <v>-2</v>
      </c>
      <c r="S223">
        <v>1</v>
      </c>
      <c r="T223">
        <v>1</v>
      </c>
      <c r="U223">
        <v>1</v>
      </c>
      <c r="V223">
        <v>1</v>
      </c>
      <c r="W223">
        <v>1</v>
      </c>
      <c r="X223">
        <v>1</v>
      </c>
      <c r="Y223">
        <v>1</v>
      </c>
      <c r="Z223">
        <v>1</v>
      </c>
      <c r="AA223">
        <v>1</v>
      </c>
      <c r="AB223">
        <v>1</v>
      </c>
      <c r="AC223">
        <v>1</v>
      </c>
      <c r="AD223">
        <v>1</v>
      </c>
      <c r="AE223">
        <v>1</v>
      </c>
      <c r="AF223">
        <v>1</v>
      </c>
      <c r="AG223">
        <v>1</v>
      </c>
      <c r="AH223">
        <v>1</v>
      </c>
      <c r="AI223">
        <v>1</v>
      </c>
      <c r="AJ223">
        <v>1</v>
      </c>
      <c r="AK223">
        <v>1</v>
      </c>
      <c r="AL223">
        <v>1</v>
      </c>
      <c r="AM223">
        <v>1</v>
      </c>
      <c r="AN223">
        <v>1</v>
      </c>
      <c r="AO223">
        <v>1</v>
      </c>
      <c r="AP223">
        <v>1</v>
      </c>
      <c r="AQ223">
        <v>1</v>
      </c>
      <c r="AR223">
        <v>1</v>
      </c>
      <c r="AS223">
        <v>1</v>
      </c>
      <c r="AT223">
        <v>1</v>
      </c>
      <c r="AU223">
        <v>1</v>
      </c>
      <c r="AV223">
        <v>1</v>
      </c>
      <c r="AW223">
        <v>1</v>
      </c>
      <c r="AX223">
        <v>1</v>
      </c>
      <c r="AY223">
        <v>1</v>
      </c>
      <c r="AZ223">
        <v>1</v>
      </c>
      <c r="BA223">
        <v>1</v>
      </c>
      <c r="BB223">
        <v>1</v>
      </c>
      <c r="BC223">
        <v>1</v>
      </c>
      <c r="BD223">
        <v>1</v>
      </c>
      <c r="BE223">
        <v>1</v>
      </c>
      <c r="BF223">
        <v>1</v>
      </c>
      <c r="BG223">
        <v>1</v>
      </c>
      <c r="BH223">
        <v>1</v>
      </c>
      <c r="BI223">
        <v>1</v>
      </c>
      <c r="BJ223">
        <v>-1</v>
      </c>
      <c r="BK223">
        <v>-1</v>
      </c>
      <c r="BL223">
        <v>-1</v>
      </c>
    </row>
    <row r="224" spans="1:64" x14ac:dyDescent="0.2">
      <c r="A224" t="s">
        <v>702</v>
      </c>
      <c r="B224">
        <v>1</v>
      </c>
      <c r="C224" s="2">
        <f>'vehicles specifications'!S82</f>
        <v>84</v>
      </c>
      <c r="D224">
        <v>1</v>
      </c>
      <c r="E224">
        <v>1</v>
      </c>
      <c r="F224">
        <f>1+'vehicles specifications'!AD82</f>
        <v>1.5</v>
      </c>
      <c r="G224">
        <f>1+'vehicles specifications'!AD82</f>
        <v>1.5</v>
      </c>
      <c r="J224">
        <v>1</v>
      </c>
      <c r="K224">
        <f>1/('fuels and tailpipe emissions'!$C$3*3.6)</f>
        <v>2.3474178403755867E-2</v>
      </c>
      <c r="L224">
        <f t="shared" si="12"/>
        <v>0.30555555555555558</v>
      </c>
      <c r="M224">
        <f>1/'vehicles specifications'!J82</f>
        <v>4.0000000000000003E-5</v>
      </c>
      <c r="N224">
        <v>1</v>
      </c>
      <c r="O224">
        <f>1</f>
        <v>1</v>
      </c>
      <c r="P224">
        <v>1</v>
      </c>
      <c r="Q224">
        <v>1</v>
      </c>
      <c r="R224">
        <f>-1-'vehicles specifications'!AD82</f>
        <v>-1.5</v>
      </c>
      <c r="S224">
        <v>1</v>
      </c>
      <c r="T224">
        <v>1</v>
      </c>
      <c r="U224">
        <v>1</v>
      </c>
      <c r="V224">
        <v>1</v>
      </c>
      <c r="W224">
        <v>1</v>
      </c>
      <c r="X224">
        <v>1</v>
      </c>
      <c r="Y224">
        <v>1</v>
      </c>
      <c r="Z224">
        <v>1</v>
      </c>
      <c r="AA224">
        <v>1</v>
      </c>
      <c r="AB224">
        <v>1</v>
      </c>
      <c r="AC224">
        <v>1</v>
      </c>
      <c r="AD224">
        <v>1</v>
      </c>
      <c r="AE224">
        <v>1</v>
      </c>
      <c r="AF224">
        <v>1</v>
      </c>
      <c r="AG224">
        <v>1</v>
      </c>
      <c r="AH224">
        <v>1</v>
      </c>
      <c r="AI224">
        <v>1</v>
      </c>
      <c r="AJ224">
        <v>1</v>
      </c>
      <c r="AK224">
        <v>1</v>
      </c>
      <c r="AL224">
        <v>1</v>
      </c>
      <c r="AM224">
        <v>1</v>
      </c>
      <c r="AN224">
        <v>1</v>
      </c>
      <c r="AO224">
        <v>1</v>
      </c>
      <c r="AP224">
        <v>1</v>
      </c>
      <c r="AQ224">
        <v>1</v>
      </c>
      <c r="AR224">
        <v>1</v>
      </c>
      <c r="AS224">
        <v>1</v>
      </c>
      <c r="AT224">
        <v>1</v>
      </c>
      <c r="AU224">
        <v>1</v>
      </c>
      <c r="AV224">
        <v>1</v>
      </c>
      <c r="AW224">
        <v>1</v>
      </c>
      <c r="AX224">
        <v>1</v>
      </c>
      <c r="AY224">
        <v>1</v>
      </c>
      <c r="AZ224">
        <v>1</v>
      </c>
      <c r="BA224">
        <v>1</v>
      </c>
      <c r="BB224">
        <v>1</v>
      </c>
      <c r="BC224">
        <v>1</v>
      </c>
      <c r="BD224">
        <v>1</v>
      </c>
      <c r="BE224">
        <v>1</v>
      </c>
      <c r="BF224">
        <v>1</v>
      </c>
      <c r="BG224">
        <v>1</v>
      </c>
      <c r="BH224">
        <v>1</v>
      </c>
      <c r="BI224">
        <v>1</v>
      </c>
      <c r="BJ224">
        <v>-1</v>
      </c>
      <c r="BK224">
        <v>-1</v>
      </c>
      <c r="BL224">
        <v>-1</v>
      </c>
    </row>
    <row r="225" spans="1:64" x14ac:dyDescent="0.2">
      <c r="A225" t="s">
        <v>703</v>
      </c>
      <c r="B225">
        <v>1</v>
      </c>
      <c r="C225" s="2">
        <f>'vehicles specifications'!S83</f>
        <v>84</v>
      </c>
      <c r="D225">
        <v>1</v>
      </c>
      <c r="E225">
        <v>1</v>
      </c>
      <c r="F225">
        <f>1+'vehicles specifications'!AD83</f>
        <v>1.25</v>
      </c>
      <c r="G225">
        <f>1+'vehicles specifications'!AD83</f>
        <v>1.25</v>
      </c>
      <c r="J225">
        <v>1</v>
      </c>
      <c r="K225">
        <f>1/('fuels and tailpipe emissions'!$C$3*3.6)</f>
        <v>2.3474178403755867E-2</v>
      </c>
      <c r="L225">
        <f t="shared" si="12"/>
        <v>0.30555555555555558</v>
      </c>
      <c r="M225">
        <f>1/'vehicles specifications'!J83</f>
        <v>4.0000000000000003E-5</v>
      </c>
      <c r="N225">
        <v>1</v>
      </c>
      <c r="O225">
        <f>1</f>
        <v>1</v>
      </c>
      <c r="P225">
        <v>1</v>
      </c>
      <c r="Q225">
        <v>1</v>
      </c>
      <c r="R225">
        <f>-1-'vehicles specifications'!AD83</f>
        <v>-1.25</v>
      </c>
      <c r="S225">
        <v>1</v>
      </c>
      <c r="T225">
        <v>1</v>
      </c>
      <c r="U225">
        <v>1</v>
      </c>
      <c r="V225">
        <v>1</v>
      </c>
      <c r="W225">
        <v>1</v>
      </c>
      <c r="X225">
        <v>1</v>
      </c>
      <c r="Y225">
        <v>1</v>
      </c>
      <c r="Z225">
        <v>1</v>
      </c>
      <c r="AA225">
        <v>1</v>
      </c>
      <c r="AB225">
        <v>1</v>
      </c>
      <c r="AC225">
        <v>1</v>
      </c>
      <c r="AD225">
        <v>1</v>
      </c>
      <c r="AE225">
        <v>1</v>
      </c>
      <c r="AF225">
        <v>1</v>
      </c>
      <c r="AG225">
        <v>1</v>
      </c>
      <c r="AH225">
        <v>1</v>
      </c>
      <c r="AI225">
        <v>1</v>
      </c>
      <c r="AJ225">
        <v>1</v>
      </c>
      <c r="AK225">
        <v>1</v>
      </c>
      <c r="AL225">
        <v>1</v>
      </c>
      <c r="AM225">
        <v>1</v>
      </c>
      <c r="AN225">
        <v>1</v>
      </c>
      <c r="AO225">
        <v>1</v>
      </c>
      <c r="AP225">
        <v>1</v>
      </c>
      <c r="AQ225">
        <v>1</v>
      </c>
      <c r="AR225">
        <v>1</v>
      </c>
      <c r="AS225">
        <v>1</v>
      </c>
      <c r="AT225">
        <v>1</v>
      </c>
      <c r="AU225">
        <v>1</v>
      </c>
      <c r="AV225">
        <v>1</v>
      </c>
      <c r="AW225">
        <v>1</v>
      </c>
      <c r="AX225">
        <v>1</v>
      </c>
      <c r="AY225">
        <v>1</v>
      </c>
      <c r="AZ225">
        <v>1</v>
      </c>
      <c r="BA225">
        <v>1</v>
      </c>
      <c r="BB225">
        <v>1</v>
      </c>
      <c r="BC225">
        <v>1</v>
      </c>
      <c r="BD225">
        <v>1</v>
      </c>
      <c r="BE225">
        <v>1</v>
      </c>
      <c r="BF225">
        <v>1</v>
      </c>
      <c r="BG225">
        <v>1</v>
      </c>
      <c r="BH225">
        <v>1</v>
      </c>
      <c r="BI225">
        <v>1</v>
      </c>
      <c r="BJ225">
        <v>-1</v>
      </c>
      <c r="BK225">
        <v>-1</v>
      </c>
      <c r="BL225">
        <v>-1</v>
      </c>
    </row>
    <row r="226" spans="1:64" x14ac:dyDescent="0.2">
      <c r="A226" t="s">
        <v>704</v>
      </c>
      <c r="B226">
        <v>1</v>
      </c>
      <c r="C226" s="2">
        <f>'vehicles specifications'!S84</f>
        <v>84</v>
      </c>
      <c r="D226">
        <v>1</v>
      </c>
      <c r="E226">
        <v>1</v>
      </c>
      <c r="F226">
        <f>1+'vehicles specifications'!AD84</f>
        <v>1</v>
      </c>
      <c r="G226">
        <f>1+'vehicles specifications'!AD84</f>
        <v>1</v>
      </c>
      <c r="J226">
        <v>1</v>
      </c>
      <c r="K226">
        <f>1/('fuels and tailpipe emissions'!$C$3*3.6)</f>
        <v>2.3474178403755867E-2</v>
      </c>
      <c r="L226">
        <f t="shared" si="12"/>
        <v>0.30555555555555558</v>
      </c>
      <c r="M226">
        <f>1/'vehicles specifications'!J84</f>
        <v>4.0000000000000003E-5</v>
      </c>
      <c r="N226">
        <v>1</v>
      </c>
      <c r="O226">
        <f>1</f>
        <v>1</v>
      </c>
      <c r="P226">
        <v>1</v>
      </c>
      <c r="Q226">
        <v>1</v>
      </c>
      <c r="R226">
        <f>-1-'vehicles specifications'!AD84</f>
        <v>-1</v>
      </c>
      <c r="S226">
        <v>1</v>
      </c>
      <c r="T226">
        <v>1</v>
      </c>
      <c r="U226">
        <v>1</v>
      </c>
      <c r="V226">
        <v>1</v>
      </c>
      <c r="W226">
        <v>1</v>
      </c>
      <c r="X226">
        <v>1</v>
      </c>
      <c r="Y226">
        <v>1</v>
      </c>
      <c r="Z226">
        <v>1</v>
      </c>
      <c r="AA226">
        <v>1</v>
      </c>
      <c r="AB226">
        <v>1</v>
      </c>
      <c r="AC226">
        <v>1</v>
      </c>
      <c r="AD226">
        <v>1</v>
      </c>
      <c r="AE226">
        <v>1</v>
      </c>
      <c r="AF226">
        <v>1</v>
      </c>
      <c r="AG226">
        <v>1</v>
      </c>
      <c r="AH226">
        <v>1</v>
      </c>
      <c r="AI226">
        <v>1</v>
      </c>
      <c r="AJ226">
        <v>1</v>
      </c>
      <c r="AK226">
        <v>1</v>
      </c>
      <c r="AL226">
        <v>1</v>
      </c>
      <c r="AM226">
        <v>1</v>
      </c>
      <c r="AN226">
        <v>1</v>
      </c>
      <c r="AO226">
        <v>1</v>
      </c>
      <c r="AP226">
        <v>1</v>
      </c>
      <c r="AQ226">
        <v>1</v>
      </c>
      <c r="AR226">
        <v>1</v>
      </c>
      <c r="AS226">
        <v>1</v>
      </c>
      <c r="AT226">
        <v>1</v>
      </c>
      <c r="AU226">
        <v>1</v>
      </c>
      <c r="AV226">
        <v>1</v>
      </c>
      <c r="AW226">
        <v>1</v>
      </c>
      <c r="AX226">
        <v>1</v>
      </c>
      <c r="AY226">
        <v>1</v>
      </c>
      <c r="AZ226">
        <v>1</v>
      </c>
      <c r="BA226">
        <v>1</v>
      </c>
      <c r="BB226">
        <v>1</v>
      </c>
      <c r="BC226">
        <v>1</v>
      </c>
      <c r="BD226">
        <v>1</v>
      </c>
      <c r="BE226">
        <v>1</v>
      </c>
      <c r="BF226">
        <v>1</v>
      </c>
      <c r="BG226">
        <v>1</v>
      </c>
      <c r="BH226">
        <v>1</v>
      </c>
      <c r="BI226">
        <v>1</v>
      </c>
      <c r="BJ226">
        <v>-1</v>
      </c>
      <c r="BK226">
        <v>-1</v>
      </c>
      <c r="BL226">
        <v>-1</v>
      </c>
    </row>
    <row r="227" spans="1:64" x14ac:dyDescent="0.2">
      <c r="A227" t="s">
        <v>705</v>
      </c>
      <c r="B227">
        <v>1</v>
      </c>
      <c r="C227" s="2">
        <f>'vehicles specifications'!S85</f>
        <v>73</v>
      </c>
      <c r="D227">
        <v>1</v>
      </c>
      <c r="E227">
        <v>1</v>
      </c>
      <c r="F227">
        <f>1+'vehicles specifications'!AD85</f>
        <v>2</v>
      </c>
      <c r="G227">
        <f>1+'vehicles specifications'!AD85</f>
        <v>2</v>
      </c>
      <c r="J227">
        <v>1</v>
      </c>
      <c r="K227">
        <f>1/('fuels and tailpipe emissions'!$C$3*3.6)</f>
        <v>2.3474178403755867E-2</v>
      </c>
      <c r="L227">
        <f t="shared" si="12"/>
        <v>0.30555555555555558</v>
      </c>
      <c r="M227">
        <f>1/'vehicles specifications'!J85</f>
        <v>4.0000000000000003E-5</v>
      </c>
      <c r="N227">
        <v>1</v>
      </c>
      <c r="O227">
        <f>1</f>
        <v>1</v>
      </c>
      <c r="P227">
        <v>1</v>
      </c>
      <c r="Q227">
        <v>1</v>
      </c>
      <c r="R227">
        <f>-1-'vehicles specifications'!AD85</f>
        <v>-2</v>
      </c>
      <c r="S227">
        <v>1</v>
      </c>
      <c r="T227">
        <v>1</v>
      </c>
      <c r="U227">
        <v>1</v>
      </c>
      <c r="V227">
        <v>1</v>
      </c>
      <c r="W227">
        <v>1</v>
      </c>
      <c r="X227">
        <v>1</v>
      </c>
      <c r="Y227">
        <v>1</v>
      </c>
      <c r="Z227">
        <v>1</v>
      </c>
      <c r="AA227">
        <v>1</v>
      </c>
      <c r="AB227">
        <v>1</v>
      </c>
      <c r="AC227">
        <v>1</v>
      </c>
      <c r="AD227">
        <v>1</v>
      </c>
      <c r="AE227">
        <v>1</v>
      </c>
      <c r="AF227">
        <v>1</v>
      </c>
      <c r="AG227">
        <v>1</v>
      </c>
      <c r="AH227">
        <v>1</v>
      </c>
      <c r="AI227">
        <v>1</v>
      </c>
      <c r="AJ227">
        <v>1</v>
      </c>
      <c r="AK227">
        <v>1</v>
      </c>
      <c r="AL227">
        <v>1</v>
      </c>
      <c r="AM227">
        <v>1</v>
      </c>
      <c r="AN227">
        <v>1</v>
      </c>
      <c r="AO227">
        <v>1</v>
      </c>
      <c r="AP227">
        <v>1</v>
      </c>
      <c r="AQ227">
        <v>1</v>
      </c>
      <c r="AR227">
        <v>1</v>
      </c>
      <c r="AS227">
        <v>1</v>
      </c>
      <c r="AT227">
        <v>1</v>
      </c>
      <c r="AU227">
        <v>1</v>
      </c>
      <c r="AV227">
        <v>1</v>
      </c>
      <c r="AW227">
        <v>1</v>
      </c>
      <c r="AX227">
        <v>1</v>
      </c>
      <c r="AY227">
        <v>1</v>
      </c>
      <c r="AZ227">
        <v>1</v>
      </c>
      <c r="BA227">
        <v>1</v>
      </c>
      <c r="BB227">
        <v>1</v>
      </c>
      <c r="BC227">
        <v>1</v>
      </c>
      <c r="BD227">
        <v>1</v>
      </c>
      <c r="BE227">
        <v>1</v>
      </c>
      <c r="BF227">
        <v>1</v>
      </c>
      <c r="BG227">
        <v>1</v>
      </c>
      <c r="BH227">
        <v>1</v>
      </c>
      <c r="BI227">
        <v>1</v>
      </c>
      <c r="BJ227">
        <v>-1</v>
      </c>
      <c r="BK227">
        <v>-1</v>
      </c>
      <c r="BL227">
        <v>-1</v>
      </c>
    </row>
    <row r="228" spans="1:64" x14ac:dyDescent="0.2">
      <c r="A228" t="s">
        <v>706</v>
      </c>
      <c r="B228">
        <v>1</v>
      </c>
      <c r="C228" s="2">
        <f>'vehicles specifications'!S86</f>
        <v>73</v>
      </c>
      <c r="D228">
        <v>1</v>
      </c>
      <c r="E228">
        <v>1</v>
      </c>
      <c r="F228">
        <f>1+'vehicles specifications'!AD86</f>
        <v>1.5</v>
      </c>
      <c r="G228">
        <f>1+'vehicles specifications'!AD86</f>
        <v>1.5</v>
      </c>
      <c r="J228">
        <v>1</v>
      </c>
      <c r="K228">
        <f>1/('fuels and tailpipe emissions'!$C$3*3.6)</f>
        <v>2.3474178403755867E-2</v>
      </c>
      <c r="L228">
        <f t="shared" si="12"/>
        <v>0.30555555555555558</v>
      </c>
      <c r="M228">
        <f>1/'vehicles specifications'!J86</f>
        <v>4.0000000000000003E-5</v>
      </c>
      <c r="N228">
        <v>1</v>
      </c>
      <c r="O228">
        <f>1</f>
        <v>1</v>
      </c>
      <c r="P228">
        <v>1</v>
      </c>
      <c r="Q228">
        <v>1</v>
      </c>
      <c r="R228">
        <f>-1-'vehicles specifications'!AD86</f>
        <v>-1.5</v>
      </c>
      <c r="S228">
        <v>1</v>
      </c>
      <c r="T228">
        <v>1</v>
      </c>
      <c r="U228">
        <v>1</v>
      </c>
      <c r="V228">
        <v>1</v>
      </c>
      <c r="W228">
        <v>1</v>
      </c>
      <c r="X228">
        <v>1</v>
      </c>
      <c r="Y228">
        <v>1</v>
      </c>
      <c r="Z228">
        <v>1</v>
      </c>
      <c r="AA228">
        <v>1</v>
      </c>
      <c r="AB228">
        <v>1</v>
      </c>
      <c r="AC228">
        <v>1</v>
      </c>
      <c r="AD228">
        <v>1</v>
      </c>
      <c r="AE228">
        <v>1</v>
      </c>
      <c r="AF228">
        <v>1</v>
      </c>
      <c r="AG228">
        <v>1</v>
      </c>
      <c r="AH228">
        <v>1</v>
      </c>
      <c r="AI228">
        <v>1</v>
      </c>
      <c r="AJ228">
        <v>1</v>
      </c>
      <c r="AK228">
        <v>1</v>
      </c>
      <c r="AL228">
        <v>1</v>
      </c>
      <c r="AM228">
        <v>1</v>
      </c>
      <c r="AN228">
        <v>1</v>
      </c>
      <c r="AO228">
        <v>1</v>
      </c>
      <c r="AP228">
        <v>1</v>
      </c>
      <c r="AQ228">
        <v>1</v>
      </c>
      <c r="AR228">
        <v>1</v>
      </c>
      <c r="AS228">
        <v>1</v>
      </c>
      <c r="AT228">
        <v>1</v>
      </c>
      <c r="AU228">
        <v>1</v>
      </c>
      <c r="AV228">
        <v>1</v>
      </c>
      <c r="AW228">
        <v>1</v>
      </c>
      <c r="AX228">
        <v>1</v>
      </c>
      <c r="AY228">
        <v>1</v>
      </c>
      <c r="AZ228">
        <v>1</v>
      </c>
      <c r="BA228">
        <v>1</v>
      </c>
      <c r="BB228">
        <v>1</v>
      </c>
      <c r="BC228">
        <v>1</v>
      </c>
      <c r="BD228">
        <v>1</v>
      </c>
      <c r="BE228">
        <v>1</v>
      </c>
      <c r="BF228">
        <v>1</v>
      </c>
      <c r="BG228">
        <v>1</v>
      </c>
      <c r="BH228">
        <v>1</v>
      </c>
      <c r="BI228">
        <v>1</v>
      </c>
      <c r="BJ228">
        <v>-1</v>
      </c>
      <c r="BK228">
        <v>-1</v>
      </c>
      <c r="BL228">
        <v>-1</v>
      </c>
    </row>
    <row r="229" spans="1:64" x14ac:dyDescent="0.2">
      <c r="A229" t="s">
        <v>707</v>
      </c>
      <c r="B229">
        <v>1</v>
      </c>
      <c r="C229" s="2">
        <f>'vehicles specifications'!S87</f>
        <v>73</v>
      </c>
      <c r="D229">
        <v>1</v>
      </c>
      <c r="E229">
        <v>1</v>
      </c>
      <c r="F229">
        <f>1+'vehicles specifications'!AD87</f>
        <v>1.25</v>
      </c>
      <c r="G229">
        <f>1+'vehicles specifications'!AD87</f>
        <v>1.25</v>
      </c>
      <c r="J229">
        <v>1</v>
      </c>
      <c r="K229">
        <f>1/('fuels and tailpipe emissions'!$C$3*3.6)</f>
        <v>2.3474178403755867E-2</v>
      </c>
      <c r="L229">
        <f t="shared" si="12"/>
        <v>0.30555555555555558</v>
      </c>
      <c r="M229">
        <f>1/'vehicles specifications'!J87</f>
        <v>4.0000000000000003E-5</v>
      </c>
      <c r="N229">
        <v>1</v>
      </c>
      <c r="O229">
        <f>1</f>
        <v>1</v>
      </c>
      <c r="P229">
        <v>1</v>
      </c>
      <c r="Q229">
        <v>1</v>
      </c>
      <c r="R229">
        <f>-1-'vehicles specifications'!AD87</f>
        <v>-1.25</v>
      </c>
      <c r="S229">
        <v>1</v>
      </c>
      <c r="T229">
        <v>1</v>
      </c>
      <c r="U229">
        <v>1</v>
      </c>
      <c r="V229">
        <v>1</v>
      </c>
      <c r="W229">
        <v>1</v>
      </c>
      <c r="X229">
        <v>1</v>
      </c>
      <c r="Y229">
        <v>1</v>
      </c>
      <c r="Z229">
        <v>1</v>
      </c>
      <c r="AA229">
        <v>1</v>
      </c>
      <c r="AB229">
        <v>1</v>
      </c>
      <c r="AC229">
        <v>1</v>
      </c>
      <c r="AD229">
        <v>1</v>
      </c>
      <c r="AE229">
        <v>1</v>
      </c>
      <c r="AF229">
        <v>1</v>
      </c>
      <c r="AG229">
        <v>1</v>
      </c>
      <c r="AH229">
        <v>1</v>
      </c>
      <c r="AI229">
        <v>1</v>
      </c>
      <c r="AJ229">
        <v>1</v>
      </c>
      <c r="AK229">
        <v>1</v>
      </c>
      <c r="AL229">
        <v>1</v>
      </c>
      <c r="AM229">
        <v>1</v>
      </c>
      <c r="AN229">
        <v>1</v>
      </c>
      <c r="AO229">
        <v>1</v>
      </c>
      <c r="AP229">
        <v>1</v>
      </c>
      <c r="AQ229">
        <v>1</v>
      </c>
      <c r="AR229">
        <v>1</v>
      </c>
      <c r="AS229">
        <v>1</v>
      </c>
      <c r="AT229">
        <v>1</v>
      </c>
      <c r="AU229">
        <v>1</v>
      </c>
      <c r="AV229">
        <v>1</v>
      </c>
      <c r="AW229">
        <v>1</v>
      </c>
      <c r="AX229">
        <v>1</v>
      </c>
      <c r="AY229">
        <v>1</v>
      </c>
      <c r="AZ229">
        <v>1</v>
      </c>
      <c r="BA229">
        <v>1</v>
      </c>
      <c r="BB229">
        <v>1</v>
      </c>
      <c r="BC229">
        <v>1</v>
      </c>
      <c r="BD229">
        <v>1</v>
      </c>
      <c r="BE229">
        <v>1</v>
      </c>
      <c r="BF229">
        <v>1</v>
      </c>
      <c r="BG229">
        <v>1</v>
      </c>
      <c r="BH229">
        <v>1</v>
      </c>
      <c r="BI229">
        <v>1</v>
      </c>
      <c r="BJ229">
        <v>-1</v>
      </c>
      <c r="BK229">
        <v>-1</v>
      </c>
      <c r="BL229">
        <v>-1</v>
      </c>
    </row>
    <row r="230" spans="1:64" x14ac:dyDescent="0.2">
      <c r="A230" t="s">
        <v>708</v>
      </c>
      <c r="B230">
        <v>1</v>
      </c>
      <c r="C230" s="2">
        <f>'vehicles specifications'!S88</f>
        <v>73</v>
      </c>
      <c r="D230">
        <v>1</v>
      </c>
      <c r="E230">
        <v>1</v>
      </c>
      <c r="F230">
        <f>1+'vehicles specifications'!AD88</f>
        <v>1</v>
      </c>
      <c r="G230">
        <f>1+'vehicles specifications'!AD88</f>
        <v>1</v>
      </c>
      <c r="J230">
        <v>1</v>
      </c>
      <c r="K230">
        <f>1/('fuels and tailpipe emissions'!$C$3*3.6)</f>
        <v>2.3474178403755867E-2</v>
      </c>
      <c r="L230">
        <f t="shared" si="12"/>
        <v>0.30555555555555558</v>
      </c>
      <c r="M230">
        <f>1/'vehicles specifications'!J88</f>
        <v>4.0000000000000003E-5</v>
      </c>
      <c r="N230">
        <v>1</v>
      </c>
      <c r="O230">
        <f>1</f>
        <v>1</v>
      </c>
      <c r="P230">
        <v>1</v>
      </c>
      <c r="Q230">
        <v>1</v>
      </c>
      <c r="R230">
        <f>-1-'vehicles specifications'!AD88</f>
        <v>-1</v>
      </c>
      <c r="S230">
        <v>1</v>
      </c>
      <c r="T230">
        <v>1</v>
      </c>
      <c r="U230">
        <v>1</v>
      </c>
      <c r="V230">
        <v>1</v>
      </c>
      <c r="W230">
        <v>1</v>
      </c>
      <c r="X230">
        <v>1</v>
      </c>
      <c r="Y230">
        <v>1</v>
      </c>
      <c r="Z230">
        <v>1</v>
      </c>
      <c r="AA230">
        <v>1</v>
      </c>
      <c r="AB230">
        <v>1</v>
      </c>
      <c r="AC230">
        <v>1</v>
      </c>
      <c r="AD230">
        <v>1</v>
      </c>
      <c r="AE230">
        <v>1</v>
      </c>
      <c r="AF230">
        <v>1</v>
      </c>
      <c r="AG230">
        <v>1</v>
      </c>
      <c r="AH230">
        <v>1</v>
      </c>
      <c r="AI230">
        <v>1</v>
      </c>
      <c r="AJ230">
        <v>1</v>
      </c>
      <c r="AK230">
        <v>1</v>
      </c>
      <c r="AL230">
        <v>1</v>
      </c>
      <c r="AM230">
        <v>1</v>
      </c>
      <c r="AN230">
        <v>1</v>
      </c>
      <c r="AO230">
        <v>1</v>
      </c>
      <c r="AP230">
        <v>1</v>
      </c>
      <c r="AQ230">
        <v>1</v>
      </c>
      <c r="AR230">
        <v>1</v>
      </c>
      <c r="AS230">
        <v>1</v>
      </c>
      <c r="AT230">
        <v>1</v>
      </c>
      <c r="AU230">
        <v>1</v>
      </c>
      <c r="AV230">
        <v>1</v>
      </c>
      <c r="AW230">
        <v>1</v>
      </c>
      <c r="AX230">
        <v>1</v>
      </c>
      <c r="AY230">
        <v>1</v>
      </c>
      <c r="AZ230">
        <v>1</v>
      </c>
      <c r="BA230">
        <v>1</v>
      </c>
      <c r="BB230">
        <v>1</v>
      </c>
      <c r="BC230">
        <v>1</v>
      </c>
      <c r="BD230">
        <v>1</v>
      </c>
      <c r="BE230">
        <v>1</v>
      </c>
      <c r="BF230">
        <v>1</v>
      </c>
      <c r="BG230">
        <v>1</v>
      </c>
      <c r="BH230">
        <v>1</v>
      </c>
      <c r="BI230">
        <v>1</v>
      </c>
      <c r="BJ230">
        <v>-1</v>
      </c>
      <c r="BK230">
        <v>-1</v>
      </c>
      <c r="BL230">
        <v>-1</v>
      </c>
    </row>
    <row r="231" spans="1:64" x14ac:dyDescent="0.2">
      <c r="A231" t="s">
        <v>709</v>
      </c>
      <c r="B231">
        <v>1</v>
      </c>
      <c r="C231" s="2">
        <f>'vehicles specifications'!S89</f>
        <v>84</v>
      </c>
      <c r="D231">
        <v>1</v>
      </c>
      <c r="E231">
        <v>1</v>
      </c>
      <c r="F231">
        <f>1+'vehicles specifications'!AD89</f>
        <v>2</v>
      </c>
      <c r="G231">
        <f>1+'vehicles specifications'!AD89</f>
        <v>2</v>
      </c>
      <c r="J231">
        <v>1</v>
      </c>
      <c r="K231">
        <f>1/('fuels and tailpipe emissions'!$C$3*3.6)</f>
        <v>2.3474178403755867E-2</v>
      </c>
      <c r="L231">
        <f t="shared" si="12"/>
        <v>0.30555555555555558</v>
      </c>
      <c r="M231">
        <f>1/'vehicles specifications'!J89</f>
        <v>3.3333333333333335E-5</v>
      </c>
      <c r="N231">
        <v>1</v>
      </c>
      <c r="O231">
        <f>1</f>
        <v>1</v>
      </c>
      <c r="P231">
        <v>1</v>
      </c>
      <c r="Q231">
        <v>1</v>
      </c>
      <c r="R231">
        <f>-1-'vehicles specifications'!AD89</f>
        <v>-2</v>
      </c>
      <c r="S231">
        <v>1</v>
      </c>
      <c r="T231">
        <v>1</v>
      </c>
      <c r="U231">
        <v>1</v>
      </c>
      <c r="V231">
        <v>1</v>
      </c>
      <c r="W231">
        <v>1</v>
      </c>
      <c r="X231">
        <v>1</v>
      </c>
      <c r="Y231">
        <v>1</v>
      </c>
      <c r="Z231">
        <v>1</v>
      </c>
      <c r="AA231">
        <v>1</v>
      </c>
      <c r="AB231">
        <v>1</v>
      </c>
      <c r="AC231">
        <v>1</v>
      </c>
      <c r="AD231">
        <v>1</v>
      </c>
      <c r="AE231">
        <v>1</v>
      </c>
      <c r="AF231">
        <v>1</v>
      </c>
      <c r="AG231">
        <v>1</v>
      </c>
      <c r="AH231">
        <v>1</v>
      </c>
      <c r="AI231">
        <v>1</v>
      </c>
      <c r="AJ231">
        <v>1</v>
      </c>
      <c r="AK231">
        <v>1</v>
      </c>
      <c r="AL231">
        <v>1</v>
      </c>
      <c r="AM231">
        <v>1</v>
      </c>
      <c r="AN231">
        <v>1</v>
      </c>
      <c r="AO231">
        <v>1</v>
      </c>
      <c r="AP231">
        <v>1</v>
      </c>
      <c r="AQ231">
        <v>1</v>
      </c>
      <c r="AR231">
        <v>1</v>
      </c>
      <c r="AS231">
        <v>1</v>
      </c>
      <c r="AT231">
        <v>1</v>
      </c>
      <c r="AU231">
        <v>1</v>
      </c>
      <c r="AV231">
        <v>1</v>
      </c>
      <c r="AW231">
        <v>1</v>
      </c>
      <c r="AX231">
        <v>1</v>
      </c>
      <c r="AY231">
        <v>1</v>
      </c>
      <c r="AZ231">
        <v>1</v>
      </c>
      <c r="BA231">
        <v>1</v>
      </c>
      <c r="BB231">
        <v>1</v>
      </c>
      <c r="BC231">
        <v>1</v>
      </c>
      <c r="BD231">
        <v>1</v>
      </c>
      <c r="BE231">
        <v>1</v>
      </c>
      <c r="BF231">
        <v>1</v>
      </c>
      <c r="BG231">
        <v>1</v>
      </c>
      <c r="BH231">
        <v>1</v>
      </c>
      <c r="BI231">
        <v>1</v>
      </c>
      <c r="BJ231">
        <v>-1</v>
      </c>
      <c r="BK231">
        <v>-1</v>
      </c>
      <c r="BL231">
        <v>-1</v>
      </c>
    </row>
    <row r="232" spans="1:64" x14ac:dyDescent="0.2">
      <c r="A232" t="s">
        <v>710</v>
      </c>
      <c r="B232">
        <v>1</v>
      </c>
      <c r="C232" s="2">
        <f>'vehicles specifications'!S90</f>
        <v>84</v>
      </c>
      <c r="D232">
        <v>1</v>
      </c>
      <c r="E232">
        <v>1</v>
      </c>
      <c r="F232">
        <f>1+'vehicles specifications'!AD90</f>
        <v>1.5</v>
      </c>
      <c r="G232">
        <f>1+'vehicles specifications'!AD90</f>
        <v>1.5</v>
      </c>
      <c r="J232">
        <v>1</v>
      </c>
      <c r="K232">
        <f>1/('fuels and tailpipe emissions'!$C$3*3.6)</f>
        <v>2.3474178403755867E-2</v>
      </c>
      <c r="L232">
        <f t="shared" si="12"/>
        <v>0.30555555555555558</v>
      </c>
      <c r="M232">
        <f>1/'vehicles specifications'!J90</f>
        <v>3.3333333333333335E-5</v>
      </c>
      <c r="N232">
        <v>1</v>
      </c>
      <c r="O232">
        <f>1</f>
        <v>1</v>
      </c>
      <c r="P232">
        <v>1</v>
      </c>
      <c r="Q232">
        <v>1</v>
      </c>
      <c r="R232">
        <f>-1-'vehicles specifications'!AD90</f>
        <v>-1.5</v>
      </c>
      <c r="S232">
        <v>1</v>
      </c>
      <c r="T232">
        <v>1</v>
      </c>
      <c r="U232">
        <v>1</v>
      </c>
      <c r="V232">
        <v>1</v>
      </c>
      <c r="W232">
        <v>1</v>
      </c>
      <c r="X232">
        <v>1</v>
      </c>
      <c r="Y232">
        <v>1</v>
      </c>
      <c r="Z232">
        <v>1</v>
      </c>
      <c r="AA232">
        <v>1</v>
      </c>
      <c r="AB232">
        <v>1</v>
      </c>
      <c r="AC232">
        <v>1</v>
      </c>
      <c r="AD232">
        <v>1</v>
      </c>
      <c r="AE232">
        <v>1</v>
      </c>
      <c r="AF232">
        <v>1</v>
      </c>
      <c r="AG232">
        <v>1</v>
      </c>
      <c r="AH232">
        <v>1</v>
      </c>
      <c r="AI232">
        <v>1</v>
      </c>
      <c r="AJ232">
        <v>1</v>
      </c>
      <c r="AK232">
        <v>1</v>
      </c>
      <c r="AL232">
        <v>1</v>
      </c>
      <c r="AM232">
        <v>1</v>
      </c>
      <c r="AN232">
        <v>1</v>
      </c>
      <c r="AO232">
        <v>1</v>
      </c>
      <c r="AP232">
        <v>1</v>
      </c>
      <c r="AQ232">
        <v>1</v>
      </c>
      <c r="AR232">
        <v>1</v>
      </c>
      <c r="AS232">
        <v>1</v>
      </c>
      <c r="AT232">
        <v>1</v>
      </c>
      <c r="AU232">
        <v>1</v>
      </c>
      <c r="AV232">
        <v>1</v>
      </c>
      <c r="AW232">
        <v>1</v>
      </c>
      <c r="AX232">
        <v>1</v>
      </c>
      <c r="AY232">
        <v>1</v>
      </c>
      <c r="AZ232">
        <v>1</v>
      </c>
      <c r="BA232">
        <v>1</v>
      </c>
      <c r="BB232">
        <v>1</v>
      </c>
      <c r="BC232">
        <v>1</v>
      </c>
      <c r="BD232">
        <v>1</v>
      </c>
      <c r="BE232">
        <v>1</v>
      </c>
      <c r="BF232">
        <v>1</v>
      </c>
      <c r="BG232">
        <v>1</v>
      </c>
      <c r="BH232">
        <v>1</v>
      </c>
      <c r="BI232">
        <v>1</v>
      </c>
      <c r="BJ232">
        <v>-1</v>
      </c>
      <c r="BK232">
        <v>-1</v>
      </c>
      <c r="BL232">
        <v>-1</v>
      </c>
    </row>
    <row r="233" spans="1:64" x14ac:dyDescent="0.2">
      <c r="A233" t="s">
        <v>711</v>
      </c>
      <c r="B233">
        <v>1</v>
      </c>
      <c r="C233" s="2">
        <f>'vehicles specifications'!S91</f>
        <v>84</v>
      </c>
      <c r="D233">
        <v>1</v>
      </c>
      <c r="E233">
        <v>1</v>
      </c>
      <c r="F233">
        <f>1+'vehicles specifications'!AD91</f>
        <v>1.25</v>
      </c>
      <c r="G233">
        <f>1+'vehicles specifications'!AD91</f>
        <v>1.25</v>
      </c>
      <c r="J233">
        <v>1</v>
      </c>
      <c r="K233">
        <f>1/('fuels and tailpipe emissions'!$C$3*3.6)</f>
        <v>2.3474178403755867E-2</v>
      </c>
      <c r="L233">
        <f t="shared" si="12"/>
        <v>0.30555555555555558</v>
      </c>
      <c r="M233">
        <f>1/'vehicles specifications'!J91</f>
        <v>3.3333333333333335E-5</v>
      </c>
      <c r="N233">
        <v>1</v>
      </c>
      <c r="O233">
        <f>1</f>
        <v>1</v>
      </c>
      <c r="P233">
        <v>1</v>
      </c>
      <c r="Q233">
        <v>1</v>
      </c>
      <c r="R233">
        <f>-1-'vehicles specifications'!AD91</f>
        <v>-1.25</v>
      </c>
      <c r="S233">
        <v>1</v>
      </c>
      <c r="T233">
        <v>1</v>
      </c>
      <c r="U233">
        <v>1</v>
      </c>
      <c r="V233">
        <v>1</v>
      </c>
      <c r="W233">
        <v>1</v>
      </c>
      <c r="X233">
        <v>1</v>
      </c>
      <c r="Y233">
        <v>1</v>
      </c>
      <c r="Z233">
        <v>1</v>
      </c>
      <c r="AA233">
        <v>1</v>
      </c>
      <c r="AB233">
        <v>1</v>
      </c>
      <c r="AC233">
        <v>1</v>
      </c>
      <c r="AD233">
        <v>1</v>
      </c>
      <c r="AE233">
        <v>1</v>
      </c>
      <c r="AF233">
        <v>1</v>
      </c>
      <c r="AG233">
        <v>1</v>
      </c>
      <c r="AH233">
        <v>1</v>
      </c>
      <c r="AI233">
        <v>1</v>
      </c>
      <c r="AJ233">
        <v>1</v>
      </c>
      <c r="AK233">
        <v>1</v>
      </c>
      <c r="AL233">
        <v>1</v>
      </c>
      <c r="AM233">
        <v>1</v>
      </c>
      <c r="AN233">
        <v>1</v>
      </c>
      <c r="AO233">
        <v>1</v>
      </c>
      <c r="AP233">
        <v>1</v>
      </c>
      <c r="AQ233">
        <v>1</v>
      </c>
      <c r="AR233">
        <v>1</v>
      </c>
      <c r="AS233">
        <v>1</v>
      </c>
      <c r="AT233">
        <v>1</v>
      </c>
      <c r="AU233">
        <v>1</v>
      </c>
      <c r="AV233">
        <v>1</v>
      </c>
      <c r="AW233">
        <v>1</v>
      </c>
      <c r="AX233">
        <v>1</v>
      </c>
      <c r="AY233">
        <v>1</v>
      </c>
      <c r="AZ233">
        <v>1</v>
      </c>
      <c r="BA233">
        <v>1</v>
      </c>
      <c r="BB233">
        <v>1</v>
      </c>
      <c r="BC233">
        <v>1</v>
      </c>
      <c r="BD233">
        <v>1</v>
      </c>
      <c r="BE233">
        <v>1</v>
      </c>
      <c r="BF233">
        <v>1</v>
      </c>
      <c r="BG233">
        <v>1</v>
      </c>
      <c r="BH233">
        <v>1</v>
      </c>
      <c r="BI233">
        <v>1</v>
      </c>
      <c r="BJ233">
        <v>-1</v>
      </c>
      <c r="BK233">
        <v>-1</v>
      </c>
      <c r="BL233">
        <v>-1</v>
      </c>
    </row>
    <row r="234" spans="1:64" x14ac:dyDescent="0.2">
      <c r="A234" t="s">
        <v>712</v>
      </c>
      <c r="B234">
        <v>1</v>
      </c>
      <c r="C234" s="2">
        <f>'vehicles specifications'!S92</f>
        <v>84</v>
      </c>
      <c r="D234">
        <v>1</v>
      </c>
      <c r="E234">
        <v>1</v>
      </c>
      <c r="F234">
        <f>1+'vehicles specifications'!AD92</f>
        <v>1</v>
      </c>
      <c r="G234">
        <f>1+'vehicles specifications'!AD92</f>
        <v>1</v>
      </c>
      <c r="J234">
        <v>1</v>
      </c>
      <c r="K234">
        <f>1/('fuels and tailpipe emissions'!$C$3*3.6)</f>
        <v>2.3474178403755867E-2</v>
      </c>
      <c r="L234">
        <f t="shared" si="12"/>
        <v>0.30555555555555558</v>
      </c>
      <c r="M234">
        <f>1/'vehicles specifications'!J92</f>
        <v>3.3333333333333335E-5</v>
      </c>
      <c r="N234">
        <v>1</v>
      </c>
      <c r="O234">
        <f>1</f>
        <v>1</v>
      </c>
      <c r="P234">
        <v>1</v>
      </c>
      <c r="Q234">
        <v>1</v>
      </c>
      <c r="R234">
        <f>-1-'vehicles specifications'!AD92</f>
        <v>-1</v>
      </c>
      <c r="S234">
        <v>1</v>
      </c>
      <c r="T234">
        <v>1</v>
      </c>
      <c r="U234">
        <v>1</v>
      </c>
      <c r="V234">
        <v>1</v>
      </c>
      <c r="W234">
        <v>1</v>
      </c>
      <c r="X234">
        <v>1</v>
      </c>
      <c r="Y234">
        <v>1</v>
      </c>
      <c r="Z234">
        <v>1</v>
      </c>
      <c r="AA234">
        <v>1</v>
      </c>
      <c r="AB234">
        <v>1</v>
      </c>
      <c r="AC234">
        <v>1</v>
      </c>
      <c r="AD234">
        <v>1</v>
      </c>
      <c r="AE234">
        <v>1</v>
      </c>
      <c r="AF234">
        <v>1</v>
      </c>
      <c r="AG234">
        <v>1</v>
      </c>
      <c r="AH234">
        <v>1</v>
      </c>
      <c r="AI234">
        <v>1</v>
      </c>
      <c r="AJ234">
        <v>1</v>
      </c>
      <c r="AK234">
        <v>1</v>
      </c>
      <c r="AL234">
        <v>1</v>
      </c>
      <c r="AM234">
        <v>1</v>
      </c>
      <c r="AN234">
        <v>1</v>
      </c>
      <c r="AO234">
        <v>1</v>
      </c>
      <c r="AP234">
        <v>1</v>
      </c>
      <c r="AQ234">
        <v>1</v>
      </c>
      <c r="AR234">
        <v>1</v>
      </c>
      <c r="AS234">
        <v>1</v>
      </c>
      <c r="AT234">
        <v>1</v>
      </c>
      <c r="AU234">
        <v>1</v>
      </c>
      <c r="AV234">
        <v>1</v>
      </c>
      <c r="AW234">
        <v>1</v>
      </c>
      <c r="AX234">
        <v>1</v>
      </c>
      <c r="AY234">
        <v>1</v>
      </c>
      <c r="AZ234">
        <v>1</v>
      </c>
      <c r="BA234">
        <v>1</v>
      </c>
      <c r="BB234">
        <v>1</v>
      </c>
      <c r="BC234">
        <v>1</v>
      </c>
      <c r="BD234">
        <v>1</v>
      </c>
      <c r="BE234">
        <v>1</v>
      </c>
      <c r="BF234">
        <v>1</v>
      </c>
      <c r="BG234">
        <v>1</v>
      </c>
      <c r="BH234">
        <v>1</v>
      </c>
      <c r="BI234">
        <v>1</v>
      </c>
      <c r="BJ234">
        <v>-1</v>
      </c>
      <c r="BK234">
        <v>-1</v>
      </c>
      <c r="BL234">
        <v>-1</v>
      </c>
    </row>
    <row r="235" spans="1:64" x14ac:dyDescent="0.2">
      <c r="A235" t="s">
        <v>641</v>
      </c>
      <c r="B235">
        <f t="shared" ref="B235:D252" si="13">1/90</f>
        <v>1.1111111111111112E-2</v>
      </c>
      <c r="C235" s="2">
        <f>'vehicles specifications'!S101</f>
        <v>65.433826960328489</v>
      </c>
      <c r="D235">
        <f t="shared" si="13"/>
        <v>1.1111111111111112E-2</v>
      </c>
      <c r="F235">
        <f>1+'vehicles specifications'!AD101</f>
        <v>1</v>
      </c>
      <c r="G235">
        <f>1+'vehicles specifications'!AD101</f>
        <v>1</v>
      </c>
      <c r="H235">
        <v>1</v>
      </c>
      <c r="I235">
        <v>1</v>
      </c>
      <c r="K235">
        <f>1/('fuels and tailpipe emissions'!$C$3*3.6)</f>
        <v>2.3474178403755867E-2</v>
      </c>
      <c r="L235">
        <f t="shared" si="12"/>
        <v>0.30555555555555558</v>
      </c>
      <c r="M235">
        <f>1/'vehicles specifications'!J101</f>
        <v>4.0000000000000003E-5</v>
      </c>
      <c r="N235">
        <v>1</v>
      </c>
      <c r="O235">
        <f>1</f>
        <v>1</v>
      </c>
      <c r="P235">
        <v>-1</v>
      </c>
      <c r="Q235">
        <v>-1</v>
      </c>
      <c r="R235">
        <f>-1-'vehicles specifications'!AD101</f>
        <v>-1</v>
      </c>
      <c r="S235">
        <v>1</v>
      </c>
      <c r="T235">
        <v>1</v>
      </c>
      <c r="U235">
        <v>1</v>
      </c>
      <c r="V235">
        <v>1</v>
      </c>
      <c r="W235">
        <v>1</v>
      </c>
      <c r="X235">
        <v>1</v>
      </c>
      <c r="Y235">
        <v>1</v>
      </c>
      <c r="Z235">
        <v>1</v>
      </c>
      <c r="AA235">
        <v>1</v>
      </c>
      <c r="AB235">
        <v>1</v>
      </c>
      <c r="AC235">
        <v>1</v>
      </c>
      <c r="AD235">
        <v>1</v>
      </c>
      <c r="AE235">
        <v>1</v>
      </c>
      <c r="AF235">
        <v>1</v>
      </c>
      <c r="AG235">
        <v>1</v>
      </c>
      <c r="AH235">
        <v>1</v>
      </c>
      <c r="AI235">
        <v>1</v>
      </c>
      <c r="AJ235">
        <v>1</v>
      </c>
      <c r="AK235">
        <v>1</v>
      </c>
      <c r="AL235">
        <v>1</v>
      </c>
      <c r="AM235">
        <v>1</v>
      </c>
      <c r="AN235">
        <v>1</v>
      </c>
      <c r="AO235">
        <v>1</v>
      </c>
      <c r="AP235">
        <v>1</v>
      </c>
      <c r="AQ235">
        <v>1</v>
      </c>
      <c r="AR235">
        <v>1</v>
      </c>
      <c r="AS235">
        <v>1</v>
      </c>
      <c r="AT235">
        <v>1</v>
      </c>
      <c r="AU235">
        <v>1</v>
      </c>
      <c r="AV235">
        <v>1</v>
      </c>
      <c r="AW235">
        <v>1</v>
      </c>
      <c r="AX235">
        <v>1</v>
      </c>
      <c r="AY235">
        <v>1</v>
      </c>
      <c r="AZ235">
        <v>1</v>
      </c>
      <c r="BA235">
        <v>1</v>
      </c>
      <c r="BB235">
        <v>1</v>
      </c>
      <c r="BC235">
        <v>1</v>
      </c>
      <c r="BD235">
        <v>1</v>
      </c>
      <c r="BE235">
        <v>1</v>
      </c>
      <c r="BF235">
        <v>1</v>
      </c>
      <c r="BG235">
        <v>1</v>
      </c>
      <c r="BH235">
        <v>1</v>
      </c>
      <c r="BI235">
        <v>1</v>
      </c>
      <c r="BJ235">
        <v>-1</v>
      </c>
      <c r="BK235">
        <v>-1</v>
      </c>
      <c r="BL235">
        <v>-1</v>
      </c>
    </row>
    <row r="236" spans="1:64" x14ac:dyDescent="0.2">
      <c r="A236" t="s">
        <v>642</v>
      </c>
      <c r="B236">
        <f t="shared" si="13"/>
        <v>1.1111111111111112E-2</v>
      </c>
      <c r="C236" s="2">
        <f>'vehicles specifications'!S102</f>
        <v>65.433826960328489</v>
      </c>
      <c r="D236">
        <f t="shared" si="13"/>
        <v>1.1111111111111112E-2</v>
      </c>
      <c r="F236">
        <f>1+'vehicles specifications'!AD102</f>
        <v>1</v>
      </c>
      <c r="G236">
        <f>1+'vehicles specifications'!AD102</f>
        <v>1</v>
      </c>
      <c r="H236">
        <v>1</v>
      </c>
      <c r="I236">
        <v>1</v>
      </c>
      <c r="K236">
        <f>1/('fuels and tailpipe emissions'!$C$3*3.6)</f>
        <v>2.3474178403755867E-2</v>
      </c>
      <c r="L236">
        <f t="shared" si="12"/>
        <v>0.30555555555555558</v>
      </c>
      <c r="M236">
        <f>1/'vehicles specifications'!J102</f>
        <v>4.0000000000000003E-5</v>
      </c>
      <c r="N236">
        <v>1</v>
      </c>
      <c r="O236">
        <f>1</f>
        <v>1</v>
      </c>
      <c r="P236">
        <v>-1</v>
      </c>
      <c r="Q236">
        <v>-1</v>
      </c>
      <c r="R236">
        <f>-1-'vehicles specifications'!AD102</f>
        <v>-1</v>
      </c>
      <c r="S236">
        <v>1</v>
      </c>
      <c r="T236">
        <v>1</v>
      </c>
      <c r="U236">
        <v>1</v>
      </c>
      <c r="V236">
        <v>1</v>
      </c>
      <c r="W236">
        <v>1</v>
      </c>
      <c r="X236">
        <v>1</v>
      </c>
      <c r="Y236">
        <v>1</v>
      </c>
      <c r="Z236">
        <v>1</v>
      </c>
      <c r="AA236">
        <v>1</v>
      </c>
      <c r="AB236">
        <v>1</v>
      </c>
      <c r="AC236">
        <v>1</v>
      </c>
      <c r="AD236">
        <v>1</v>
      </c>
      <c r="AE236">
        <v>1</v>
      </c>
      <c r="AF236">
        <v>1</v>
      </c>
      <c r="AG236">
        <v>1</v>
      </c>
      <c r="AH236">
        <v>1</v>
      </c>
      <c r="AI236">
        <v>1</v>
      </c>
      <c r="AJ236">
        <v>1</v>
      </c>
      <c r="AK236">
        <v>1</v>
      </c>
      <c r="AL236">
        <v>1</v>
      </c>
      <c r="AM236">
        <v>1</v>
      </c>
      <c r="AN236">
        <v>1</v>
      </c>
      <c r="AO236">
        <v>1</v>
      </c>
      <c r="AP236">
        <v>1</v>
      </c>
      <c r="AQ236">
        <v>1</v>
      </c>
      <c r="AR236">
        <v>1</v>
      </c>
      <c r="AS236">
        <v>1</v>
      </c>
      <c r="AT236">
        <v>1</v>
      </c>
      <c r="AU236">
        <v>1</v>
      </c>
      <c r="AV236">
        <v>1</v>
      </c>
      <c r="AW236">
        <v>1</v>
      </c>
      <c r="AX236">
        <v>1</v>
      </c>
      <c r="AY236">
        <v>1</v>
      </c>
      <c r="AZ236">
        <v>1</v>
      </c>
      <c r="BA236">
        <v>1</v>
      </c>
      <c r="BB236">
        <v>1</v>
      </c>
      <c r="BC236">
        <v>1</v>
      </c>
      <c r="BD236">
        <v>1</v>
      </c>
      <c r="BE236">
        <v>1</v>
      </c>
      <c r="BF236">
        <v>1</v>
      </c>
      <c r="BG236">
        <v>1</v>
      </c>
      <c r="BH236">
        <v>1</v>
      </c>
      <c r="BI236">
        <v>1</v>
      </c>
      <c r="BJ236">
        <v>-1</v>
      </c>
      <c r="BK236">
        <v>-1</v>
      </c>
      <c r="BL236">
        <v>-1</v>
      </c>
    </row>
    <row r="237" spans="1:64" x14ac:dyDescent="0.2">
      <c r="A237" t="s">
        <v>643</v>
      </c>
      <c r="B237">
        <f t="shared" si="13"/>
        <v>1.1111111111111112E-2</v>
      </c>
      <c r="C237" s="2">
        <f>'vehicles specifications'!S103</f>
        <v>65.433826960328489</v>
      </c>
      <c r="D237">
        <f t="shared" si="13"/>
        <v>1.1111111111111112E-2</v>
      </c>
      <c r="F237">
        <f>1+'vehicles specifications'!AD103</f>
        <v>1</v>
      </c>
      <c r="G237">
        <f>1+'vehicles specifications'!AD103</f>
        <v>1</v>
      </c>
      <c r="H237">
        <v>1</v>
      </c>
      <c r="I237">
        <v>1</v>
      </c>
      <c r="K237">
        <f>1/('fuels and tailpipe emissions'!$C$3*3.6)</f>
        <v>2.3474178403755867E-2</v>
      </c>
      <c r="L237">
        <f t="shared" si="12"/>
        <v>0.30555555555555558</v>
      </c>
      <c r="M237">
        <f>1/'vehicles specifications'!J103</f>
        <v>4.0000000000000003E-5</v>
      </c>
      <c r="N237">
        <v>1</v>
      </c>
      <c r="O237">
        <f>1</f>
        <v>1</v>
      </c>
      <c r="P237">
        <v>-1</v>
      </c>
      <c r="Q237">
        <v>-1</v>
      </c>
      <c r="R237">
        <f>-1-'vehicles specifications'!AD103</f>
        <v>-1</v>
      </c>
      <c r="S237">
        <v>1</v>
      </c>
      <c r="T237">
        <v>1</v>
      </c>
      <c r="U237">
        <v>1</v>
      </c>
      <c r="V237">
        <v>1</v>
      </c>
      <c r="W237">
        <v>1</v>
      </c>
      <c r="X237">
        <v>1</v>
      </c>
      <c r="Y237">
        <v>1</v>
      </c>
      <c r="Z237">
        <v>1</v>
      </c>
      <c r="AA237">
        <v>1</v>
      </c>
      <c r="AB237">
        <v>1</v>
      </c>
      <c r="AC237">
        <v>1</v>
      </c>
      <c r="AD237">
        <v>1</v>
      </c>
      <c r="AE237">
        <v>1</v>
      </c>
      <c r="AF237">
        <v>1</v>
      </c>
      <c r="AG237">
        <v>1</v>
      </c>
      <c r="AH237">
        <v>1</v>
      </c>
      <c r="AI237">
        <v>1</v>
      </c>
      <c r="AJ237">
        <v>1</v>
      </c>
      <c r="AK237">
        <v>1</v>
      </c>
      <c r="AL237">
        <v>1</v>
      </c>
      <c r="AM237">
        <v>1</v>
      </c>
      <c r="AN237">
        <v>1</v>
      </c>
      <c r="AO237">
        <v>1</v>
      </c>
      <c r="AP237">
        <v>1</v>
      </c>
      <c r="AQ237">
        <v>1</v>
      </c>
      <c r="AR237">
        <v>1</v>
      </c>
      <c r="AS237">
        <v>1</v>
      </c>
      <c r="AT237">
        <v>1</v>
      </c>
      <c r="AU237">
        <v>1</v>
      </c>
      <c r="AV237">
        <v>1</v>
      </c>
      <c r="AW237">
        <v>1</v>
      </c>
      <c r="AX237">
        <v>1</v>
      </c>
      <c r="AY237">
        <v>1</v>
      </c>
      <c r="AZ237">
        <v>1</v>
      </c>
      <c r="BA237">
        <v>1</v>
      </c>
      <c r="BB237">
        <v>1</v>
      </c>
      <c r="BC237">
        <v>1</v>
      </c>
      <c r="BD237">
        <v>1</v>
      </c>
      <c r="BE237">
        <v>1</v>
      </c>
      <c r="BF237">
        <v>1</v>
      </c>
      <c r="BG237">
        <v>1</v>
      </c>
      <c r="BH237">
        <v>1</v>
      </c>
      <c r="BI237">
        <v>1</v>
      </c>
      <c r="BJ237">
        <v>-1</v>
      </c>
      <c r="BK237">
        <v>-1</v>
      </c>
      <c r="BL237">
        <v>-1</v>
      </c>
    </row>
    <row r="238" spans="1:64" x14ac:dyDescent="0.2">
      <c r="A238" t="s">
        <v>644</v>
      </c>
      <c r="B238">
        <f t="shared" si="13"/>
        <v>1.1111111111111112E-2</v>
      </c>
      <c r="C238" s="2">
        <f>'vehicles specifications'!S104</f>
        <v>65.433826960328489</v>
      </c>
      <c r="D238">
        <f t="shared" si="13"/>
        <v>1.1111111111111112E-2</v>
      </c>
      <c r="F238">
        <f>1+'vehicles specifications'!AD104</f>
        <v>1</v>
      </c>
      <c r="G238">
        <f>1+'vehicles specifications'!AD104</f>
        <v>1</v>
      </c>
      <c r="H238">
        <v>1</v>
      </c>
      <c r="I238">
        <v>1</v>
      </c>
      <c r="K238">
        <f>1/('fuels and tailpipe emissions'!$C$3*3.6)</f>
        <v>2.3474178403755867E-2</v>
      </c>
      <c r="L238">
        <f t="shared" si="12"/>
        <v>0.30555555555555558</v>
      </c>
      <c r="M238">
        <f>1/'vehicles specifications'!J104</f>
        <v>4.0000000000000003E-5</v>
      </c>
      <c r="N238">
        <v>1</v>
      </c>
      <c r="O238">
        <f>1</f>
        <v>1</v>
      </c>
      <c r="P238">
        <v>-1</v>
      </c>
      <c r="Q238">
        <v>-1</v>
      </c>
      <c r="R238">
        <f>-1-'vehicles specifications'!AD104</f>
        <v>-1</v>
      </c>
      <c r="S238">
        <v>1</v>
      </c>
      <c r="T238">
        <v>1</v>
      </c>
      <c r="U238">
        <v>1</v>
      </c>
      <c r="V238">
        <v>1</v>
      </c>
      <c r="W238">
        <v>1</v>
      </c>
      <c r="X238">
        <v>1</v>
      </c>
      <c r="Y238">
        <v>1</v>
      </c>
      <c r="Z238">
        <v>1</v>
      </c>
      <c r="AA238">
        <v>1</v>
      </c>
      <c r="AB238">
        <v>1</v>
      </c>
      <c r="AC238">
        <v>1</v>
      </c>
      <c r="AD238">
        <v>1</v>
      </c>
      <c r="AE238">
        <v>1</v>
      </c>
      <c r="AF238">
        <v>1</v>
      </c>
      <c r="AG238">
        <v>1</v>
      </c>
      <c r="AH238">
        <v>1</v>
      </c>
      <c r="AI238">
        <v>1</v>
      </c>
      <c r="AJ238">
        <v>1</v>
      </c>
      <c r="AK238">
        <v>1</v>
      </c>
      <c r="AL238">
        <v>1</v>
      </c>
      <c r="AM238">
        <v>1</v>
      </c>
      <c r="AN238">
        <v>1</v>
      </c>
      <c r="AO238">
        <v>1</v>
      </c>
      <c r="AP238">
        <v>1</v>
      </c>
      <c r="AQ238">
        <v>1</v>
      </c>
      <c r="AR238">
        <v>1</v>
      </c>
      <c r="AS238">
        <v>1</v>
      </c>
      <c r="AT238">
        <v>1</v>
      </c>
      <c r="AU238">
        <v>1</v>
      </c>
      <c r="AV238">
        <v>1</v>
      </c>
      <c r="AW238">
        <v>1</v>
      </c>
      <c r="AX238">
        <v>1</v>
      </c>
      <c r="AY238">
        <v>1</v>
      </c>
      <c r="AZ238">
        <v>1</v>
      </c>
      <c r="BA238">
        <v>1</v>
      </c>
      <c r="BB238">
        <v>1</v>
      </c>
      <c r="BC238">
        <v>1</v>
      </c>
      <c r="BD238">
        <v>1</v>
      </c>
      <c r="BE238">
        <v>1</v>
      </c>
      <c r="BF238">
        <v>1</v>
      </c>
      <c r="BG238">
        <v>1</v>
      </c>
      <c r="BH238">
        <v>1</v>
      </c>
      <c r="BI238">
        <v>1</v>
      </c>
      <c r="BJ238">
        <v>-1</v>
      </c>
      <c r="BK238">
        <v>-1</v>
      </c>
      <c r="BL238">
        <v>-1</v>
      </c>
    </row>
    <row r="239" spans="1:64" x14ac:dyDescent="0.2">
      <c r="A239" t="s">
        <v>645</v>
      </c>
      <c r="B239">
        <f t="shared" si="13"/>
        <v>1.1111111111111112E-2</v>
      </c>
      <c r="C239" s="2">
        <f>'vehicles specifications'!S105</f>
        <v>65.433826960328489</v>
      </c>
      <c r="D239">
        <f t="shared" si="13"/>
        <v>1.1111111111111112E-2</v>
      </c>
      <c r="F239">
        <f>1+'vehicles specifications'!AD105</f>
        <v>1</v>
      </c>
      <c r="G239">
        <f>1+'vehicles specifications'!AD105</f>
        <v>1</v>
      </c>
      <c r="H239">
        <v>1</v>
      </c>
      <c r="I239">
        <v>1</v>
      </c>
      <c r="K239">
        <f>1/('fuels and tailpipe emissions'!$C$3*3.6)</f>
        <v>2.3474178403755867E-2</v>
      </c>
      <c r="L239">
        <f t="shared" si="12"/>
        <v>0.30555555555555558</v>
      </c>
      <c r="M239">
        <f>1/'vehicles specifications'!J105</f>
        <v>4.0000000000000003E-5</v>
      </c>
      <c r="N239">
        <v>1</v>
      </c>
      <c r="O239">
        <f>1</f>
        <v>1</v>
      </c>
      <c r="P239">
        <v>-1</v>
      </c>
      <c r="Q239">
        <v>-1</v>
      </c>
      <c r="R239">
        <f>-1-'vehicles specifications'!AD105</f>
        <v>-1</v>
      </c>
      <c r="S239">
        <v>1</v>
      </c>
      <c r="T239">
        <v>1</v>
      </c>
      <c r="U239">
        <v>1</v>
      </c>
      <c r="V239">
        <v>1</v>
      </c>
      <c r="W239">
        <v>1</v>
      </c>
      <c r="X239">
        <v>1</v>
      </c>
      <c r="Y239">
        <v>1</v>
      </c>
      <c r="Z239">
        <v>1</v>
      </c>
      <c r="AA239">
        <v>1</v>
      </c>
      <c r="AB239">
        <v>1</v>
      </c>
      <c r="AC239">
        <v>1</v>
      </c>
      <c r="AD239">
        <v>1</v>
      </c>
      <c r="AE239">
        <v>1</v>
      </c>
      <c r="AF239">
        <v>1</v>
      </c>
      <c r="AG239">
        <v>1</v>
      </c>
      <c r="AH239">
        <v>1</v>
      </c>
      <c r="AI239">
        <v>1</v>
      </c>
      <c r="AJ239">
        <v>1</v>
      </c>
      <c r="AK239">
        <v>1</v>
      </c>
      <c r="AL239">
        <v>1</v>
      </c>
      <c r="AM239">
        <v>1</v>
      </c>
      <c r="AN239">
        <v>1</v>
      </c>
      <c r="AO239">
        <v>1</v>
      </c>
      <c r="AP239">
        <v>1</v>
      </c>
      <c r="AQ239">
        <v>1</v>
      </c>
      <c r="AR239">
        <v>1</v>
      </c>
      <c r="AS239">
        <v>1</v>
      </c>
      <c r="AT239">
        <v>1</v>
      </c>
      <c r="AU239">
        <v>1</v>
      </c>
      <c r="AV239">
        <v>1</v>
      </c>
      <c r="AW239">
        <v>1</v>
      </c>
      <c r="AX239">
        <v>1</v>
      </c>
      <c r="AY239">
        <v>1</v>
      </c>
      <c r="AZ239">
        <v>1</v>
      </c>
      <c r="BA239">
        <v>1</v>
      </c>
      <c r="BB239">
        <v>1</v>
      </c>
      <c r="BC239">
        <v>1</v>
      </c>
      <c r="BD239">
        <v>1</v>
      </c>
      <c r="BE239">
        <v>1</v>
      </c>
      <c r="BF239">
        <v>1</v>
      </c>
      <c r="BG239">
        <v>1</v>
      </c>
      <c r="BH239">
        <v>1</v>
      </c>
      <c r="BI239">
        <v>1</v>
      </c>
      <c r="BJ239">
        <v>-1</v>
      </c>
      <c r="BK239">
        <v>-1</v>
      </c>
      <c r="BL239">
        <v>-1</v>
      </c>
    </row>
    <row r="240" spans="1:64" x14ac:dyDescent="0.2">
      <c r="A240" t="s">
        <v>646</v>
      </c>
      <c r="B240">
        <f t="shared" si="13"/>
        <v>1.1111111111111112E-2</v>
      </c>
      <c r="C240" s="2">
        <f>'vehicles specifications'!S106</f>
        <v>65.433826960328489</v>
      </c>
      <c r="D240">
        <f t="shared" si="13"/>
        <v>1.1111111111111112E-2</v>
      </c>
      <c r="F240">
        <f>1+'vehicles specifications'!AD106</f>
        <v>1</v>
      </c>
      <c r="G240">
        <f>1+'vehicles specifications'!AD106</f>
        <v>1</v>
      </c>
      <c r="H240">
        <v>1</v>
      </c>
      <c r="I240">
        <v>1</v>
      </c>
      <c r="K240">
        <f>1/('fuels and tailpipe emissions'!$C$3*3.6)</f>
        <v>2.3474178403755867E-2</v>
      </c>
      <c r="L240">
        <f t="shared" si="12"/>
        <v>0.30555555555555558</v>
      </c>
      <c r="M240">
        <f>1/'vehicles specifications'!J106</f>
        <v>4.0000000000000003E-5</v>
      </c>
      <c r="N240">
        <v>1</v>
      </c>
      <c r="O240">
        <f>1</f>
        <v>1</v>
      </c>
      <c r="P240">
        <v>-1</v>
      </c>
      <c r="Q240">
        <v>-1</v>
      </c>
      <c r="R240">
        <f>-1-'vehicles specifications'!AD106</f>
        <v>-1</v>
      </c>
      <c r="S240">
        <v>1</v>
      </c>
      <c r="T240">
        <v>1</v>
      </c>
      <c r="U240">
        <v>1</v>
      </c>
      <c r="V240">
        <v>1</v>
      </c>
      <c r="W240">
        <v>1</v>
      </c>
      <c r="X240">
        <v>1</v>
      </c>
      <c r="Y240">
        <v>1</v>
      </c>
      <c r="Z240">
        <v>1</v>
      </c>
      <c r="AA240">
        <v>1</v>
      </c>
      <c r="AB240">
        <v>1</v>
      </c>
      <c r="AC240">
        <v>1</v>
      </c>
      <c r="AD240">
        <v>1</v>
      </c>
      <c r="AE240">
        <v>1</v>
      </c>
      <c r="AF240">
        <v>1</v>
      </c>
      <c r="AG240">
        <v>1</v>
      </c>
      <c r="AH240">
        <v>1</v>
      </c>
      <c r="AI240">
        <v>1</v>
      </c>
      <c r="AJ240">
        <v>1</v>
      </c>
      <c r="AK240">
        <v>1</v>
      </c>
      <c r="AL240">
        <v>1</v>
      </c>
      <c r="AM240">
        <v>1</v>
      </c>
      <c r="AN240">
        <v>1</v>
      </c>
      <c r="AO240">
        <v>1</v>
      </c>
      <c r="AP240">
        <v>1</v>
      </c>
      <c r="AQ240">
        <v>1</v>
      </c>
      <c r="AR240">
        <v>1</v>
      </c>
      <c r="AS240">
        <v>1</v>
      </c>
      <c r="AT240">
        <v>1</v>
      </c>
      <c r="AU240">
        <v>1</v>
      </c>
      <c r="AV240">
        <v>1</v>
      </c>
      <c r="AW240">
        <v>1</v>
      </c>
      <c r="AX240">
        <v>1</v>
      </c>
      <c r="AY240">
        <v>1</v>
      </c>
      <c r="AZ240">
        <v>1</v>
      </c>
      <c r="BA240">
        <v>1</v>
      </c>
      <c r="BB240">
        <v>1</v>
      </c>
      <c r="BC240">
        <v>1</v>
      </c>
      <c r="BD240">
        <v>1</v>
      </c>
      <c r="BE240">
        <v>1</v>
      </c>
      <c r="BF240">
        <v>1</v>
      </c>
      <c r="BG240">
        <v>1</v>
      </c>
      <c r="BH240">
        <v>1</v>
      </c>
      <c r="BI240">
        <v>1</v>
      </c>
      <c r="BJ240">
        <v>-1</v>
      </c>
      <c r="BK240">
        <v>-1</v>
      </c>
      <c r="BL240">
        <v>-1</v>
      </c>
    </row>
    <row r="241" spans="1:64" x14ac:dyDescent="0.2">
      <c r="A241" t="s">
        <v>623</v>
      </c>
      <c r="B241">
        <f t="shared" si="13"/>
        <v>1.1111111111111112E-2</v>
      </c>
      <c r="C241" s="2">
        <f>'vehicles specifications'!S107</f>
        <v>81</v>
      </c>
      <c r="D241">
        <f t="shared" si="13"/>
        <v>1.1111111111111112E-2</v>
      </c>
      <c r="F241">
        <f>1+'vehicles specifications'!AD107</f>
        <v>1</v>
      </c>
      <c r="G241">
        <f>1+'vehicles specifications'!AD107</f>
        <v>1</v>
      </c>
      <c r="H241">
        <v>1</v>
      </c>
      <c r="I241">
        <v>1</v>
      </c>
      <c r="K241">
        <f>1/('fuels and tailpipe emissions'!$C$3*3.6)</f>
        <v>2.3474178403755867E-2</v>
      </c>
      <c r="L241">
        <f t="shared" si="12"/>
        <v>0.30555555555555558</v>
      </c>
      <c r="M241">
        <f>1/'vehicles specifications'!J107</f>
        <v>2.5974025974025975E-5</v>
      </c>
      <c r="N241">
        <v>1</v>
      </c>
      <c r="O241">
        <f>1</f>
        <v>1</v>
      </c>
      <c r="P241">
        <v>-1</v>
      </c>
      <c r="Q241">
        <v>-1</v>
      </c>
      <c r="R241">
        <f>-1-'vehicles specifications'!AD107</f>
        <v>-1</v>
      </c>
      <c r="S241">
        <v>1</v>
      </c>
      <c r="T241">
        <v>1</v>
      </c>
      <c r="U241">
        <v>1</v>
      </c>
      <c r="V241">
        <v>1</v>
      </c>
      <c r="W241">
        <v>1</v>
      </c>
      <c r="X241">
        <v>1</v>
      </c>
      <c r="Y241">
        <v>1</v>
      </c>
      <c r="Z241">
        <v>1</v>
      </c>
      <c r="AA241">
        <v>1</v>
      </c>
      <c r="AB241">
        <v>1</v>
      </c>
      <c r="AC241">
        <v>1</v>
      </c>
      <c r="AD241">
        <v>1</v>
      </c>
      <c r="AE241">
        <v>1</v>
      </c>
      <c r="AF241">
        <v>1</v>
      </c>
      <c r="AG241">
        <v>1</v>
      </c>
      <c r="AH241">
        <v>1</v>
      </c>
      <c r="AI241">
        <v>1</v>
      </c>
      <c r="AJ241">
        <v>1</v>
      </c>
      <c r="AK241">
        <v>1</v>
      </c>
      <c r="AL241">
        <v>1</v>
      </c>
      <c r="AM241">
        <v>1</v>
      </c>
      <c r="AN241">
        <v>1</v>
      </c>
      <c r="AO241">
        <v>1</v>
      </c>
      <c r="AP241">
        <v>1</v>
      </c>
      <c r="AQ241">
        <v>1</v>
      </c>
      <c r="AR241">
        <v>1</v>
      </c>
      <c r="AS241">
        <v>1</v>
      </c>
      <c r="AT241">
        <v>1</v>
      </c>
      <c r="AU241">
        <v>1</v>
      </c>
      <c r="AV241">
        <v>1</v>
      </c>
      <c r="AW241">
        <v>1</v>
      </c>
      <c r="AX241">
        <v>1</v>
      </c>
      <c r="AY241">
        <v>1</v>
      </c>
      <c r="AZ241">
        <v>1</v>
      </c>
      <c r="BA241">
        <v>1</v>
      </c>
      <c r="BB241">
        <v>1</v>
      </c>
      <c r="BC241">
        <v>1</v>
      </c>
      <c r="BD241">
        <v>1</v>
      </c>
      <c r="BE241">
        <v>1</v>
      </c>
      <c r="BF241">
        <v>1</v>
      </c>
      <c r="BG241">
        <v>1</v>
      </c>
      <c r="BH241">
        <v>1</v>
      </c>
      <c r="BI241">
        <v>1</v>
      </c>
      <c r="BJ241">
        <v>-1</v>
      </c>
      <c r="BK241">
        <v>-1</v>
      </c>
      <c r="BL241">
        <v>-1</v>
      </c>
    </row>
    <row r="242" spans="1:64" x14ac:dyDescent="0.2">
      <c r="A242" t="s">
        <v>624</v>
      </c>
      <c r="B242">
        <f t="shared" si="13"/>
        <v>1.1111111111111112E-2</v>
      </c>
      <c r="C242" s="2">
        <f>'vehicles specifications'!S108</f>
        <v>81</v>
      </c>
      <c r="D242">
        <f t="shared" si="13"/>
        <v>1.1111111111111112E-2</v>
      </c>
      <c r="F242">
        <f>1+'vehicles specifications'!AD108</f>
        <v>1</v>
      </c>
      <c r="G242">
        <f>1+'vehicles specifications'!AD108</f>
        <v>1</v>
      </c>
      <c r="H242">
        <v>1</v>
      </c>
      <c r="I242">
        <v>1</v>
      </c>
      <c r="K242">
        <f>1/('fuels and tailpipe emissions'!$C$3*3.6)</f>
        <v>2.3474178403755867E-2</v>
      </c>
      <c r="L242">
        <f t="shared" si="12"/>
        <v>0.30555555555555558</v>
      </c>
      <c r="M242">
        <f>1/'vehicles specifications'!J108</f>
        <v>2.5974025974025975E-5</v>
      </c>
      <c r="N242">
        <v>1</v>
      </c>
      <c r="O242">
        <f>1</f>
        <v>1</v>
      </c>
      <c r="P242">
        <v>-1</v>
      </c>
      <c r="Q242">
        <v>-1</v>
      </c>
      <c r="R242">
        <f>-1-'vehicles specifications'!AD108</f>
        <v>-1</v>
      </c>
      <c r="S242">
        <v>1</v>
      </c>
      <c r="T242">
        <v>1</v>
      </c>
      <c r="U242">
        <v>1</v>
      </c>
      <c r="V242">
        <v>1</v>
      </c>
      <c r="W242">
        <v>1</v>
      </c>
      <c r="X242">
        <v>1</v>
      </c>
      <c r="Y242">
        <v>1</v>
      </c>
      <c r="Z242">
        <v>1</v>
      </c>
      <c r="AA242">
        <v>1</v>
      </c>
      <c r="AB242">
        <v>1</v>
      </c>
      <c r="AC242">
        <v>1</v>
      </c>
      <c r="AD242">
        <v>1</v>
      </c>
      <c r="AE242">
        <v>1</v>
      </c>
      <c r="AF242">
        <v>1</v>
      </c>
      <c r="AG242">
        <v>1</v>
      </c>
      <c r="AH242">
        <v>1</v>
      </c>
      <c r="AI242">
        <v>1</v>
      </c>
      <c r="AJ242">
        <v>1</v>
      </c>
      <c r="AK242">
        <v>1</v>
      </c>
      <c r="AL242">
        <v>1</v>
      </c>
      <c r="AM242">
        <v>1</v>
      </c>
      <c r="AN242">
        <v>1</v>
      </c>
      <c r="AO242">
        <v>1</v>
      </c>
      <c r="AP242">
        <v>1</v>
      </c>
      <c r="AQ242">
        <v>1</v>
      </c>
      <c r="AR242">
        <v>1</v>
      </c>
      <c r="AS242">
        <v>1</v>
      </c>
      <c r="AT242">
        <v>1</v>
      </c>
      <c r="AU242">
        <v>1</v>
      </c>
      <c r="AV242">
        <v>1</v>
      </c>
      <c r="AW242">
        <v>1</v>
      </c>
      <c r="AX242">
        <v>1</v>
      </c>
      <c r="AY242">
        <v>1</v>
      </c>
      <c r="AZ242">
        <v>1</v>
      </c>
      <c r="BA242">
        <v>1</v>
      </c>
      <c r="BB242">
        <v>1</v>
      </c>
      <c r="BC242">
        <v>1</v>
      </c>
      <c r="BD242">
        <v>1</v>
      </c>
      <c r="BE242">
        <v>1</v>
      </c>
      <c r="BF242">
        <v>1</v>
      </c>
      <c r="BG242">
        <v>1</v>
      </c>
      <c r="BH242">
        <v>1</v>
      </c>
      <c r="BI242">
        <v>1</v>
      </c>
      <c r="BJ242">
        <v>-1</v>
      </c>
      <c r="BK242">
        <v>-1</v>
      </c>
      <c r="BL242">
        <v>-1</v>
      </c>
    </row>
    <row r="243" spans="1:64" x14ac:dyDescent="0.2">
      <c r="A243" t="s">
        <v>625</v>
      </c>
      <c r="B243">
        <f t="shared" si="13"/>
        <v>1.1111111111111112E-2</v>
      </c>
      <c r="C243" s="2">
        <f>'vehicles specifications'!S109</f>
        <v>81</v>
      </c>
      <c r="D243">
        <f t="shared" si="13"/>
        <v>1.1111111111111112E-2</v>
      </c>
      <c r="F243">
        <f>1+'vehicles specifications'!AD109</f>
        <v>1</v>
      </c>
      <c r="G243">
        <f>1+'vehicles specifications'!AD109</f>
        <v>1</v>
      </c>
      <c r="H243">
        <v>1</v>
      </c>
      <c r="I243">
        <v>1</v>
      </c>
      <c r="K243">
        <f>1/('fuels and tailpipe emissions'!$C$3*3.6)</f>
        <v>2.3474178403755867E-2</v>
      </c>
      <c r="L243">
        <f t="shared" si="12"/>
        <v>0.30555555555555558</v>
      </c>
      <c r="M243">
        <f>1/'vehicles specifications'!J109</f>
        <v>2.5974025974025975E-5</v>
      </c>
      <c r="N243">
        <v>1</v>
      </c>
      <c r="O243">
        <f>1</f>
        <v>1</v>
      </c>
      <c r="P243">
        <v>-1</v>
      </c>
      <c r="Q243">
        <v>-1</v>
      </c>
      <c r="R243">
        <f>-1-'vehicles specifications'!AD109</f>
        <v>-1</v>
      </c>
      <c r="S243">
        <v>1</v>
      </c>
      <c r="T243">
        <v>1</v>
      </c>
      <c r="U243">
        <v>1</v>
      </c>
      <c r="V243">
        <v>1</v>
      </c>
      <c r="W243">
        <v>1</v>
      </c>
      <c r="X243">
        <v>1</v>
      </c>
      <c r="Y243">
        <v>1</v>
      </c>
      <c r="Z243">
        <v>1</v>
      </c>
      <c r="AA243">
        <v>1</v>
      </c>
      <c r="AB243">
        <v>1</v>
      </c>
      <c r="AC243">
        <v>1</v>
      </c>
      <c r="AD243">
        <v>1</v>
      </c>
      <c r="AE243">
        <v>1</v>
      </c>
      <c r="AF243">
        <v>1</v>
      </c>
      <c r="AG243">
        <v>1</v>
      </c>
      <c r="AH243">
        <v>1</v>
      </c>
      <c r="AI243">
        <v>1</v>
      </c>
      <c r="AJ243">
        <v>1</v>
      </c>
      <c r="AK243">
        <v>1</v>
      </c>
      <c r="AL243">
        <v>1</v>
      </c>
      <c r="AM243">
        <v>1</v>
      </c>
      <c r="AN243">
        <v>1</v>
      </c>
      <c r="AO243">
        <v>1</v>
      </c>
      <c r="AP243">
        <v>1</v>
      </c>
      <c r="AQ243">
        <v>1</v>
      </c>
      <c r="AR243">
        <v>1</v>
      </c>
      <c r="AS243">
        <v>1</v>
      </c>
      <c r="AT243">
        <v>1</v>
      </c>
      <c r="AU243">
        <v>1</v>
      </c>
      <c r="AV243">
        <v>1</v>
      </c>
      <c r="AW243">
        <v>1</v>
      </c>
      <c r="AX243">
        <v>1</v>
      </c>
      <c r="AY243">
        <v>1</v>
      </c>
      <c r="AZ243">
        <v>1</v>
      </c>
      <c r="BA243">
        <v>1</v>
      </c>
      <c r="BB243">
        <v>1</v>
      </c>
      <c r="BC243">
        <v>1</v>
      </c>
      <c r="BD243">
        <v>1</v>
      </c>
      <c r="BE243">
        <v>1</v>
      </c>
      <c r="BF243">
        <v>1</v>
      </c>
      <c r="BG243">
        <v>1</v>
      </c>
      <c r="BH243">
        <v>1</v>
      </c>
      <c r="BI243">
        <v>1</v>
      </c>
      <c r="BJ243">
        <v>-1</v>
      </c>
      <c r="BK243">
        <v>-1</v>
      </c>
      <c r="BL243">
        <v>-1</v>
      </c>
    </row>
    <row r="244" spans="1:64" x14ac:dyDescent="0.2">
      <c r="A244" t="s">
        <v>626</v>
      </c>
      <c r="B244">
        <f t="shared" si="13"/>
        <v>1.1111111111111112E-2</v>
      </c>
      <c r="C244" s="2">
        <f>'vehicles specifications'!S110</f>
        <v>81</v>
      </c>
      <c r="D244">
        <f t="shared" si="13"/>
        <v>1.1111111111111112E-2</v>
      </c>
      <c r="F244">
        <f>1+'vehicles specifications'!AD110</f>
        <v>1</v>
      </c>
      <c r="G244">
        <f>1+'vehicles specifications'!AD110</f>
        <v>1</v>
      </c>
      <c r="H244">
        <v>1</v>
      </c>
      <c r="I244">
        <v>1</v>
      </c>
      <c r="K244">
        <f>1/('fuels and tailpipe emissions'!$C$3*3.6)</f>
        <v>2.3474178403755867E-2</v>
      </c>
      <c r="L244">
        <f t="shared" si="12"/>
        <v>0.30555555555555558</v>
      </c>
      <c r="M244">
        <f>1/'vehicles specifications'!J110</f>
        <v>2.5974025974025975E-5</v>
      </c>
      <c r="N244">
        <v>1</v>
      </c>
      <c r="O244">
        <f>1</f>
        <v>1</v>
      </c>
      <c r="P244">
        <v>-1</v>
      </c>
      <c r="Q244">
        <v>-1</v>
      </c>
      <c r="R244">
        <f>-1-'vehicles specifications'!AD110</f>
        <v>-1</v>
      </c>
      <c r="S244">
        <v>1</v>
      </c>
      <c r="T244">
        <v>1</v>
      </c>
      <c r="U244">
        <v>1</v>
      </c>
      <c r="V244">
        <v>1</v>
      </c>
      <c r="W244">
        <v>1</v>
      </c>
      <c r="X244">
        <v>1</v>
      </c>
      <c r="Y244">
        <v>1</v>
      </c>
      <c r="Z244">
        <v>1</v>
      </c>
      <c r="AA244">
        <v>1</v>
      </c>
      <c r="AB244">
        <v>1</v>
      </c>
      <c r="AC244">
        <v>1</v>
      </c>
      <c r="AD244">
        <v>1</v>
      </c>
      <c r="AE244">
        <v>1</v>
      </c>
      <c r="AF244">
        <v>1</v>
      </c>
      <c r="AG244">
        <v>1</v>
      </c>
      <c r="AH244">
        <v>1</v>
      </c>
      <c r="AI244">
        <v>1</v>
      </c>
      <c r="AJ244">
        <v>1</v>
      </c>
      <c r="AK244">
        <v>1</v>
      </c>
      <c r="AL244">
        <v>1</v>
      </c>
      <c r="AM244">
        <v>1</v>
      </c>
      <c r="AN244">
        <v>1</v>
      </c>
      <c r="AO244">
        <v>1</v>
      </c>
      <c r="AP244">
        <v>1</v>
      </c>
      <c r="AQ244">
        <v>1</v>
      </c>
      <c r="AR244">
        <v>1</v>
      </c>
      <c r="AS244">
        <v>1</v>
      </c>
      <c r="AT244">
        <v>1</v>
      </c>
      <c r="AU244">
        <v>1</v>
      </c>
      <c r="AV244">
        <v>1</v>
      </c>
      <c r="AW244">
        <v>1</v>
      </c>
      <c r="AX244">
        <v>1</v>
      </c>
      <c r="AY244">
        <v>1</v>
      </c>
      <c r="AZ244">
        <v>1</v>
      </c>
      <c r="BA244">
        <v>1</v>
      </c>
      <c r="BB244">
        <v>1</v>
      </c>
      <c r="BC244">
        <v>1</v>
      </c>
      <c r="BD244">
        <v>1</v>
      </c>
      <c r="BE244">
        <v>1</v>
      </c>
      <c r="BF244">
        <v>1</v>
      </c>
      <c r="BG244">
        <v>1</v>
      </c>
      <c r="BH244">
        <v>1</v>
      </c>
      <c r="BI244">
        <v>1</v>
      </c>
      <c r="BJ244">
        <v>-1</v>
      </c>
      <c r="BK244">
        <v>-1</v>
      </c>
      <c r="BL244">
        <v>-1</v>
      </c>
    </row>
    <row r="245" spans="1:64" x14ac:dyDescent="0.2">
      <c r="A245" t="s">
        <v>627</v>
      </c>
      <c r="B245">
        <f t="shared" si="13"/>
        <v>1.1111111111111112E-2</v>
      </c>
      <c r="C245" s="2">
        <f>'vehicles specifications'!S111</f>
        <v>81</v>
      </c>
      <c r="D245">
        <f t="shared" si="13"/>
        <v>1.1111111111111112E-2</v>
      </c>
      <c r="F245">
        <f>1+'vehicles specifications'!AD111</f>
        <v>1</v>
      </c>
      <c r="G245">
        <f>1+'vehicles specifications'!AD111</f>
        <v>1</v>
      </c>
      <c r="H245">
        <v>1</v>
      </c>
      <c r="I245">
        <v>1</v>
      </c>
      <c r="K245">
        <f>1/('fuels and tailpipe emissions'!$C$3*3.6)</f>
        <v>2.3474178403755867E-2</v>
      </c>
      <c r="L245">
        <f t="shared" si="12"/>
        <v>0.30555555555555558</v>
      </c>
      <c r="M245">
        <f>1/'vehicles specifications'!J111</f>
        <v>2.5974025974025975E-5</v>
      </c>
      <c r="N245">
        <v>1</v>
      </c>
      <c r="O245">
        <f>1</f>
        <v>1</v>
      </c>
      <c r="P245">
        <v>-1</v>
      </c>
      <c r="Q245">
        <v>-1</v>
      </c>
      <c r="R245">
        <f>-1-'vehicles specifications'!AD111</f>
        <v>-1</v>
      </c>
      <c r="S245">
        <v>1</v>
      </c>
      <c r="T245">
        <v>1</v>
      </c>
      <c r="U245">
        <v>1</v>
      </c>
      <c r="V245">
        <v>1</v>
      </c>
      <c r="W245">
        <v>1</v>
      </c>
      <c r="X245">
        <v>1</v>
      </c>
      <c r="Y245">
        <v>1</v>
      </c>
      <c r="Z245">
        <v>1</v>
      </c>
      <c r="AA245">
        <v>1</v>
      </c>
      <c r="AB245">
        <v>1</v>
      </c>
      <c r="AC245">
        <v>1</v>
      </c>
      <c r="AD245">
        <v>1</v>
      </c>
      <c r="AE245">
        <v>1</v>
      </c>
      <c r="AF245">
        <v>1</v>
      </c>
      <c r="AG245">
        <v>1</v>
      </c>
      <c r="AH245">
        <v>1</v>
      </c>
      <c r="AI245">
        <v>1</v>
      </c>
      <c r="AJ245">
        <v>1</v>
      </c>
      <c r="AK245">
        <v>1</v>
      </c>
      <c r="AL245">
        <v>1</v>
      </c>
      <c r="AM245">
        <v>1</v>
      </c>
      <c r="AN245">
        <v>1</v>
      </c>
      <c r="AO245">
        <v>1</v>
      </c>
      <c r="AP245">
        <v>1</v>
      </c>
      <c r="AQ245">
        <v>1</v>
      </c>
      <c r="AR245">
        <v>1</v>
      </c>
      <c r="AS245">
        <v>1</v>
      </c>
      <c r="AT245">
        <v>1</v>
      </c>
      <c r="AU245">
        <v>1</v>
      </c>
      <c r="AV245">
        <v>1</v>
      </c>
      <c r="AW245">
        <v>1</v>
      </c>
      <c r="AX245">
        <v>1</v>
      </c>
      <c r="AY245">
        <v>1</v>
      </c>
      <c r="AZ245">
        <v>1</v>
      </c>
      <c r="BA245">
        <v>1</v>
      </c>
      <c r="BB245">
        <v>1</v>
      </c>
      <c r="BC245">
        <v>1</v>
      </c>
      <c r="BD245">
        <v>1</v>
      </c>
      <c r="BE245">
        <v>1</v>
      </c>
      <c r="BF245">
        <v>1</v>
      </c>
      <c r="BG245">
        <v>1</v>
      </c>
      <c r="BH245">
        <v>1</v>
      </c>
      <c r="BI245">
        <v>1</v>
      </c>
      <c r="BJ245">
        <v>-1</v>
      </c>
      <c r="BK245">
        <v>-1</v>
      </c>
      <c r="BL245">
        <v>-1</v>
      </c>
    </row>
    <row r="246" spans="1:64" x14ac:dyDescent="0.2">
      <c r="A246" t="s">
        <v>628</v>
      </c>
      <c r="B246">
        <f t="shared" si="13"/>
        <v>1.1111111111111112E-2</v>
      </c>
      <c r="C246" s="2">
        <f>'vehicles specifications'!S112</f>
        <v>81</v>
      </c>
      <c r="D246">
        <f t="shared" si="13"/>
        <v>1.1111111111111112E-2</v>
      </c>
      <c r="F246">
        <f>1+'vehicles specifications'!AD112</f>
        <v>1</v>
      </c>
      <c r="G246">
        <f>1+'vehicles specifications'!AD112</f>
        <v>1</v>
      </c>
      <c r="H246">
        <v>1</v>
      </c>
      <c r="I246">
        <v>1</v>
      </c>
      <c r="K246">
        <f>1/('fuels and tailpipe emissions'!$C$3*3.6)</f>
        <v>2.3474178403755867E-2</v>
      </c>
      <c r="L246">
        <f t="shared" si="12"/>
        <v>0.30555555555555558</v>
      </c>
      <c r="M246">
        <f>1/'vehicles specifications'!J112</f>
        <v>2.5974025974025975E-5</v>
      </c>
      <c r="N246">
        <v>1</v>
      </c>
      <c r="O246">
        <f>1</f>
        <v>1</v>
      </c>
      <c r="P246">
        <v>-1</v>
      </c>
      <c r="Q246">
        <v>-1</v>
      </c>
      <c r="R246">
        <f>-1-'vehicles specifications'!AD112</f>
        <v>-1</v>
      </c>
      <c r="S246">
        <v>1</v>
      </c>
      <c r="T246">
        <v>1</v>
      </c>
      <c r="U246">
        <v>1</v>
      </c>
      <c r="V246">
        <v>1</v>
      </c>
      <c r="W246">
        <v>1</v>
      </c>
      <c r="X246">
        <v>1</v>
      </c>
      <c r="Y246">
        <v>1</v>
      </c>
      <c r="Z246">
        <v>1</v>
      </c>
      <c r="AA246">
        <v>1</v>
      </c>
      <c r="AB246">
        <v>1</v>
      </c>
      <c r="AC246">
        <v>1</v>
      </c>
      <c r="AD246">
        <v>1</v>
      </c>
      <c r="AE246">
        <v>1</v>
      </c>
      <c r="AF246">
        <v>1</v>
      </c>
      <c r="AG246">
        <v>1</v>
      </c>
      <c r="AH246">
        <v>1</v>
      </c>
      <c r="AI246">
        <v>1</v>
      </c>
      <c r="AJ246">
        <v>1</v>
      </c>
      <c r="AK246">
        <v>1</v>
      </c>
      <c r="AL246">
        <v>1</v>
      </c>
      <c r="AM246">
        <v>1</v>
      </c>
      <c r="AN246">
        <v>1</v>
      </c>
      <c r="AO246">
        <v>1</v>
      </c>
      <c r="AP246">
        <v>1</v>
      </c>
      <c r="AQ246">
        <v>1</v>
      </c>
      <c r="AR246">
        <v>1</v>
      </c>
      <c r="AS246">
        <v>1</v>
      </c>
      <c r="AT246">
        <v>1</v>
      </c>
      <c r="AU246">
        <v>1</v>
      </c>
      <c r="AV246">
        <v>1</v>
      </c>
      <c r="AW246">
        <v>1</v>
      </c>
      <c r="AX246">
        <v>1</v>
      </c>
      <c r="AY246">
        <v>1</v>
      </c>
      <c r="AZ246">
        <v>1</v>
      </c>
      <c r="BA246">
        <v>1</v>
      </c>
      <c r="BB246">
        <v>1</v>
      </c>
      <c r="BC246">
        <v>1</v>
      </c>
      <c r="BD246">
        <v>1</v>
      </c>
      <c r="BE246">
        <v>1</v>
      </c>
      <c r="BF246">
        <v>1</v>
      </c>
      <c r="BG246">
        <v>1</v>
      </c>
      <c r="BH246">
        <v>1</v>
      </c>
      <c r="BI246">
        <v>1</v>
      </c>
      <c r="BJ246">
        <v>-1</v>
      </c>
      <c r="BK246">
        <v>-1</v>
      </c>
      <c r="BL246">
        <v>-1</v>
      </c>
    </row>
    <row r="247" spans="1:64" x14ac:dyDescent="0.2">
      <c r="A247" t="s">
        <v>632</v>
      </c>
      <c r="B247">
        <f t="shared" si="13"/>
        <v>1.1111111111111112E-2</v>
      </c>
      <c r="C247" s="2">
        <f>'vehicles specifications'!S113</f>
        <v>111</v>
      </c>
      <c r="D247">
        <f t="shared" si="13"/>
        <v>1.1111111111111112E-2</v>
      </c>
      <c r="F247">
        <f>1+'vehicles specifications'!AD113</f>
        <v>1</v>
      </c>
      <c r="G247">
        <f>1+'vehicles specifications'!AD113</f>
        <v>1</v>
      </c>
      <c r="H247">
        <v>1</v>
      </c>
      <c r="I247">
        <v>1</v>
      </c>
      <c r="K247">
        <f>1/('fuels and tailpipe emissions'!$C$3*3.6)</f>
        <v>2.3474178403755867E-2</v>
      </c>
      <c r="L247">
        <f t="shared" si="12"/>
        <v>0.30555555555555558</v>
      </c>
      <c r="M247">
        <f>1/'vehicles specifications'!J113</f>
        <v>2.4691358024691357E-5</v>
      </c>
      <c r="N247">
        <v>1</v>
      </c>
      <c r="O247">
        <f>1</f>
        <v>1</v>
      </c>
      <c r="P247">
        <v>-1</v>
      </c>
      <c r="Q247">
        <v>-1</v>
      </c>
      <c r="R247">
        <f>-1-'vehicles specifications'!AD113</f>
        <v>-1</v>
      </c>
      <c r="S247">
        <v>1</v>
      </c>
      <c r="T247">
        <v>1</v>
      </c>
      <c r="U247">
        <v>1</v>
      </c>
      <c r="V247">
        <v>1</v>
      </c>
      <c r="W247">
        <v>1</v>
      </c>
      <c r="X247">
        <v>1</v>
      </c>
      <c r="Y247">
        <v>1</v>
      </c>
      <c r="Z247">
        <v>1</v>
      </c>
      <c r="AA247">
        <v>1</v>
      </c>
      <c r="AB247">
        <v>1</v>
      </c>
      <c r="AC247">
        <v>1</v>
      </c>
      <c r="AD247">
        <v>1</v>
      </c>
      <c r="AE247">
        <v>1</v>
      </c>
      <c r="AF247">
        <v>1</v>
      </c>
      <c r="AG247">
        <v>1</v>
      </c>
      <c r="AH247">
        <v>1</v>
      </c>
      <c r="AI247">
        <v>1</v>
      </c>
      <c r="AJ247">
        <v>1</v>
      </c>
      <c r="AK247">
        <v>1</v>
      </c>
      <c r="AL247">
        <v>1</v>
      </c>
      <c r="AM247">
        <v>1</v>
      </c>
      <c r="AN247">
        <v>1</v>
      </c>
      <c r="AO247">
        <v>1</v>
      </c>
      <c r="AP247">
        <v>1</v>
      </c>
      <c r="AQ247">
        <v>1</v>
      </c>
      <c r="AR247">
        <v>1</v>
      </c>
      <c r="AS247">
        <v>1</v>
      </c>
      <c r="AT247">
        <v>1</v>
      </c>
      <c r="AU247">
        <v>1</v>
      </c>
      <c r="AV247">
        <v>1</v>
      </c>
      <c r="AW247">
        <v>1</v>
      </c>
      <c r="AX247">
        <v>1</v>
      </c>
      <c r="AY247">
        <v>1</v>
      </c>
      <c r="AZ247">
        <v>1</v>
      </c>
      <c r="BA247">
        <v>1</v>
      </c>
      <c r="BB247">
        <v>1</v>
      </c>
      <c r="BC247">
        <v>1</v>
      </c>
      <c r="BD247">
        <v>1</v>
      </c>
      <c r="BE247">
        <v>1</v>
      </c>
      <c r="BF247">
        <v>1</v>
      </c>
      <c r="BG247">
        <v>1</v>
      </c>
      <c r="BH247">
        <v>1</v>
      </c>
      <c r="BI247">
        <v>1</v>
      </c>
      <c r="BJ247">
        <v>-1</v>
      </c>
      <c r="BK247">
        <v>-1</v>
      </c>
      <c r="BL247">
        <v>-1</v>
      </c>
    </row>
    <row r="248" spans="1:64" x14ac:dyDescent="0.2">
      <c r="A248" t="s">
        <v>633</v>
      </c>
      <c r="B248">
        <f t="shared" si="13"/>
        <v>1.1111111111111112E-2</v>
      </c>
      <c r="C248" s="2">
        <f>'vehicles specifications'!S114</f>
        <v>111</v>
      </c>
      <c r="D248">
        <f t="shared" si="13"/>
        <v>1.1111111111111112E-2</v>
      </c>
      <c r="F248">
        <f>1+'vehicles specifications'!AD114</f>
        <v>1</v>
      </c>
      <c r="G248">
        <f>1+'vehicles specifications'!AD114</f>
        <v>1</v>
      </c>
      <c r="H248">
        <v>1</v>
      </c>
      <c r="I248">
        <v>1</v>
      </c>
      <c r="K248">
        <f>1/('fuels and tailpipe emissions'!$C$3*3.6)</f>
        <v>2.3474178403755867E-2</v>
      </c>
      <c r="L248">
        <f t="shared" si="12"/>
        <v>0.30555555555555558</v>
      </c>
      <c r="M248">
        <f>1/'vehicles specifications'!J114</f>
        <v>2.4691358024691357E-5</v>
      </c>
      <c r="N248">
        <v>1</v>
      </c>
      <c r="O248">
        <f>1</f>
        <v>1</v>
      </c>
      <c r="P248">
        <v>-1</v>
      </c>
      <c r="Q248">
        <v>-1</v>
      </c>
      <c r="R248">
        <f>-1-'vehicles specifications'!AD114</f>
        <v>-1</v>
      </c>
      <c r="S248">
        <v>1</v>
      </c>
      <c r="T248">
        <v>1</v>
      </c>
      <c r="U248">
        <v>1</v>
      </c>
      <c r="V248">
        <v>1</v>
      </c>
      <c r="W248">
        <v>1</v>
      </c>
      <c r="X248">
        <v>1</v>
      </c>
      <c r="Y248">
        <v>1</v>
      </c>
      <c r="Z248">
        <v>1</v>
      </c>
      <c r="AA248">
        <v>1</v>
      </c>
      <c r="AB248">
        <v>1</v>
      </c>
      <c r="AC248">
        <v>1</v>
      </c>
      <c r="AD248">
        <v>1</v>
      </c>
      <c r="AE248">
        <v>1</v>
      </c>
      <c r="AF248">
        <v>1</v>
      </c>
      <c r="AG248">
        <v>1</v>
      </c>
      <c r="AH248">
        <v>1</v>
      </c>
      <c r="AI248">
        <v>1</v>
      </c>
      <c r="AJ248">
        <v>1</v>
      </c>
      <c r="AK248">
        <v>1</v>
      </c>
      <c r="AL248">
        <v>1</v>
      </c>
      <c r="AM248">
        <v>1</v>
      </c>
      <c r="AN248">
        <v>1</v>
      </c>
      <c r="AO248">
        <v>1</v>
      </c>
      <c r="AP248">
        <v>1</v>
      </c>
      <c r="AQ248">
        <v>1</v>
      </c>
      <c r="AR248">
        <v>1</v>
      </c>
      <c r="AS248">
        <v>1</v>
      </c>
      <c r="AT248">
        <v>1</v>
      </c>
      <c r="AU248">
        <v>1</v>
      </c>
      <c r="AV248">
        <v>1</v>
      </c>
      <c r="AW248">
        <v>1</v>
      </c>
      <c r="AX248">
        <v>1</v>
      </c>
      <c r="AY248">
        <v>1</v>
      </c>
      <c r="AZ248">
        <v>1</v>
      </c>
      <c r="BA248">
        <v>1</v>
      </c>
      <c r="BB248">
        <v>1</v>
      </c>
      <c r="BC248">
        <v>1</v>
      </c>
      <c r="BD248">
        <v>1</v>
      </c>
      <c r="BE248">
        <v>1</v>
      </c>
      <c r="BF248">
        <v>1</v>
      </c>
      <c r="BG248">
        <v>1</v>
      </c>
      <c r="BH248">
        <v>1</v>
      </c>
      <c r="BI248">
        <v>1</v>
      </c>
      <c r="BJ248">
        <v>-1</v>
      </c>
      <c r="BK248">
        <v>-1</v>
      </c>
      <c r="BL248">
        <v>-1</v>
      </c>
    </row>
    <row r="249" spans="1:64" x14ac:dyDescent="0.2">
      <c r="A249" t="s">
        <v>634</v>
      </c>
      <c r="B249">
        <f t="shared" si="13"/>
        <v>1.1111111111111112E-2</v>
      </c>
      <c r="C249" s="2">
        <f>'vehicles specifications'!S115</f>
        <v>111</v>
      </c>
      <c r="D249">
        <f t="shared" si="13"/>
        <v>1.1111111111111112E-2</v>
      </c>
      <c r="F249">
        <f>1+'vehicles specifications'!AD115</f>
        <v>1</v>
      </c>
      <c r="G249">
        <f>1+'vehicles specifications'!AD115</f>
        <v>1</v>
      </c>
      <c r="H249">
        <v>1</v>
      </c>
      <c r="I249">
        <v>1</v>
      </c>
      <c r="K249">
        <f>1/('fuels and tailpipe emissions'!$C$3*3.6)</f>
        <v>2.3474178403755867E-2</v>
      </c>
      <c r="L249">
        <f t="shared" si="12"/>
        <v>0.30555555555555558</v>
      </c>
      <c r="M249">
        <f>1/'vehicles specifications'!J115</f>
        <v>2.4691358024691357E-5</v>
      </c>
      <c r="N249">
        <v>1</v>
      </c>
      <c r="O249">
        <f>1</f>
        <v>1</v>
      </c>
      <c r="P249">
        <v>-1</v>
      </c>
      <c r="Q249">
        <v>-1</v>
      </c>
      <c r="R249">
        <f>-1-'vehicles specifications'!AD115</f>
        <v>-1</v>
      </c>
      <c r="S249">
        <v>1</v>
      </c>
      <c r="T249">
        <v>1</v>
      </c>
      <c r="U249">
        <v>1</v>
      </c>
      <c r="V249">
        <v>1</v>
      </c>
      <c r="W249">
        <v>1</v>
      </c>
      <c r="X249">
        <v>1</v>
      </c>
      <c r="Y249">
        <v>1</v>
      </c>
      <c r="Z249">
        <v>1</v>
      </c>
      <c r="AA249">
        <v>1</v>
      </c>
      <c r="AB249">
        <v>1</v>
      </c>
      <c r="AC249">
        <v>1</v>
      </c>
      <c r="AD249">
        <v>1</v>
      </c>
      <c r="AE249">
        <v>1</v>
      </c>
      <c r="AF249">
        <v>1</v>
      </c>
      <c r="AG249">
        <v>1</v>
      </c>
      <c r="AH249">
        <v>1</v>
      </c>
      <c r="AI249">
        <v>1</v>
      </c>
      <c r="AJ249">
        <v>1</v>
      </c>
      <c r="AK249">
        <v>1</v>
      </c>
      <c r="AL249">
        <v>1</v>
      </c>
      <c r="AM249">
        <v>1</v>
      </c>
      <c r="AN249">
        <v>1</v>
      </c>
      <c r="AO249">
        <v>1</v>
      </c>
      <c r="AP249">
        <v>1</v>
      </c>
      <c r="AQ249">
        <v>1</v>
      </c>
      <c r="AR249">
        <v>1</v>
      </c>
      <c r="AS249">
        <v>1</v>
      </c>
      <c r="AT249">
        <v>1</v>
      </c>
      <c r="AU249">
        <v>1</v>
      </c>
      <c r="AV249">
        <v>1</v>
      </c>
      <c r="AW249">
        <v>1</v>
      </c>
      <c r="AX249">
        <v>1</v>
      </c>
      <c r="AY249">
        <v>1</v>
      </c>
      <c r="AZ249">
        <v>1</v>
      </c>
      <c r="BA249">
        <v>1</v>
      </c>
      <c r="BB249">
        <v>1</v>
      </c>
      <c r="BC249">
        <v>1</v>
      </c>
      <c r="BD249">
        <v>1</v>
      </c>
      <c r="BE249">
        <v>1</v>
      </c>
      <c r="BF249">
        <v>1</v>
      </c>
      <c r="BG249">
        <v>1</v>
      </c>
      <c r="BH249">
        <v>1</v>
      </c>
      <c r="BI249">
        <v>1</v>
      </c>
      <c r="BJ249">
        <v>-1</v>
      </c>
      <c r="BK249">
        <v>-1</v>
      </c>
      <c r="BL249">
        <v>-1</v>
      </c>
    </row>
    <row r="250" spans="1:64" x14ac:dyDescent="0.2">
      <c r="A250" t="s">
        <v>635</v>
      </c>
      <c r="B250">
        <f t="shared" si="13"/>
        <v>1.1111111111111112E-2</v>
      </c>
      <c r="C250" s="2">
        <f>'vehicles specifications'!S116</f>
        <v>111</v>
      </c>
      <c r="D250">
        <f t="shared" si="13"/>
        <v>1.1111111111111112E-2</v>
      </c>
      <c r="F250">
        <f>1+'vehicles specifications'!AD116</f>
        <v>1</v>
      </c>
      <c r="G250">
        <f>1+'vehicles specifications'!AD116</f>
        <v>1</v>
      </c>
      <c r="H250">
        <v>1</v>
      </c>
      <c r="I250">
        <v>1</v>
      </c>
      <c r="K250">
        <f>1/('fuels and tailpipe emissions'!$C$3*3.6)</f>
        <v>2.3474178403755867E-2</v>
      </c>
      <c r="L250">
        <f t="shared" si="12"/>
        <v>0.30555555555555558</v>
      </c>
      <c r="M250">
        <f>1/'vehicles specifications'!J116</f>
        <v>2.4691358024691357E-5</v>
      </c>
      <c r="N250">
        <v>1</v>
      </c>
      <c r="O250">
        <f>1</f>
        <v>1</v>
      </c>
      <c r="P250">
        <v>-1</v>
      </c>
      <c r="Q250">
        <v>-1</v>
      </c>
      <c r="R250">
        <f>-1-'vehicles specifications'!AD116</f>
        <v>-1</v>
      </c>
      <c r="S250">
        <v>1</v>
      </c>
      <c r="T250">
        <v>1</v>
      </c>
      <c r="U250">
        <v>1</v>
      </c>
      <c r="V250">
        <v>1</v>
      </c>
      <c r="W250">
        <v>1</v>
      </c>
      <c r="X250">
        <v>1</v>
      </c>
      <c r="Y250">
        <v>1</v>
      </c>
      <c r="Z250">
        <v>1</v>
      </c>
      <c r="AA250">
        <v>1</v>
      </c>
      <c r="AB250">
        <v>1</v>
      </c>
      <c r="AC250">
        <v>1</v>
      </c>
      <c r="AD250">
        <v>1</v>
      </c>
      <c r="AE250">
        <v>1</v>
      </c>
      <c r="AF250">
        <v>1</v>
      </c>
      <c r="AG250">
        <v>1</v>
      </c>
      <c r="AH250">
        <v>1</v>
      </c>
      <c r="AI250">
        <v>1</v>
      </c>
      <c r="AJ250">
        <v>1</v>
      </c>
      <c r="AK250">
        <v>1</v>
      </c>
      <c r="AL250">
        <v>1</v>
      </c>
      <c r="AM250">
        <v>1</v>
      </c>
      <c r="AN250">
        <v>1</v>
      </c>
      <c r="AO250">
        <v>1</v>
      </c>
      <c r="AP250">
        <v>1</v>
      </c>
      <c r="AQ250">
        <v>1</v>
      </c>
      <c r="AR250">
        <v>1</v>
      </c>
      <c r="AS250">
        <v>1</v>
      </c>
      <c r="AT250">
        <v>1</v>
      </c>
      <c r="AU250">
        <v>1</v>
      </c>
      <c r="AV250">
        <v>1</v>
      </c>
      <c r="AW250">
        <v>1</v>
      </c>
      <c r="AX250">
        <v>1</v>
      </c>
      <c r="AY250">
        <v>1</v>
      </c>
      <c r="AZ250">
        <v>1</v>
      </c>
      <c r="BA250">
        <v>1</v>
      </c>
      <c r="BB250">
        <v>1</v>
      </c>
      <c r="BC250">
        <v>1</v>
      </c>
      <c r="BD250">
        <v>1</v>
      </c>
      <c r="BE250">
        <v>1</v>
      </c>
      <c r="BF250">
        <v>1</v>
      </c>
      <c r="BG250">
        <v>1</v>
      </c>
      <c r="BH250">
        <v>1</v>
      </c>
      <c r="BI250">
        <v>1</v>
      </c>
      <c r="BJ250">
        <v>-1</v>
      </c>
      <c r="BK250">
        <v>-1</v>
      </c>
      <c r="BL250">
        <v>-1</v>
      </c>
    </row>
    <row r="251" spans="1:64" x14ac:dyDescent="0.2">
      <c r="A251" t="s">
        <v>636</v>
      </c>
      <c r="B251">
        <f t="shared" si="13"/>
        <v>1.1111111111111112E-2</v>
      </c>
      <c r="C251" s="2">
        <f>'vehicles specifications'!S117</f>
        <v>111</v>
      </c>
      <c r="D251">
        <f t="shared" si="13"/>
        <v>1.1111111111111112E-2</v>
      </c>
      <c r="F251">
        <f>1+'vehicles specifications'!AD117</f>
        <v>1</v>
      </c>
      <c r="G251">
        <f>1+'vehicles specifications'!AD117</f>
        <v>1</v>
      </c>
      <c r="H251">
        <v>1</v>
      </c>
      <c r="I251">
        <v>1</v>
      </c>
      <c r="K251">
        <f>1/('fuels and tailpipe emissions'!$C$3*3.6)</f>
        <v>2.3474178403755867E-2</v>
      </c>
      <c r="L251">
        <f t="shared" si="12"/>
        <v>0.30555555555555558</v>
      </c>
      <c r="M251">
        <f>1/'vehicles specifications'!J117</f>
        <v>2.4691358024691357E-5</v>
      </c>
      <c r="N251">
        <v>1</v>
      </c>
      <c r="O251">
        <f>1</f>
        <v>1</v>
      </c>
      <c r="P251">
        <v>-1</v>
      </c>
      <c r="Q251">
        <v>-1</v>
      </c>
      <c r="R251">
        <f>-1-'vehicles specifications'!AD117</f>
        <v>-1</v>
      </c>
      <c r="S251">
        <v>1</v>
      </c>
      <c r="T251">
        <v>1</v>
      </c>
      <c r="U251">
        <v>1</v>
      </c>
      <c r="V251">
        <v>1</v>
      </c>
      <c r="W251">
        <v>1</v>
      </c>
      <c r="X251">
        <v>1</v>
      </c>
      <c r="Y251">
        <v>1</v>
      </c>
      <c r="Z251">
        <v>1</v>
      </c>
      <c r="AA251">
        <v>1</v>
      </c>
      <c r="AB251">
        <v>1</v>
      </c>
      <c r="AC251">
        <v>1</v>
      </c>
      <c r="AD251">
        <v>1</v>
      </c>
      <c r="AE251">
        <v>1</v>
      </c>
      <c r="AF251">
        <v>1</v>
      </c>
      <c r="AG251">
        <v>1</v>
      </c>
      <c r="AH251">
        <v>1</v>
      </c>
      <c r="AI251">
        <v>1</v>
      </c>
      <c r="AJ251">
        <v>1</v>
      </c>
      <c r="AK251">
        <v>1</v>
      </c>
      <c r="AL251">
        <v>1</v>
      </c>
      <c r="AM251">
        <v>1</v>
      </c>
      <c r="AN251">
        <v>1</v>
      </c>
      <c r="AO251">
        <v>1</v>
      </c>
      <c r="AP251">
        <v>1</v>
      </c>
      <c r="AQ251">
        <v>1</v>
      </c>
      <c r="AR251">
        <v>1</v>
      </c>
      <c r="AS251">
        <v>1</v>
      </c>
      <c r="AT251">
        <v>1</v>
      </c>
      <c r="AU251">
        <v>1</v>
      </c>
      <c r="AV251">
        <v>1</v>
      </c>
      <c r="AW251">
        <v>1</v>
      </c>
      <c r="AX251">
        <v>1</v>
      </c>
      <c r="AY251">
        <v>1</v>
      </c>
      <c r="AZ251">
        <v>1</v>
      </c>
      <c r="BA251">
        <v>1</v>
      </c>
      <c r="BB251">
        <v>1</v>
      </c>
      <c r="BC251">
        <v>1</v>
      </c>
      <c r="BD251">
        <v>1</v>
      </c>
      <c r="BE251">
        <v>1</v>
      </c>
      <c r="BF251">
        <v>1</v>
      </c>
      <c r="BG251">
        <v>1</v>
      </c>
      <c r="BH251">
        <v>1</v>
      </c>
      <c r="BI251">
        <v>1</v>
      </c>
      <c r="BJ251">
        <v>-1</v>
      </c>
      <c r="BK251">
        <v>-1</v>
      </c>
      <c r="BL251">
        <v>-1</v>
      </c>
    </row>
    <row r="252" spans="1:64" x14ac:dyDescent="0.2">
      <c r="A252" t="s">
        <v>637</v>
      </c>
      <c r="B252">
        <f t="shared" si="13"/>
        <v>1.1111111111111112E-2</v>
      </c>
      <c r="C252" s="2">
        <f>'vehicles specifications'!S118</f>
        <v>111</v>
      </c>
      <c r="D252">
        <f t="shared" si="13"/>
        <v>1.1111111111111112E-2</v>
      </c>
      <c r="F252">
        <f>1+'vehicles specifications'!AD118</f>
        <v>1</v>
      </c>
      <c r="G252">
        <f>1+'vehicles specifications'!AD118</f>
        <v>1</v>
      </c>
      <c r="H252">
        <v>1</v>
      </c>
      <c r="I252">
        <v>1</v>
      </c>
      <c r="K252">
        <f>1/('fuels and tailpipe emissions'!$C$3*3.6)</f>
        <v>2.3474178403755867E-2</v>
      </c>
      <c r="L252">
        <f t="shared" si="12"/>
        <v>0.30555555555555558</v>
      </c>
      <c r="M252">
        <f>1/'vehicles specifications'!J118</f>
        <v>2.4691358024691357E-5</v>
      </c>
      <c r="N252">
        <v>1</v>
      </c>
      <c r="O252">
        <f>1</f>
        <v>1</v>
      </c>
      <c r="P252">
        <v>-1</v>
      </c>
      <c r="Q252">
        <v>-1</v>
      </c>
      <c r="R252">
        <f>-1-'vehicles specifications'!AD118</f>
        <v>-1</v>
      </c>
      <c r="S252">
        <v>1</v>
      </c>
      <c r="T252">
        <v>1</v>
      </c>
      <c r="U252">
        <v>1</v>
      </c>
      <c r="V252">
        <v>1</v>
      </c>
      <c r="W252">
        <v>1</v>
      </c>
      <c r="X252">
        <v>1</v>
      </c>
      <c r="Y252">
        <v>1</v>
      </c>
      <c r="Z252">
        <v>1</v>
      </c>
      <c r="AA252">
        <v>1</v>
      </c>
      <c r="AB252">
        <v>1</v>
      </c>
      <c r="AC252">
        <v>1</v>
      </c>
      <c r="AD252">
        <v>1</v>
      </c>
      <c r="AE252">
        <v>1</v>
      </c>
      <c r="AF252">
        <v>1</v>
      </c>
      <c r="AG252">
        <v>1</v>
      </c>
      <c r="AH252">
        <v>1</v>
      </c>
      <c r="AI252">
        <v>1</v>
      </c>
      <c r="AJ252">
        <v>1</v>
      </c>
      <c r="AK252">
        <v>1</v>
      </c>
      <c r="AL252">
        <v>1</v>
      </c>
      <c r="AM252">
        <v>1</v>
      </c>
      <c r="AN252">
        <v>1</v>
      </c>
      <c r="AO252">
        <v>1</v>
      </c>
      <c r="AP252">
        <v>1</v>
      </c>
      <c r="AQ252">
        <v>1</v>
      </c>
      <c r="AR252">
        <v>1</v>
      </c>
      <c r="AS252">
        <v>1</v>
      </c>
      <c r="AT252">
        <v>1</v>
      </c>
      <c r="AU252">
        <v>1</v>
      </c>
      <c r="AV252">
        <v>1</v>
      </c>
      <c r="AW252">
        <v>1</v>
      </c>
      <c r="AX252">
        <v>1</v>
      </c>
      <c r="AY252">
        <v>1</v>
      </c>
      <c r="AZ252">
        <v>1</v>
      </c>
      <c r="BA252">
        <v>1</v>
      </c>
      <c r="BB252">
        <v>1</v>
      </c>
      <c r="BC252">
        <v>1</v>
      </c>
      <c r="BD252">
        <v>1</v>
      </c>
      <c r="BE252">
        <v>1</v>
      </c>
      <c r="BF252">
        <v>1</v>
      </c>
      <c r="BG252">
        <v>1</v>
      </c>
      <c r="BH252">
        <v>1</v>
      </c>
      <c r="BI252">
        <v>1</v>
      </c>
      <c r="BJ252">
        <v>-1</v>
      </c>
      <c r="BK252">
        <v>-1</v>
      </c>
      <c r="BL252">
        <v>-1</v>
      </c>
    </row>
    <row r="253" spans="1:64" x14ac:dyDescent="0.2">
      <c r="A253" t="s">
        <v>713</v>
      </c>
      <c r="B253">
        <v>1</v>
      </c>
      <c r="C253" s="2">
        <f>'vehicles specifications'!S151</f>
        <v>53</v>
      </c>
      <c r="D253">
        <v>1</v>
      </c>
      <c r="E253">
        <v>1</v>
      </c>
      <c r="F253">
        <f>1+'vehicles specifications'!AD151</f>
        <v>2</v>
      </c>
      <c r="G253">
        <f>1+'vehicles specifications'!AD151</f>
        <v>2</v>
      </c>
      <c r="J253">
        <v>1</v>
      </c>
      <c r="K253">
        <f>1/('fuels and tailpipe emissions'!$C$3*3.6)</f>
        <v>2.3474178403755867E-2</v>
      </c>
      <c r="L253">
        <f t="shared" si="12"/>
        <v>0.30555555555555558</v>
      </c>
      <c r="M253">
        <f>1/'vehicles specifications'!J151</f>
        <v>4.0000000000000003E-5</v>
      </c>
      <c r="N253">
        <v>1</v>
      </c>
      <c r="O253">
        <f>1</f>
        <v>1</v>
      </c>
      <c r="P253">
        <v>1</v>
      </c>
      <c r="Q253">
        <v>1</v>
      </c>
      <c r="R253">
        <f>-1-'vehicles specifications'!AD151</f>
        <v>-2</v>
      </c>
      <c r="S253">
        <v>1</v>
      </c>
      <c r="T253">
        <v>1</v>
      </c>
      <c r="U253">
        <v>1</v>
      </c>
      <c r="V253">
        <v>1</v>
      </c>
      <c r="W253">
        <v>1</v>
      </c>
      <c r="X253">
        <v>1</v>
      </c>
      <c r="Y253">
        <v>1</v>
      </c>
      <c r="Z253">
        <v>1</v>
      </c>
      <c r="AA253">
        <v>1</v>
      </c>
      <c r="AB253">
        <v>1</v>
      </c>
      <c r="AC253">
        <v>1</v>
      </c>
      <c r="AD253">
        <v>1</v>
      </c>
      <c r="AE253">
        <v>1</v>
      </c>
      <c r="AF253">
        <v>1</v>
      </c>
      <c r="AG253">
        <v>1</v>
      </c>
      <c r="AH253">
        <v>1</v>
      </c>
      <c r="AI253">
        <v>1</v>
      </c>
      <c r="AJ253">
        <v>1</v>
      </c>
      <c r="AK253">
        <v>1</v>
      </c>
      <c r="AL253">
        <v>1</v>
      </c>
      <c r="AM253">
        <v>1</v>
      </c>
      <c r="AN253">
        <v>1</v>
      </c>
      <c r="AO253">
        <v>1</v>
      </c>
      <c r="AP253">
        <v>1</v>
      </c>
      <c r="AQ253">
        <v>1</v>
      </c>
      <c r="AR253">
        <v>1</v>
      </c>
      <c r="AS253">
        <v>1</v>
      </c>
      <c r="AT253">
        <v>1</v>
      </c>
      <c r="AU253">
        <v>1</v>
      </c>
      <c r="AV253">
        <v>1</v>
      </c>
      <c r="AW253">
        <v>1</v>
      </c>
      <c r="AX253">
        <v>1</v>
      </c>
      <c r="AY253">
        <v>1</v>
      </c>
      <c r="AZ253">
        <v>1</v>
      </c>
      <c r="BA253">
        <v>1</v>
      </c>
      <c r="BB253">
        <v>1</v>
      </c>
      <c r="BC253">
        <v>1</v>
      </c>
      <c r="BD253">
        <v>1</v>
      </c>
      <c r="BE253">
        <v>1</v>
      </c>
      <c r="BF253">
        <v>1</v>
      </c>
      <c r="BG253">
        <v>1</v>
      </c>
      <c r="BH253">
        <v>1</v>
      </c>
      <c r="BI253">
        <v>1</v>
      </c>
      <c r="BJ253">
        <v>-1</v>
      </c>
      <c r="BK253">
        <v>-1</v>
      </c>
      <c r="BL253">
        <v>-1</v>
      </c>
    </row>
    <row r="254" spans="1:64" x14ac:dyDescent="0.2">
      <c r="A254" t="s">
        <v>714</v>
      </c>
      <c r="B254">
        <v>1</v>
      </c>
      <c r="C254" s="2">
        <f>'vehicles specifications'!S137</f>
        <v>53</v>
      </c>
      <c r="D254">
        <v>1</v>
      </c>
      <c r="E254">
        <v>1</v>
      </c>
      <c r="F254">
        <f>1+'vehicles specifications'!AD137</f>
        <v>1.25</v>
      </c>
      <c r="G254">
        <f>1+'vehicles specifications'!AD137</f>
        <v>1.25</v>
      </c>
      <c r="J254">
        <v>1</v>
      </c>
      <c r="K254">
        <f>1/('fuels and tailpipe emissions'!$C$3*3.6)</f>
        <v>2.3474178403755867E-2</v>
      </c>
      <c r="L254">
        <f t="shared" si="12"/>
        <v>0.30555555555555558</v>
      </c>
      <c r="M254">
        <f>1/'vehicles specifications'!J137</f>
        <v>4.0000000000000003E-5</v>
      </c>
      <c r="N254">
        <v>1</v>
      </c>
      <c r="O254">
        <f>1</f>
        <v>1</v>
      </c>
      <c r="P254">
        <v>1</v>
      </c>
      <c r="Q254">
        <v>1</v>
      </c>
      <c r="R254">
        <f>-1-'vehicles specifications'!AD137</f>
        <v>-1.25</v>
      </c>
      <c r="S254">
        <v>1</v>
      </c>
      <c r="T254">
        <v>1</v>
      </c>
      <c r="U254">
        <v>1</v>
      </c>
      <c r="V254">
        <v>1</v>
      </c>
      <c r="W254">
        <v>1</v>
      </c>
      <c r="X254">
        <v>1</v>
      </c>
      <c r="Y254">
        <v>1</v>
      </c>
      <c r="Z254">
        <v>1</v>
      </c>
      <c r="AA254">
        <v>1</v>
      </c>
      <c r="AB254">
        <v>1</v>
      </c>
      <c r="AC254">
        <v>1</v>
      </c>
      <c r="AD254">
        <v>1</v>
      </c>
      <c r="AE254">
        <v>1</v>
      </c>
      <c r="AF254">
        <v>1</v>
      </c>
      <c r="AG254">
        <v>1</v>
      </c>
      <c r="AH254">
        <v>1</v>
      </c>
      <c r="AI254">
        <v>1</v>
      </c>
      <c r="AJ254">
        <v>1</v>
      </c>
      <c r="AK254">
        <v>1</v>
      </c>
      <c r="AL254">
        <v>1</v>
      </c>
      <c r="AM254">
        <v>1</v>
      </c>
      <c r="AN254">
        <v>1</v>
      </c>
      <c r="AO254">
        <v>1</v>
      </c>
      <c r="AP254">
        <v>1</v>
      </c>
      <c r="AQ254">
        <v>1</v>
      </c>
      <c r="AR254">
        <v>1</v>
      </c>
      <c r="AS254">
        <v>1</v>
      </c>
      <c r="AT254">
        <v>1</v>
      </c>
      <c r="AU254">
        <v>1</v>
      </c>
      <c r="AV254">
        <v>1</v>
      </c>
      <c r="AW254">
        <v>1</v>
      </c>
      <c r="AX254">
        <v>1</v>
      </c>
      <c r="AY254">
        <v>1</v>
      </c>
      <c r="AZ254">
        <v>1</v>
      </c>
      <c r="BA254">
        <v>1</v>
      </c>
      <c r="BB254">
        <v>1</v>
      </c>
      <c r="BC254">
        <v>1</v>
      </c>
      <c r="BD254">
        <v>1</v>
      </c>
      <c r="BE254">
        <v>1</v>
      </c>
      <c r="BF254">
        <v>1</v>
      </c>
      <c r="BG254">
        <v>1</v>
      </c>
      <c r="BH254">
        <v>1</v>
      </c>
      <c r="BI254">
        <v>1</v>
      </c>
      <c r="BJ254">
        <v>-1</v>
      </c>
      <c r="BK254">
        <v>-1</v>
      </c>
      <c r="BL254">
        <v>-1</v>
      </c>
    </row>
    <row r="255" spans="1:64" x14ac:dyDescent="0.2">
      <c r="A255" t="s">
        <v>715</v>
      </c>
      <c r="B255">
        <v>1</v>
      </c>
      <c r="C255" s="2">
        <f>'vehicles specifications'!S138</f>
        <v>53</v>
      </c>
      <c r="D255">
        <v>1</v>
      </c>
      <c r="E255">
        <v>1</v>
      </c>
      <c r="F255">
        <f>1+'vehicles specifications'!AD138</f>
        <v>1</v>
      </c>
      <c r="G255">
        <f>1+'vehicles specifications'!AD138</f>
        <v>1</v>
      </c>
      <c r="J255">
        <v>1</v>
      </c>
      <c r="K255">
        <f>1/('fuels and tailpipe emissions'!$C$3*3.6)</f>
        <v>2.3474178403755867E-2</v>
      </c>
      <c r="L255">
        <f t="shared" si="12"/>
        <v>0.30555555555555558</v>
      </c>
      <c r="M255">
        <f>1/'vehicles specifications'!J138</f>
        <v>4.0000000000000003E-5</v>
      </c>
      <c r="N255">
        <v>1</v>
      </c>
      <c r="O255">
        <f>1</f>
        <v>1</v>
      </c>
      <c r="P255">
        <v>1</v>
      </c>
      <c r="Q255">
        <v>1</v>
      </c>
      <c r="R255">
        <f>-1-'vehicles specifications'!AD138</f>
        <v>-1</v>
      </c>
      <c r="S255">
        <v>1</v>
      </c>
      <c r="T255">
        <v>1</v>
      </c>
      <c r="U255">
        <v>1</v>
      </c>
      <c r="V255">
        <v>1</v>
      </c>
      <c r="W255">
        <v>1</v>
      </c>
      <c r="X255">
        <v>1</v>
      </c>
      <c r="Y255">
        <v>1</v>
      </c>
      <c r="Z255">
        <v>1</v>
      </c>
      <c r="AA255">
        <v>1</v>
      </c>
      <c r="AB255">
        <v>1</v>
      </c>
      <c r="AC255">
        <v>1</v>
      </c>
      <c r="AD255">
        <v>1</v>
      </c>
      <c r="AE255">
        <v>1</v>
      </c>
      <c r="AF255">
        <v>1</v>
      </c>
      <c r="AG255">
        <v>1</v>
      </c>
      <c r="AH255">
        <v>1</v>
      </c>
      <c r="AI255">
        <v>1</v>
      </c>
      <c r="AJ255">
        <v>1</v>
      </c>
      <c r="AK255">
        <v>1</v>
      </c>
      <c r="AL255">
        <v>1</v>
      </c>
      <c r="AM255">
        <v>1</v>
      </c>
      <c r="AN255">
        <v>1</v>
      </c>
      <c r="AO255">
        <v>1</v>
      </c>
      <c r="AP255">
        <v>1</v>
      </c>
      <c r="AQ255">
        <v>1</v>
      </c>
      <c r="AR255">
        <v>1</v>
      </c>
      <c r="AS255">
        <v>1</v>
      </c>
      <c r="AT255">
        <v>1</v>
      </c>
      <c r="AU255">
        <v>1</v>
      </c>
      <c r="AV255">
        <v>1</v>
      </c>
      <c r="AW255">
        <v>1</v>
      </c>
      <c r="AX255">
        <v>1</v>
      </c>
      <c r="AY255">
        <v>1</v>
      </c>
      <c r="AZ255">
        <v>1</v>
      </c>
      <c r="BA255">
        <v>1</v>
      </c>
      <c r="BB255">
        <v>1</v>
      </c>
      <c r="BC255">
        <v>1</v>
      </c>
      <c r="BD255">
        <v>1</v>
      </c>
      <c r="BE255">
        <v>1</v>
      </c>
      <c r="BF255">
        <v>1</v>
      </c>
      <c r="BG255">
        <v>1</v>
      </c>
      <c r="BH255">
        <v>1</v>
      </c>
      <c r="BI255">
        <v>1</v>
      </c>
      <c r="BJ255">
        <v>-1</v>
      </c>
      <c r="BK255">
        <v>-1</v>
      </c>
      <c r="BL255">
        <v>-1</v>
      </c>
    </row>
    <row r="256" spans="1:64" x14ac:dyDescent="0.2">
      <c r="A256" t="s">
        <v>716</v>
      </c>
      <c r="B256">
        <v>1</v>
      </c>
      <c r="C256" s="2">
        <f>'vehicles specifications'!S139</f>
        <v>65.433826960328489</v>
      </c>
      <c r="D256">
        <v>1</v>
      </c>
      <c r="E256">
        <v>1</v>
      </c>
      <c r="F256">
        <f>1+'vehicles specifications'!AD139</f>
        <v>2</v>
      </c>
      <c r="G256">
        <f>1+'vehicles specifications'!AD139</f>
        <v>2</v>
      </c>
      <c r="J256">
        <v>1</v>
      </c>
      <c r="K256">
        <f>1/('fuels and tailpipe emissions'!$C$3*3.6)</f>
        <v>2.3474178403755867E-2</v>
      </c>
      <c r="L256">
        <f t="shared" si="12"/>
        <v>0.30555555555555558</v>
      </c>
      <c r="M256">
        <f>1/'vehicles specifications'!J139</f>
        <v>4.0000000000000003E-5</v>
      </c>
      <c r="N256">
        <v>1</v>
      </c>
      <c r="O256">
        <f>1</f>
        <v>1</v>
      </c>
      <c r="P256">
        <v>1</v>
      </c>
      <c r="Q256">
        <v>1</v>
      </c>
      <c r="R256">
        <f>-1-'vehicles specifications'!AD139</f>
        <v>-2</v>
      </c>
      <c r="S256">
        <v>1</v>
      </c>
      <c r="T256">
        <v>1</v>
      </c>
      <c r="U256">
        <v>1</v>
      </c>
      <c r="V256">
        <v>1</v>
      </c>
      <c r="W256">
        <v>1</v>
      </c>
      <c r="X256">
        <v>1</v>
      </c>
      <c r="Y256">
        <v>1</v>
      </c>
      <c r="Z256">
        <v>1</v>
      </c>
      <c r="AA256">
        <v>1</v>
      </c>
      <c r="AB256">
        <v>1</v>
      </c>
      <c r="AC256">
        <v>1</v>
      </c>
      <c r="AD256">
        <v>1</v>
      </c>
      <c r="AE256">
        <v>1</v>
      </c>
      <c r="AF256">
        <v>1</v>
      </c>
      <c r="AG256">
        <v>1</v>
      </c>
      <c r="AH256">
        <v>1</v>
      </c>
      <c r="AI256">
        <v>1</v>
      </c>
      <c r="AJ256">
        <v>1</v>
      </c>
      <c r="AK256">
        <v>1</v>
      </c>
      <c r="AL256">
        <v>1</v>
      </c>
      <c r="AM256">
        <v>1</v>
      </c>
      <c r="AN256">
        <v>1</v>
      </c>
      <c r="AO256">
        <v>1</v>
      </c>
      <c r="AP256">
        <v>1</v>
      </c>
      <c r="AQ256">
        <v>1</v>
      </c>
      <c r="AR256">
        <v>1</v>
      </c>
      <c r="AS256">
        <v>1</v>
      </c>
      <c r="AT256">
        <v>1</v>
      </c>
      <c r="AU256">
        <v>1</v>
      </c>
      <c r="AV256">
        <v>1</v>
      </c>
      <c r="AW256">
        <v>1</v>
      </c>
      <c r="AX256">
        <v>1</v>
      </c>
      <c r="AY256">
        <v>1</v>
      </c>
      <c r="AZ256">
        <v>1</v>
      </c>
      <c r="BA256">
        <v>1</v>
      </c>
      <c r="BB256">
        <v>1</v>
      </c>
      <c r="BC256">
        <v>1</v>
      </c>
      <c r="BD256">
        <v>1</v>
      </c>
      <c r="BE256">
        <v>1</v>
      </c>
      <c r="BF256">
        <v>1</v>
      </c>
      <c r="BG256">
        <v>1</v>
      </c>
      <c r="BH256">
        <v>1</v>
      </c>
      <c r="BI256">
        <v>1</v>
      </c>
      <c r="BJ256">
        <v>-1</v>
      </c>
      <c r="BK256">
        <v>-1</v>
      </c>
      <c r="BL256">
        <v>-1</v>
      </c>
    </row>
    <row r="257" spans="1:64" x14ac:dyDescent="0.2">
      <c r="A257" t="s">
        <v>717</v>
      </c>
      <c r="B257">
        <v>1</v>
      </c>
      <c r="C257" s="2">
        <f>'vehicles specifications'!S140</f>
        <v>65.433826960328489</v>
      </c>
      <c r="D257">
        <v>1</v>
      </c>
      <c r="E257">
        <v>1</v>
      </c>
      <c r="F257">
        <f>1+'vehicles specifications'!AD140</f>
        <v>1.5</v>
      </c>
      <c r="G257">
        <f>1+'vehicles specifications'!AD140</f>
        <v>1.5</v>
      </c>
      <c r="J257">
        <v>1</v>
      </c>
      <c r="K257">
        <f>1/('fuels and tailpipe emissions'!$C$3*3.6)</f>
        <v>2.3474178403755867E-2</v>
      </c>
      <c r="L257">
        <f t="shared" si="12"/>
        <v>0.30555555555555558</v>
      </c>
      <c r="M257">
        <f>1/'vehicles specifications'!J140</f>
        <v>4.0000000000000003E-5</v>
      </c>
      <c r="N257">
        <v>1</v>
      </c>
      <c r="O257">
        <f>1</f>
        <v>1</v>
      </c>
      <c r="P257">
        <v>1</v>
      </c>
      <c r="Q257">
        <v>1</v>
      </c>
      <c r="R257">
        <f>-1-'vehicles specifications'!AD140</f>
        <v>-1.5</v>
      </c>
      <c r="S257">
        <v>1</v>
      </c>
      <c r="T257">
        <v>1</v>
      </c>
      <c r="U257">
        <v>1</v>
      </c>
      <c r="V257">
        <v>1</v>
      </c>
      <c r="W257">
        <v>1</v>
      </c>
      <c r="X257">
        <v>1</v>
      </c>
      <c r="Y257">
        <v>1</v>
      </c>
      <c r="Z257">
        <v>1</v>
      </c>
      <c r="AA257">
        <v>1</v>
      </c>
      <c r="AB257">
        <v>1</v>
      </c>
      <c r="AC257">
        <v>1</v>
      </c>
      <c r="AD257">
        <v>1</v>
      </c>
      <c r="AE257">
        <v>1</v>
      </c>
      <c r="AF257">
        <v>1</v>
      </c>
      <c r="AG257">
        <v>1</v>
      </c>
      <c r="AH257">
        <v>1</v>
      </c>
      <c r="AI257">
        <v>1</v>
      </c>
      <c r="AJ257">
        <v>1</v>
      </c>
      <c r="AK257">
        <v>1</v>
      </c>
      <c r="AL257">
        <v>1</v>
      </c>
      <c r="AM257">
        <v>1</v>
      </c>
      <c r="AN257">
        <v>1</v>
      </c>
      <c r="AO257">
        <v>1</v>
      </c>
      <c r="AP257">
        <v>1</v>
      </c>
      <c r="AQ257">
        <v>1</v>
      </c>
      <c r="AR257">
        <v>1</v>
      </c>
      <c r="AS257">
        <v>1</v>
      </c>
      <c r="AT257">
        <v>1</v>
      </c>
      <c r="AU257">
        <v>1</v>
      </c>
      <c r="AV257">
        <v>1</v>
      </c>
      <c r="AW257">
        <v>1</v>
      </c>
      <c r="AX257">
        <v>1</v>
      </c>
      <c r="AY257">
        <v>1</v>
      </c>
      <c r="AZ257">
        <v>1</v>
      </c>
      <c r="BA257">
        <v>1</v>
      </c>
      <c r="BB257">
        <v>1</v>
      </c>
      <c r="BC257">
        <v>1</v>
      </c>
      <c r="BD257">
        <v>1</v>
      </c>
      <c r="BE257">
        <v>1</v>
      </c>
      <c r="BF257">
        <v>1</v>
      </c>
      <c r="BG257">
        <v>1</v>
      </c>
      <c r="BH257">
        <v>1</v>
      </c>
      <c r="BI257">
        <v>1</v>
      </c>
      <c r="BJ257">
        <v>-1</v>
      </c>
      <c r="BK257">
        <v>-1</v>
      </c>
      <c r="BL257">
        <v>-1</v>
      </c>
    </row>
    <row r="258" spans="1:64" x14ac:dyDescent="0.2">
      <c r="A258" t="s">
        <v>718</v>
      </c>
      <c r="B258">
        <v>1</v>
      </c>
      <c r="C258" s="2">
        <f>'vehicles specifications'!S141</f>
        <v>65.433826960328489</v>
      </c>
      <c r="D258">
        <v>1</v>
      </c>
      <c r="E258">
        <v>1</v>
      </c>
      <c r="F258">
        <f>1+'vehicles specifications'!AD141</f>
        <v>1.25</v>
      </c>
      <c r="G258">
        <f>1+'vehicles specifications'!AD141</f>
        <v>1.25</v>
      </c>
      <c r="J258">
        <v>1</v>
      </c>
      <c r="K258">
        <f>1/('fuels and tailpipe emissions'!$C$3*3.6)</f>
        <v>2.3474178403755867E-2</v>
      </c>
      <c r="L258">
        <f t="shared" si="12"/>
        <v>0.30555555555555558</v>
      </c>
      <c r="M258">
        <f>1/'vehicles specifications'!J141</f>
        <v>4.0000000000000003E-5</v>
      </c>
      <c r="N258">
        <v>1</v>
      </c>
      <c r="O258">
        <f>1</f>
        <v>1</v>
      </c>
      <c r="P258">
        <v>1</v>
      </c>
      <c r="Q258">
        <v>1</v>
      </c>
      <c r="R258">
        <f>-1-'vehicles specifications'!AD141</f>
        <v>-1.25</v>
      </c>
      <c r="S258">
        <v>1</v>
      </c>
      <c r="T258">
        <v>1</v>
      </c>
      <c r="U258">
        <v>1</v>
      </c>
      <c r="V258">
        <v>1</v>
      </c>
      <c r="W258">
        <v>1</v>
      </c>
      <c r="X258">
        <v>1</v>
      </c>
      <c r="Y258">
        <v>1</v>
      </c>
      <c r="Z258">
        <v>1</v>
      </c>
      <c r="AA258">
        <v>1</v>
      </c>
      <c r="AB258">
        <v>1</v>
      </c>
      <c r="AC258">
        <v>1</v>
      </c>
      <c r="AD258">
        <v>1</v>
      </c>
      <c r="AE258">
        <v>1</v>
      </c>
      <c r="AF258">
        <v>1</v>
      </c>
      <c r="AG258">
        <v>1</v>
      </c>
      <c r="AH258">
        <v>1</v>
      </c>
      <c r="AI258">
        <v>1</v>
      </c>
      <c r="AJ258">
        <v>1</v>
      </c>
      <c r="AK258">
        <v>1</v>
      </c>
      <c r="AL258">
        <v>1</v>
      </c>
      <c r="AM258">
        <v>1</v>
      </c>
      <c r="AN258">
        <v>1</v>
      </c>
      <c r="AO258">
        <v>1</v>
      </c>
      <c r="AP258">
        <v>1</v>
      </c>
      <c r="AQ258">
        <v>1</v>
      </c>
      <c r="AR258">
        <v>1</v>
      </c>
      <c r="AS258">
        <v>1</v>
      </c>
      <c r="AT258">
        <v>1</v>
      </c>
      <c r="AU258">
        <v>1</v>
      </c>
      <c r="AV258">
        <v>1</v>
      </c>
      <c r="AW258">
        <v>1</v>
      </c>
      <c r="AX258">
        <v>1</v>
      </c>
      <c r="AY258">
        <v>1</v>
      </c>
      <c r="AZ258">
        <v>1</v>
      </c>
      <c r="BA258">
        <v>1</v>
      </c>
      <c r="BB258">
        <v>1</v>
      </c>
      <c r="BC258">
        <v>1</v>
      </c>
      <c r="BD258">
        <v>1</v>
      </c>
      <c r="BE258">
        <v>1</v>
      </c>
      <c r="BF258">
        <v>1</v>
      </c>
      <c r="BG258">
        <v>1</v>
      </c>
      <c r="BH258">
        <v>1</v>
      </c>
      <c r="BI258">
        <v>1</v>
      </c>
      <c r="BJ258">
        <v>-1</v>
      </c>
      <c r="BK258">
        <v>-1</v>
      </c>
      <c r="BL258">
        <v>-1</v>
      </c>
    </row>
    <row r="259" spans="1:64" x14ac:dyDescent="0.2">
      <c r="A259" t="s">
        <v>719</v>
      </c>
      <c r="B259">
        <v>1</v>
      </c>
      <c r="C259" s="2">
        <f>'vehicles specifications'!S142</f>
        <v>65.433826960328489</v>
      </c>
      <c r="D259">
        <v>1</v>
      </c>
      <c r="E259">
        <v>1</v>
      </c>
      <c r="F259">
        <f>1+'vehicles specifications'!AD142</f>
        <v>1</v>
      </c>
      <c r="G259">
        <f>1+'vehicles specifications'!AD142</f>
        <v>1</v>
      </c>
      <c r="J259">
        <v>1</v>
      </c>
      <c r="K259">
        <f>1/('fuels and tailpipe emissions'!$C$3*3.6)</f>
        <v>2.3474178403755867E-2</v>
      </c>
      <c r="L259">
        <f t="shared" si="12"/>
        <v>0.30555555555555558</v>
      </c>
      <c r="M259">
        <f>1/'vehicles specifications'!J142</f>
        <v>4.0000000000000003E-5</v>
      </c>
      <c r="N259">
        <v>1</v>
      </c>
      <c r="O259">
        <f>1</f>
        <v>1</v>
      </c>
      <c r="P259">
        <v>1</v>
      </c>
      <c r="Q259">
        <v>1</v>
      </c>
      <c r="R259">
        <f>-1-'vehicles specifications'!AD142</f>
        <v>-1</v>
      </c>
      <c r="S259">
        <v>1</v>
      </c>
      <c r="T259">
        <v>1</v>
      </c>
      <c r="U259">
        <v>1</v>
      </c>
      <c r="V259">
        <v>1</v>
      </c>
      <c r="W259">
        <v>1</v>
      </c>
      <c r="X259">
        <v>1</v>
      </c>
      <c r="Y259">
        <v>1</v>
      </c>
      <c r="Z259">
        <v>1</v>
      </c>
      <c r="AA259">
        <v>1</v>
      </c>
      <c r="AB259">
        <v>1</v>
      </c>
      <c r="AC259">
        <v>1</v>
      </c>
      <c r="AD259">
        <v>1</v>
      </c>
      <c r="AE259">
        <v>1</v>
      </c>
      <c r="AF259">
        <v>1</v>
      </c>
      <c r="AG259">
        <v>1</v>
      </c>
      <c r="AH259">
        <v>1</v>
      </c>
      <c r="AI259">
        <v>1</v>
      </c>
      <c r="AJ259">
        <v>1</v>
      </c>
      <c r="AK259">
        <v>1</v>
      </c>
      <c r="AL259">
        <v>1</v>
      </c>
      <c r="AM259">
        <v>1</v>
      </c>
      <c r="AN259">
        <v>1</v>
      </c>
      <c r="AO259">
        <v>1</v>
      </c>
      <c r="AP259">
        <v>1</v>
      </c>
      <c r="AQ259">
        <v>1</v>
      </c>
      <c r="AR259">
        <v>1</v>
      </c>
      <c r="AS259">
        <v>1</v>
      </c>
      <c r="AT259">
        <v>1</v>
      </c>
      <c r="AU259">
        <v>1</v>
      </c>
      <c r="AV259">
        <v>1</v>
      </c>
      <c r="AW259">
        <v>1</v>
      </c>
      <c r="AX259">
        <v>1</v>
      </c>
      <c r="AY259">
        <v>1</v>
      </c>
      <c r="AZ259">
        <v>1</v>
      </c>
      <c r="BA259">
        <v>1</v>
      </c>
      <c r="BB259">
        <v>1</v>
      </c>
      <c r="BC259">
        <v>1</v>
      </c>
      <c r="BD259">
        <v>1</v>
      </c>
      <c r="BE259">
        <v>1</v>
      </c>
      <c r="BF259">
        <v>1</v>
      </c>
      <c r="BG259">
        <v>1</v>
      </c>
      <c r="BH259">
        <v>1</v>
      </c>
      <c r="BI259">
        <v>1</v>
      </c>
      <c r="BJ259">
        <v>-1</v>
      </c>
      <c r="BK259">
        <v>-1</v>
      </c>
      <c r="BL259">
        <v>-1</v>
      </c>
    </row>
    <row r="260" spans="1:64" x14ac:dyDescent="0.2">
      <c r="A260" t="s">
        <v>720</v>
      </c>
      <c r="B260">
        <v>1</v>
      </c>
      <c r="C260" s="2">
        <f>'vehicles specifications'!S143</f>
        <v>81</v>
      </c>
      <c r="D260">
        <v>1</v>
      </c>
      <c r="E260">
        <v>1</v>
      </c>
      <c r="F260">
        <f>1+'vehicles specifications'!AD143</f>
        <v>2</v>
      </c>
      <c r="G260">
        <f>1+'vehicles specifications'!AD143</f>
        <v>2</v>
      </c>
      <c r="J260">
        <v>1</v>
      </c>
      <c r="K260">
        <f>1/('fuels and tailpipe emissions'!$C$3*3.6)</f>
        <v>2.3474178403755867E-2</v>
      </c>
      <c r="L260">
        <f t="shared" si="12"/>
        <v>0.30555555555555558</v>
      </c>
      <c r="M260">
        <f>1/'vehicles specifications'!J143</f>
        <v>2.5974025974025975E-5</v>
      </c>
      <c r="N260">
        <v>1</v>
      </c>
      <c r="O260">
        <f>1</f>
        <v>1</v>
      </c>
      <c r="P260">
        <v>1</v>
      </c>
      <c r="Q260">
        <v>1</v>
      </c>
      <c r="R260">
        <f>-1-'vehicles specifications'!AD143</f>
        <v>-2</v>
      </c>
      <c r="S260">
        <v>1</v>
      </c>
      <c r="T260">
        <v>1</v>
      </c>
      <c r="U260">
        <v>1</v>
      </c>
      <c r="V260">
        <v>1</v>
      </c>
      <c r="W260">
        <v>1</v>
      </c>
      <c r="X260">
        <v>1</v>
      </c>
      <c r="Y260">
        <v>1</v>
      </c>
      <c r="Z260">
        <v>1</v>
      </c>
      <c r="AA260">
        <v>1</v>
      </c>
      <c r="AB260">
        <v>1</v>
      </c>
      <c r="AC260">
        <v>1</v>
      </c>
      <c r="AD260">
        <v>1</v>
      </c>
      <c r="AE260">
        <v>1</v>
      </c>
      <c r="AF260">
        <v>1</v>
      </c>
      <c r="AG260">
        <v>1</v>
      </c>
      <c r="AH260">
        <v>1</v>
      </c>
      <c r="AI260">
        <v>1</v>
      </c>
      <c r="AJ260">
        <v>1</v>
      </c>
      <c r="AK260">
        <v>1</v>
      </c>
      <c r="AL260">
        <v>1</v>
      </c>
      <c r="AM260">
        <v>1</v>
      </c>
      <c r="AN260">
        <v>1</v>
      </c>
      <c r="AO260">
        <v>1</v>
      </c>
      <c r="AP260">
        <v>1</v>
      </c>
      <c r="AQ260">
        <v>1</v>
      </c>
      <c r="AR260">
        <v>1</v>
      </c>
      <c r="AS260">
        <v>1</v>
      </c>
      <c r="AT260">
        <v>1</v>
      </c>
      <c r="AU260">
        <v>1</v>
      </c>
      <c r="AV260">
        <v>1</v>
      </c>
      <c r="AW260">
        <v>1</v>
      </c>
      <c r="AX260">
        <v>1</v>
      </c>
      <c r="AY260">
        <v>1</v>
      </c>
      <c r="AZ260">
        <v>1</v>
      </c>
      <c r="BA260">
        <v>1</v>
      </c>
      <c r="BB260">
        <v>1</v>
      </c>
      <c r="BC260">
        <v>1</v>
      </c>
      <c r="BD260">
        <v>1</v>
      </c>
      <c r="BE260">
        <v>1</v>
      </c>
      <c r="BF260">
        <v>1</v>
      </c>
      <c r="BG260">
        <v>1</v>
      </c>
      <c r="BH260">
        <v>1</v>
      </c>
      <c r="BI260">
        <v>1</v>
      </c>
      <c r="BJ260">
        <v>-1</v>
      </c>
      <c r="BK260">
        <v>-1</v>
      </c>
      <c r="BL260">
        <v>-1</v>
      </c>
    </row>
    <row r="261" spans="1:64" x14ac:dyDescent="0.2">
      <c r="A261" t="s">
        <v>721</v>
      </c>
      <c r="B261">
        <v>1</v>
      </c>
      <c r="C261" s="2">
        <f>'vehicles specifications'!S144</f>
        <v>81</v>
      </c>
      <c r="D261">
        <v>1</v>
      </c>
      <c r="E261">
        <v>1</v>
      </c>
      <c r="F261">
        <f>1+'vehicles specifications'!AD144</f>
        <v>1.5</v>
      </c>
      <c r="G261">
        <f>1+'vehicles specifications'!AD144</f>
        <v>1.5</v>
      </c>
      <c r="J261">
        <v>1</v>
      </c>
      <c r="K261">
        <f>1/('fuels and tailpipe emissions'!$C$3*3.6)</f>
        <v>2.3474178403755867E-2</v>
      </c>
      <c r="L261">
        <f t="shared" si="12"/>
        <v>0.30555555555555558</v>
      </c>
      <c r="M261">
        <f>1/'vehicles specifications'!J144</f>
        <v>2.5974025974025975E-5</v>
      </c>
      <c r="N261">
        <v>1</v>
      </c>
      <c r="O261">
        <f>1</f>
        <v>1</v>
      </c>
      <c r="P261">
        <v>1</v>
      </c>
      <c r="Q261">
        <v>1</v>
      </c>
      <c r="R261">
        <f>-1-'vehicles specifications'!AD144</f>
        <v>-1.5</v>
      </c>
      <c r="S261">
        <v>1</v>
      </c>
      <c r="T261">
        <v>1</v>
      </c>
      <c r="U261">
        <v>1</v>
      </c>
      <c r="V261">
        <v>1</v>
      </c>
      <c r="W261">
        <v>1</v>
      </c>
      <c r="X261">
        <v>1</v>
      </c>
      <c r="Y261">
        <v>1</v>
      </c>
      <c r="Z261">
        <v>1</v>
      </c>
      <c r="AA261">
        <v>1</v>
      </c>
      <c r="AB261">
        <v>1</v>
      </c>
      <c r="AC261">
        <v>1</v>
      </c>
      <c r="AD261">
        <v>1</v>
      </c>
      <c r="AE261">
        <v>1</v>
      </c>
      <c r="AF261">
        <v>1</v>
      </c>
      <c r="AG261">
        <v>1</v>
      </c>
      <c r="AH261">
        <v>1</v>
      </c>
      <c r="AI261">
        <v>1</v>
      </c>
      <c r="AJ261">
        <v>1</v>
      </c>
      <c r="AK261">
        <v>1</v>
      </c>
      <c r="AL261">
        <v>1</v>
      </c>
      <c r="AM261">
        <v>1</v>
      </c>
      <c r="AN261">
        <v>1</v>
      </c>
      <c r="AO261">
        <v>1</v>
      </c>
      <c r="AP261">
        <v>1</v>
      </c>
      <c r="AQ261">
        <v>1</v>
      </c>
      <c r="AR261">
        <v>1</v>
      </c>
      <c r="AS261">
        <v>1</v>
      </c>
      <c r="AT261">
        <v>1</v>
      </c>
      <c r="AU261">
        <v>1</v>
      </c>
      <c r="AV261">
        <v>1</v>
      </c>
      <c r="AW261">
        <v>1</v>
      </c>
      <c r="AX261">
        <v>1</v>
      </c>
      <c r="AY261">
        <v>1</v>
      </c>
      <c r="AZ261">
        <v>1</v>
      </c>
      <c r="BA261">
        <v>1</v>
      </c>
      <c r="BB261">
        <v>1</v>
      </c>
      <c r="BC261">
        <v>1</v>
      </c>
      <c r="BD261">
        <v>1</v>
      </c>
      <c r="BE261">
        <v>1</v>
      </c>
      <c r="BF261">
        <v>1</v>
      </c>
      <c r="BG261">
        <v>1</v>
      </c>
      <c r="BH261">
        <v>1</v>
      </c>
      <c r="BI261">
        <v>1</v>
      </c>
      <c r="BJ261">
        <v>-1</v>
      </c>
      <c r="BK261">
        <v>-1</v>
      </c>
      <c r="BL261">
        <v>-1</v>
      </c>
    </row>
    <row r="262" spans="1:64" x14ac:dyDescent="0.2">
      <c r="A262" t="s">
        <v>722</v>
      </c>
      <c r="B262">
        <v>1</v>
      </c>
      <c r="C262" s="2">
        <f>'vehicles specifications'!S145</f>
        <v>81</v>
      </c>
      <c r="D262">
        <v>1</v>
      </c>
      <c r="E262">
        <v>1</v>
      </c>
      <c r="F262">
        <f>1+'vehicles specifications'!AD145</f>
        <v>1.25</v>
      </c>
      <c r="G262">
        <f>1+'vehicles specifications'!AD145</f>
        <v>1.25</v>
      </c>
      <c r="J262">
        <v>1</v>
      </c>
      <c r="K262">
        <f>1/('fuels and tailpipe emissions'!$C$3*3.6)</f>
        <v>2.3474178403755867E-2</v>
      </c>
      <c r="L262">
        <f t="shared" si="12"/>
        <v>0.30555555555555558</v>
      </c>
      <c r="M262">
        <f>1/'vehicles specifications'!J145</f>
        <v>2.5974025974025975E-5</v>
      </c>
      <c r="N262">
        <v>1</v>
      </c>
      <c r="O262">
        <f>1</f>
        <v>1</v>
      </c>
      <c r="P262">
        <v>1</v>
      </c>
      <c r="Q262">
        <v>1</v>
      </c>
      <c r="R262">
        <f>-1-'vehicles specifications'!AD145</f>
        <v>-1.25</v>
      </c>
      <c r="S262">
        <v>1</v>
      </c>
      <c r="T262">
        <v>1</v>
      </c>
      <c r="U262">
        <v>1</v>
      </c>
      <c r="V262">
        <v>1</v>
      </c>
      <c r="W262">
        <v>1</v>
      </c>
      <c r="X262">
        <v>1</v>
      </c>
      <c r="Y262">
        <v>1</v>
      </c>
      <c r="Z262">
        <v>1</v>
      </c>
      <c r="AA262">
        <v>1</v>
      </c>
      <c r="AB262">
        <v>1</v>
      </c>
      <c r="AC262">
        <v>1</v>
      </c>
      <c r="AD262">
        <v>1</v>
      </c>
      <c r="AE262">
        <v>1</v>
      </c>
      <c r="AF262">
        <v>1</v>
      </c>
      <c r="AG262">
        <v>1</v>
      </c>
      <c r="AH262">
        <v>1</v>
      </c>
      <c r="AI262">
        <v>1</v>
      </c>
      <c r="AJ262">
        <v>1</v>
      </c>
      <c r="AK262">
        <v>1</v>
      </c>
      <c r="AL262">
        <v>1</v>
      </c>
      <c r="AM262">
        <v>1</v>
      </c>
      <c r="AN262">
        <v>1</v>
      </c>
      <c r="AO262">
        <v>1</v>
      </c>
      <c r="AP262">
        <v>1</v>
      </c>
      <c r="AQ262">
        <v>1</v>
      </c>
      <c r="AR262">
        <v>1</v>
      </c>
      <c r="AS262">
        <v>1</v>
      </c>
      <c r="AT262">
        <v>1</v>
      </c>
      <c r="AU262">
        <v>1</v>
      </c>
      <c r="AV262">
        <v>1</v>
      </c>
      <c r="AW262">
        <v>1</v>
      </c>
      <c r="AX262">
        <v>1</v>
      </c>
      <c r="AY262">
        <v>1</v>
      </c>
      <c r="AZ262">
        <v>1</v>
      </c>
      <c r="BA262">
        <v>1</v>
      </c>
      <c r="BB262">
        <v>1</v>
      </c>
      <c r="BC262">
        <v>1</v>
      </c>
      <c r="BD262">
        <v>1</v>
      </c>
      <c r="BE262">
        <v>1</v>
      </c>
      <c r="BF262">
        <v>1</v>
      </c>
      <c r="BG262">
        <v>1</v>
      </c>
      <c r="BH262">
        <v>1</v>
      </c>
      <c r="BI262">
        <v>1</v>
      </c>
      <c r="BJ262">
        <v>-1</v>
      </c>
      <c r="BK262">
        <v>-1</v>
      </c>
      <c r="BL262">
        <v>-1</v>
      </c>
    </row>
    <row r="263" spans="1:64" x14ac:dyDescent="0.2">
      <c r="A263" t="s">
        <v>723</v>
      </c>
      <c r="B263">
        <v>1</v>
      </c>
      <c r="C263" s="2">
        <f>'vehicles specifications'!S146</f>
        <v>81</v>
      </c>
      <c r="D263">
        <v>1</v>
      </c>
      <c r="E263">
        <v>1</v>
      </c>
      <c r="F263">
        <f>1+'vehicles specifications'!AD146</f>
        <v>1</v>
      </c>
      <c r="G263">
        <f>1+'vehicles specifications'!AD146</f>
        <v>1</v>
      </c>
      <c r="J263">
        <v>1</v>
      </c>
      <c r="K263">
        <f>1/('fuels and tailpipe emissions'!$C$3*3.6)</f>
        <v>2.3474178403755867E-2</v>
      </c>
      <c r="L263">
        <f t="shared" si="12"/>
        <v>0.30555555555555558</v>
      </c>
      <c r="M263">
        <f>1/'vehicles specifications'!J146</f>
        <v>2.5974025974025975E-5</v>
      </c>
      <c r="N263">
        <v>1</v>
      </c>
      <c r="O263">
        <f>1</f>
        <v>1</v>
      </c>
      <c r="P263">
        <v>1</v>
      </c>
      <c r="Q263">
        <v>1</v>
      </c>
      <c r="R263">
        <f>-1-'vehicles specifications'!AD146</f>
        <v>-1</v>
      </c>
      <c r="S263">
        <v>1</v>
      </c>
      <c r="T263">
        <v>1</v>
      </c>
      <c r="U263">
        <v>1</v>
      </c>
      <c r="V263">
        <v>1</v>
      </c>
      <c r="W263">
        <v>1</v>
      </c>
      <c r="X263">
        <v>1</v>
      </c>
      <c r="Y263">
        <v>1</v>
      </c>
      <c r="Z263">
        <v>1</v>
      </c>
      <c r="AA263">
        <v>1</v>
      </c>
      <c r="AB263">
        <v>1</v>
      </c>
      <c r="AC263">
        <v>1</v>
      </c>
      <c r="AD263">
        <v>1</v>
      </c>
      <c r="AE263">
        <v>1</v>
      </c>
      <c r="AF263">
        <v>1</v>
      </c>
      <c r="AG263">
        <v>1</v>
      </c>
      <c r="AH263">
        <v>1</v>
      </c>
      <c r="AI263">
        <v>1</v>
      </c>
      <c r="AJ263">
        <v>1</v>
      </c>
      <c r="AK263">
        <v>1</v>
      </c>
      <c r="AL263">
        <v>1</v>
      </c>
      <c r="AM263">
        <v>1</v>
      </c>
      <c r="AN263">
        <v>1</v>
      </c>
      <c r="AO263">
        <v>1</v>
      </c>
      <c r="AP263">
        <v>1</v>
      </c>
      <c r="AQ263">
        <v>1</v>
      </c>
      <c r="AR263">
        <v>1</v>
      </c>
      <c r="AS263">
        <v>1</v>
      </c>
      <c r="AT263">
        <v>1</v>
      </c>
      <c r="AU263">
        <v>1</v>
      </c>
      <c r="AV263">
        <v>1</v>
      </c>
      <c r="AW263">
        <v>1</v>
      </c>
      <c r="AX263">
        <v>1</v>
      </c>
      <c r="AY263">
        <v>1</v>
      </c>
      <c r="AZ263">
        <v>1</v>
      </c>
      <c r="BA263">
        <v>1</v>
      </c>
      <c r="BB263">
        <v>1</v>
      </c>
      <c r="BC263">
        <v>1</v>
      </c>
      <c r="BD263">
        <v>1</v>
      </c>
      <c r="BE263">
        <v>1</v>
      </c>
      <c r="BF263">
        <v>1</v>
      </c>
      <c r="BG263">
        <v>1</v>
      </c>
      <c r="BH263">
        <v>1</v>
      </c>
      <c r="BI263">
        <v>1</v>
      </c>
      <c r="BJ263">
        <v>-1</v>
      </c>
      <c r="BK263">
        <v>-1</v>
      </c>
      <c r="BL263">
        <v>-1</v>
      </c>
    </row>
    <row r="264" spans="1:64" x14ac:dyDescent="0.2">
      <c r="A264" t="s">
        <v>724</v>
      </c>
      <c r="B264">
        <v>1</v>
      </c>
      <c r="C264" s="2">
        <f>'vehicles specifications'!S147</f>
        <v>111</v>
      </c>
      <c r="D264">
        <v>1</v>
      </c>
      <c r="E264">
        <v>1</v>
      </c>
      <c r="F264">
        <f>1+'vehicles specifications'!AD147</f>
        <v>2</v>
      </c>
      <c r="G264">
        <f>1+'vehicles specifications'!AD147</f>
        <v>2</v>
      </c>
      <c r="J264">
        <v>1</v>
      </c>
      <c r="K264">
        <f>1/('fuels and tailpipe emissions'!$C$3*3.6)</f>
        <v>2.3474178403755867E-2</v>
      </c>
      <c r="L264">
        <f t="shared" si="12"/>
        <v>0.30555555555555558</v>
      </c>
      <c r="M264">
        <f>1/'vehicles specifications'!J147</f>
        <v>2.4691358024691357E-5</v>
      </c>
      <c r="N264">
        <v>1</v>
      </c>
      <c r="O264">
        <f>1</f>
        <v>1</v>
      </c>
      <c r="P264">
        <v>1</v>
      </c>
      <c r="Q264">
        <v>1</v>
      </c>
      <c r="R264">
        <f>-1-'vehicles specifications'!AD147</f>
        <v>-2</v>
      </c>
      <c r="S264">
        <v>1</v>
      </c>
      <c r="T264">
        <v>1</v>
      </c>
      <c r="U264">
        <v>1</v>
      </c>
      <c r="V264">
        <v>1</v>
      </c>
      <c r="W264">
        <v>1</v>
      </c>
      <c r="X264">
        <v>1</v>
      </c>
      <c r="Y264">
        <v>1</v>
      </c>
      <c r="Z264">
        <v>1</v>
      </c>
      <c r="AA264">
        <v>1</v>
      </c>
      <c r="AB264">
        <v>1</v>
      </c>
      <c r="AC264">
        <v>1</v>
      </c>
      <c r="AD264">
        <v>1</v>
      </c>
      <c r="AE264">
        <v>1</v>
      </c>
      <c r="AF264">
        <v>1</v>
      </c>
      <c r="AG264">
        <v>1</v>
      </c>
      <c r="AH264">
        <v>1</v>
      </c>
      <c r="AI264">
        <v>1</v>
      </c>
      <c r="AJ264">
        <v>1</v>
      </c>
      <c r="AK264">
        <v>1</v>
      </c>
      <c r="AL264">
        <v>1</v>
      </c>
      <c r="AM264">
        <v>1</v>
      </c>
      <c r="AN264">
        <v>1</v>
      </c>
      <c r="AO264">
        <v>1</v>
      </c>
      <c r="AP264">
        <v>1</v>
      </c>
      <c r="AQ264">
        <v>1</v>
      </c>
      <c r="AR264">
        <v>1</v>
      </c>
      <c r="AS264">
        <v>1</v>
      </c>
      <c r="AT264">
        <v>1</v>
      </c>
      <c r="AU264">
        <v>1</v>
      </c>
      <c r="AV264">
        <v>1</v>
      </c>
      <c r="AW264">
        <v>1</v>
      </c>
      <c r="AX264">
        <v>1</v>
      </c>
      <c r="AY264">
        <v>1</v>
      </c>
      <c r="AZ264">
        <v>1</v>
      </c>
      <c r="BA264">
        <v>1</v>
      </c>
      <c r="BB264">
        <v>1</v>
      </c>
      <c r="BC264">
        <v>1</v>
      </c>
      <c r="BD264">
        <v>1</v>
      </c>
      <c r="BE264">
        <v>1</v>
      </c>
      <c r="BF264">
        <v>1</v>
      </c>
      <c r="BG264">
        <v>1</v>
      </c>
      <c r="BH264">
        <v>1</v>
      </c>
      <c r="BI264">
        <v>1</v>
      </c>
      <c r="BJ264">
        <v>-1</v>
      </c>
      <c r="BK264">
        <v>-1</v>
      </c>
      <c r="BL264">
        <v>-1</v>
      </c>
    </row>
    <row r="265" spans="1:64" x14ac:dyDescent="0.2">
      <c r="A265" t="s">
        <v>725</v>
      </c>
      <c r="B265">
        <v>1</v>
      </c>
      <c r="C265" s="2">
        <f>'vehicles specifications'!S148</f>
        <v>111</v>
      </c>
      <c r="D265">
        <v>1</v>
      </c>
      <c r="E265">
        <v>1</v>
      </c>
      <c r="F265">
        <f>1+'vehicles specifications'!AD148</f>
        <v>1.5</v>
      </c>
      <c r="G265">
        <f>1+'vehicles specifications'!AD148</f>
        <v>1.5</v>
      </c>
      <c r="J265">
        <v>1</v>
      </c>
      <c r="K265">
        <f>1/('fuels and tailpipe emissions'!$C$3*3.6)</f>
        <v>2.3474178403755867E-2</v>
      </c>
      <c r="L265">
        <f t="shared" si="12"/>
        <v>0.30555555555555558</v>
      </c>
      <c r="M265">
        <f>1/'vehicles specifications'!J148</f>
        <v>2.4691358024691357E-5</v>
      </c>
      <c r="N265">
        <v>1</v>
      </c>
      <c r="O265">
        <f>1</f>
        <v>1</v>
      </c>
      <c r="P265">
        <v>1</v>
      </c>
      <c r="Q265">
        <v>1</v>
      </c>
      <c r="R265">
        <f>-1-'vehicles specifications'!AD148</f>
        <v>-1.5</v>
      </c>
      <c r="S265">
        <v>1</v>
      </c>
      <c r="T265">
        <v>1</v>
      </c>
      <c r="U265">
        <v>1</v>
      </c>
      <c r="V265">
        <v>1</v>
      </c>
      <c r="W265">
        <v>1</v>
      </c>
      <c r="X265">
        <v>1</v>
      </c>
      <c r="Y265">
        <v>1</v>
      </c>
      <c r="Z265">
        <v>1</v>
      </c>
      <c r="AA265">
        <v>1</v>
      </c>
      <c r="AB265">
        <v>1</v>
      </c>
      <c r="AC265">
        <v>1</v>
      </c>
      <c r="AD265">
        <v>1</v>
      </c>
      <c r="AE265">
        <v>1</v>
      </c>
      <c r="AF265">
        <v>1</v>
      </c>
      <c r="AG265">
        <v>1</v>
      </c>
      <c r="AH265">
        <v>1</v>
      </c>
      <c r="AI265">
        <v>1</v>
      </c>
      <c r="AJ265">
        <v>1</v>
      </c>
      <c r="AK265">
        <v>1</v>
      </c>
      <c r="AL265">
        <v>1</v>
      </c>
      <c r="AM265">
        <v>1</v>
      </c>
      <c r="AN265">
        <v>1</v>
      </c>
      <c r="AO265">
        <v>1</v>
      </c>
      <c r="AP265">
        <v>1</v>
      </c>
      <c r="AQ265">
        <v>1</v>
      </c>
      <c r="AR265">
        <v>1</v>
      </c>
      <c r="AS265">
        <v>1</v>
      </c>
      <c r="AT265">
        <v>1</v>
      </c>
      <c r="AU265">
        <v>1</v>
      </c>
      <c r="AV265">
        <v>1</v>
      </c>
      <c r="AW265">
        <v>1</v>
      </c>
      <c r="AX265">
        <v>1</v>
      </c>
      <c r="AY265">
        <v>1</v>
      </c>
      <c r="AZ265">
        <v>1</v>
      </c>
      <c r="BA265">
        <v>1</v>
      </c>
      <c r="BB265">
        <v>1</v>
      </c>
      <c r="BC265">
        <v>1</v>
      </c>
      <c r="BD265">
        <v>1</v>
      </c>
      <c r="BE265">
        <v>1</v>
      </c>
      <c r="BF265">
        <v>1</v>
      </c>
      <c r="BG265">
        <v>1</v>
      </c>
      <c r="BH265">
        <v>1</v>
      </c>
      <c r="BI265">
        <v>1</v>
      </c>
      <c r="BJ265">
        <v>-1</v>
      </c>
      <c r="BK265">
        <v>-1</v>
      </c>
      <c r="BL265">
        <v>-1</v>
      </c>
    </row>
    <row r="266" spans="1:64" x14ac:dyDescent="0.2">
      <c r="A266" t="s">
        <v>726</v>
      </c>
      <c r="B266">
        <v>1</v>
      </c>
      <c r="C266" s="2">
        <f>'vehicles specifications'!S149</f>
        <v>111</v>
      </c>
      <c r="D266">
        <v>1</v>
      </c>
      <c r="E266">
        <v>1</v>
      </c>
      <c r="F266">
        <f>1+'vehicles specifications'!AD149</f>
        <v>1.25</v>
      </c>
      <c r="G266">
        <f>1+'vehicles specifications'!AD149</f>
        <v>1.25</v>
      </c>
      <c r="J266">
        <v>1</v>
      </c>
      <c r="K266">
        <f>1/('fuels and tailpipe emissions'!$C$3*3.6)</f>
        <v>2.3474178403755867E-2</v>
      </c>
      <c r="L266">
        <f t="shared" si="12"/>
        <v>0.30555555555555558</v>
      </c>
      <c r="M266">
        <f>1/'vehicles specifications'!J149</f>
        <v>2.4691358024691357E-5</v>
      </c>
      <c r="N266">
        <v>1</v>
      </c>
      <c r="O266">
        <f>1</f>
        <v>1</v>
      </c>
      <c r="P266">
        <v>1</v>
      </c>
      <c r="Q266">
        <v>1</v>
      </c>
      <c r="R266">
        <f>-1-'vehicles specifications'!AD149</f>
        <v>-1.25</v>
      </c>
      <c r="S266">
        <v>1</v>
      </c>
      <c r="T266">
        <v>1</v>
      </c>
      <c r="U266">
        <v>1</v>
      </c>
      <c r="V266">
        <v>1</v>
      </c>
      <c r="W266">
        <v>1</v>
      </c>
      <c r="X266">
        <v>1</v>
      </c>
      <c r="Y266">
        <v>1</v>
      </c>
      <c r="Z266">
        <v>1</v>
      </c>
      <c r="AA266">
        <v>1</v>
      </c>
      <c r="AB266">
        <v>1</v>
      </c>
      <c r="AC266">
        <v>1</v>
      </c>
      <c r="AD266">
        <v>1</v>
      </c>
      <c r="AE266">
        <v>1</v>
      </c>
      <c r="AF266">
        <v>1</v>
      </c>
      <c r="AG266">
        <v>1</v>
      </c>
      <c r="AH266">
        <v>1</v>
      </c>
      <c r="AI266">
        <v>1</v>
      </c>
      <c r="AJ266">
        <v>1</v>
      </c>
      <c r="AK266">
        <v>1</v>
      </c>
      <c r="AL266">
        <v>1</v>
      </c>
      <c r="AM266">
        <v>1</v>
      </c>
      <c r="AN266">
        <v>1</v>
      </c>
      <c r="AO266">
        <v>1</v>
      </c>
      <c r="AP266">
        <v>1</v>
      </c>
      <c r="AQ266">
        <v>1</v>
      </c>
      <c r="AR266">
        <v>1</v>
      </c>
      <c r="AS266">
        <v>1</v>
      </c>
      <c r="AT266">
        <v>1</v>
      </c>
      <c r="AU266">
        <v>1</v>
      </c>
      <c r="AV266">
        <v>1</v>
      </c>
      <c r="AW266">
        <v>1</v>
      </c>
      <c r="AX266">
        <v>1</v>
      </c>
      <c r="AY266">
        <v>1</v>
      </c>
      <c r="AZ266">
        <v>1</v>
      </c>
      <c r="BA266">
        <v>1</v>
      </c>
      <c r="BB266">
        <v>1</v>
      </c>
      <c r="BC266">
        <v>1</v>
      </c>
      <c r="BD266">
        <v>1</v>
      </c>
      <c r="BE266">
        <v>1</v>
      </c>
      <c r="BF266">
        <v>1</v>
      </c>
      <c r="BG266">
        <v>1</v>
      </c>
      <c r="BH266">
        <v>1</v>
      </c>
      <c r="BI266">
        <v>1</v>
      </c>
      <c r="BJ266">
        <v>-1</v>
      </c>
      <c r="BK266">
        <v>-1</v>
      </c>
      <c r="BL266">
        <v>-1</v>
      </c>
    </row>
    <row r="267" spans="1:64" x14ac:dyDescent="0.2">
      <c r="A267" t="s">
        <v>727</v>
      </c>
      <c r="B267">
        <v>1</v>
      </c>
      <c r="C267" s="2">
        <f>'vehicles specifications'!S150</f>
        <v>111</v>
      </c>
      <c r="D267">
        <v>1</v>
      </c>
      <c r="E267">
        <v>1</v>
      </c>
      <c r="F267">
        <f>1+'vehicles specifications'!AD150</f>
        <v>1</v>
      </c>
      <c r="G267">
        <f>1+'vehicles specifications'!AD150</f>
        <v>1</v>
      </c>
      <c r="J267">
        <v>1</v>
      </c>
      <c r="K267">
        <f>1/('fuels and tailpipe emissions'!$C$3*3.6)</f>
        <v>2.3474178403755867E-2</v>
      </c>
      <c r="L267">
        <f t="shared" si="12"/>
        <v>0.30555555555555558</v>
      </c>
      <c r="M267">
        <f>1/'vehicles specifications'!J150</f>
        <v>2.4691358024691357E-5</v>
      </c>
      <c r="N267">
        <v>1</v>
      </c>
      <c r="O267">
        <f>1</f>
        <v>1</v>
      </c>
      <c r="P267">
        <v>1</v>
      </c>
      <c r="Q267">
        <v>1</v>
      </c>
      <c r="R267">
        <f>-1-'vehicles specifications'!AD150</f>
        <v>-1</v>
      </c>
      <c r="S267">
        <v>1</v>
      </c>
      <c r="T267">
        <v>1</v>
      </c>
      <c r="U267">
        <v>1</v>
      </c>
      <c r="V267">
        <v>1</v>
      </c>
      <c r="W267">
        <v>1</v>
      </c>
      <c r="X267">
        <v>1</v>
      </c>
      <c r="Y267">
        <v>1</v>
      </c>
      <c r="Z267">
        <v>1</v>
      </c>
      <c r="AA267">
        <v>1</v>
      </c>
      <c r="AB267">
        <v>1</v>
      </c>
      <c r="AC267">
        <v>1</v>
      </c>
      <c r="AD267">
        <v>1</v>
      </c>
      <c r="AE267">
        <v>1</v>
      </c>
      <c r="AF267">
        <v>1</v>
      </c>
      <c r="AG267">
        <v>1</v>
      </c>
      <c r="AH267">
        <v>1</v>
      </c>
      <c r="AI267">
        <v>1</v>
      </c>
      <c r="AJ267">
        <v>1</v>
      </c>
      <c r="AK267">
        <v>1</v>
      </c>
      <c r="AL267">
        <v>1</v>
      </c>
      <c r="AM267">
        <v>1</v>
      </c>
      <c r="AN267">
        <v>1</v>
      </c>
      <c r="AO267">
        <v>1</v>
      </c>
      <c r="AP267">
        <v>1</v>
      </c>
      <c r="AQ267">
        <v>1</v>
      </c>
      <c r="AR267">
        <v>1</v>
      </c>
      <c r="AS267">
        <v>1</v>
      </c>
      <c r="AT267">
        <v>1</v>
      </c>
      <c r="AU267">
        <v>1</v>
      </c>
      <c r="AV267">
        <v>1</v>
      </c>
      <c r="AW267">
        <v>1</v>
      </c>
      <c r="AX267">
        <v>1</v>
      </c>
      <c r="AY267">
        <v>1</v>
      </c>
      <c r="AZ267">
        <v>1</v>
      </c>
      <c r="BA267">
        <v>1</v>
      </c>
      <c r="BB267">
        <v>1</v>
      </c>
      <c r="BC267">
        <v>1</v>
      </c>
      <c r="BD267">
        <v>1</v>
      </c>
      <c r="BE267">
        <v>1</v>
      </c>
      <c r="BF267">
        <v>1</v>
      </c>
      <c r="BG267">
        <v>1</v>
      </c>
      <c r="BH267">
        <v>1</v>
      </c>
      <c r="BI267">
        <v>1</v>
      </c>
      <c r="BJ267">
        <v>-1</v>
      </c>
      <c r="BK267">
        <v>-1</v>
      </c>
      <c r="BL267">
        <v>-1</v>
      </c>
    </row>
    <row r="268" spans="1:64" x14ac:dyDescent="0.2">
      <c r="A268" t="s">
        <v>728</v>
      </c>
      <c r="B268">
        <v>1</v>
      </c>
      <c r="C268" s="2">
        <f>'vehicles specifications'!S151</f>
        <v>53</v>
      </c>
      <c r="D268">
        <v>1</v>
      </c>
      <c r="E268">
        <v>1</v>
      </c>
      <c r="F268">
        <f>1+'vehicles specifications'!AD151</f>
        <v>2</v>
      </c>
      <c r="G268">
        <f>1+'vehicles specifications'!AD151</f>
        <v>2</v>
      </c>
      <c r="J268">
        <v>1</v>
      </c>
      <c r="K268">
        <f>1/('fuels and tailpipe emissions'!$C$3*3.6)</f>
        <v>2.3474178403755867E-2</v>
      </c>
      <c r="L268">
        <f t="shared" si="12"/>
        <v>0.30555555555555558</v>
      </c>
      <c r="M268">
        <f>1/'vehicles specifications'!J151</f>
        <v>4.0000000000000003E-5</v>
      </c>
      <c r="N268">
        <v>1</v>
      </c>
      <c r="O268">
        <f>1</f>
        <v>1</v>
      </c>
      <c r="P268">
        <v>1</v>
      </c>
      <c r="Q268">
        <v>1</v>
      </c>
      <c r="R268">
        <f>-1-'vehicles specifications'!AD151</f>
        <v>-2</v>
      </c>
      <c r="S268">
        <v>1</v>
      </c>
      <c r="T268">
        <v>1</v>
      </c>
      <c r="U268">
        <v>1</v>
      </c>
      <c r="V268">
        <v>1</v>
      </c>
      <c r="W268">
        <v>1</v>
      </c>
      <c r="X268">
        <v>1</v>
      </c>
      <c r="Y268">
        <v>1</v>
      </c>
      <c r="Z268">
        <v>1</v>
      </c>
      <c r="AA268">
        <v>1</v>
      </c>
      <c r="AB268">
        <v>1</v>
      </c>
      <c r="AC268">
        <v>1</v>
      </c>
      <c r="AD268">
        <v>1</v>
      </c>
      <c r="AE268">
        <v>1</v>
      </c>
      <c r="AF268">
        <v>1</v>
      </c>
      <c r="AG268">
        <v>1</v>
      </c>
      <c r="AH268">
        <v>1</v>
      </c>
      <c r="AI268">
        <v>1</v>
      </c>
      <c r="AJ268">
        <v>1</v>
      </c>
      <c r="AK268">
        <v>1</v>
      </c>
      <c r="AL268">
        <v>1</v>
      </c>
      <c r="AM268">
        <v>1</v>
      </c>
      <c r="AN268">
        <v>1</v>
      </c>
      <c r="AO268">
        <v>1</v>
      </c>
      <c r="AP268">
        <v>1</v>
      </c>
      <c r="AQ268">
        <v>1</v>
      </c>
      <c r="AR268">
        <v>1</v>
      </c>
      <c r="AS268">
        <v>1</v>
      </c>
      <c r="AT268">
        <v>1</v>
      </c>
      <c r="AU268">
        <v>1</v>
      </c>
      <c r="AV268">
        <v>1</v>
      </c>
      <c r="AW268">
        <v>1</v>
      </c>
      <c r="AX268">
        <v>1</v>
      </c>
      <c r="AY268">
        <v>1</v>
      </c>
      <c r="AZ268">
        <v>1</v>
      </c>
      <c r="BA268">
        <v>1</v>
      </c>
      <c r="BB268">
        <v>1</v>
      </c>
      <c r="BC268">
        <v>1</v>
      </c>
      <c r="BD268">
        <v>1</v>
      </c>
      <c r="BE268">
        <v>1</v>
      </c>
      <c r="BF268">
        <v>1</v>
      </c>
      <c r="BG268">
        <v>1</v>
      </c>
      <c r="BH268">
        <v>1</v>
      </c>
      <c r="BI268">
        <v>1</v>
      </c>
      <c r="BJ268">
        <v>-1</v>
      </c>
      <c r="BK268">
        <v>-1</v>
      </c>
      <c r="BL268">
        <v>-1</v>
      </c>
    </row>
    <row r="269" spans="1:64" x14ac:dyDescent="0.2">
      <c r="A269" t="s">
        <v>773</v>
      </c>
      <c r="B269">
        <v>1</v>
      </c>
      <c r="C269" s="2">
        <f>'vehicles specifications'!S136</f>
        <v>53</v>
      </c>
      <c r="D269">
        <v>1</v>
      </c>
      <c r="E269">
        <v>1</v>
      </c>
      <c r="F269">
        <f>1+'vehicles specifications'!AD136</f>
        <v>1.5</v>
      </c>
      <c r="G269">
        <f>1+'vehicles specifications'!AD136</f>
        <v>1.5</v>
      </c>
      <c r="J269">
        <v>1</v>
      </c>
      <c r="K269">
        <f>1/('fuels and tailpipe emissions'!$C$3*3.6)</f>
        <v>2.3474178403755867E-2</v>
      </c>
      <c r="L269">
        <f t="shared" si="12"/>
        <v>0.30555555555555558</v>
      </c>
      <c r="M269">
        <f>1/'vehicles specifications'!J136</f>
        <v>4.0000000000000003E-5</v>
      </c>
      <c r="N269">
        <v>1</v>
      </c>
      <c r="O269">
        <f>1</f>
        <v>1</v>
      </c>
      <c r="P269">
        <v>1</v>
      </c>
      <c r="Q269">
        <v>1</v>
      </c>
      <c r="R269">
        <f>-1-'vehicles specifications'!AD136</f>
        <v>-1.5</v>
      </c>
      <c r="S269">
        <v>1</v>
      </c>
      <c r="T269">
        <v>1</v>
      </c>
      <c r="U269">
        <v>1</v>
      </c>
      <c r="V269">
        <v>1</v>
      </c>
      <c r="W269">
        <v>1</v>
      </c>
      <c r="X269">
        <v>1</v>
      </c>
      <c r="Y269">
        <v>1</v>
      </c>
      <c r="Z269">
        <v>1</v>
      </c>
      <c r="AA269">
        <v>1</v>
      </c>
      <c r="AB269">
        <v>1</v>
      </c>
      <c r="AC269">
        <v>1</v>
      </c>
      <c r="AD269">
        <v>1</v>
      </c>
      <c r="AE269">
        <v>1</v>
      </c>
      <c r="AF269">
        <v>1</v>
      </c>
      <c r="AG269">
        <v>1</v>
      </c>
      <c r="AH269">
        <v>1</v>
      </c>
      <c r="AI269">
        <v>1</v>
      </c>
      <c r="AJ269">
        <v>1</v>
      </c>
      <c r="AK269">
        <v>1</v>
      </c>
      <c r="AL269">
        <v>1</v>
      </c>
      <c r="AM269">
        <v>1</v>
      </c>
      <c r="AN269">
        <v>1</v>
      </c>
      <c r="AO269">
        <v>1</v>
      </c>
      <c r="AP269">
        <v>1</v>
      </c>
      <c r="AQ269">
        <v>1</v>
      </c>
      <c r="AR269">
        <v>1</v>
      </c>
      <c r="AS269">
        <v>1</v>
      </c>
      <c r="AT269">
        <v>1</v>
      </c>
      <c r="AU269">
        <v>1</v>
      </c>
      <c r="AV269">
        <v>1</v>
      </c>
      <c r="AW269">
        <v>1</v>
      </c>
      <c r="AX269">
        <v>1</v>
      </c>
      <c r="AY269">
        <v>1</v>
      </c>
      <c r="AZ269">
        <v>1</v>
      </c>
      <c r="BA269">
        <v>1</v>
      </c>
      <c r="BB269">
        <v>1</v>
      </c>
      <c r="BC269">
        <v>1</v>
      </c>
      <c r="BD269">
        <v>1</v>
      </c>
      <c r="BE269">
        <v>1</v>
      </c>
      <c r="BF269">
        <v>1</v>
      </c>
      <c r="BG269">
        <v>1</v>
      </c>
      <c r="BH269">
        <v>1</v>
      </c>
      <c r="BI269">
        <v>1</v>
      </c>
      <c r="BJ269">
        <v>-1</v>
      </c>
      <c r="BK269">
        <v>-1</v>
      </c>
      <c r="BL269">
        <v>-1</v>
      </c>
    </row>
    <row r="270" spans="1:64" x14ac:dyDescent="0.2">
      <c r="A270" t="s">
        <v>729</v>
      </c>
      <c r="B270">
        <v>1</v>
      </c>
      <c r="C270" s="2">
        <f>'vehicles specifications'!S137</f>
        <v>53</v>
      </c>
      <c r="D270">
        <v>1</v>
      </c>
      <c r="E270">
        <v>1</v>
      </c>
      <c r="F270">
        <f>1+'vehicles specifications'!AD137</f>
        <v>1.25</v>
      </c>
      <c r="G270">
        <f>1+'vehicles specifications'!AD137</f>
        <v>1.25</v>
      </c>
      <c r="J270">
        <v>1</v>
      </c>
      <c r="K270">
        <f>1/('fuels and tailpipe emissions'!$C$3*3.6)</f>
        <v>2.3474178403755867E-2</v>
      </c>
      <c r="L270">
        <f t="shared" si="12"/>
        <v>0.30555555555555558</v>
      </c>
      <c r="M270">
        <f>1/'vehicles specifications'!J137</f>
        <v>4.0000000000000003E-5</v>
      </c>
      <c r="N270">
        <v>1</v>
      </c>
      <c r="O270">
        <f>1</f>
        <v>1</v>
      </c>
      <c r="P270">
        <v>1</v>
      </c>
      <c r="Q270">
        <v>1</v>
      </c>
      <c r="R270">
        <f>-1-'vehicles specifications'!AD137</f>
        <v>-1.25</v>
      </c>
      <c r="S270">
        <v>1</v>
      </c>
      <c r="T270">
        <v>1</v>
      </c>
      <c r="U270">
        <v>1</v>
      </c>
      <c r="V270">
        <v>1</v>
      </c>
      <c r="W270">
        <v>1</v>
      </c>
      <c r="X270">
        <v>1</v>
      </c>
      <c r="Y270">
        <v>1</v>
      </c>
      <c r="Z270">
        <v>1</v>
      </c>
      <c r="AA270">
        <v>1</v>
      </c>
      <c r="AB270">
        <v>1</v>
      </c>
      <c r="AC270">
        <v>1</v>
      </c>
      <c r="AD270">
        <v>1</v>
      </c>
      <c r="AE270">
        <v>1</v>
      </c>
      <c r="AF270">
        <v>1</v>
      </c>
      <c r="AG270">
        <v>1</v>
      </c>
      <c r="AH270">
        <v>1</v>
      </c>
      <c r="AI270">
        <v>1</v>
      </c>
      <c r="AJ270">
        <v>1</v>
      </c>
      <c r="AK270">
        <v>1</v>
      </c>
      <c r="AL270">
        <v>1</v>
      </c>
      <c r="AM270">
        <v>1</v>
      </c>
      <c r="AN270">
        <v>1</v>
      </c>
      <c r="AO270">
        <v>1</v>
      </c>
      <c r="AP270">
        <v>1</v>
      </c>
      <c r="AQ270">
        <v>1</v>
      </c>
      <c r="AR270">
        <v>1</v>
      </c>
      <c r="AS270">
        <v>1</v>
      </c>
      <c r="AT270">
        <v>1</v>
      </c>
      <c r="AU270">
        <v>1</v>
      </c>
      <c r="AV270">
        <v>1</v>
      </c>
      <c r="AW270">
        <v>1</v>
      </c>
      <c r="AX270">
        <v>1</v>
      </c>
      <c r="AY270">
        <v>1</v>
      </c>
      <c r="AZ270">
        <v>1</v>
      </c>
      <c r="BA270">
        <v>1</v>
      </c>
      <c r="BB270">
        <v>1</v>
      </c>
      <c r="BC270">
        <v>1</v>
      </c>
      <c r="BD270">
        <v>1</v>
      </c>
      <c r="BE270">
        <v>1</v>
      </c>
      <c r="BF270">
        <v>1</v>
      </c>
      <c r="BG270">
        <v>1</v>
      </c>
      <c r="BH270">
        <v>1</v>
      </c>
      <c r="BI270">
        <v>1</v>
      </c>
      <c r="BJ270">
        <v>-1</v>
      </c>
      <c r="BK270">
        <v>-1</v>
      </c>
      <c r="BL270">
        <v>-1</v>
      </c>
    </row>
    <row r="271" spans="1:64" x14ac:dyDescent="0.2">
      <c r="A271" t="s">
        <v>730</v>
      </c>
      <c r="B271">
        <v>1</v>
      </c>
      <c r="C271" s="2">
        <f>'vehicles specifications'!S138</f>
        <v>53</v>
      </c>
      <c r="D271">
        <v>1</v>
      </c>
      <c r="E271">
        <v>1</v>
      </c>
      <c r="F271">
        <f>1+'vehicles specifications'!AD138</f>
        <v>1</v>
      </c>
      <c r="G271">
        <f>1+'vehicles specifications'!AD138</f>
        <v>1</v>
      </c>
      <c r="J271">
        <v>1</v>
      </c>
      <c r="K271">
        <f>1/('fuels and tailpipe emissions'!$C$3*3.6)</f>
        <v>2.3474178403755867E-2</v>
      </c>
      <c r="L271">
        <f t="shared" si="12"/>
        <v>0.30555555555555558</v>
      </c>
      <c r="M271">
        <f>1/'vehicles specifications'!J138</f>
        <v>4.0000000000000003E-5</v>
      </c>
      <c r="N271">
        <v>1</v>
      </c>
      <c r="O271">
        <f>1</f>
        <v>1</v>
      </c>
      <c r="P271">
        <v>1</v>
      </c>
      <c r="Q271">
        <v>1</v>
      </c>
      <c r="R271">
        <f>-1-'vehicles specifications'!AD138</f>
        <v>-1</v>
      </c>
      <c r="S271">
        <v>1</v>
      </c>
      <c r="T271">
        <v>1</v>
      </c>
      <c r="U271">
        <v>1</v>
      </c>
      <c r="V271">
        <v>1</v>
      </c>
      <c r="W271">
        <v>1</v>
      </c>
      <c r="X271">
        <v>1</v>
      </c>
      <c r="Y271">
        <v>1</v>
      </c>
      <c r="Z271">
        <v>1</v>
      </c>
      <c r="AA271">
        <v>1</v>
      </c>
      <c r="AB271">
        <v>1</v>
      </c>
      <c r="AC271">
        <v>1</v>
      </c>
      <c r="AD271">
        <v>1</v>
      </c>
      <c r="AE271">
        <v>1</v>
      </c>
      <c r="AF271">
        <v>1</v>
      </c>
      <c r="AG271">
        <v>1</v>
      </c>
      <c r="AH271">
        <v>1</v>
      </c>
      <c r="AI271">
        <v>1</v>
      </c>
      <c r="AJ271">
        <v>1</v>
      </c>
      <c r="AK271">
        <v>1</v>
      </c>
      <c r="AL271">
        <v>1</v>
      </c>
      <c r="AM271">
        <v>1</v>
      </c>
      <c r="AN271">
        <v>1</v>
      </c>
      <c r="AO271">
        <v>1</v>
      </c>
      <c r="AP271">
        <v>1</v>
      </c>
      <c r="AQ271">
        <v>1</v>
      </c>
      <c r="AR271">
        <v>1</v>
      </c>
      <c r="AS271">
        <v>1</v>
      </c>
      <c r="AT271">
        <v>1</v>
      </c>
      <c r="AU271">
        <v>1</v>
      </c>
      <c r="AV271">
        <v>1</v>
      </c>
      <c r="AW271">
        <v>1</v>
      </c>
      <c r="AX271">
        <v>1</v>
      </c>
      <c r="AY271">
        <v>1</v>
      </c>
      <c r="AZ271">
        <v>1</v>
      </c>
      <c r="BA271">
        <v>1</v>
      </c>
      <c r="BB271">
        <v>1</v>
      </c>
      <c r="BC271">
        <v>1</v>
      </c>
      <c r="BD271">
        <v>1</v>
      </c>
      <c r="BE271">
        <v>1</v>
      </c>
      <c r="BF271">
        <v>1</v>
      </c>
      <c r="BG271">
        <v>1</v>
      </c>
      <c r="BH271">
        <v>1</v>
      </c>
      <c r="BI271">
        <v>1</v>
      </c>
      <c r="BJ271">
        <v>-1</v>
      </c>
      <c r="BK271">
        <v>-1</v>
      </c>
      <c r="BL271">
        <v>-1</v>
      </c>
    </row>
    <row r="272" spans="1:64" x14ac:dyDescent="0.2">
      <c r="A272" t="s">
        <v>731</v>
      </c>
      <c r="B272">
        <v>1</v>
      </c>
      <c r="C272" s="2">
        <f>'vehicles specifications'!S139</f>
        <v>65.433826960328489</v>
      </c>
      <c r="D272">
        <v>1</v>
      </c>
      <c r="E272">
        <v>1</v>
      </c>
      <c r="F272">
        <f>1+'vehicles specifications'!AD139</f>
        <v>2</v>
      </c>
      <c r="G272">
        <f>1+'vehicles specifications'!AD139</f>
        <v>2</v>
      </c>
      <c r="J272">
        <v>1</v>
      </c>
      <c r="K272">
        <f>1/('fuels and tailpipe emissions'!$C$3*3.6)</f>
        <v>2.3474178403755867E-2</v>
      </c>
      <c r="L272">
        <f t="shared" si="12"/>
        <v>0.30555555555555558</v>
      </c>
      <c r="M272">
        <f>1/'vehicles specifications'!J139</f>
        <v>4.0000000000000003E-5</v>
      </c>
      <c r="N272">
        <v>1</v>
      </c>
      <c r="O272">
        <f>1</f>
        <v>1</v>
      </c>
      <c r="P272">
        <v>1</v>
      </c>
      <c r="Q272">
        <v>1</v>
      </c>
      <c r="R272">
        <f>-1-'vehicles specifications'!AD139</f>
        <v>-2</v>
      </c>
      <c r="S272">
        <v>1</v>
      </c>
      <c r="T272">
        <v>1</v>
      </c>
      <c r="U272">
        <v>1</v>
      </c>
      <c r="V272">
        <v>1</v>
      </c>
      <c r="W272">
        <v>1</v>
      </c>
      <c r="X272">
        <v>1</v>
      </c>
      <c r="Y272">
        <v>1</v>
      </c>
      <c r="Z272">
        <v>1</v>
      </c>
      <c r="AA272">
        <v>1</v>
      </c>
      <c r="AB272">
        <v>1</v>
      </c>
      <c r="AC272">
        <v>1</v>
      </c>
      <c r="AD272">
        <v>1</v>
      </c>
      <c r="AE272">
        <v>1</v>
      </c>
      <c r="AF272">
        <v>1</v>
      </c>
      <c r="AG272">
        <v>1</v>
      </c>
      <c r="AH272">
        <v>1</v>
      </c>
      <c r="AI272">
        <v>1</v>
      </c>
      <c r="AJ272">
        <v>1</v>
      </c>
      <c r="AK272">
        <v>1</v>
      </c>
      <c r="AL272">
        <v>1</v>
      </c>
      <c r="AM272">
        <v>1</v>
      </c>
      <c r="AN272">
        <v>1</v>
      </c>
      <c r="AO272">
        <v>1</v>
      </c>
      <c r="AP272">
        <v>1</v>
      </c>
      <c r="AQ272">
        <v>1</v>
      </c>
      <c r="AR272">
        <v>1</v>
      </c>
      <c r="AS272">
        <v>1</v>
      </c>
      <c r="AT272">
        <v>1</v>
      </c>
      <c r="AU272">
        <v>1</v>
      </c>
      <c r="AV272">
        <v>1</v>
      </c>
      <c r="AW272">
        <v>1</v>
      </c>
      <c r="AX272">
        <v>1</v>
      </c>
      <c r="AY272">
        <v>1</v>
      </c>
      <c r="AZ272">
        <v>1</v>
      </c>
      <c r="BA272">
        <v>1</v>
      </c>
      <c r="BB272">
        <v>1</v>
      </c>
      <c r="BC272">
        <v>1</v>
      </c>
      <c r="BD272">
        <v>1</v>
      </c>
      <c r="BE272">
        <v>1</v>
      </c>
      <c r="BF272">
        <v>1</v>
      </c>
      <c r="BG272">
        <v>1</v>
      </c>
      <c r="BH272">
        <v>1</v>
      </c>
      <c r="BI272">
        <v>1</v>
      </c>
      <c r="BJ272">
        <v>-1</v>
      </c>
      <c r="BK272">
        <v>-1</v>
      </c>
      <c r="BL272">
        <v>-1</v>
      </c>
    </row>
    <row r="273" spans="1:64" x14ac:dyDescent="0.2">
      <c r="A273" t="s">
        <v>732</v>
      </c>
      <c r="B273">
        <v>1</v>
      </c>
      <c r="C273" s="2">
        <f>'vehicles specifications'!S140</f>
        <v>65.433826960328489</v>
      </c>
      <c r="D273">
        <v>1</v>
      </c>
      <c r="E273">
        <v>1</v>
      </c>
      <c r="F273">
        <f>1+'vehicles specifications'!AD140</f>
        <v>1.5</v>
      </c>
      <c r="G273">
        <f>1+'vehicles specifications'!AD140</f>
        <v>1.5</v>
      </c>
      <c r="J273">
        <v>1</v>
      </c>
      <c r="K273">
        <f>1/('fuels and tailpipe emissions'!$C$3*3.6)</f>
        <v>2.3474178403755867E-2</v>
      </c>
      <c r="L273">
        <f t="shared" si="12"/>
        <v>0.30555555555555558</v>
      </c>
      <c r="M273">
        <f>1/'vehicles specifications'!J140</f>
        <v>4.0000000000000003E-5</v>
      </c>
      <c r="N273">
        <v>1</v>
      </c>
      <c r="O273">
        <f>1</f>
        <v>1</v>
      </c>
      <c r="P273">
        <v>1</v>
      </c>
      <c r="Q273">
        <v>1</v>
      </c>
      <c r="R273">
        <f>-1-'vehicles specifications'!AD140</f>
        <v>-1.5</v>
      </c>
      <c r="S273">
        <v>1</v>
      </c>
      <c r="T273">
        <v>1</v>
      </c>
      <c r="U273">
        <v>1</v>
      </c>
      <c r="V273">
        <v>1</v>
      </c>
      <c r="W273">
        <v>1</v>
      </c>
      <c r="X273">
        <v>1</v>
      </c>
      <c r="Y273">
        <v>1</v>
      </c>
      <c r="Z273">
        <v>1</v>
      </c>
      <c r="AA273">
        <v>1</v>
      </c>
      <c r="AB273">
        <v>1</v>
      </c>
      <c r="AC273">
        <v>1</v>
      </c>
      <c r="AD273">
        <v>1</v>
      </c>
      <c r="AE273">
        <v>1</v>
      </c>
      <c r="AF273">
        <v>1</v>
      </c>
      <c r="AG273">
        <v>1</v>
      </c>
      <c r="AH273">
        <v>1</v>
      </c>
      <c r="AI273">
        <v>1</v>
      </c>
      <c r="AJ273">
        <v>1</v>
      </c>
      <c r="AK273">
        <v>1</v>
      </c>
      <c r="AL273">
        <v>1</v>
      </c>
      <c r="AM273">
        <v>1</v>
      </c>
      <c r="AN273">
        <v>1</v>
      </c>
      <c r="AO273">
        <v>1</v>
      </c>
      <c r="AP273">
        <v>1</v>
      </c>
      <c r="AQ273">
        <v>1</v>
      </c>
      <c r="AR273">
        <v>1</v>
      </c>
      <c r="AS273">
        <v>1</v>
      </c>
      <c r="AT273">
        <v>1</v>
      </c>
      <c r="AU273">
        <v>1</v>
      </c>
      <c r="AV273">
        <v>1</v>
      </c>
      <c r="AW273">
        <v>1</v>
      </c>
      <c r="AX273">
        <v>1</v>
      </c>
      <c r="AY273">
        <v>1</v>
      </c>
      <c r="AZ273">
        <v>1</v>
      </c>
      <c r="BA273">
        <v>1</v>
      </c>
      <c r="BB273">
        <v>1</v>
      </c>
      <c r="BC273">
        <v>1</v>
      </c>
      <c r="BD273">
        <v>1</v>
      </c>
      <c r="BE273">
        <v>1</v>
      </c>
      <c r="BF273">
        <v>1</v>
      </c>
      <c r="BG273">
        <v>1</v>
      </c>
      <c r="BH273">
        <v>1</v>
      </c>
      <c r="BI273">
        <v>1</v>
      </c>
      <c r="BJ273">
        <v>-1</v>
      </c>
      <c r="BK273">
        <v>-1</v>
      </c>
      <c r="BL273">
        <v>-1</v>
      </c>
    </row>
    <row r="274" spans="1:64" x14ac:dyDescent="0.2">
      <c r="A274" t="s">
        <v>733</v>
      </c>
      <c r="B274">
        <v>1</v>
      </c>
      <c r="C274" s="2">
        <f>'vehicles specifications'!S141</f>
        <v>65.433826960328489</v>
      </c>
      <c r="D274">
        <v>1</v>
      </c>
      <c r="E274">
        <v>1</v>
      </c>
      <c r="F274">
        <f>1+'vehicles specifications'!AD141</f>
        <v>1.25</v>
      </c>
      <c r="G274">
        <f>1+'vehicles specifications'!AD141</f>
        <v>1.25</v>
      </c>
      <c r="J274">
        <v>1</v>
      </c>
      <c r="K274">
        <f>1/('fuels and tailpipe emissions'!$C$3*3.6)</f>
        <v>2.3474178403755867E-2</v>
      </c>
      <c r="L274">
        <f t="shared" si="12"/>
        <v>0.30555555555555558</v>
      </c>
      <c r="M274">
        <f>1/'vehicles specifications'!J141</f>
        <v>4.0000000000000003E-5</v>
      </c>
      <c r="N274">
        <v>1</v>
      </c>
      <c r="O274">
        <f>1</f>
        <v>1</v>
      </c>
      <c r="P274">
        <v>1</v>
      </c>
      <c r="Q274">
        <v>1</v>
      </c>
      <c r="R274">
        <f>-1-'vehicles specifications'!AD141</f>
        <v>-1.25</v>
      </c>
      <c r="S274">
        <v>1</v>
      </c>
      <c r="T274">
        <v>1</v>
      </c>
      <c r="U274">
        <v>1</v>
      </c>
      <c r="V274">
        <v>1</v>
      </c>
      <c r="W274">
        <v>1</v>
      </c>
      <c r="X274">
        <v>1</v>
      </c>
      <c r="Y274">
        <v>1</v>
      </c>
      <c r="Z274">
        <v>1</v>
      </c>
      <c r="AA274">
        <v>1</v>
      </c>
      <c r="AB274">
        <v>1</v>
      </c>
      <c r="AC274">
        <v>1</v>
      </c>
      <c r="AD274">
        <v>1</v>
      </c>
      <c r="AE274">
        <v>1</v>
      </c>
      <c r="AF274">
        <v>1</v>
      </c>
      <c r="AG274">
        <v>1</v>
      </c>
      <c r="AH274">
        <v>1</v>
      </c>
      <c r="AI274">
        <v>1</v>
      </c>
      <c r="AJ274">
        <v>1</v>
      </c>
      <c r="AK274">
        <v>1</v>
      </c>
      <c r="AL274">
        <v>1</v>
      </c>
      <c r="AM274">
        <v>1</v>
      </c>
      <c r="AN274">
        <v>1</v>
      </c>
      <c r="AO274">
        <v>1</v>
      </c>
      <c r="AP274">
        <v>1</v>
      </c>
      <c r="AQ274">
        <v>1</v>
      </c>
      <c r="AR274">
        <v>1</v>
      </c>
      <c r="AS274">
        <v>1</v>
      </c>
      <c r="AT274">
        <v>1</v>
      </c>
      <c r="AU274">
        <v>1</v>
      </c>
      <c r="AV274">
        <v>1</v>
      </c>
      <c r="AW274">
        <v>1</v>
      </c>
      <c r="AX274">
        <v>1</v>
      </c>
      <c r="AY274">
        <v>1</v>
      </c>
      <c r="AZ274">
        <v>1</v>
      </c>
      <c r="BA274">
        <v>1</v>
      </c>
      <c r="BB274">
        <v>1</v>
      </c>
      <c r="BC274">
        <v>1</v>
      </c>
      <c r="BD274">
        <v>1</v>
      </c>
      <c r="BE274">
        <v>1</v>
      </c>
      <c r="BF274">
        <v>1</v>
      </c>
      <c r="BG274">
        <v>1</v>
      </c>
      <c r="BH274">
        <v>1</v>
      </c>
      <c r="BI274">
        <v>1</v>
      </c>
      <c r="BJ274">
        <v>-1</v>
      </c>
      <c r="BK274">
        <v>-1</v>
      </c>
      <c r="BL274">
        <v>-1</v>
      </c>
    </row>
    <row r="275" spans="1:64" x14ac:dyDescent="0.2">
      <c r="A275" t="s">
        <v>734</v>
      </c>
      <c r="B275">
        <v>1</v>
      </c>
      <c r="C275" s="2">
        <f>'vehicles specifications'!S142</f>
        <v>65.433826960328489</v>
      </c>
      <c r="D275">
        <v>1</v>
      </c>
      <c r="E275">
        <v>1</v>
      </c>
      <c r="F275">
        <f>1+'vehicles specifications'!AD142</f>
        <v>1</v>
      </c>
      <c r="G275">
        <f>1+'vehicles specifications'!AD142</f>
        <v>1</v>
      </c>
      <c r="J275">
        <v>1</v>
      </c>
      <c r="K275">
        <f>1/('fuels and tailpipe emissions'!$C$3*3.6)</f>
        <v>2.3474178403755867E-2</v>
      </c>
      <c r="L275">
        <f t="shared" si="12"/>
        <v>0.30555555555555558</v>
      </c>
      <c r="M275">
        <f>1/'vehicles specifications'!J142</f>
        <v>4.0000000000000003E-5</v>
      </c>
      <c r="N275">
        <v>1</v>
      </c>
      <c r="O275">
        <f>1</f>
        <v>1</v>
      </c>
      <c r="P275">
        <v>1</v>
      </c>
      <c r="Q275">
        <v>1</v>
      </c>
      <c r="R275">
        <f>-1-'vehicles specifications'!AD142</f>
        <v>-1</v>
      </c>
      <c r="S275">
        <v>1</v>
      </c>
      <c r="T275">
        <v>1</v>
      </c>
      <c r="U275">
        <v>1</v>
      </c>
      <c r="V275">
        <v>1</v>
      </c>
      <c r="W275">
        <v>1</v>
      </c>
      <c r="X275">
        <v>1</v>
      </c>
      <c r="Y275">
        <v>1</v>
      </c>
      <c r="Z275">
        <v>1</v>
      </c>
      <c r="AA275">
        <v>1</v>
      </c>
      <c r="AB275">
        <v>1</v>
      </c>
      <c r="AC275">
        <v>1</v>
      </c>
      <c r="AD275">
        <v>1</v>
      </c>
      <c r="AE275">
        <v>1</v>
      </c>
      <c r="AF275">
        <v>1</v>
      </c>
      <c r="AG275">
        <v>1</v>
      </c>
      <c r="AH275">
        <v>1</v>
      </c>
      <c r="AI275">
        <v>1</v>
      </c>
      <c r="AJ275">
        <v>1</v>
      </c>
      <c r="AK275">
        <v>1</v>
      </c>
      <c r="AL275">
        <v>1</v>
      </c>
      <c r="AM275">
        <v>1</v>
      </c>
      <c r="AN275">
        <v>1</v>
      </c>
      <c r="AO275">
        <v>1</v>
      </c>
      <c r="AP275">
        <v>1</v>
      </c>
      <c r="AQ275">
        <v>1</v>
      </c>
      <c r="AR275">
        <v>1</v>
      </c>
      <c r="AS275">
        <v>1</v>
      </c>
      <c r="AT275">
        <v>1</v>
      </c>
      <c r="AU275">
        <v>1</v>
      </c>
      <c r="AV275">
        <v>1</v>
      </c>
      <c r="AW275">
        <v>1</v>
      </c>
      <c r="AX275">
        <v>1</v>
      </c>
      <c r="AY275">
        <v>1</v>
      </c>
      <c r="AZ275">
        <v>1</v>
      </c>
      <c r="BA275">
        <v>1</v>
      </c>
      <c r="BB275">
        <v>1</v>
      </c>
      <c r="BC275">
        <v>1</v>
      </c>
      <c r="BD275">
        <v>1</v>
      </c>
      <c r="BE275">
        <v>1</v>
      </c>
      <c r="BF275">
        <v>1</v>
      </c>
      <c r="BG275">
        <v>1</v>
      </c>
      <c r="BH275">
        <v>1</v>
      </c>
      <c r="BI275">
        <v>1</v>
      </c>
      <c r="BJ275">
        <v>-1</v>
      </c>
      <c r="BK275">
        <v>-1</v>
      </c>
      <c r="BL275">
        <v>-1</v>
      </c>
    </row>
    <row r="276" spans="1:64" x14ac:dyDescent="0.2">
      <c r="A276" t="s">
        <v>735</v>
      </c>
      <c r="B276">
        <v>1</v>
      </c>
      <c r="C276" s="2">
        <f>'vehicles specifications'!S143</f>
        <v>81</v>
      </c>
      <c r="D276">
        <v>1</v>
      </c>
      <c r="E276">
        <v>1</v>
      </c>
      <c r="F276">
        <f>1+'vehicles specifications'!AD143</f>
        <v>2</v>
      </c>
      <c r="G276">
        <f>1+'vehicles specifications'!AD143</f>
        <v>2</v>
      </c>
      <c r="J276">
        <v>1</v>
      </c>
      <c r="K276">
        <f>1/('fuels and tailpipe emissions'!$C$3*3.6)</f>
        <v>2.3474178403755867E-2</v>
      </c>
      <c r="L276">
        <f t="shared" si="12"/>
        <v>0.30555555555555558</v>
      </c>
      <c r="M276">
        <f>1/'vehicles specifications'!J143</f>
        <v>2.5974025974025975E-5</v>
      </c>
      <c r="N276">
        <v>1</v>
      </c>
      <c r="O276">
        <f>1</f>
        <v>1</v>
      </c>
      <c r="P276">
        <v>1</v>
      </c>
      <c r="Q276">
        <v>1</v>
      </c>
      <c r="R276">
        <f>-1-'vehicles specifications'!AD143</f>
        <v>-2</v>
      </c>
      <c r="S276">
        <v>1</v>
      </c>
      <c r="T276">
        <v>1</v>
      </c>
      <c r="U276">
        <v>1</v>
      </c>
      <c r="V276">
        <v>1</v>
      </c>
      <c r="W276">
        <v>1</v>
      </c>
      <c r="X276">
        <v>1</v>
      </c>
      <c r="Y276">
        <v>1</v>
      </c>
      <c r="Z276">
        <v>1</v>
      </c>
      <c r="AA276">
        <v>1</v>
      </c>
      <c r="AB276">
        <v>1</v>
      </c>
      <c r="AC276">
        <v>1</v>
      </c>
      <c r="AD276">
        <v>1</v>
      </c>
      <c r="AE276">
        <v>1</v>
      </c>
      <c r="AF276">
        <v>1</v>
      </c>
      <c r="AG276">
        <v>1</v>
      </c>
      <c r="AH276">
        <v>1</v>
      </c>
      <c r="AI276">
        <v>1</v>
      </c>
      <c r="AJ276">
        <v>1</v>
      </c>
      <c r="AK276">
        <v>1</v>
      </c>
      <c r="AL276">
        <v>1</v>
      </c>
      <c r="AM276">
        <v>1</v>
      </c>
      <c r="AN276">
        <v>1</v>
      </c>
      <c r="AO276">
        <v>1</v>
      </c>
      <c r="AP276">
        <v>1</v>
      </c>
      <c r="AQ276">
        <v>1</v>
      </c>
      <c r="AR276">
        <v>1</v>
      </c>
      <c r="AS276">
        <v>1</v>
      </c>
      <c r="AT276">
        <v>1</v>
      </c>
      <c r="AU276">
        <v>1</v>
      </c>
      <c r="AV276">
        <v>1</v>
      </c>
      <c r="AW276">
        <v>1</v>
      </c>
      <c r="AX276">
        <v>1</v>
      </c>
      <c r="AY276">
        <v>1</v>
      </c>
      <c r="AZ276">
        <v>1</v>
      </c>
      <c r="BA276">
        <v>1</v>
      </c>
      <c r="BB276">
        <v>1</v>
      </c>
      <c r="BC276">
        <v>1</v>
      </c>
      <c r="BD276">
        <v>1</v>
      </c>
      <c r="BE276">
        <v>1</v>
      </c>
      <c r="BF276">
        <v>1</v>
      </c>
      <c r="BG276">
        <v>1</v>
      </c>
      <c r="BH276">
        <v>1</v>
      </c>
      <c r="BI276">
        <v>1</v>
      </c>
      <c r="BJ276">
        <v>-1</v>
      </c>
      <c r="BK276">
        <v>-1</v>
      </c>
      <c r="BL276">
        <v>-1</v>
      </c>
    </row>
    <row r="277" spans="1:64" x14ac:dyDescent="0.2">
      <c r="A277" t="s">
        <v>736</v>
      </c>
      <c r="B277">
        <v>1</v>
      </c>
      <c r="C277" s="2">
        <f>'vehicles specifications'!S144</f>
        <v>81</v>
      </c>
      <c r="D277">
        <v>1</v>
      </c>
      <c r="E277">
        <v>1</v>
      </c>
      <c r="F277">
        <f>1+'vehicles specifications'!AD144</f>
        <v>1.5</v>
      </c>
      <c r="G277">
        <f>1+'vehicles specifications'!AD144</f>
        <v>1.5</v>
      </c>
      <c r="J277">
        <v>1</v>
      </c>
      <c r="K277">
        <f>1/('fuels and tailpipe emissions'!$C$3*3.6)</f>
        <v>2.3474178403755867E-2</v>
      </c>
      <c r="L277">
        <f t="shared" si="12"/>
        <v>0.30555555555555558</v>
      </c>
      <c r="M277">
        <f>1/'vehicles specifications'!J144</f>
        <v>2.5974025974025975E-5</v>
      </c>
      <c r="N277">
        <v>1</v>
      </c>
      <c r="O277">
        <f>1</f>
        <v>1</v>
      </c>
      <c r="P277">
        <v>1</v>
      </c>
      <c r="Q277">
        <v>1</v>
      </c>
      <c r="R277">
        <f>-1-'vehicles specifications'!AD144</f>
        <v>-1.5</v>
      </c>
      <c r="S277">
        <v>1</v>
      </c>
      <c r="T277">
        <v>1</v>
      </c>
      <c r="U277">
        <v>1</v>
      </c>
      <c r="V277">
        <v>1</v>
      </c>
      <c r="W277">
        <v>1</v>
      </c>
      <c r="X277">
        <v>1</v>
      </c>
      <c r="Y277">
        <v>1</v>
      </c>
      <c r="Z277">
        <v>1</v>
      </c>
      <c r="AA277">
        <v>1</v>
      </c>
      <c r="AB277">
        <v>1</v>
      </c>
      <c r="AC277">
        <v>1</v>
      </c>
      <c r="AD277">
        <v>1</v>
      </c>
      <c r="AE277">
        <v>1</v>
      </c>
      <c r="AF277">
        <v>1</v>
      </c>
      <c r="AG277">
        <v>1</v>
      </c>
      <c r="AH277">
        <v>1</v>
      </c>
      <c r="AI277">
        <v>1</v>
      </c>
      <c r="AJ277">
        <v>1</v>
      </c>
      <c r="AK277">
        <v>1</v>
      </c>
      <c r="AL277">
        <v>1</v>
      </c>
      <c r="AM277">
        <v>1</v>
      </c>
      <c r="AN277">
        <v>1</v>
      </c>
      <c r="AO277">
        <v>1</v>
      </c>
      <c r="AP277">
        <v>1</v>
      </c>
      <c r="AQ277">
        <v>1</v>
      </c>
      <c r="AR277">
        <v>1</v>
      </c>
      <c r="AS277">
        <v>1</v>
      </c>
      <c r="AT277">
        <v>1</v>
      </c>
      <c r="AU277">
        <v>1</v>
      </c>
      <c r="AV277">
        <v>1</v>
      </c>
      <c r="AW277">
        <v>1</v>
      </c>
      <c r="AX277">
        <v>1</v>
      </c>
      <c r="AY277">
        <v>1</v>
      </c>
      <c r="AZ277">
        <v>1</v>
      </c>
      <c r="BA277">
        <v>1</v>
      </c>
      <c r="BB277">
        <v>1</v>
      </c>
      <c r="BC277">
        <v>1</v>
      </c>
      <c r="BD277">
        <v>1</v>
      </c>
      <c r="BE277">
        <v>1</v>
      </c>
      <c r="BF277">
        <v>1</v>
      </c>
      <c r="BG277">
        <v>1</v>
      </c>
      <c r="BH277">
        <v>1</v>
      </c>
      <c r="BI277">
        <v>1</v>
      </c>
      <c r="BJ277">
        <v>-1</v>
      </c>
      <c r="BK277">
        <v>-1</v>
      </c>
      <c r="BL277">
        <v>-1</v>
      </c>
    </row>
    <row r="278" spans="1:64" x14ac:dyDescent="0.2">
      <c r="A278" t="s">
        <v>737</v>
      </c>
      <c r="B278">
        <v>1</v>
      </c>
      <c r="C278" s="2">
        <f>'vehicles specifications'!S145</f>
        <v>81</v>
      </c>
      <c r="D278">
        <v>1</v>
      </c>
      <c r="E278">
        <v>1</v>
      </c>
      <c r="F278">
        <f>1+'vehicles specifications'!AD145</f>
        <v>1.25</v>
      </c>
      <c r="G278">
        <f>1+'vehicles specifications'!AD145</f>
        <v>1.25</v>
      </c>
      <c r="J278">
        <v>1</v>
      </c>
      <c r="K278">
        <f>1/('fuels and tailpipe emissions'!$C$3*3.6)</f>
        <v>2.3474178403755867E-2</v>
      </c>
      <c r="L278">
        <f t="shared" si="12"/>
        <v>0.30555555555555558</v>
      </c>
      <c r="M278">
        <f>1/'vehicles specifications'!J145</f>
        <v>2.5974025974025975E-5</v>
      </c>
      <c r="N278">
        <v>1</v>
      </c>
      <c r="O278">
        <f>1</f>
        <v>1</v>
      </c>
      <c r="P278">
        <v>1</v>
      </c>
      <c r="Q278">
        <v>1</v>
      </c>
      <c r="R278">
        <f>-1-'vehicles specifications'!AD145</f>
        <v>-1.25</v>
      </c>
      <c r="S278">
        <v>1</v>
      </c>
      <c r="T278">
        <v>1</v>
      </c>
      <c r="U278">
        <v>1</v>
      </c>
      <c r="V278">
        <v>1</v>
      </c>
      <c r="W278">
        <v>1</v>
      </c>
      <c r="X278">
        <v>1</v>
      </c>
      <c r="Y278">
        <v>1</v>
      </c>
      <c r="Z278">
        <v>1</v>
      </c>
      <c r="AA278">
        <v>1</v>
      </c>
      <c r="AB278">
        <v>1</v>
      </c>
      <c r="AC278">
        <v>1</v>
      </c>
      <c r="AD278">
        <v>1</v>
      </c>
      <c r="AE278">
        <v>1</v>
      </c>
      <c r="AF278">
        <v>1</v>
      </c>
      <c r="AG278">
        <v>1</v>
      </c>
      <c r="AH278">
        <v>1</v>
      </c>
      <c r="AI278">
        <v>1</v>
      </c>
      <c r="AJ278">
        <v>1</v>
      </c>
      <c r="AK278">
        <v>1</v>
      </c>
      <c r="AL278">
        <v>1</v>
      </c>
      <c r="AM278">
        <v>1</v>
      </c>
      <c r="AN278">
        <v>1</v>
      </c>
      <c r="AO278">
        <v>1</v>
      </c>
      <c r="AP278">
        <v>1</v>
      </c>
      <c r="AQ278">
        <v>1</v>
      </c>
      <c r="AR278">
        <v>1</v>
      </c>
      <c r="AS278">
        <v>1</v>
      </c>
      <c r="AT278">
        <v>1</v>
      </c>
      <c r="AU278">
        <v>1</v>
      </c>
      <c r="AV278">
        <v>1</v>
      </c>
      <c r="AW278">
        <v>1</v>
      </c>
      <c r="AX278">
        <v>1</v>
      </c>
      <c r="AY278">
        <v>1</v>
      </c>
      <c r="AZ278">
        <v>1</v>
      </c>
      <c r="BA278">
        <v>1</v>
      </c>
      <c r="BB278">
        <v>1</v>
      </c>
      <c r="BC278">
        <v>1</v>
      </c>
      <c r="BD278">
        <v>1</v>
      </c>
      <c r="BE278">
        <v>1</v>
      </c>
      <c r="BF278">
        <v>1</v>
      </c>
      <c r="BG278">
        <v>1</v>
      </c>
      <c r="BH278">
        <v>1</v>
      </c>
      <c r="BI278">
        <v>1</v>
      </c>
      <c r="BJ278">
        <v>-1</v>
      </c>
      <c r="BK278">
        <v>-1</v>
      </c>
      <c r="BL278">
        <v>-1</v>
      </c>
    </row>
    <row r="279" spans="1:64" x14ac:dyDescent="0.2">
      <c r="A279" t="s">
        <v>738</v>
      </c>
      <c r="B279">
        <v>1</v>
      </c>
      <c r="C279" s="2">
        <f>'vehicles specifications'!S146</f>
        <v>81</v>
      </c>
      <c r="D279">
        <v>1</v>
      </c>
      <c r="E279">
        <v>1</v>
      </c>
      <c r="F279">
        <f>1+'vehicles specifications'!AD146</f>
        <v>1</v>
      </c>
      <c r="G279">
        <f>1+'vehicles specifications'!AD146</f>
        <v>1</v>
      </c>
      <c r="J279">
        <v>1</v>
      </c>
      <c r="K279">
        <f>1/('fuels and tailpipe emissions'!$C$3*3.6)</f>
        <v>2.3474178403755867E-2</v>
      </c>
      <c r="L279">
        <f t="shared" si="12"/>
        <v>0.30555555555555558</v>
      </c>
      <c r="M279">
        <f>1/'vehicles specifications'!J146</f>
        <v>2.5974025974025975E-5</v>
      </c>
      <c r="N279">
        <v>1</v>
      </c>
      <c r="O279">
        <f>1</f>
        <v>1</v>
      </c>
      <c r="P279">
        <v>1</v>
      </c>
      <c r="Q279">
        <v>1</v>
      </c>
      <c r="R279">
        <f>-1-'vehicles specifications'!AD146</f>
        <v>-1</v>
      </c>
      <c r="S279">
        <v>1</v>
      </c>
      <c r="T279">
        <v>1</v>
      </c>
      <c r="U279">
        <v>1</v>
      </c>
      <c r="V279">
        <v>1</v>
      </c>
      <c r="W279">
        <v>1</v>
      </c>
      <c r="X279">
        <v>1</v>
      </c>
      <c r="Y279">
        <v>1</v>
      </c>
      <c r="Z279">
        <v>1</v>
      </c>
      <c r="AA279">
        <v>1</v>
      </c>
      <c r="AB279">
        <v>1</v>
      </c>
      <c r="AC279">
        <v>1</v>
      </c>
      <c r="AD279">
        <v>1</v>
      </c>
      <c r="AE279">
        <v>1</v>
      </c>
      <c r="AF279">
        <v>1</v>
      </c>
      <c r="AG279">
        <v>1</v>
      </c>
      <c r="AH279">
        <v>1</v>
      </c>
      <c r="AI279">
        <v>1</v>
      </c>
      <c r="AJ279">
        <v>1</v>
      </c>
      <c r="AK279">
        <v>1</v>
      </c>
      <c r="AL279">
        <v>1</v>
      </c>
      <c r="AM279">
        <v>1</v>
      </c>
      <c r="AN279">
        <v>1</v>
      </c>
      <c r="AO279">
        <v>1</v>
      </c>
      <c r="AP279">
        <v>1</v>
      </c>
      <c r="AQ279">
        <v>1</v>
      </c>
      <c r="AR279">
        <v>1</v>
      </c>
      <c r="AS279">
        <v>1</v>
      </c>
      <c r="AT279">
        <v>1</v>
      </c>
      <c r="AU279">
        <v>1</v>
      </c>
      <c r="AV279">
        <v>1</v>
      </c>
      <c r="AW279">
        <v>1</v>
      </c>
      <c r="AX279">
        <v>1</v>
      </c>
      <c r="AY279">
        <v>1</v>
      </c>
      <c r="AZ279">
        <v>1</v>
      </c>
      <c r="BA279">
        <v>1</v>
      </c>
      <c r="BB279">
        <v>1</v>
      </c>
      <c r="BC279">
        <v>1</v>
      </c>
      <c r="BD279">
        <v>1</v>
      </c>
      <c r="BE279">
        <v>1</v>
      </c>
      <c r="BF279">
        <v>1</v>
      </c>
      <c r="BG279">
        <v>1</v>
      </c>
      <c r="BH279">
        <v>1</v>
      </c>
      <c r="BI279">
        <v>1</v>
      </c>
      <c r="BJ279">
        <v>-1</v>
      </c>
      <c r="BK279">
        <v>-1</v>
      </c>
      <c r="BL279">
        <v>-1</v>
      </c>
    </row>
    <row r="280" spans="1:64" x14ac:dyDescent="0.2">
      <c r="A280" t="s">
        <v>739</v>
      </c>
      <c r="B280">
        <v>1</v>
      </c>
      <c r="C280" s="2">
        <f>'vehicles specifications'!S147</f>
        <v>111</v>
      </c>
      <c r="D280">
        <v>1</v>
      </c>
      <c r="E280">
        <v>1</v>
      </c>
      <c r="F280">
        <f>1+'vehicles specifications'!AD147</f>
        <v>2</v>
      </c>
      <c r="G280">
        <f>1+'vehicles specifications'!AD147</f>
        <v>2</v>
      </c>
      <c r="J280">
        <v>1</v>
      </c>
      <c r="K280">
        <f>1/('fuels and tailpipe emissions'!$C$3*3.6)</f>
        <v>2.3474178403755867E-2</v>
      </c>
      <c r="L280">
        <f t="shared" si="12"/>
        <v>0.30555555555555558</v>
      </c>
      <c r="M280">
        <f>1/'vehicles specifications'!J147</f>
        <v>2.4691358024691357E-5</v>
      </c>
      <c r="N280">
        <v>1</v>
      </c>
      <c r="O280">
        <f>1</f>
        <v>1</v>
      </c>
      <c r="P280">
        <v>1</v>
      </c>
      <c r="Q280">
        <v>1</v>
      </c>
      <c r="R280">
        <f>-1-'vehicles specifications'!AD147</f>
        <v>-2</v>
      </c>
      <c r="S280">
        <v>1</v>
      </c>
      <c r="T280">
        <v>1</v>
      </c>
      <c r="U280">
        <v>1</v>
      </c>
      <c r="V280">
        <v>1</v>
      </c>
      <c r="W280">
        <v>1</v>
      </c>
      <c r="X280">
        <v>1</v>
      </c>
      <c r="Y280">
        <v>1</v>
      </c>
      <c r="Z280">
        <v>1</v>
      </c>
      <c r="AA280">
        <v>1</v>
      </c>
      <c r="AB280">
        <v>1</v>
      </c>
      <c r="AC280">
        <v>1</v>
      </c>
      <c r="AD280">
        <v>1</v>
      </c>
      <c r="AE280">
        <v>1</v>
      </c>
      <c r="AF280">
        <v>1</v>
      </c>
      <c r="AG280">
        <v>1</v>
      </c>
      <c r="AH280">
        <v>1</v>
      </c>
      <c r="AI280">
        <v>1</v>
      </c>
      <c r="AJ280">
        <v>1</v>
      </c>
      <c r="AK280">
        <v>1</v>
      </c>
      <c r="AL280">
        <v>1</v>
      </c>
      <c r="AM280">
        <v>1</v>
      </c>
      <c r="AN280">
        <v>1</v>
      </c>
      <c r="AO280">
        <v>1</v>
      </c>
      <c r="AP280">
        <v>1</v>
      </c>
      <c r="AQ280">
        <v>1</v>
      </c>
      <c r="AR280">
        <v>1</v>
      </c>
      <c r="AS280">
        <v>1</v>
      </c>
      <c r="AT280">
        <v>1</v>
      </c>
      <c r="AU280">
        <v>1</v>
      </c>
      <c r="AV280">
        <v>1</v>
      </c>
      <c r="AW280">
        <v>1</v>
      </c>
      <c r="AX280">
        <v>1</v>
      </c>
      <c r="AY280">
        <v>1</v>
      </c>
      <c r="AZ280">
        <v>1</v>
      </c>
      <c r="BA280">
        <v>1</v>
      </c>
      <c r="BB280">
        <v>1</v>
      </c>
      <c r="BC280">
        <v>1</v>
      </c>
      <c r="BD280">
        <v>1</v>
      </c>
      <c r="BE280">
        <v>1</v>
      </c>
      <c r="BF280">
        <v>1</v>
      </c>
      <c r="BG280">
        <v>1</v>
      </c>
      <c r="BH280">
        <v>1</v>
      </c>
      <c r="BI280">
        <v>1</v>
      </c>
      <c r="BJ280">
        <v>-1</v>
      </c>
      <c r="BK280">
        <v>-1</v>
      </c>
      <c r="BL280">
        <v>-1</v>
      </c>
    </row>
    <row r="281" spans="1:64" x14ac:dyDescent="0.2">
      <c r="A281" t="s">
        <v>740</v>
      </c>
      <c r="B281">
        <v>1</v>
      </c>
      <c r="C281" s="2">
        <f>'vehicles specifications'!S148</f>
        <v>111</v>
      </c>
      <c r="D281">
        <v>1</v>
      </c>
      <c r="E281">
        <v>1</v>
      </c>
      <c r="F281">
        <f>1+'vehicles specifications'!AD148</f>
        <v>1.5</v>
      </c>
      <c r="G281">
        <f>1+'vehicles specifications'!AD148</f>
        <v>1.5</v>
      </c>
      <c r="J281">
        <v>1</v>
      </c>
      <c r="K281">
        <f>1/('fuels and tailpipe emissions'!$C$3*3.6)</f>
        <v>2.3474178403755867E-2</v>
      </c>
      <c r="L281">
        <f t="shared" si="12"/>
        <v>0.30555555555555558</v>
      </c>
      <c r="M281">
        <f>1/'vehicles specifications'!J148</f>
        <v>2.4691358024691357E-5</v>
      </c>
      <c r="N281">
        <v>1</v>
      </c>
      <c r="O281">
        <f>1</f>
        <v>1</v>
      </c>
      <c r="P281">
        <v>1</v>
      </c>
      <c r="Q281">
        <v>1</v>
      </c>
      <c r="R281">
        <f>-1-'vehicles specifications'!AD148</f>
        <v>-1.5</v>
      </c>
      <c r="S281">
        <v>1</v>
      </c>
      <c r="T281">
        <v>1</v>
      </c>
      <c r="U281">
        <v>1</v>
      </c>
      <c r="V281">
        <v>1</v>
      </c>
      <c r="W281">
        <v>1</v>
      </c>
      <c r="X281">
        <v>1</v>
      </c>
      <c r="Y281">
        <v>1</v>
      </c>
      <c r="Z281">
        <v>1</v>
      </c>
      <c r="AA281">
        <v>1</v>
      </c>
      <c r="AB281">
        <v>1</v>
      </c>
      <c r="AC281">
        <v>1</v>
      </c>
      <c r="AD281">
        <v>1</v>
      </c>
      <c r="AE281">
        <v>1</v>
      </c>
      <c r="AF281">
        <v>1</v>
      </c>
      <c r="AG281">
        <v>1</v>
      </c>
      <c r="AH281">
        <v>1</v>
      </c>
      <c r="AI281">
        <v>1</v>
      </c>
      <c r="AJ281">
        <v>1</v>
      </c>
      <c r="AK281">
        <v>1</v>
      </c>
      <c r="AL281">
        <v>1</v>
      </c>
      <c r="AM281">
        <v>1</v>
      </c>
      <c r="AN281">
        <v>1</v>
      </c>
      <c r="AO281">
        <v>1</v>
      </c>
      <c r="AP281">
        <v>1</v>
      </c>
      <c r="AQ281">
        <v>1</v>
      </c>
      <c r="AR281">
        <v>1</v>
      </c>
      <c r="AS281">
        <v>1</v>
      </c>
      <c r="AT281">
        <v>1</v>
      </c>
      <c r="AU281">
        <v>1</v>
      </c>
      <c r="AV281">
        <v>1</v>
      </c>
      <c r="AW281">
        <v>1</v>
      </c>
      <c r="AX281">
        <v>1</v>
      </c>
      <c r="AY281">
        <v>1</v>
      </c>
      <c r="AZ281">
        <v>1</v>
      </c>
      <c r="BA281">
        <v>1</v>
      </c>
      <c r="BB281">
        <v>1</v>
      </c>
      <c r="BC281">
        <v>1</v>
      </c>
      <c r="BD281">
        <v>1</v>
      </c>
      <c r="BE281">
        <v>1</v>
      </c>
      <c r="BF281">
        <v>1</v>
      </c>
      <c r="BG281">
        <v>1</v>
      </c>
      <c r="BH281">
        <v>1</v>
      </c>
      <c r="BI281">
        <v>1</v>
      </c>
      <c r="BJ281">
        <v>-1</v>
      </c>
      <c r="BK281">
        <v>-1</v>
      </c>
      <c r="BL281">
        <v>-1</v>
      </c>
    </row>
    <row r="282" spans="1:64" x14ac:dyDescent="0.2">
      <c r="A282" t="s">
        <v>741</v>
      </c>
      <c r="B282">
        <v>1</v>
      </c>
      <c r="C282" s="2">
        <f>'vehicles specifications'!S149</f>
        <v>111</v>
      </c>
      <c r="D282">
        <v>1</v>
      </c>
      <c r="E282">
        <v>1</v>
      </c>
      <c r="F282">
        <f>1+'vehicles specifications'!AD149</f>
        <v>1.25</v>
      </c>
      <c r="G282">
        <f>1+'vehicles specifications'!AD149</f>
        <v>1.25</v>
      </c>
      <c r="J282">
        <v>1</v>
      </c>
      <c r="K282">
        <f>1/('fuels and tailpipe emissions'!$C$3*3.6)</f>
        <v>2.3474178403755867E-2</v>
      </c>
      <c r="L282">
        <f t="shared" si="12"/>
        <v>0.30555555555555558</v>
      </c>
      <c r="M282">
        <f>1/'vehicles specifications'!J149</f>
        <v>2.4691358024691357E-5</v>
      </c>
      <c r="N282">
        <v>1</v>
      </c>
      <c r="O282">
        <f>1</f>
        <v>1</v>
      </c>
      <c r="P282">
        <v>1</v>
      </c>
      <c r="Q282">
        <v>1</v>
      </c>
      <c r="R282">
        <f>-1-'vehicles specifications'!AD149</f>
        <v>-1.25</v>
      </c>
      <c r="S282">
        <v>1</v>
      </c>
      <c r="T282">
        <v>1</v>
      </c>
      <c r="U282">
        <v>1</v>
      </c>
      <c r="V282">
        <v>1</v>
      </c>
      <c r="W282">
        <v>1</v>
      </c>
      <c r="X282">
        <v>1</v>
      </c>
      <c r="Y282">
        <v>1</v>
      </c>
      <c r="Z282">
        <v>1</v>
      </c>
      <c r="AA282">
        <v>1</v>
      </c>
      <c r="AB282">
        <v>1</v>
      </c>
      <c r="AC282">
        <v>1</v>
      </c>
      <c r="AD282">
        <v>1</v>
      </c>
      <c r="AE282">
        <v>1</v>
      </c>
      <c r="AF282">
        <v>1</v>
      </c>
      <c r="AG282">
        <v>1</v>
      </c>
      <c r="AH282">
        <v>1</v>
      </c>
      <c r="AI282">
        <v>1</v>
      </c>
      <c r="AJ282">
        <v>1</v>
      </c>
      <c r="AK282">
        <v>1</v>
      </c>
      <c r="AL282">
        <v>1</v>
      </c>
      <c r="AM282">
        <v>1</v>
      </c>
      <c r="AN282">
        <v>1</v>
      </c>
      <c r="AO282">
        <v>1</v>
      </c>
      <c r="AP282">
        <v>1</v>
      </c>
      <c r="AQ282">
        <v>1</v>
      </c>
      <c r="AR282">
        <v>1</v>
      </c>
      <c r="AS282">
        <v>1</v>
      </c>
      <c r="AT282">
        <v>1</v>
      </c>
      <c r="AU282">
        <v>1</v>
      </c>
      <c r="AV282">
        <v>1</v>
      </c>
      <c r="AW282">
        <v>1</v>
      </c>
      <c r="AX282">
        <v>1</v>
      </c>
      <c r="AY282">
        <v>1</v>
      </c>
      <c r="AZ282">
        <v>1</v>
      </c>
      <c r="BA282">
        <v>1</v>
      </c>
      <c r="BB282">
        <v>1</v>
      </c>
      <c r="BC282">
        <v>1</v>
      </c>
      <c r="BD282">
        <v>1</v>
      </c>
      <c r="BE282">
        <v>1</v>
      </c>
      <c r="BF282">
        <v>1</v>
      </c>
      <c r="BG282">
        <v>1</v>
      </c>
      <c r="BH282">
        <v>1</v>
      </c>
      <c r="BI282">
        <v>1</v>
      </c>
      <c r="BJ282">
        <v>-1</v>
      </c>
      <c r="BK282">
        <v>-1</v>
      </c>
      <c r="BL282">
        <v>-1</v>
      </c>
    </row>
    <row r="283" spans="1:64" x14ac:dyDescent="0.2">
      <c r="A283" t="s">
        <v>742</v>
      </c>
      <c r="B283">
        <v>1</v>
      </c>
      <c r="C283" s="2">
        <f>'vehicles specifications'!S150</f>
        <v>111</v>
      </c>
      <c r="D283">
        <v>1</v>
      </c>
      <c r="E283">
        <v>1</v>
      </c>
      <c r="F283">
        <f>1+'vehicles specifications'!AD150</f>
        <v>1</v>
      </c>
      <c r="G283">
        <f>1+'vehicles specifications'!AD150</f>
        <v>1</v>
      </c>
      <c r="J283">
        <v>1</v>
      </c>
      <c r="K283">
        <f>1/('fuels and tailpipe emissions'!$C$3*3.6)</f>
        <v>2.3474178403755867E-2</v>
      </c>
      <c r="L283">
        <f t="shared" si="12"/>
        <v>0.30555555555555558</v>
      </c>
      <c r="M283">
        <f>1/'vehicles specifications'!J150</f>
        <v>2.4691358024691357E-5</v>
      </c>
      <c r="N283">
        <v>1</v>
      </c>
      <c r="O283">
        <f>1</f>
        <v>1</v>
      </c>
      <c r="P283">
        <v>1</v>
      </c>
      <c r="Q283">
        <v>1</v>
      </c>
      <c r="R283">
        <f>-1-'vehicles specifications'!AD150</f>
        <v>-1</v>
      </c>
      <c r="S283">
        <v>1</v>
      </c>
      <c r="T283">
        <v>1</v>
      </c>
      <c r="U283">
        <v>1</v>
      </c>
      <c r="V283">
        <v>1</v>
      </c>
      <c r="W283">
        <v>1</v>
      </c>
      <c r="X283">
        <v>1</v>
      </c>
      <c r="Y283">
        <v>1</v>
      </c>
      <c r="Z283">
        <v>1</v>
      </c>
      <c r="AA283">
        <v>1</v>
      </c>
      <c r="AB283">
        <v>1</v>
      </c>
      <c r="AC283">
        <v>1</v>
      </c>
      <c r="AD283">
        <v>1</v>
      </c>
      <c r="AE283">
        <v>1</v>
      </c>
      <c r="AF283">
        <v>1</v>
      </c>
      <c r="AG283">
        <v>1</v>
      </c>
      <c r="AH283">
        <v>1</v>
      </c>
      <c r="AI283">
        <v>1</v>
      </c>
      <c r="AJ283">
        <v>1</v>
      </c>
      <c r="AK283">
        <v>1</v>
      </c>
      <c r="AL283">
        <v>1</v>
      </c>
      <c r="AM283">
        <v>1</v>
      </c>
      <c r="AN283">
        <v>1</v>
      </c>
      <c r="AO283">
        <v>1</v>
      </c>
      <c r="AP283">
        <v>1</v>
      </c>
      <c r="AQ283">
        <v>1</v>
      </c>
      <c r="AR283">
        <v>1</v>
      </c>
      <c r="AS283">
        <v>1</v>
      </c>
      <c r="AT283">
        <v>1</v>
      </c>
      <c r="AU283">
        <v>1</v>
      </c>
      <c r="AV283">
        <v>1</v>
      </c>
      <c r="AW283">
        <v>1</v>
      </c>
      <c r="AX283">
        <v>1</v>
      </c>
      <c r="AY283">
        <v>1</v>
      </c>
      <c r="AZ283">
        <v>1</v>
      </c>
      <c r="BA283">
        <v>1</v>
      </c>
      <c r="BB283">
        <v>1</v>
      </c>
      <c r="BC283">
        <v>1</v>
      </c>
      <c r="BD283">
        <v>1</v>
      </c>
      <c r="BE283">
        <v>1</v>
      </c>
      <c r="BF283">
        <v>1</v>
      </c>
      <c r="BG283">
        <v>1</v>
      </c>
      <c r="BH283">
        <v>1</v>
      </c>
      <c r="BI283">
        <v>1</v>
      </c>
      <c r="BJ283">
        <v>-1</v>
      </c>
      <c r="BK283">
        <v>-1</v>
      </c>
      <c r="BL283">
        <v>-1</v>
      </c>
    </row>
    <row r="284" spans="1:64" x14ac:dyDescent="0.2">
      <c r="A284" t="s">
        <v>743</v>
      </c>
      <c r="B284">
        <v>1</v>
      </c>
      <c r="C284" s="2">
        <f>'vehicles specifications'!S151</f>
        <v>53</v>
      </c>
      <c r="D284">
        <v>1</v>
      </c>
      <c r="E284">
        <v>1</v>
      </c>
      <c r="F284">
        <f>1+'vehicles specifications'!AD151</f>
        <v>2</v>
      </c>
      <c r="G284">
        <f>1+'vehicles specifications'!AD151</f>
        <v>2</v>
      </c>
      <c r="J284">
        <v>1</v>
      </c>
      <c r="K284">
        <f>1/('fuels and tailpipe emissions'!$C$3*3.6)</f>
        <v>2.3474178403755867E-2</v>
      </c>
      <c r="L284">
        <f t="shared" si="12"/>
        <v>0.30555555555555558</v>
      </c>
      <c r="M284">
        <f>1/'vehicles specifications'!J151</f>
        <v>4.0000000000000003E-5</v>
      </c>
      <c r="N284">
        <v>1</v>
      </c>
      <c r="O284">
        <f>1</f>
        <v>1</v>
      </c>
      <c r="P284">
        <v>1</v>
      </c>
      <c r="Q284">
        <v>1</v>
      </c>
      <c r="R284">
        <f>-1-'vehicles specifications'!AD151</f>
        <v>-2</v>
      </c>
      <c r="S284">
        <v>1</v>
      </c>
      <c r="T284">
        <v>1</v>
      </c>
      <c r="U284">
        <v>1</v>
      </c>
      <c r="V284">
        <v>1</v>
      </c>
      <c r="W284">
        <v>1</v>
      </c>
      <c r="X284">
        <v>1</v>
      </c>
      <c r="Y284">
        <v>1</v>
      </c>
      <c r="Z284">
        <v>1</v>
      </c>
      <c r="AA284">
        <v>1</v>
      </c>
      <c r="AB284">
        <v>1</v>
      </c>
      <c r="AC284">
        <v>1</v>
      </c>
      <c r="AD284">
        <v>1</v>
      </c>
      <c r="AE284">
        <v>1</v>
      </c>
      <c r="AF284">
        <v>1</v>
      </c>
      <c r="AG284">
        <v>1</v>
      </c>
      <c r="AH284">
        <v>1</v>
      </c>
      <c r="AI284">
        <v>1</v>
      </c>
      <c r="AJ284">
        <v>1</v>
      </c>
      <c r="AK284">
        <v>1</v>
      </c>
      <c r="AL284">
        <v>1</v>
      </c>
      <c r="AM284">
        <v>1</v>
      </c>
      <c r="AN284">
        <v>1</v>
      </c>
      <c r="AO284">
        <v>1</v>
      </c>
      <c r="AP284">
        <v>1</v>
      </c>
      <c r="AQ284">
        <v>1</v>
      </c>
      <c r="AR284">
        <v>1</v>
      </c>
      <c r="AS284">
        <v>1</v>
      </c>
      <c r="AT284">
        <v>1</v>
      </c>
      <c r="AU284">
        <v>1</v>
      </c>
      <c r="AV284">
        <v>1</v>
      </c>
      <c r="AW284">
        <v>1</v>
      </c>
      <c r="AX284">
        <v>1</v>
      </c>
      <c r="AY284">
        <v>1</v>
      </c>
      <c r="AZ284">
        <v>1</v>
      </c>
      <c r="BA284">
        <v>1</v>
      </c>
      <c r="BB284">
        <v>1</v>
      </c>
      <c r="BC284">
        <v>1</v>
      </c>
      <c r="BD284">
        <v>1</v>
      </c>
      <c r="BE284">
        <v>1</v>
      </c>
      <c r="BF284">
        <v>1</v>
      </c>
      <c r="BG284">
        <v>1</v>
      </c>
      <c r="BH284">
        <v>1</v>
      </c>
      <c r="BI284">
        <v>1</v>
      </c>
      <c r="BJ284">
        <v>-1</v>
      </c>
      <c r="BK284">
        <v>-1</v>
      </c>
      <c r="BL284">
        <v>-1</v>
      </c>
    </row>
    <row r="285" spans="1:64" x14ac:dyDescent="0.2">
      <c r="A285" t="s">
        <v>774</v>
      </c>
      <c r="B285">
        <v>1</v>
      </c>
      <c r="C285" s="2">
        <f>'vehicles specifications'!S151</f>
        <v>53</v>
      </c>
      <c r="D285">
        <v>1</v>
      </c>
      <c r="E285">
        <v>1</v>
      </c>
      <c r="F285">
        <f>1+'vehicles specifications'!AD151</f>
        <v>2</v>
      </c>
      <c r="G285">
        <f>1+'vehicles specifications'!AD151</f>
        <v>2</v>
      </c>
      <c r="J285">
        <v>1</v>
      </c>
      <c r="K285">
        <f>1/('fuels and tailpipe emissions'!$C$3*3.6)</f>
        <v>2.3474178403755867E-2</v>
      </c>
      <c r="L285">
        <f t="shared" si="12"/>
        <v>0.30555555555555558</v>
      </c>
      <c r="M285">
        <f>1/'vehicles specifications'!J151</f>
        <v>4.0000000000000003E-5</v>
      </c>
      <c r="N285">
        <v>1</v>
      </c>
      <c r="O285">
        <f>1</f>
        <v>1</v>
      </c>
      <c r="P285">
        <v>1</v>
      </c>
      <c r="Q285">
        <v>1</v>
      </c>
      <c r="R285">
        <f>-1-'vehicles specifications'!AD151</f>
        <v>-2</v>
      </c>
      <c r="S285">
        <v>1</v>
      </c>
      <c r="T285">
        <v>1</v>
      </c>
      <c r="U285">
        <v>1</v>
      </c>
      <c r="V285">
        <v>1</v>
      </c>
      <c r="W285">
        <v>1</v>
      </c>
      <c r="X285">
        <v>1</v>
      </c>
      <c r="Y285">
        <v>1</v>
      </c>
      <c r="Z285">
        <v>1</v>
      </c>
      <c r="AA285">
        <v>1</v>
      </c>
      <c r="AB285">
        <v>1</v>
      </c>
      <c r="AC285">
        <v>1</v>
      </c>
      <c r="AD285">
        <v>1</v>
      </c>
      <c r="AE285">
        <v>1</v>
      </c>
      <c r="AF285">
        <v>1</v>
      </c>
      <c r="AG285">
        <v>1</v>
      </c>
      <c r="AH285">
        <v>1</v>
      </c>
      <c r="AI285">
        <v>1</v>
      </c>
      <c r="AJ285">
        <v>1</v>
      </c>
      <c r="AK285">
        <v>1</v>
      </c>
      <c r="AL285">
        <v>1</v>
      </c>
      <c r="AM285">
        <v>1</v>
      </c>
      <c r="AN285">
        <v>1</v>
      </c>
      <c r="AO285">
        <v>1</v>
      </c>
      <c r="AP285">
        <v>1</v>
      </c>
      <c r="AQ285">
        <v>1</v>
      </c>
      <c r="AR285">
        <v>1</v>
      </c>
      <c r="AS285">
        <v>1</v>
      </c>
      <c r="AT285">
        <v>1</v>
      </c>
      <c r="AU285">
        <v>1</v>
      </c>
      <c r="AV285">
        <v>1</v>
      </c>
      <c r="AW285">
        <v>1</v>
      </c>
      <c r="AX285">
        <v>1</v>
      </c>
      <c r="AY285">
        <v>1</v>
      </c>
      <c r="AZ285">
        <v>1</v>
      </c>
      <c r="BA285">
        <v>1</v>
      </c>
      <c r="BB285">
        <v>1</v>
      </c>
      <c r="BC285">
        <v>1</v>
      </c>
      <c r="BD285">
        <v>1</v>
      </c>
      <c r="BE285">
        <v>1</v>
      </c>
      <c r="BF285">
        <v>1</v>
      </c>
      <c r="BG285">
        <v>1</v>
      </c>
      <c r="BH285">
        <v>1</v>
      </c>
      <c r="BI285">
        <v>1</v>
      </c>
      <c r="BJ285">
        <v>-1</v>
      </c>
      <c r="BK285">
        <v>-1</v>
      </c>
      <c r="BL285">
        <v>-1</v>
      </c>
    </row>
    <row r="286" spans="1:64" x14ac:dyDescent="0.2">
      <c r="A286" t="s">
        <v>744</v>
      </c>
      <c r="B286">
        <v>1</v>
      </c>
      <c r="C286" s="2">
        <f>'vehicles specifications'!S152</f>
        <v>53</v>
      </c>
      <c r="D286">
        <v>1</v>
      </c>
      <c r="E286">
        <v>1</v>
      </c>
      <c r="F286">
        <f>1+'vehicles specifications'!AD152</f>
        <v>1.5</v>
      </c>
      <c r="G286">
        <f>1+'vehicles specifications'!AD152</f>
        <v>1.5</v>
      </c>
      <c r="J286">
        <v>1</v>
      </c>
      <c r="K286">
        <f>1/('fuels and tailpipe emissions'!$C$3*3.6)</f>
        <v>2.3474178403755867E-2</v>
      </c>
      <c r="L286">
        <f t="shared" si="12"/>
        <v>0.30555555555555558</v>
      </c>
      <c r="M286">
        <f>1/'vehicles specifications'!J152</f>
        <v>4.0000000000000003E-5</v>
      </c>
      <c r="N286">
        <v>1</v>
      </c>
      <c r="O286">
        <f>1</f>
        <v>1</v>
      </c>
      <c r="P286">
        <v>1</v>
      </c>
      <c r="Q286">
        <v>1</v>
      </c>
      <c r="R286">
        <f>-1-'vehicles specifications'!AD152</f>
        <v>-1.5</v>
      </c>
      <c r="S286">
        <v>1</v>
      </c>
      <c r="T286">
        <v>1</v>
      </c>
      <c r="U286">
        <v>1</v>
      </c>
      <c r="V286">
        <v>1</v>
      </c>
      <c r="W286">
        <v>1</v>
      </c>
      <c r="X286">
        <v>1</v>
      </c>
      <c r="Y286">
        <v>1</v>
      </c>
      <c r="Z286">
        <v>1</v>
      </c>
      <c r="AA286">
        <v>1</v>
      </c>
      <c r="AB286">
        <v>1</v>
      </c>
      <c r="AC286">
        <v>1</v>
      </c>
      <c r="AD286">
        <v>1</v>
      </c>
      <c r="AE286">
        <v>1</v>
      </c>
      <c r="AF286">
        <v>1</v>
      </c>
      <c r="AG286">
        <v>1</v>
      </c>
      <c r="AH286">
        <v>1</v>
      </c>
      <c r="AI286">
        <v>1</v>
      </c>
      <c r="AJ286">
        <v>1</v>
      </c>
      <c r="AK286">
        <v>1</v>
      </c>
      <c r="AL286">
        <v>1</v>
      </c>
      <c r="AM286">
        <v>1</v>
      </c>
      <c r="AN286">
        <v>1</v>
      </c>
      <c r="AO286">
        <v>1</v>
      </c>
      <c r="AP286">
        <v>1</v>
      </c>
      <c r="AQ286">
        <v>1</v>
      </c>
      <c r="AR286">
        <v>1</v>
      </c>
      <c r="AS286">
        <v>1</v>
      </c>
      <c r="AT286">
        <v>1</v>
      </c>
      <c r="AU286">
        <v>1</v>
      </c>
      <c r="AV286">
        <v>1</v>
      </c>
      <c r="AW286">
        <v>1</v>
      </c>
      <c r="AX286">
        <v>1</v>
      </c>
      <c r="AY286">
        <v>1</v>
      </c>
      <c r="AZ286">
        <v>1</v>
      </c>
      <c r="BA286">
        <v>1</v>
      </c>
      <c r="BB286">
        <v>1</v>
      </c>
      <c r="BC286">
        <v>1</v>
      </c>
      <c r="BD286">
        <v>1</v>
      </c>
      <c r="BE286">
        <v>1</v>
      </c>
      <c r="BF286">
        <v>1</v>
      </c>
      <c r="BG286">
        <v>1</v>
      </c>
      <c r="BH286">
        <v>1</v>
      </c>
      <c r="BI286">
        <v>1</v>
      </c>
      <c r="BJ286">
        <v>-1</v>
      </c>
      <c r="BK286">
        <v>-1</v>
      </c>
      <c r="BL286">
        <v>-1</v>
      </c>
    </row>
    <row r="287" spans="1:64" x14ac:dyDescent="0.2">
      <c r="A287" t="s">
        <v>745</v>
      </c>
      <c r="B287">
        <v>1</v>
      </c>
      <c r="C287" s="2">
        <f>'vehicles specifications'!S153</f>
        <v>53</v>
      </c>
      <c r="D287">
        <v>1</v>
      </c>
      <c r="E287">
        <v>1</v>
      </c>
      <c r="F287">
        <f>1+'vehicles specifications'!AD153</f>
        <v>1.25</v>
      </c>
      <c r="G287">
        <f>1+'vehicles specifications'!AD153</f>
        <v>1.25</v>
      </c>
      <c r="J287">
        <v>1</v>
      </c>
      <c r="K287">
        <f>1/('fuels and tailpipe emissions'!$C$3*3.6)</f>
        <v>2.3474178403755867E-2</v>
      </c>
      <c r="L287">
        <f t="shared" si="12"/>
        <v>0.30555555555555558</v>
      </c>
      <c r="M287">
        <f>1/'vehicles specifications'!J153</f>
        <v>4.0000000000000003E-5</v>
      </c>
      <c r="N287">
        <v>1</v>
      </c>
      <c r="O287">
        <f>1</f>
        <v>1</v>
      </c>
      <c r="P287">
        <v>1</v>
      </c>
      <c r="Q287">
        <v>1</v>
      </c>
      <c r="R287">
        <f>-1-'vehicles specifications'!AD153</f>
        <v>-1.25</v>
      </c>
      <c r="S287">
        <v>1</v>
      </c>
      <c r="T287">
        <v>1</v>
      </c>
      <c r="U287">
        <v>1</v>
      </c>
      <c r="V287">
        <v>1</v>
      </c>
      <c r="W287">
        <v>1</v>
      </c>
      <c r="X287">
        <v>1</v>
      </c>
      <c r="Y287">
        <v>1</v>
      </c>
      <c r="Z287">
        <v>1</v>
      </c>
      <c r="AA287">
        <v>1</v>
      </c>
      <c r="AB287">
        <v>1</v>
      </c>
      <c r="AC287">
        <v>1</v>
      </c>
      <c r="AD287">
        <v>1</v>
      </c>
      <c r="AE287">
        <v>1</v>
      </c>
      <c r="AF287">
        <v>1</v>
      </c>
      <c r="AG287">
        <v>1</v>
      </c>
      <c r="AH287">
        <v>1</v>
      </c>
      <c r="AI287">
        <v>1</v>
      </c>
      <c r="AJ287">
        <v>1</v>
      </c>
      <c r="AK287">
        <v>1</v>
      </c>
      <c r="AL287">
        <v>1</v>
      </c>
      <c r="AM287">
        <v>1</v>
      </c>
      <c r="AN287">
        <v>1</v>
      </c>
      <c r="AO287">
        <v>1</v>
      </c>
      <c r="AP287">
        <v>1</v>
      </c>
      <c r="AQ287">
        <v>1</v>
      </c>
      <c r="AR287">
        <v>1</v>
      </c>
      <c r="AS287">
        <v>1</v>
      </c>
      <c r="AT287">
        <v>1</v>
      </c>
      <c r="AU287">
        <v>1</v>
      </c>
      <c r="AV287">
        <v>1</v>
      </c>
      <c r="AW287">
        <v>1</v>
      </c>
      <c r="AX287">
        <v>1</v>
      </c>
      <c r="AY287">
        <v>1</v>
      </c>
      <c r="AZ287">
        <v>1</v>
      </c>
      <c r="BA287">
        <v>1</v>
      </c>
      <c r="BB287">
        <v>1</v>
      </c>
      <c r="BC287">
        <v>1</v>
      </c>
      <c r="BD287">
        <v>1</v>
      </c>
      <c r="BE287">
        <v>1</v>
      </c>
      <c r="BF287">
        <v>1</v>
      </c>
      <c r="BG287">
        <v>1</v>
      </c>
      <c r="BH287">
        <v>1</v>
      </c>
      <c r="BI287">
        <v>1</v>
      </c>
      <c r="BJ287">
        <v>-1</v>
      </c>
      <c r="BK287">
        <v>-1</v>
      </c>
      <c r="BL287">
        <v>-1</v>
      </c>
    </row>
    <row r="288" spans="1:64" x14ac:dyDescent="0.2">
      <c r="A288" t="s">
        <v>746</v>
      </c>
      <c r="B288">
        <v>1</v>
      </c>
      <c r="C288" s="2">
        <f>'vehicles specifications'!S154</f>
        <v>53</v>
      </c>
      <c r="D288">
        <v>1</v>
      </c>
      <c r="E288">
        <v>1</v>
      </c>
      <c r="F288">
        <f>1+'vehicles specifications'!AD154</f>
        <v>1</v>
      </c>
      <c r="G288">
        <f>1+'vehicles specifications'!AD154</f>
        <v>1</v>
      </c>
      <c r="J288">
        <v>1</v>
      </c>
      <c r="K288">
        <f>1/('fuels and tailpipe emissions'!$C$3*3.6)</f>
        <v>2.3474178403755867E-2</v>
      </c>
      <c r="L288">
        <f t="shared" si="12"/>
        <v>0.30555555555555558</v>
      </c>
      <c r="M288">
        <f>1/'vehicles specifications'!J154</f>
        <v>4.0000000000000003E-5</v>
      </c>
      <c r="N288">
        <v>1</v>
      </c>
      <c r="O288">
        <f>1</f>
        <v>1</v>
      </c>
      <c r="P288">
        <v>1</v>
      </c>
      <c r="Q288">
        <v>1</v>
      </c>
      <c r="R288">
        <f>-1-'vehicles specifications'!AD154</f>
        <v>-1</v>
      </c>
      <c r="S288">
        <v>1</v>
      </c>
      <c r="T288">
        <v>1</v>
      </c>
      <c r="U288">
        <v>1</v>
      </c>
      <c r="V288">
        <v>1</v>
      </c>
      <c r="W288">
        <v>1</v>
      </c>
      <c r="X288">
        <v>1</v>
      </c>
      <c r="Y288">
        <v>1</v>
      </c>
      <c r="Z288">
        <v>1</v>
      </c>
      <c r="AA288">
        <v>1</v>
      </c>
      <c r="AB288">
        <v>1</v>
      </c>
      <c r="AC288">
        <v>1</v>
      </c>
      <c r="AD288">
        <v>1</v>
      </c>
      <c r="AE288">
        <v>1</v>
      </c>
      <c r="AF288">
        <v>1</v>
      </c>
      <c r="AG288">
        <v>1</v>
      </c>
      <c r="AH288">
        <v>1</v>
      </c>
      <c r="AI288">
        <v>1</v>
      </c>
      <c r="AJ288">
        <v>1</v>
      </c>
      <c r="AK288">
        <v>1</v>
      </c>
      <c r="AL288">
        <v>1</v>
      </c>
      <c r="AM288">
        <v>1</v>
      </c>
      <c r="AN288">
        <v>1</v>
      </c>
      <c r="AO288">
        <v>1</v>
      </c>
      <c r="AP288">
        <v>1</v>
      </c>
      <c r="AQ288">
        <v>1</v>
      </c>
      <c r="AR288">
        <v>1</v>
      </c>
      <c r="AS288">
        <v>1</v>
      </c>
      <c r="AT288">
        <v>1</v>
      </c>
      <c r="AU288">
        <v>1</v>
      </c>
      <c r="AV288">
        <v>1</v>
      </c>
      <c r="AW288">
        <v>1</v>
      </c>
      <c r="AX288">
        <v>1</v>
      </c>
      <c r="AY288">
        <v>1</v>
      </c>
      <c r="AZ288">
        <v>1</v>
      </c>
      <c r="BA288">
        <v>1</v>
      </c>
      <c r="BB288">
        <v>1</v>
      </c>
      <c r="BC288">
        <v>1</v>
      </c>
      <c r="BD288">
        <v>1</v>
      </c>
      <c r="BE288">
        <v>1</v>
      </c>
      <c r="BF288">
        <v>1</v>
      </c>
      <c r="BG288">
        <v>1</v>
      </c>
      <c r="BH288">
        <v>1</v>
      </c>
      <c r="BI288">
        <v>1</v>
      </c>
      <c r="BJ288">
        <v>-1</v>
      </c>
      <c r="BK288">
        <v>-1</v>
      </c>
      <c r="BL288">
        <v>-1</v>
      </c>
    </row>
    <row r="289" spans="1:64" x14ac:dyDescent="0.2">
      <c r="A289" t="s">
        <v>747</v>
      </c>
      <c r="B289">
        <v>1</v>
      </c>
      <c r="C289" s="2">
        <f>'vehicles specifications'!S155</f>
        <v>65.433826960328489</v>
      </c>
      <c r="D289">
        <v>1</v>
      </c>
      <c r="E289">
        <v>1</v>
      </c>
      <c r="F289">
        <f>1+'vehicles specifications'!AD155</f>
        <v>2</v>
      </c>
      <c r="G289">
        <f>1+'vehicles specifications'!AD155</f>
        <v>2</v>
      </c>
      <c r="J289">
        <v>1</v>
      </c>
      <c r="K289">
        <f>1/('fuels and tailpipe emissions'!$C$3*3.6)</f>
        <v>2.3474178403755867E-2</v>
      </c>
      <c r="L289">
        <f t="shared" si="12"/>
        <v>0.30555555555555558</v>
      </c>
      <c r="M289">
        <f>1/'vehicles specifications'!J155</f>
        <v>4.0000000000000003E-5</v>
      </c>
      <c r="N289">
        <v>1</v>
      </c>
      <c r="O289">
        <f>1</f>
        <v>1</v>
      </c>
      <c r="P289">
        <v>1</v>
      </c>
      <c r="Q289">
        <v>1</v>
      </c>
      <c r="R289">
        <f>-1-'vehicles specifications'!AD155</f>
        <v>-2</v>
      </c>
      <c r="S289">
        <v>1</v>
      </c>
      <c r="T289">
        <v>1</v>
      </c>
      <c r="U289">
        <v>1</v>
      </c>
      <c r="V289">
        <v>1</v>
      </c>
      <c r="W289">
        <v>1</v>
      </c>
      <c r="X289">
        <v>1</v>
      </c>
      <c r="Y289">
        <v>1</v>
      </c>
      <c r="Z289">
        <v>1</v>
      </c>
      <c r="AA289">
        <v>1</v>
      </c>
      <c r="AB289">
        <v>1</v>
      </c>
      <c r="AC289">
        <v>1</v>
      </c>
      <c r="AD289">
        <v>1</v>
      </c>
      <c r="AE289">
        <v>1</v>
      </c>
      <c r="AF289">
        <v>1</v>
      </c>
      <c r="AG289">
        <v>1</v>
      </c>
      <c r="AH289">
        <v>1</v>
      </c>
      <c r="AI289">
        <v>1</v>
      </c>
      <c r="AJ289">
        <v>1</v>
      </c>
      <c r="AK289">
        <v>1</v>
      </c>
      <c r="AL289">
        <v>1</v>
      </c>
      <c r="AM289">
        <v>1</v>
      </c>
      <c r="AN289">
        <v>1</v>
      </c>
      <c r="AO289">
        <v>1</v>
      </c>
      <c r="AP289">
        <v>1</v>
      </c>
      <c r="AQ289">
        <v>1</v>
      </c>
      <c r="AR289">
        <v>1</v>
      </c>
      <c r="AS289">
        <v>1</v>
      </c>
      <c r="AT289">
        <v>1</v>
      </c>
      <c r="AU289">
        <v>1</v>
      </c>
      <c r="AV289">
        <v>1</v>
      </c>
      <c r="AW289">
        <v>1</v>
      </c>
      <c r="AX289">
        <v>1</v>
      </c>
      <c r="AY289">
        <v>1</v>
      </c>
      <c r="AZ289">
        <v>1</v>
      </c>
      <c r="BA289">
        <v>1</v>
      </c>
      <c r="BB289">
        <v>1</v>
      </c>
      <c r="BC289">
        <v>1</v>
      </c>
      <c r="BD289">
        <v>1</v>
      </c>
      <c r="BE289">
        <v>1</v>
      </c>
      <c r="BF289">
        <v>1</v>
      </c>
      <c r="BG289">
        <v>1</v>
      </c>
      <c r="BH289">
        <v>1</v>
      </c>
      <c r="BI289">
        <v>1</v>
      </c>
      <c r="BJ289">
        <v>-1</v>
      </c>
      <c r="BK289">
        <v>-1</v>
      </c>
      <c r="BL289">
        <v>-1</v>
      </c>
    </row>
    <row r="290" spans="1:64" x14ac:dyDescent="0.2">
      <c r="A290" t="s">
        <v>748</v>
      </c>
      <c r="B290">
        <v>1</v>
      </c>
      <c r="C290" s="2">
        <f>'vehicles specifications'!S156</f>
        <v>65.433826960328489</v>
      </c>
      <c r="D290">
        <v>1</v>
      </c>
      <c r="E290">
        <v>1</v>
      </c>
      <c r="F290">
        <f>1+'vehicles specifications'!AD156</f>
        <v>1.5</v>
      </c>
      <c r="G290">
        <f>1+'vehicles specifications'!AD156</f>
        <v>1.5</v>
      </c>
      <c r="J290">
        <v>1</v>
      </c>
      <c r="K290">
        <f>1/('fuels and tailpipe emissions'!$C$3*3.6)</f>
        <v>2.3474178403755867E-2</v>
      </c>
      <c r="L290">
        <f t="shared" si="12"/>
        <v>0.30555555555555558</v>
      </c>
      <c r="M290">
        <f>1/'vehicles specifications'!J156</f>
        <v>4.0000000000000003E-5</v>
      </c>
      <c r="N290">
        <v>1</v>
      </c>
      <c r="O290">
        <f>1</f>
        <v>1</v>
      </c>
      <c r="P290">
        <v>1</v>
      </c>
      <c r="Q290">
        <v>1</v>
      </c>
      <c r="R290">
        <f>-1-'vehicles specifications'!AD156</f>
        <v>-1.5</v>
      </c>
      <c r="S290">
        <v>1</v>
      </c>
      <c r="T290">
        <v>1</v>
      </c>
      <c r="U290">
        <v>1</v>
      </c>
      <c r="V290">
        <v>1</v>
      </c>
      <c r="W290">
        <v>1</v>
      </c>
      <c r="X290">
        <v>1</v>
      </c>
      <c r="Y290">
        <v>1</v>
      </c>
      <c r="Z290">
        <v>1</v>
      </c>
      <c r="AA290">
        <v>1</v>
      </c>
      <c r="AB290">
        <v>1</v>
      </c>
      <c r="AC290">
        <v>1</v>
      </c>
      <c r="AD290">
        <v>1</v>
      </c>
      <c r="AE290">
        <v>1</v>
      </c>
      <c r="AF290">
        <v>1</v>
      </c>
      <c r="AG290">
        <v>1</v>
      </c>
      <c r="AH290">
        <v>1</v>
      </c>
      <c r="AI290">
        <v>1</v>
      </c>
      <c r="AJ290">
        <v>1</v>
      </c>
      <c r="AK290">
        <v>1</v>
      </c>
      <c r="AL290">
        <v>1</v>
      </c>
      <c r="AM290">
        <v>1</v>
      </c>
      <c r="AN290">
        <v>1</v>
      </c>
      <c r="AO290">
        <v>1</v>
      </c>
      <c r="AP290">
        <v>1</v>
      </c>
      <c r="AQ290">
        <v>1</v>
      </c>
      <c r="AR290">
        <v>1</v>
      </c>
      <c r="AS290">
        <v>1</v>
      </c>
      <c r="AT290">
        <v>1</v>
      </c>
      <c r="AU290">
        <v>1</v>
      </c>
      <c r="AV290">
        <v>1</v>
      </c>
      <c r="AW290">
        <v>1</v>
      </c>
      <c r="AX290">
        <v>1</v>
      </c>
      <c r="AY290">
        <v>1</v>
      </c>
      <c r="AZ290">
        <v>1</v>
      </c>
      <c r="BA290">
        <v>1</v>
      </c>
      <c r="BB290">
        <v>1</v>
      </c>
      <c r="BC290">
        <v>1</v>
      </c>
      <c r="BD290">
        <v>1</v>
      </c>
      <c r="BE290">
        <v>1</v>
      </c>
      <c r="BF290">
        <v>1</v>
      </c>
      <c r="BG290">
        <v>1</v>
      </c>
      <c r="BH290">
        <v>1</v>
      </c>
      <c r="BI290">
        <v>1</v>
      </c>
      <c r="BJ290">
        <v>-1</v>
      </c>
      <c r="BK290">
        <v>-1</v>
      </c>
      <c r="BL290">
        <v>-1</v>
      </c>
    </row>
    <row r="291" spans="1:64" x14ac:dyDescent="0.2">
      <c r="A291" t="s">
        <v>749</v>
      </c>
      <c r="B291">
        <v>1</v>
      </c>
      <c r="C291" s="2">
        <f>'vehicles specifications'!S157</f>
        <v>65.433826960328489</v>
      </c>
      <c r="D291">
        <v>1</v>
      </c>
      <c r="E291">
        <v>1</v>
      </c>
      <c r="F291">
        <f>1+'vehicles specifications'!AD157</f>
        <v>1.25</v>
      </c>
      <c r="G291">
        <f>1+'vehicles specifications'!AD157</f>
        <v>1.25</v>
      </c>
      <c r="J291">
        <v>1</v>
      </c>
      <c r="K291">
        <f>1/('fuels and tailpipe emissions'!$C$3*3.6)</f>
        <v>2.3474178403755867E-2</v>
      </c>
      <c r="L291">
        <f t="shared" si="12"/>
        <v>0.30555555555555558</v>
      </c>
      <c r="M291">
        <f>1/'vehicles specifications'!J157</f>
        <v>4.0000000000000003E-5</v>
      </c>
      <c r="N291">
        <v>1</v>
      </c>
      <c r="O291">
        <f>1</f>
        <v>1</v>
      </c>
      <c r="P291">
        <v>1</v>
      </c>
      <c r="Q291">
        <v>1</v>
      </c>
      <c r="R291">
        <f>-1-'vehicles specifications'!AD157</f>
        <v>-1.25</v>
      </c>
      <c r="S291">
        <v>1</v>
      </c>
      <c r="T291">
        <v>1</v>
      </c>
      <c r="U291">
        <v>1</v>
      </c>
      <c r="V291">
        <v>1</v>
      </c>
      <c r="W291">
        <v>1</v>
      </c>
      <c r="X291">
        <v>1</v>
      </c>
      <c r="Y291">
        <v>1</v>
      </c>
      <c r="Z291">
        <v>1</v>
      </c>
      <c r="AA291">
        <v>1</v>
      </c>
      <c r="AB291">
        <v>1</v>
      </c>
      <c r="AC291">
        <v>1</v>
      </c>
      <c r="AD291">
        <v>1</v>
      </c>
      <c r="AE291">
        <v>1</v>
      </c>
      <c r="AF291">
        <v>1</v>
      </c>
      <c r="AG291">
        <v>1</v>
      </c>
      <c r="AH291">
        <v>1</v>
      </c>
      <c r="AI291">
        <v>1</v>
      </c>
      <c r="AJ291">
        <v>1</v>
      </c>
      <c r="AK291">
        <v>1</v>
      </c>
      <c r="AL291">
        <v>1</v>
      </c>
      <c r="AM291">
        <v>1</v>
      </c>
      <c r="AN291">
        <v>1</v>
      </c>
      <c r="AO291">
        <v>1</v>
      </c>
      <c r="AP291">
        <v>1</v>
      </c>
      <c r="AQ291">
        <v>1</v>
      </c>
      <c r="AR291">
        <v>1</v>
      </c>
      <c r="AS291">
        <v>1</v>
      </c>
      <c r="AT291">
        <v>1</v>
      </c>
      <c r="AU291">
        <v>1</v>
      </c>
      <c r="AV291">
        <v>1</v>
      </c>
      <c r="AW291">
        <v>1</v>
      </c>
      <c r="AX291">
        <v>1</v>
      </c>
      <c r="AY291">
        <v>1</v>
      </c>
      <c r="AZ291">
        <v>1</v>
      </c>
      <c r="BA291">
        <v>1</v>
      </c>
      <c r="BB291">
        <v>1</v>
      </c>
      <c r="BC291">
        <v>1</v>
      </c>
      <c r="BD291">
        <v>1</v>
      </c>
      <c r="BE291">
        <v>1</v>
      </c>
      <c r="BF291">
        <v>1</v>
      </c>
      <c r="BG291">
        <v>1</v>
      </c>
      <c r="BH291">
        <v>1</v>
      </c>
      <c r="BI291">
        <v>1</v>
      </c>
      <c r="BJ291">
        <v>-1</v>
      </c>
      <c r="BK291">
        <v>-1</v>
      </c>
      <c r="BL291">
        <v>-1</v>
      </c>
    </row>
    <row r="292" spans="1:64" x14ac:dyDescent="0.2">
      <c r="A292" t="s">
        <v>750</v>
      </c>
      <c r="B292">
        <v>1</v>
      </c>
      <c r="C292" s="2">
        <f>'vehicles specifications'!S158</f>
        <v>65.433826960328489</v>
      </c>
      <c r="D292">
        <v>1</v>
      </c>
      <c r="E292">
        <v>1</v>
      </c>
      <c r="F292">
        <f>1+'vehicles specifications'!AD158</f>
        <v>1</v>
      </c>
      <c r="G292">
        <f>1+'vehicles specifications'!AD158</f>
        <v>1</v>
      </c>
      <c r="J292">
        <v>1</v>
      </c>
      <c r="K292">
        <f>1/('fuels and tailpipe emissions'!$C$3*3.6)</f>
        <v>2.3474178403755867E-2</v>
      </c>
      <c r="L292">
        <f t="shared" si="12"/>
        <v>0.30555555555555558</v>
      </c>
      <c r="M292">
        <f>1/'vehicles specifications'!J158</f>
        <v>4.0000000000000003E-5</v>
      </c>
      <c r="N292">
        <v>1</v>
      </c>
      <c r="O292">
        <f>1</f>
        <v>1</v>
      </c>
      <c r="P292">
        <v>1</v>
      </c>
      <c r="Q292">
        <v>1</v>
      </c>
      <c r="R292">
        <f>-1-'vehicles specifications'!AD158</f>
        <v>-1</v>
      </c>
      <c r="S292">
        <v>1</v>
      </c>
      <c r="T292">
        <v>1</v>
      </c>
      <c r="U292">
        <v>1</v>
      </c>
      <c r="V292">
        <v>1</v>
      </c>
      <c r="W292">
        <v>1</v>
      </c>
      <c r="X292">
        <v>1</v>
      </c>
      <c r="Y292">
        <v>1</v>
      </c>
      <c r="Z292">
        <v>1</v>
      </c>
      <c r="AA292">
        <v>1</v>
      </c>
      <c r="AB292">
        <v>1</v>
      </c>
      <c r="AC292">
        <v>1</v>
      </c>
      <c r="AD292">
        <v>1</v>
      </c>
      <c r="AE292">
        <v>1</v>
      </c>
      <c r="AF292">
        <v>1</v>
      </c>
      <c r="AG292">
        <v>1</v>
      </c>
      <c r="AH292">
        <v>1</v>
      </c>
      <c r="AI292">
        <v>1</v>
      </c>
      <c r="AJ292">
        <v>1</v>
      </c>
      <c r="AK292">
        <v>1</v>
      </c>
      <c r="AL292">
        <v>1</v>
      </c>
      <c r="AM292">
        <v>1</v>
      </c>
      <c r="AN292">
        <v>1</v>
      </c>
      <c r="AO292">
        <v>1</v>
      </c>
      <c r="AP292">
        <v>1</v>
      </c>
      <c r="AQ292">
        <v>1</v>
      </c>
      <c r="AR292">
        <v>1</v>
      </c>
      <c r="AS292">
        <v>1</v>
      </c>
      <c r="AT292">
        <v>1</v>
      </c>
      <c r="AU292">
        <v>1</v>
      </c>
      <c r="AV292">
        <v>1</v>
      </c>
      <c r="AW292">
        <v>1</v>
      </c>
      <c r="AX292">
        <v>1</v>
      </c>
      <c r="AY292">
        <v>1</v>
      </c>
      <c r="AZ292">
        <v>1</v>
      </c>
      <c r="BA292">
        <v>1</v>
      </c>
      <c r="BB292">
        <v>1</v>
      </c>
      <c r="BC292">
        <v>1</v>
      </c>
      <c r="BD292">
        <v>1</v>
      </c>
      <c r="BE292">
        <v>1</v>
      </c>
      <c r="BF292">
        <v>1</v>
      </c>
      <c r="BG292">
        <v>1</v>
      </c>
      <c r="BH292">
        <v>1</v>
      </c>
      <c r="BI292">
        <v>1</v>
      </c>
      <c r="BJ292">
        <v>-1</v>
      </c>
      <c r="BK292">
        <v>-1</v>
      </c>
      <c r="BL292">
        <v>-1</v>
      </c>
    </row>
    <row r="293" spans="1:64" x14ac:dyDescent="0.2">
      <c r="A293" t="s">
        <v>751</v>
      </c>
      <c r="B293">
        <v>1</v>
      </c>
      <c r="C293" s="2">
        <f>'vehicles specifications'!S159</f>
        <v>81</v>
      </c>
      <c r="D293">
        <v>1</v>
      </c>
      <c r="E293">
        <v>1</v>
      </c>
      <c r="F293">
        <f>1+'vehicles specifications'!AD159</f>
        <v>2</v>
      </c>
      <c r="G293">
        <f>1+'vehicles specifications'!AD159</f>
        <v>2</v>
      </c>
      <c r="J293">
        <v>1</v>
      </c>
      <c r="K293">
        <f>1/('fuels and tailpipe emissions'!$C$3*3.6)</f>
        <v>2.3474178403755867E-2</v>
      </c>
      <c r="L293">
        <f t="shared" si="12"/>
        <v>0.30555555555555558</v>
      </c>
      <c r="M293">
        <f>1/'vehicles specifications'!J159</f>
        <v>2.5974025974025975E-5</v>
      </c>
      <c r="N293">
        <v>1</v>
      </c>
      <c r="O293">
        <f>1</f>
        <v>1</v>
      </c>
      <c r="P293">
        <v>1</v>
      </c>
      <c r="Q293">
        <v>1</v>
      </c>
      <c r="R293">
        <f>-1-'vehicles specifications'!AD159</f>
        <v>-2</v>
      </c>
      <c r="S293">
        <v>1</v>
      </c>
      <c r="T293">
        <v>1</v>
      </c>
      <c r="U293">
        <v>1</v>
      </c>
      <c r="V293">
        <v>1</v>
      </c>
      <c r="W293">
        <v>1</v>
      </c>
      <c r="X293">
        <v>1</v>
      </c>
      <c r="Y293">
        <v>1</v>
      </c>
      <c r="Z293">
        <v>1</v>
      </c>
      <c r="AA293">
        <v>1</v>
      </c>
      <c r="AB293">
        <v>1</v>
      </c>
      <c r="AC293">
        <v>1</v>
      </c>
      <c r="AD293">
        <v>1</v>
      </c>
      <c r="AE293">
        <v>1</v>
      </c>
      <c r="AF293">
        <v>1</v>
      </c>
      <c r="AG293">
        <v>1</v>
      </c>
      <c r="AH293">
        <v>1</v>
      </c>
      <c r="AI293">
        <v>1</v>
      </c>
      <c r="AJ293">
        <v>1</v>
      </c>
      <c r="AK293">
        <v>1</v>
      </c>
      <c r="AL293">
        <v>1</v>
      </c>
      <c r="AM293">
        <v>1</v>
      </c>
      <c r="AN293">
        <v>1</v>
      </c>
      <c r="AO293">
        <v>1</v>
      </c>
      <c r="AP293">
        <v>1</v>
      </c>
      <c r="AQ293">
        <v>1</v>
      </c>
      <c r="AR293">
        <v>1</v>
      </c>
      <c r="AS293">
        <v>1</v>
      </c>
      <c r="AT293">
        <v>1</v>
      </c>
      <c r="AU293">
        <v>1</v>
      </c>
      <c r="AV293">
        <v>1</v>
      </c>
      <c r="AW293">
        <v>1</v>
      </c>
      <c r="AX293">
        <v>1</v>
      </c>
      <c r="AY293">
        <v>1</v>
      </c>
      <c r="AZ293">
        <v>1</v>
      </c>
      <c r="BA293">
        <v>1</v>
      </c>
      <c r="BB293">
        <v>1</v>
      </c>
      <c r="BC293">
        <v>1</v>
      </c>
      <c r="BD293">
        <v>1</v>
      </c>
      <c r="BE293">
        <v>1</v>
      </c>
      <c r="BF293">
        <v>1</v>
      </c>
      <c r="BG293">
        <v>1</v>
      </c>
      <c r="BH293">
        <v>1</v>
      </c>
      <c r="BI293">
        <v>1</v>
      </c>
      <c r="BJ293">
        <v>-1</v>
      </c>
      <c r="BK293">
        <v>-1</v>
      </c>
      <c r="BL293">
        <v>-1</v>
      </c>
    </row>
    <row r="294" spans="1:64" x14ac:dyDescent="0.2">
      <c r="A294" t="s">
        <v>752</v>
      </c>
      <c r="B294">
        <v>1</v>
      </c>
      <c r="C294" s="2">
        <f>'vehicles specifications'!S160</f>
        <v>81</v>
      </c>
      <c r="D294">
        <v>1</v>
      </c>
      <c r="E294">
        <v>1</v>
      </c>
      <c r="F294">
        <f>1+'vehicles specifications'!AD160</f>
        <v>1.5</v>
      </c>
      <c r="G294">
        <f>1+'vehicles specifications'!AD160</f>
        <v>1.5</v>
      </c>
      <c r="J294">
        <v>1</v>
      </c>
      <c r="K294">
        <f>1/('fuels and tailpipe emissions'!$C$3*3.6)</f>
        <v>2.3474178403755867E-2</v>
      </c>
      <c r="L294">
        <f t="shared" ref="L294:L300" si="14">1/3.6*1.1</f>
        <v>0.30555555555555558</v>
      </c>
      <c r="M294">
        <f>1/'vehicles specifications'!J160</f>
        <v>2.5974025974025975E-5</v>
      </c>
      <c r="N294">
        <v>1</v>
      </c>
      <c r="O294">
        <f>1</f>
        <v>1</v>
      </c>
      <c r="P294">
        <v>1</v>
      </c>
      <c r="Q294">
        <v>1</v>
      </c>
      <c r="R294">
        <f>-1-'vehicles specifications'!AD160</f>
        <v>-1.5</v>
      </c>
      <c r="S294">
        <v>1</v>
      </c>
      <c r="T294">
        <v>1</v>
      </c>
      <c r="U294">
        <v>1</v>
      </c>
      <c r="V294">
        <v>1</v>
      </c>
      <c r="W294">
        <v>1</v>
      </c>
      <c r="X294">
        <v>1</v>
      </c>
      <c r="Y294">
        <v>1</v>
      </c>
      <c r="Z294">
        <v>1</v>
      </c>
      <c r="AA294">
        <v>1</v>
      </c>
      <c r="AB294">
        <v>1</v>
      </c>
      <c r="AC294">
        <v>1</v>
      </c>
      <c r="AD294">
        <v>1</v>
      </c>
      <c r="AE294">
        <v>1</v>
      </c>
      <c r="AF294">
        <v>1</v>
      </c>
      <c r="AG294">
        <v>1</v>
      </c>
      <c r="AH294">
        <v>1</v>
      </c>
      <c r="AI294">
        <v>1</v>
      </c>
      <c r="AJ294">
        <v>1</v>
      </c>
      <c r="AK294">
        <v>1</v>
      </c>
      <c r="AL294">
        <v>1</v>
      </c>
      <c r="AM294">
        <v>1</v>
      </c>
      <c r="AN294">
        <v>1</v>
      </c>
      <c r="AO294">
        <v>1</v>
      </c>
      <c r="AP294">
        <v>1</v>
      </c>
      <c r="AQ294">
        <v>1</v>
      </c>
      <c r="AR294">
        <v>1</v>
      </c>
      <c r="AS294">
        <v>1</v>
      </c>
      <c r="AT294">
        <v>1</v>
      </c>
      <c r="AU294">
        <v>1</v>
      </c>
      <c r="AV294">
        <v>1</v>
      </c>
      <c r="AW294">
        <v>1</v>
      </c>
      <c r="AX294">
        <v>1</v>
      </c>
      <c r="AY294">
        <v>1</v>
      </c>
      <c r="AZ294">
        <v>1</v>
      </c>
      <c r="BA294">
        <v>1</v>
      </c>
      <c r="BB294">
        <v>1</v>
      </c>
      <c r="BC294">
        <v>1</v>
      </c>
      <c r="BD294">
        <v>1</v>
      </c>
      <c r="BE294">
        <v>1</v>
      </c>
      <c r="BF294">
        <v>1</v>
      </c>
      <c r="BG294">
        <v>1</v>
      </c>
      <c r="BH294">
        <v>1</v>
      </c>
      <c r="BI294">
        <v>1</v>
      </c>
      <c r="BJ294">
        <v>-1</v>
      </c>
      <c r="BK294">
        <v>-1</v>
      </c>
      <c r="BL294">
        <v>-1</v>
      </c>
    </row>
    <row r="295" spans="1:64" x14ac:dyDescent="0.2">
      <c r="A295" t="s">
        <v>753</v>
      </c>
      <c r="B295">
        <v>1</v>
      </c>
      <c r="C295" s="2">
        <f>'vehicles specifications'!S161</f>
        <v>81</v>
      </c>
      <c r="D295">
        <v>1</v>
      </c>
      <c r="E295">
        <v>1</v>
      </c>
      <c r="F295">
        <f>1+'vehicles specifications'!AD161</f>
        <v>1.25</v>
      </c>
      <c r="G295">
        <f>1+'vehicles specifications'!AD161</f>
        <v>1.25</v>
      </c>
      <c r="J295">
        <v>1</v>
      </c>
      <c r="K295">
        <f>1/('fuels and tailpipe emissions'!$C$3*3.6)</f>
        <v>2.3474178403755867E-2</v>
      </c>
      <c r="L295">
        <f t="shared" si="14"/>
        <v>0.30555555555555558</v>
      </c>
      <c r="M295">
        <f>1/'vehicles specifications'!J161</f>
        <v>2.5974025974025975E-5</v>
      </c>
      <c r="N295">
        <v>1</v>
      </c>
      <c r="O295">
        <f>1</f>
        <v>1</v>
      </c>
      <c r="P295">
        <v>1</v>
      </c>
      <c r="Q295">
        <v>1</v>
      </c>
      <c r="R295">
        <f>-1-'vehicles specifications'!AD161</f>
        <v>-1.25</v>
      </c>
      <c r="S295">
        <v>1</v>
      </c>
      <c r="T295">
        <v>1</v>
      </c>
      <c r="U295">
        <v>1</v>
      </c>
      <c r="V295">
        <v>1</v>
      </c>
      <c r="W295">
        <v>1</v>
      </c>
      <c r="X295">
        <v>1</v>
      </c>
      <c r="Y295">
        <v>1</v>
      </c>
      <c r="Z295">
        <v>1</v>
      </c>
      <c r="AA295">
        <v>1</v>
      </c>
      <c r="AB295">
        <v>1</v>
      </c>
      <c r="AC295">
        <v>1</v>
      </c>
      <c r="AD295">
        <v>1</v>
      </c>
      <c r="AE295">
        <v>1</v>
      </c>
      <c r="AF295">
        <v>1</v>
      </c>
      <c r="AG295">
        <v>1</v>
      </c>
      <c r="AH295">
        <v>1</v>
      </c>
      <c r="AI295">
        <v>1</v>
      </c>
      <c r="AJ295">
        <v>1</v>
      </c>
      <c r="AK295">
        <v>1</v>
      </c>
      <c r="AL295">
        <v>1</v>
      </c>
      <c r="AM295">
        <v>1</v>
      </c>
      <c r="AN295">
        <v>1</v>
      </c>
      <c r="AO295">
        <v>1</v>
      </c>
      <c r="AP295">
        <v>1</v>
      </c>
      <c r="AQ295">
        <v>1</v>
      </c>
      <c r="AR295">
        <v>1</v>
      </c>
      <c r="AS295">
        <v>1</v>
      </c>
      <c r="AT295">
        <v>1</v>
      </c>
      <c r="AU295">
        <v>1</v>
      </c>
      <c r="AV295">
        <v>1</v>
      </c>
      <c r="AW295">
        <v>1</v>
      </c>
      <c r="AX295">
        <v>1</v>
      </c>
      <c r="AY295">
        <v>1</v>
      </c>
      <c r="AZ295">
        <v>1</v>
      </c>
      <c r="BA295">
        <v>1</v>
      </c>
      <c r="BB295">
        <v>1</v>
      </c>
      <c r="BC295">
        <v>1</v>
      </c>
      <c r="BD295">
        <v>1</v>
      </c>
      <c r="BE295">
        <v>1</v>
      </c>
      <c r="BF295">
        <v>1</v>
      </c>
      <c r="BG295">
        <v>1</v>
      </c>
      <c r="BH295">
        <v>1</v>
      </c>
      <c r="BI295">
        <v>1</v>
      </c>
      <c r="BJ295">
        <v>-1</v>
      </c>
      <c r="BK295">
        <v>-1</v>
      </c>
      <c r="BL295">
        <v>-1</v>
      </c>
    </row>
    <row r="296" spans="1:64" x14ac:dyDescent="0.2">
      <c r="A296" t="s">
        <v>754</v>
      </c>
      <c r="B296">
        <v>1</v>
      </c>
      <c r="C296" s="2">
        <f>'vehicles specifications'!S162</f>
        <v>81</v>
      </c>
      <c r="D296">
        <v>1</v>
      </c>
      <c r="E296">
        <v>1</v>
      </c>
      <c r="F296">
        <f>1+'vehicles specifications'!AD162</f>
        <v>1</v>
      </c>
      <c r="G296">
        <f>1+'vehicles specifications'!AD162</f>
        <v>1</v>
      </c>
      <c r="J296">
        <v>1</v>
      </c>
      <c r="K296">
        <f>1/('fuels and tailpipe emissions'!$C$3*3.6)</f>
        <v>2.3474178403755867E-2</v>
      </c>
      <c r="L296">
        <f t="shared" si="14"/>
        <v>0.30555555555555558</v>
      </c>
      <c r="M296">
        <f>1/'vehicles specifications'!J162</f>
        <v>2.5974025974025975E-5</v>
      </c>
      <c r="N296">
        <v>1</v>
      </c>
      <c r="O296">
        <f>1</f>
        <v>1</v>
      </c>
      <c r="P296">
        <v>1</v>
      </c>
      <c r="Q296">
        <v>1</v>
      </c>
      <c r="R296">
        <f>-1-'vehicles specifications'!AD162</f>
        <v>-1</v>
      </c>
      <c r="S296">
        <v>1</v>
      </c>
      <c r="T296">
        <v>1</v>
      </c>
      <c r="U296">
        <v>1</v>
      </c>
      <c r="V296">
        <v>1</v>
      </c>
      <c r="W296">
        <v>1</v>
      </c>
      <c r="X296">
        <v>1</v>
      </c>
      <c r="Y296">
        <v>1</v>
      </c>
      <c r="Z296">
        <v>1</v>
      </c>
      <c r="AA296">
        <v>1</v>
      </c>
      <c r="AB296">
        <v>1</v>
      </c>
      <c r="AC296">
        <v>1</v>
      </c>
      <c r="AD296">
        <v>1</v>
      </c>
      <c r="AE296">
        <v>1</v>
      </c>
      <c r="AF296">
        <v>1</v>
      </c>
      <c r="AG296">
        <v>1</v>
      </c>
      <c r="AH296">
        <v>1</v>
      </c>
      <c r="AI296">
        <v>1</v>
      </c>
      <c r="AJ296">
        <v>1</v>
      </c>
      <c r="AK296">
        <v>1</v>
      </c>
      <c r="AL296">
        <v>1</v>
      </c>
      <c r="AM296">
        <v>1</v>
      </c>
      <c r="AN296">
        <v>1</v>
      </c>
      <c r="AO296">
        <v>1</v>
      </c>
      <c r="AP296">
        <v>1</v>
      </c>
      <c r="AQ296">
        <v>1</v>
      </c>
      <c r="AR296">
        <v>1</v>
      </c>
      <c r="AS296">
        <v>1</v>
      </c>
      <c r="AT296">
        <v>1</v>
      </c>
      <c r="AU296">
        <v>1</v>
      </c>
      <c r="AV296">
        <v>1</v>
      </c>
      <c r="AW296">
        <v>1</v>
      </c>
      <c r="AX296">
        <v>1</v>
      </c>
      <c r="AY296">
        <v>1</v>
      </c>
      <c r="AZ296">
        <v>1</v>
      </c>
      <c r="BA296">
        <v>1</v>
      </c>
      <c r="BB296">
        <v>1</v>
      </c>
      <c r="BC296">
        <v>1</v>
      </c>
      <c r="BD296">
        <v>1</v>
      </c>
      <c r="BE296">
        <v>1</v>
      </c>
      <c r="BF296">
        <v>1</v>
      </c>
      <c r="BG296">
        <v>1</v>
      </c>
      <c r="BH296">
        <v>1</v>
      </c>
      <c r="BI296">
        <v>1</v>
      </c>
      <c r="BJ296">
        <v>-1</v>
      </c>
      <c r="BK296">
        <v>-1</v>
      </c>
      <c r="BL296">
        <v>-1</v>
      </c>
    </row>
    <row r="297" spans="1:64" x14ac:dyDescent="0.2">
      <c r="A297" t="s">
        <v>755</v>
      </c>
      <c r="B297">
        <v>1</v>
      </c>
      <c r="C297" s="2">
        <f>'vehicles specifications'!S163</f>
        <v>111</v>
      </c>
      <c r="D297">
        <v>1</v>
      </c>
      <c r="E297">
        <v>1</v>
      </c>
      <c r="F297">
        <f>1+'vehicles specifications'!AD163</f>
        <v>2</v>
      </c>
      <c r="G297">
        <f>1+'vehicles specifications'!AD163</f>
        <v>2</v>
      </c>
      <c r="J297">
        <v>1</v>
      </c>
      <c r="K297">
        <f>1/('fuels and tailpipe emissions'!$C$3*3.6)</f>
        <v>2.3474178403755867E-2</v>
      </c>
      <c r="L297">
        <f t="shared" si="14"/>
        <v>0.30555555555555558</v>
      </c>
      <c r="M297">
        <f>1/'vehicles specifications'!J163</f>
        <v>2.4691358024691357E-5</v>
      </c>
      <c r="N297">
        <v>1</v>
      </c>
      <c r="O297">
        <f>1</f>
        <v>1</v>
      </c>
      <c r="P297">
        <v>1</v>
      </c>
      <c r="Q297">
        <v>1</v>
      </c>
      <c r="R297">
        <f>-1-'vehicles specifications'!AD163</f>
        <v>-2</v>
      </c>
      <c r="S297">
        <v>1</v>
      </c>
      <c r="T297">
        <v>1</v>
      </c>
      <c r="U297">
        <v>1</v>
      </c>
      <c r="V297">
        <v>1</v>
      </c>
      <c r="W297">
        <v>1</v>
      </c>
      <c r="X297">
        <v>1</v>
      </c>
      <c r="Y297">
        <v>1</v>
      </c>
      <c r="Z297">
        <v>1</v>
      </c>
      <c r="AA297">
        <v>1</v>
      </c>
      <c r="AB297">
        <v>1</v>
      </c>
      <c r="AC297">
        <v>1</v>
      </c>
      <c r="AD297">
        <v>1</v>
      </c>
      <c r="AE297">
        <v>1</v>
      </c>
      <c r="AF297">
        <v>1</v>
      </c>
      <c r="AG297">
        <v>1</v>
      </c>
      <c r="AH297">
        <v>1</v>
      </c>
      <c r="AI297">
        <v>1</v>
      </c>
      <c r="AJ297">
        <v>1</v>
      </c>
      <c r="AK297">
        <v>1</v>
      </c>
      <c r="AL297">
        <v>1</v>
      </c>
      <c r="AM297">
        <v>1</v>
      </c>
      <c r="AN297">
        <v>1</v>
      </c>
      <c r="AO297">
        <v>1</v>
      </c>
      <c r="AP297">
        <v>1</v>
      </c>
      <c r="AQ297">
        <v>1</v>
      </c>
      <c r="AR297">
        <v>1</v>
      </c>
      <c r="AS297">
        <v>1</v>
      </c>
      <c r="AT297">
        <v>1</v>
      </c>
      <c r="AU297">
        <v>1</v>
      </c>
      <c r="AV297">
        <v>1</v>
      </c>
      <c r="AW297">
        <v>1</v>
      </c>
      <c r="AX297">
        <v>1</v>
      </c>
      <c r="AY297">
        <v>1</v>
      </c>
      <c r="AZ297">
        <v>1</v>
      </c>
      <c r="BA297">
        <v>1</v>
      </c>
      <c r="BB297">
        <v>1</v>
      </c>
      <c r="BC297">
        <v>1</v>
      </c>
      <c r="BD297">
        <v>1</v>
      </c>
      <c r="BE297">
        <v>1</v>
      </c>
      <c r="BF297">
        <v>1</v>
      </c>
      <c r="BG297">
        <v>1</v>
      </c>
      <c r="BH297">
        <v>1</v>
      </c>
      <c r="BI297">
        <v>1</v>
      </c>
      <c r="BJ297">
        <v>-1</v>
      </c>
      <c r="BK297">
        <v>-1</v>
      </c>
      <c r="BL297">
        <v>-1</v>
      </c>
    </row>
    <row r="298" spans="1:64" x14ac:dyDescent="0.2">
      <c r="A298" t="s">
        <v>756</v>
      </c>
      <c r="B298">
        <v>1</v>
      </c>
      <c r="C298" s="2">
        <f>'vehicles specifications'!S164</f>
        <v>111</v>
      </c>
      <c r="D298">
        <v>1</v>
      </c>
      <c r="E298">
        <v>1</v>
      </c>
      <c r="F298">
        <f>1+'vehicles specifications'!AD164</f>
        <v>1.5</v>
      </c>
      <c r="G298">
        <f>1+'vehicles specifications'!AD164</f>
        <v>1.5</v>
      </c>
      <c r="J298">
        <v>1</v>
      </c>
      <c r="K298">
        <f>1/('fuels and tailpipe emissions'!$C$3*3.6)</f>
        <v>2.3474178403755867E-2</v>
      </c>
      <c r="L298">
        <f t="shared" si="14"/>
        <v>0.30555555555555558</v>
      </c>
      <c r="M298">
        <f>1/'vehicles specifications'!J164</f>
        <v>2.4691358024691357E-5</v>
      </c>
      <c r="N298">
        <v>1</v>
      </c>
      <c r="O298">
        <f>1</f>
        <v>1</v>
      </c>
      <c r="P298">
        <v>1</v>
      </c>
      <c r="Q298">
        <v>1</v>
      </c>
      <c r="R298">
        <f>-1-'vehicles specifications'!AD164</f>
        <v>-1.5</v>
      </c>
      <c r="S298">
        <v>1</v>
      </c>
      <c r="T298">
        <v>1</v>
      </c>
      <c r="U298">
        <v>1</v>
      </c>
      <c r="V298">
        <v>1</v>
      </c>
      <c r="W298">
        <v>1</v>
      </c>
      <c r="X298">
        <v>1</v>
      </c>
      <c r="Y298">
        <v>1</v>
      </c>
      <c r="Z298">
        <v>1</v>
      </c>
      <c r="AA298">
        <v>1</v>
      </c>
      <c r="AB298">
        <v>1</v>
      </c>
      <c r="AC298">
        <v>1</v>
      </c>
      <c r="AD298">
        <v>1</v>
      </c>
      <c r="AE298">
        <v>1</v>
      </c>
      <c r="AF298">
        <v>1</v>
      </c>
      <c r="AG298">
        <v>1</v>
      </c>
      <c r="AH298">
        <v>1</v>
      </c>
      <c r="AI298">
        <v>1</v>
      </c>
      <c r="AJ298">
        <v>1</v>
      </c>
      <c r="AK298">
        <v>1</v>
      </c>
      <c r="AL298">
        <v>1</v>
      </c>
      <c r="AM298">
        <v>1</v>
      </c>
      <c r="AN298">
        <v>1</v>
      </c>
      <c r="AO298">
        <v>1</v>
      </c>
      <c r="AP298">
        <v>1</v>
      </c>
      <c r="AQ298">
        <v>1</v>
      </c>
      <c r="AR298">
        <v>1</v>
      </c>
      <c r="AS298">
        <v>1</v>
      </c>
      <c r="AT298">
        <v>1</v>
      </c>
      <c r="AU298">
        <v>1</v>
      </c>
      <c r="AV298">
        <v>1</v>
      </c>
      <c r="AW298">
        <v>1</v>
      </c>
      <c r="AX298">
        <v>1</v>
      </c>
      <c r="AY298">
        <v>1</v>
      </c>
      <c r="AZ298">
        <v>1</v>
      </c>
      <c r="BA298">
        <v>1</v>
      </c>
      <c r="BB298">
        <v>1</v>
      </c>
      <c r="BC298">
        <v>1</v>
      </c>
      <c r="BD298">
        <v>1</v>
      </c>
      <c r="BE298">
        <v>1</v>
      </c>
      <c r="BF298">
        <v>1</v>
      </c>
      <c r="BG298">
        <v>1</v>
      </c>
      <c r="BH298">
        <v>1</v>
      </c>
      <c r="BI298">
        <v>1</v>
      </c>
      <c r="BJ298">
        <v>-1</v>
      </c>
      <c r="BK298">
        <v>-1</v>
      </c>
      <c r="BL298">
        <v>-1</v>
      </c>
    </row>
    <row r="299" spans="1:64" x14ac:dyDescent="0.2">
      <c r="A299" t="s">
        <v>757</v>
      </c>
      <c r="B299">
        <v>1</v>
      </c>
      <c r="C299" s="2">
        <f>'vehicles specifications'!S165</f>
        <v>111</v>
      </c>
      <c r="D299">
        <v>1</v>
      </c>
      <c r="E299">
        <v>1</v>
      </c>
      <c r="F299">
        <f>1+'vehicles specifications'!AD165</f>
        <v>1.25</v>
      </c>
      <c r="G299">
        <f>1+'vehicles specifications'!AD165</f>
        <v>1.25</v>
      </c>
      <c r="J299">
        <v>1</v>
      </c>
      <c r="K299">
        <f>1/('fuels and tailpipe emissions'!$C$3*3.6)</f>
        <v>2.3474178403755867E-2</v>
      </c>
      <c r="L299">
        <f t="shared" si="14"/>
        <v>0.30555555555555558</v>
      </c>
      <c r="M299">
        <f>1/'vehicles specifications'!J165</f>
        <v>2.4691358024691357E-5</v>
      </c>
      <c r="N299">
        <v>1</v>
      </c>
      <c r="O299">
        <f>1</f>
        <v>1</v>
      </c>
      <c r="P299">
        <v>1</v>
      </c>
      <c r="Q299">
        <v>1</v>
      </c>
      <c r="R299">
        <f>-1-'vehicles specifications'!AD165</f>
        <v>-1.25</v>
      </c>
      <c r="S299">
        <v>1</v>
      </c>
      <c r="T299">
        <v>1</v>
      </c>
      <c r="U299">
        <v>1</v>
      </c>
      <c r="V299">
        <v>1</v>
      </c>
      <c r="W299">
        <v>1</v>
      </c>
      <c r="X299">
        <v>1</v>
      </c>
      <c r="Y299">
        <v>1</v>
      </c>
      <c r="Z299">
        <v>1</v>
      </c>
      <c r="AA299">
        <v>1</v>
      </c>
      <c r="AB299">
        <v>1</v>
      </c>
      <c r="AC299">
        <v>1</v>
      </c>
      <c r="AD299">
        <v>1</v>
      </c>
      <c r="AE299">
        <v>1</v>
      </c>
      <c r="AF299">
        <v>1</v>
      </c>
      <c r="AG299">
        <v>1</v>
      </c>
      <c r="AH299">
        <v>1</v>
      </c>
      <c r="AI299">
        <v>1</v>
      </c>
      <c r="AJ299">
        <v>1</v>
      </c>
      <c r="AK299">
        <v>1</v>
      </c>
      <c r="AL299">
        <v>1</v>
      </c>
      <c r="AM299">
        <v>1</v>
      </c>
      <c r="AN299">
        <v>1</v>
      </c>
      <c r="AO299">
        <v>1</v>
      </c>
      <c r="AP299">
        <v>1</v>
      </c>
      <c r="AQ299">
        <v>1</v>
      </c>
      <c r="AR299">
        <v>1</v>
      </c>
      <c r="AS299">
        <v>1</v>
      </c>
      <c r="AT299">
        <v>1</v>
      </c>
      <c r="AU299">
        <v>1</v>
      </c>
      <c r="AV299">
        <v>1</v>
      </c>
      <c r="AW299">
        <v>1</v>
      </c>
      <c r="AX299">
        <v>1</v>
      </c>
      <c r="AY299">
        <v>1</v>
      </c>
      <c r="AZ299">
        <v>1</v>
      </c>
      <c r="BA299">
        <v>1</v>
      </c>
      <c r="BB299">
        <v>1</v>
      </c>
      <c r="BC299">
        <v>1</v>
      </c>
      <c r="BD299">
        <v>1</v>
      </c>
      <c r="BE299">
        <v>1</v>
      </c>
      <c r="BF299">
        <v>1</v>
      </c>
      <c r="BG299">
        <v>1</v>
      </c>
      <c r="BH299">
        <v>1</v>
      </c>
      <c r="BI299">
        <v>1</v>
      </c>
      <c r="BJ299">
        <v>-1</v>
      </c>
      <c r="BK299">
        <v>-1</v>
      </c>
      <c r="BL299">
        <v>-1</v>
      </c>
    </row>
    <row r="300" spans="1:64" x14ac:dyDescent="0.2">
      <c r="A300" t="s">
        <v>758</v>
      </c>
      <c r="B300">
        <v>1</v>
      </c>
      <c r="C300" s="2">
        <f>'vehicles specifications'!S166</f>
        <v>111</v>
      </c>
      <c r="D300">
        <v>1</v>
      </c>
      <c r="E300">
        <v>1</v>
      </c>
      <c r="F300">
        <f>1+'vehicles specifications'!AD166</f>
        <v>1</v>
      </c>
      <c r="G300">
        <f>1+'vehicles specifications'!AD166</f>
        <v>1</v>
      </c>
      <c r="J300">
        <v>1</v>
      </c>
      <c r="K300">
        <f>1/('fuels and tailpipe emissions'!$C$3*3.6)</f>
        <v>2.3474178403755867E-2</v>
      </c>
      <c r="L300">
        <f t="shared" si="14"/>
        <v>0.30555555555555558</v>
      </c>
      <c r="M300">
        <f>1/'vehicles specifications'!J166</f>
        <v>2.4691358024691357E-5</v>
      </c>
      <c r="N300">
        <v>1</v>
      </c>
      <c r="O300">
        <f>1</f>
        <v>1</v>
      </c>
      <c r="P300">
        <v>1</v>
      </c>
      <c r="Q300">
        <v>1</v>
      </c>
      <c r="R300">
        <f>-1-'vehicles specifications'!AD166</f>
        <v>-1</v>
      </c>
      <c r="S300">
        <v>1</v>
      </c>
      <c r="T300">
        <v>1</v>
      </c>
      <c r="U300">
        <v>1</v>
      </c>
      <c r="V300">
        <v>1</v>
      </c>
      <c r="W300">
        <v>1</v>
      </c>
      <c r="X300">
        <v>1</v>
      </c>
      <c r="Y300">
        <v>1</v>
      </c>
      <c r="Z300">
        <v>1</v>
      </c>
      <c r="AA300">
        <v>1</v>
      </c>
      <c r="AB300">
        <v>1</v>
      </c>
      <c r="AC300">
        <v>1</v>
      </c>
      <c r="AD300">
        <v>1</v>
      </c>
      <c r="AE300">
        <v>1</v>
      </c>
      <c r="AF300">
        <v>1</v>
      </c>
      <c r="AG300">
        <v>1</v>
      </c>
      <c r="AH300">
        <v>1</v>
      </c>
      <c r="AI300">
        <v>1</v>
      </c>
      <c r="AJ300">
        <v>1</v>
      </c>
      <c r="AK300">
        <v>1</v>
      </c>
      <c r="AL300">
        <v>1</v>
      </c>
      <c r="AM300">
        <v>1</v>
      </c>
      <c r="AN300">
        <v>1</v>
      </c>
      <c r="AO300">
        <v>1</v>
      </c>
      <c r="AP300">
        <v>1</v>
      </c>
      <c r="AQ300">
        <v>1</v>
      </c>
      <c r="AR300">
        <v>1</v>
      </c>
      <c r="AS300">
        <v>1</v>
      </c>
      <c r="AT300">
        <v>1</v>
      </c>
      <c r="AU300">
        <v>1</v>
      </c>
      <c r="AV300">
        <v>1</v>
      </c>
      <c r="AW300">
        <v>1</v>
      </c>
      <c r="AX300">
        <v>1</v>
      </c>
      <c r="AY300">
        <v>1</v>
      </c>
      <c r="AZ300">
        <v>1</v>
      </c>
      <c r="BA300">
        <v>1</v>
      </c>
      <c r="BB300">
        <v>1</v>
      </c>
      <c r="BC300">
        <v>1</v>
      </c>
      <c r="BD300">
        <v>1</v>
      </c>
      <c r="BE300">
        <v>1</v>
      </c>
      <c r="BF300">
        <v>1</v>
      </c>
      <c r="BG300">
        <v>1</v>
      </c>
      <c r="BH300">
        <v>1</v>
      </c>
      <c r="BI300">
        <v>1</v>
      </c>
      <c r="BJ300">
        <v>-1</v>
      </c>
      <c r="BK300">
        <v>-1</v>
      </c>
      <c r="BL300">
        <v>-1</v>
      </c>
    </row>
    <row r="302" spans="1:64" x14ac:dyDescent="0.2">
      <c r="A302" t="s">
        <v>164</v>
      </c>
    </row>
    <row r="304" spans="1:64" x14ac:dyDescent="0.2">
      <c r="B304" t="s">
        <v>15</v>
      </c>
      <c r="D304" t="s">
        <v>16</v>
      </c>
      <c r="E304" t="s">
        <v>501</v>
      </c>
      <c r="F304" t="s">
        <v>19</v>
      </c>
      <c r="G304" t="s">
        <v>20</v>
      </c>
      <c r="H304" t="s">
        <v>22</v>
      </c>
      <c r="I304" t="s">
        <v>24</v>
      </c>
      <c r="J304" t="s">
        <v>52</v>
      </c>
      <c r="K304" t="s">
        <v>27</v>
      </c>
      <c r="L304" t="s">
        <v>28</v>
      </c>
      <c r="M304" t="s">
        <v>118</v>
      </c>
      <c r="N304" t="s">
        <v>105</v>
      </c>
      <c r="O304" t="s">
        <v>112</v>
      </c>
      <c r="P304" t="s">
        <v>144</v>
      </c>
      <c r="Q304" t="s">
        <v>145</v>
      </c>
      <c r="R304" t="s">
        <v>146</v>
      </c>
      <c r="S304" t="s">
        <v>66</v>
      </c>
      <c r="T304" t="s">
        <v>843</v>
      </c>
      <c r="U304" t="s">
        <v>67</v>
      </c>
      <c r="V304" t="s">
        <v>55</v>
      </c>
      <c r="W304" t="s">
        <v>56</v>
      </c>
      <c r="X304" t="s">
        <v>57</v>
      </c>
      <c r="Y304" t="s">
        <v>58</v>
      </c>
      <c r="Z304" t="s">
        <v>59</v>
      </c>
      <c r="AA304" t="s">
        <v>61</v>
      </c>
      <c r="AB304" t="s">
        <v>60</v>
      </c>
      <c r="AC304" t="s">
        <v>62</v>
      </c>
      <c r="AD304" t="s">
        <v>593</v>
      </c>
      <c r="AE304" t="s">
        <v>541</v>
      </c>
      <c r="AF304" t="s">
        <v>542</v>
      </c>
      <c r="AG304" t="s">
        <v>543</v>
      </c>
      <c r="AH304" t="s">
        <v>544</v>
      </c>
      <c r="AI304" t="s">
        <v>545</v>
      </c>
      <c r="AJ304" t="s">
        <v>546</v>
      </c>
      <c r="AK304" t="s">
        <v>547</v>
      </c>
      <c r="AL304" t="s">
        <v>548</v>
      </c>
      <c r="AM304" t="s">
        <v>549</v>
      </c>
      <c r="AN304" t="s">
        <v>550</v>
      </c>
      <c r="AO304" t="s">
        <v>55</v>
      </c>
      <c r="AP304" t="s">
        <v>551</v>
      </c>
      <c r="AQ304" t="s">
        <v>552</v>
      </c>
      <c r="AR304" t="s">
        <v>553</v>
      </c>
      <c r="AS304" t="s">
        <v>554</v>
      </c>
      <c r="AT304" t="s">
        <v>555</v>
      </c>
      <c r="AU304" t="s">
        <v>556</v>
      </c>
      <c r="AV304" t="s">
        <v>557</v>
      </c>
      <c r="AW304" t="s">
        <v>560</v>
      </c>
      <c r="AX304" t="s">
        <v>558</v>
      </c>
      <c r="AY304" t="s">
        <v>559</v>
      </c>
      <c r="AZ304" t="s">
        <v>561</v>
      </c>
      <c r="BA304" t="s">
        <v>562</v>
      </c>
      <c r="BB304" t="s">
        <v>563</v>
      </c>
      <c r="BC304" t="s">
        <v>564</v>
      </c>
      <c r="BD304" t="s">
        <v>522</v>
      </c>
      <c r="BE304" t="s">
        <v>524</v>
      </c>
      <c r="BF304" t="s">
        <v>523</v>
      </c>
      <c r="BG304" t="s">
        <v>567</v>
      </c>
      <c r="BH304" t="s">
        <v>565</v>
      </c>
      <c r="BI304" t="s">
        <v>566</v>
      </c>
      <c r="BJ304" t="s">
        <v>29</v>
      </c>
      <c r="BK304" t="s">
        <v>30</v>
      </c>
      <c r="BL304" t="s">
        <v>31</v>
      </c>
    </row>
    <row r="305" spans="1:61" x14ac:dyDescent="0.2">
      <c r="A305" t="s">
        <v>618</v>
      </c>
      <c r="S305" t="s">
        <v>823</v>
      </c>
      <c r="T305" t="s">
        <v>823</v>
      </c>
      <c r="U305" t="s">
        <v>823</v>
      </c>
      <c r="V305" t="s">
        <v>823</v>
      </c>
      <c r="W305" t="s">
        <v>823</v>
      </c>
      <c r="X305" t="s">
        <v>823</v>
      </c>
      <c r="Y305" t="s">
        <v>823</v>
      </c>
      <c r="Z305" t="s">
        <v>823</v>
      </c>
      <c r="AA305" t="s">
        <v>823</v>
      </c>
      <c r="AB305" t="s">
        <v>823</v>
      </c>
      <c r="AC305" t="s">
        <v>823</v>
      </c>
      <c r="AD305" t="s">
        <v>823</v>
      </c>
      <c r="AE305" t="s">
        <v>823</v>
      </c>
      <c r="AF305" t="s">
        <v>823</v>
      </c>
      <c r="AG305" t="s">
        <v>823</v>
      </c>
      <c r="AH305" t="s">
        <v>823</v>
      </c>
      <c r="AI305" t="s">
        <v>823</v>
      </c>
      <c r="AJ305" t="s">
        <v>823</v>
      </c>
      <c r="AK305" t="s">
        <v>823</v>
      </c>
      <c r="AL305" t="s">
        <v>823</v>
      </c>
      <c r="AM305" t="s">
        <v>823</v>
      </c>
      <c r="AN305" t="s">
        <v>823</v>
      </c>
      <c r="AO305" t="s">
        <v>823</v>
      </c>
      <c r="AP305" t="s">
        <v>823</v>
      </c>
      <c r="AQ305" t="s">
        <v>823</v>
      </c>
      <c r="AR305" t="s">
        <v>823</v>
      </c>
      <c r="AS305" t="s">
        <v>823</v>
      </c>
      <c r="AT305" t="s">
        <v>823</v>
      </c>
      <c r="AU305" t="s">
        <v>823</v>
      </c>
      <c r="AV305" t="s">
        <v>823</v>
      </c>
      <c r="AW305" t="s">
        <v>823</v>
      </c>
      <c r="AX305" t="s">
        <v>823</v>
      </c>
      <c r="AY305" t="s">
        <v>823</v>
      </c>
      <c r="AZ305" t="s">
        <v>823</v>
      </c>
      <c r="BA305" t="s">
        <v>823</v>
      </c>
      <c r="BB305" t="s">
        <v>823</v>
      </c>
      <c r="BC305" t="s">
        <v>823</v>
      </c>
      <c r="BD305" t="s">
        <v>823</v>
      </c>
      <c r="BE305" t="s">
        <v>823</v>
      </c>
      <c r="BF305" t="s">
        <v>823</v>
      </c>
      <c r="BG305" t="s">
        <v>823</v>
      </c>
      <c r="BH305" t="s">
        <v>823</v>
      </c>
      <c r="BI305" t="s">
        <v>823</v>
      </c>
    </row>
    <row r="306" spans="1:61" x14ac:dyDescent="0.2">
      <c r="A306" t="s">
        <v>33</v>
      </c>
      <c r="S306" t="s">
        <v>823</v>
      </c>
      <c r="T306" t="s">
        <v>823</v>
      </c>
      <c r="U306" t="s">
        <v>823</v>
      </c>
      <c r="V306" t="s">
        <v>823</v>
      </c>
      <c r="W306" t="s">
        <v>823</v>
      </c>
      <c r="X306" t="s">
        <v>823</v>
      </c>
      <c r="Y306" t="s">
        <v>823</v>
      </c>
      <c r="Z306" t="s">
        <v>823</v>
      </c>
      <c r="AA306" t="s">
        <v>823</v>
      </c>
      <c r="AB306" t="s">
        <v>823</v>
      </c>
      <c r="AC306" t="s">
        <v>823</v>
      </c>
      <c r="AD306" t="s">
        <v>823</v>
      </c>
      <c r="AE306" t="s">
        <v>823</v>
      </c>
      <c r="AF306" t="s">
        <v>823</v>
      </c>
      <c r="AG306" t="s">
        <v>823</v>
      </c>
      <c r="AH306" t="s">
        <v>823</v>
      </c>
      <c r="AI306" t="s">
        <v>823</v>
      </c>
      <c r="AJ306" t="s">
        <v>823</v>
      </c>
      <c r="AK306" t="s">
        <v>823</v>
      </c>
      <c r="AL306" t="s">
        <v>823</v>
      </c>
      <c r="AM306" t="s">
        <v>823</v>
      </c>
      <c r="AN306" t="s">
        <v>823</v>
      </c>
      <c r="AO306" t="s">
        <v>823</v>
      </c>
      <c r="AP306" t="s">
        <v>823</v>
      </c>
      <c r="AQ306" t="s">
        <v>823</v>
      </c>
      <c r="AR306" t="s">
        <v>823</v>
      </c>
      <c r="AS306" t="s">
        <v>823</v>
      </c>
      <c r="AT306" t="s">
        <v>823</v>
      </c>
      <c r="AU306" t="s">
        <v>823</v>
      </c>
      <c r="AV306" t="s">
        <v>823</v>
      </c>
      <c r="AW306" t="s">
        <v>823</v>
      </c>
      <c r="AX306" t="s">
        <v>823</v>
      </c>
      <c r="AY306" t="s">
        <v>823</v>
      </c>
      <c r="AZ306" t="s">
        <v>823</v>
      </c>
      <c r="BA306" t="s">
        <v>823</v>
      </c>
      <c r="BB306" t="s">
        <v>823</v>
      </c>
      <c r="BC306" t="s">
        <v>823</v>
      </c>
      <c r="BD306" t="s">
        <v>823</v>
      </c>
      <c r="BE306" t="s">
        <v>823</v>
      </c>
      <c r="BF306" t="s">
        <v>823</v>
      </c>
      <c r="BG306" t="s">
        <v>823</v>
      </c>
      <c r="BH306" t="s">
        <v>823</v>
      </c>
      <c r="BI306" t="s">
        <v>823</v>
      </c>
    </row>
    <row r="307" spans="1:61" x14ac:dyDescent="0.2">
      <c r="A307" t="s">
        <v>489</v>
      </c>
      <c r="S307" t="s">
        <v>823</v>
      </c>
      <c r="T307" t="s">
        <v>823</v>
      </c>
      <c r="U307" t="s">
        <v>823</v>
      </c>
      <c r="V307" t="s">
        <v>823</v>
      </c>
      <c r="W307" t="s">
        <v>823</v>
      </c>
      <c r="X307" t="s">
        <v>823</v>
      </c>
      <c r="Y307" t="s">
        <v>823</v>
      </c>
      <c r="Z307" t="s">
        <v>823</v>
      </c>
      <c r="AA307" t="s">
        <v>823</v>
      </c>
      <c r="AB307" t="s">
        <v>823</v>
      </c>
      <c r="AC307" t="s">
        <v>823</v>
      </c>
      <c r="AD307" t="s">
        <v>823</v>
      </c>
      <c r="AE307" t="s">
        <v>823</v>
      </c>
      <c r="AF307" t="s">
        <v>823</v>
      </c>
      <c r="AG307" t="s">
        <v>823</v>
      </c>
      <c r="AH307" t="s">
        <v>823</v>
      </c>
      <c r="AI307" t="s">
        <v>823</v>
      </c>
      <c r="AJ307" t="s">
        <v>823</v>
      </c>
      <c r="AK307" t="s">
        <v>823</v>
      </c>
      <c r="AL307" t="s">
        <v>823</v>
      </c>
      <c r="AM307" t="s">
        <v>823</v>
      </c>
      <c r="AN307" t="s">
        <v>823</v>
      </c>
      <c r="AO307" t="s">
        <v>823</v>
      </c>
      <c r="AP307" t="s">
        <v>823</v>
      </c>
      <c r="AQ307" t="s">
        <v>823</v>
      </c>
      <c r="AR307" t="s">
        <v>823</v>
      </c>
      <c r="AS307" t="s">
        <v>823</v>
      </c>
      <c r="AT307" t="s">
        <v>823</v>
      </c>
      <c r="AU307" t="s">
        <v>823</v>
      </c>
      <c r="AV307" t="s">
        <v>823</v>
      </c>
      <c r="AW307" t="s">
        <v>823</v>
      </c>
      <c r="AX307" t="s">
        <v>823</v>
      </c>
      <c r="AY307" t="s">
        <v>823</v>
      </c>
      <c r="AZ307" t="s">
        <v>823</v>
      </c>
      <c r="BA307" t="s">
        <v>823</v>
      </c>
      <c r="BB307" t="s">
        <v>823</v>
      </c>
      <c r="BC307" t="s">
        <v>823</v>
      </c>
      <c r="BD307" t="s">
        <v>823</v>
      </c>
      <c r="BE307" t="s">
        <v>823</v>
      </c>
      <c r="BF307" t="s">
        <v>823</v>
      </c>
      <c r="BG307" t="s">
        <v>823</v>
      </c>
      <c r="BH307" t="s">
        <v>823</v>
      </c>
      <c r="BI307" t="s">
        <v>823</v>
      </c>
    </row>
    <row r="308" spans="1:61" x14ac:dyDescent="0.2">
      <c r="A308" t="s">
        <v>490</v>
      </c>
      <c r="S308" t="s">
        <v>823</v>
      </c>
      <c r="T308" t="s">
        <v>823</v>
      </c>
      <c r="U308" t="s">
        <v>823</v>
      </c>
      <c r="V308" t="s">
        <v>823</v>
      </c>
      <c r="W308" t="s">
        <v>823</v>
      </c>
      <c r="X308" t="s">
        <v>823</v>
      </c>
      <c r="Y308" t="s">
        <v>823</v>
      </c>
      <c r="Z308" t="s">
        <v>823</v>
      </c>
      <c r="AA308" t="s">
        <v>823</v>
      </c>
      <c r="AB308" t="s">
        <v>823</v>
      </c>
      <c r="AC308" t="s">
        <v>823</v>
      </c>
      <c r="AD308" t="s">
        <v>823</v>
      </c>
      <c r="AE308" t="s">
        <v>823</v>
      </c>
      <c r="AF308" t="s">
        <v>823</v>
      </c>
      <c r="AG308" t="s">
        <v>823</v>
      </c>
      <c r="AH308" t="s">
        <v>823</v>
      </c>
      <c r="AI308" t="s">
        <v>823</v>
      </c>
      <c r="AJ308" t="s">
        <v>823</v>
      </c>
      <c r="AK308" t="s">
        <v>823</v>
      </c>
      <c r="AL308" t="s">
        <v>823</v>
      </c>
      <c r="AM308" t="s">
        <v>823</v>
      </c>
      <c r="AN308" t="s">
        <v>823</v>
      </c>
      <c r="AO308" t="s">
        <v>823</v>
      </c>
      <c r="AP308" t="s">
        <v>823</v>
      </c>
      <c r="AQ308" t="s">
        <v>823</v>
      </c>
      <c r="AR308" t="s">
        <v>823</v>
      </c>
      <c r="AS308" t="s">
        <v>823</v>
      </c>
      <c r="AT308" t="s">
        <v>823</v>
      </c>
      <c r="AU308" t="s">
        <v>823</v>
      </c>
      <c r="AV308" t="s">
        <v>823</v>
      </c>
      <c r="AW308" t="s">
        <v>823</v>
      </c>
      <c r="AX308" t="s">
        <v>823</v>
      </c>
      <c r="AY308" t="s">
        <v>823</v>
      </c>
      <c r="AZ308" t="s">
        <v>823</v>
      </c>
      <c r="BA308" t="s">
        <v>823</v>
      </c>
      <c r="BB308" t="s">
        <v>823</v>
      </c>
      <c r="BC308" t="s">
        <v>823</v>
      </c>
      <c r="BD308" t="s">
        <v>823</v>
      </c>
      <c r="BE308" t="s">
        <v>823</v>
      </c>
      <c r="BF308" t="s">
        <v>823</v>
      </c>
      <c r="BG308" t="s">
        <v>823</v>
      </c>
      <c r="BH308" t="s">
        <v>823</v>
      </c>
      <c r="BI308" t="s">
        <v>823</v>
      </c>
    </row>
    <row r="309" spans="1:61" x14ac:dyDescent="0.2">
      <c r="A309" t="s">
        <v>496</v>
      </c>
      <c r="S309" t="s">
        <v>823</v>
      </c>
      <c r="T309" t="s">
        <v>823</v>
      </c>
      <c r="U309" t="s">
        <v>823</v>
      </c>
      <c r="V309" t="s">
        <v>823</v>
      </c>
      <c r="W309" t="s">
        <v>823</v>
      </c>
      <c r="X309" t="s">
        <v>823</v>
      </c>
      <c r="Y309" t="s">
        <v>823</v>
      </c>
      <c r="Z309" t="s">
        <v>823</v>
      </c>
      <c r="AA309" t="s">
        <v>823</v>
      </c>
      <c r="AB309" t="s">
        <v>823</v>
      </c>
      <c r="AC309" t="s">
        <v>823</v>
      </c>
      <c r="AD309" t="s">
        <v>823</v>
      </c>
      <c r="AE309" t="s">
        <v>823</v>
      </c>
      <c r="AF309" t="s">
        <v>823</v>
      </c>
      <c r="AG309" t="s">
        <v>823</v>
      </c>
      <c r="AH309" t="s">
        <v>823</v>
      </c>
      <c r="AI309" t="s">
        <v>823</v>
      </c>
      <c r="AJ309" t="s">
        <v>823</v>
      </c>
      <c r="AK309" t="s">
        <v>823</v>
      </c>
      <c r="AL309" t="s">
        <v>823</v>
      </c>
      <c r="AM309" t="s">
        <v>823</v>
      </c>
      <c r="AN309" t="s">
        <v>823</v>
      </c>
      <c r="AO309" t="s">
        <v>823</v>
      </c>
      <c r="AP309" t="s">
        <v>823</v>
      </c>
      <c r="AQ309" t="s">
        <v>823</v>
      </c>
      <c r="AR309" t="s">
        <v>823</v>
      </c>
      <c r="AS309" t="s">
        <v>823</v>
      </c>
      <c r="AT309" t="s">
        <v>823</v>
      </c>
      <c r="AU309" t="s">
        <v>823</v>
      </c>
      <c r="AV309" t="s">
        <v>823</v>
      </c>
      <c r="AW309" t="s">
        <v>823</v>
      </c>
      <c r="AX309" t="s">
        <v>823</v>
      </c>
      <c r="AY309" t="s">
        <v>823</v>
      </c>
      <c r="AZ309" t="s">
        <v>823</v>
      </c>
      <c r="BA309" t="s">
        <v>823</v>
      </c>
      <c r="BB309" t="s">
        <v>823</v>
      </c>
      <c r="BC309" t="s">
        <v>823</v>
      </c>
      <c r="BD309" t="s">
        <v>823</v>
      </c>
      <c r="BE309" t="s">
        <v>823</v>
      </c>
      <c r="BF309" t="s">
        <v>823</v>
      </c>
      <c r="BG309" t="s">
        <v>823</v>
      </c>
      <c r="BH309" t="s">
        <v>823</v>
      </c>
      <c r="BI309" t="s">
        <v>823</v>
      </c>
    </row>
    <row r="310" spans="1:61" x14ac:dyDescent="0.2">
      <c r="A310" t="s">
        <v>41</v>
      </c>
      <c r="S310" t="s">
        <v>823</v>
      </c>
      <c r="T310" t="s">
        <v>823</v>
      </c>
      <c r="U310" t="s">
        <v>823</v>
      </c>
      <c r="V310" t="s">
        <v>823</v>
      </c>
      <c r="W310" t="s">
        <v>823</v>
      </c>
      <c r="X310" t="s">
        <v>823</v>
      </c>
      <c r="Y310" t="s">
        <v>823</v>
      </c>
      <c r="Z310" t="s">
        <v>823</v>
      </c>
      <c r="AA310" t="s">
        <v>823</v>
      </c>
      <c r="AB310" t="s">
        <v>823</v>
      </c>
      <c r="AC310" t="s">
        <v>823</v>
      </c>
      <c r="AD310" t="s">
        <v>823</v>
      </c>
      <c r="AE310" t="s">
        <v>823</v>
      </c>
      <c r="AF310" t="s">
        <v>823</v>
      </c>
      <c r="AG310" t="s">
        <v>823</v>
      </c>
      <c r="AH310" t="s">
        <v>823</v>
      </c>
      <c r="AI310" t="s">
        <v>823</v>
      </c>
      <c r="AJ310" t="s">
        <v>823</v>
      </c>
      <c r="AK310" t="s">
        <v>823</v>
      </c>
      <c r="AL310" t="s">
        <v>823</v>
      </c>
      <c r="AM310" t="s">
        <v>823</v>
      </c>
      <c r="AN310" t="s">
        <v>823</v>
      </c>
      <c r="AO310" t="s">
        <v>823</v>
      </c>
      <c r="AP310" t="s">
        <v>823</v>
      </c>
      <c r="AQ310" t="s">
        <v>823</v>
      </c>
      <c r="AR310" t="s">
        <v>823</v>
      </c>
      <c r="AS310" t="s">
        <v>823</v>
      </c>
      <c r="AT310" t="s">
        <v>823</v>
      </c>
      <c r="AU310" t="s">
        <v>823</v>
      </c>
      <c r="AV310" t="s">
        <v>823</v>
      </c>
      <c r="AW310" t="s">
        <v>823</v>
      </c>
      <c r="AX310" t="s">
        <v>823</v>
      </c>
      <c r="AY310" t="s">
        <v>823</v>
      </c>
      <c r="AZ310" t="s">
        <v>823</v>
      </c>
      <c r="BA310" t="s">
        <v>823</v>
      </c>
      <c r="BB310" t="s">
        <v>823</v>
      </c>
      <c r="BC310" t="s">
        <v>823</v>
      </c>
      <c r="BD310" t="s">
        <v>823</v>
      </c>
      <c r="BE310" t="s">
        <v>823</v>
      </c>
      <c r="BF310" t="s">
        <v>823</v>
      </c>
      <c r="BG310" t="s">
        <v>823</v>
      </c>
      <c r="BH310" t="s">
        <v>823</v>
      </c>
      <c r="BI310" t="s">
        <v>823</v>
      </c>
    </row>
    <row r="311" spans="1:61" x14ac:dyDescent="0.2">
      <c r="A311" t="s">
        <v>491</v>
      </c>
      <c r="S311" t="s">
        <v>823</v>
      </c>
      <c r="T311" t="s">
        <v>823</v>
      </c>
      <c r="U311" t="s">
        <v>823</v>
      </c>
      <c r="V311" t="s">
        <v>823</v>
      </c>
      <c r="W311" t="s">
        <v>823</v>
      </c>
      <c r="X311" t="s">
        <v>823</v>
      </c>
      <c r="Y311" t="s">
        <v>823</v>
      </c>
      <c r="Z311" t="s">
        <v>823</v>
      </c>
      <c r="AA311" t="s">
        <v>823</v>
      </c>
      <c r="AB311" t="s">
        <v>823</v>
      </c>
      <c r="AC311" t="s">
        <v>823</v>
      </c>
      <c r="AD311" t="s">
        <v>823</v>
      </c>
      <c r="AE311" t="s">
        <v>823</v>
      </c>
      <c r="AF311" t="s">
        <v>823</v>
      </c>
      <c r="AG311" t="s">
        <v>823</v>
      </c>
      <c r="AH311" t="s">
        <v>823</v>
      </c>
      <c r="AI311" t="s">
        <v>823</v>
      </c>
      <c r="AJ311" t="s">
        <v>823</v>
      </c>
      <c r="AK311" t="s">
        <v>823</v>
      </c>
      <c r="AL311" t="s">
        <v>823</v>
      </c>
      <c r="AM311" t="s">
        <v>823</v>
      </c>
      <c r="AN311" t="s">
        <v>823</v>
      </c>
      <c r="AO311" t="s">
        <v>823</v>
      </c>
      <c r="AP311" t="s">
        <v>823</v>
      </c>
      <c r="AQ311" t="s">
        <v>823</v>
      </c>
      <c r="AR311" t="s">
        <v>823</v>
      </c>
      <c r="AS311" t="s">
        <v>823</v>
      </c>
      <c r="AT311" t="s">
        <v>823</v>
      </c>
      <c r="AU311" t="s">
        <v>823</v>
      </c>
      <c r="AV311" t="s">
        <v>823</v>
      </c>
      <c r="AW311" t="s">
        <v>823</v>
      </c>
      <c r="AX311" t="s">
        <v>823</v>
      </c>
      <c r="AY311" t="s">
        <v>823</v>
      </c>
      <c r="AZ311" t="s">
        <v>823</v>
      </c>
      <c r="BA311" t="s">
        <v>823</v>
      </c>
      <c r="BB311" t="s">
        <v>823</v>
      </c>
      <c r="BC311" t="s">
        <v>823</v>
      </c>
      <c r="BD311" t="s">
        <v>823</v>
      </c>
      <c r="BE311" t="s">
        <v>823</v>
      </c>
      <c r="BF311" t="s">
        <v>823</v>
      </c>
      <c r="BG311" t="s">
        <v>823</v>
      </c>
      <c r="BH311" t="s">
        <v>823</v>
      </c>
      <c r="BI311" t="s">
        <v>823</v>
      </c>
    </row>
    <row r="312" spans="1:61" x14ac:dyDescent="0.2">
      <c r="A312" t="s">
        <v>579</v>
      </c>
      <c r="S312" t="s">
        <v>823</v>
      </c>
      <c r="T312" t="s">
        <v>823</v>
      </c>
      <c r="U312" t="s">
        <v>823</v>
      </c>
      <c r="V312" t="s">
        <v>823</v>
      </c>
      <c r="W312" t="s">
        <v>823</v>
      </c>
      <c r="X312" t="s">
        <v>823</v>
      </c>
      <c r="Y312" t="s">
        <v>823</v>
      </c>
      <c r="Z312" t="s">
        <v>823</v>
      </c>
      <c r="AA312" t="s">
        <v>823</v>
      </c>
      <c r="AB312" t="s">
        <v>823</v>
      </c>
      <c r="AC312" t="s">
        <v>823</v>
      </c>
      <c r="AD312" t="s">
        <v>823</v>
      </c>
      <c r="AE312" t="s">
        <v>823</v>
      </c>
      <c r="AF312" t="s">
        <v>823</v>
      </c>
      <c r="AG312" t="s">
        <v>823</v>
      </c>
      <c r="AH312" t="s">
        <v>823</v>
      </c>
      <c r="AI312" t="s">
        <v>823</v>
      </c>
      <c r="AJ312" t="s">
        <v>823</v>
      </c>
      <c r="AK312" t="s">
        <v>823</v>
      </c>
      <c r="AL312" t="s">
        <v>823</v>
      </c>
      <c r="AM312" t="s">
        <v>823</v>
      </c>
      <c r="AN312" t="s">
        <v>823</v>
      </c>
      <c r="AO312" t="s">
        <v>823</v>
      </c>
      <c r="AP312" t="s">
        <v>823</v>
      </c>
      <c r="AQ312" t="s">
        <v>823</v>
      </c>
      <c r="AR312" t="s">
        <v>823</v>
      </c>
      <c r="AS312" t="s">
        <v>823</v>
      </c>
      <c r="AT312" t="s">
        <v>823</v>
      </c>
      <c r="AU312" t="s">
        <v>823</v>
      </c>
      <c r="AV312" t="s">
        <v>823</v>
      </c>
      <c r="AW312" t="s">
        <v>823</v>
      </c>
      <c r="AX312" t="s">
        <v>823</v>
      </c>
      <c r="AY312" t="s">
        <v>823</v>
      </c>
      <c r="AZ312" t="s">
        <v>823</v>
      </c>
      <c r="BA312" t="s">
        <v>823</v>
      </c>
      <c r="BB312" t="s">
        <v>823</v>
      </c>
      <c r="BC312" t="s">
        <v>823</v>
      </c>
      <c r="BD312" t="s">
        <v>823</v>
      </c>
      <c r="BE312" t="s">
        <v>823</v>
      </c>
      <c r="BF312" t="s">
        <v>823</v>
      </c>
      <c r="BG312" t="s">
        <v>823</v>
      </c>
      <c r="BH312" t="s">
        <v>823</v>
      </c>
      <c r="BI312" t="s">
        <v>823</v>
      </c>
    </row>
    <row r="313" spans="1:61" x14ac:dyDescent="0.2">
      <c r="A313" t="s">
        <v>580</v>
      </c>
      <c r="S313" t="s">
        <v>823</v>
      </c>
      <c r="T313" t="s">
        <v>823</v>
      </c>
      <c r="U313" t="s">
        <v>823</v>
      </c>
      <c r="V313" t="s">
        <v>823</v>
      </c>
      <c r="W313" t="s">
        <v>823</v>
      </c>
      <c r="X313" t="s">
        <v>823</v>
      </c>
      <c r="Y313" t="s">
        <v>823</v>
      </c>
      <c r="Z313" t="s">
        <v>823</v>
      </c>
      <c r="AA313" t="s">
        <v>823</v>
      </c>
      <c r="AB313" t="s">
        <v>823</v>
      </c>
      <c r="AC313" t="s">
        <v>823</v>
      </c>
      <c r="AD313" t="s">
        <v>823</v>
      </c>
      <c r="AE313" t="s">
        <v>823</v>
      </c>
      <c r="AF313" t="s">
        <v>823</v>
      </c>
      <c r="AG313" t="s">
        <v>823</v>
      </c>
      <c r="AH313" t="s">
        <v>823</v>
      </c>
      <c r="AI313" t="s">
        <v>823</v>
      </c>
      <c r="AJ313" t="s">
        <v>823</v>
      </c>
      <c r="AK313" t="s">
        <v>823</v>
      </c>
      <c r="AL313" t="s">
        <v>823</v>
      </c>
      <c r="AM313" t="s">
        <v>823</v>
      </c>
      <c r="AN313" t="s">
        <v>823</v>
      </c>
      <c r="AO313" t="s">
        <v>823</v>
      </c>
      <c r="AP313" t="s">
        <v>823</v>
      </c>
      <c r="AQ313" t="s">
        <v>823</v>
      </c>
      <c r="AR313" t="s">
        <v>823</v>
      </c>
      <c r="AS313" t="s">
        <v>823</v>
      </c>
      <c r="AT313" t="s">
        <v>823</v>
      </c>
      <c r="AU313" t="s">
        <v>823</v>
      </c>
      <c r="AV313" t="s">
        <v>823</v>
      </c>
      <c r="AW313" t="s">
        <v>823</v>
      </c>
      <c r="AX313" t="s">
        <v>823</v>
      </c>
      <c r="AY313" t="s">
        <v>823</v>
      </c>
      <c r="AZ313" t="s">
        <v>823</v>
      </c>
      <c r="BA313" t="s">
        <v>823</v>
      </c>
      <c r="BB313" t="s">
        <v>823</v>
      </c>
      <c r="BC313" t="s">
        <v>823</v>
      </c>
      <c r="BD313" t="s">
        <v>823</v>
      </c>
      <c r="BE313" t="s">
        <v>823</v>
      </c>
      <c r="BF313" t="s">
        <v>823</v>
      </c>
      <c r="BG313" t="s">
        <v>823</v>
      </c>
      <c r="BH313" t="s">
        <v>823</v>
      </c>
      <c r="BI313" t="s">
        <v>823</v>
      </c>
    </row>
    <row r="314" spans="1:61" x14ac:dyDescent="0.2">
      <c r="A314" t="s">
        <v>581</v>
      </c>
      <c r="S314" t="s">
        <v>823</v>
      </c>
      <c r="T314" t="s">
        <v>823</v>
      </c>
      <c r="U314" t="s">
        <v>823</v>
      </c>
      <c r="V314" t="s">
        <v>823</v>
      </c>
      <c r="W314" t="s">
        <v>823</v>
      </c>
      <c r="X314" t="s">
        <v>823</v>
      </c>
      <c r="Y314" t="s">
        <v>823</v>
      </c>
      <c r="Z314" t="s">
        <v>823</v>
      </c>
      <c r="AA314" t="s">
        <v>823</v>
      </c>
      <c r="AB314" t="s">
        <v>823</v>
      </c>
      <c r="AC314" t="s">
        <v>823</v>
      </c>
      <c r="AD314" t="s">
        <v>823</v>
      </c>
      <c r="AE314" t="s">
        <v>823</v>
      </c>
      <c r="AF314" t="s">
        <v>823</v>
      </c>
      <c r="AG314" t="s">
        <v>823</v>
      </c>
      <c r="AH314" t="s">
        <v>823</v>
      </c>
      <c r="AI314" t="s">
        <v>823</v>
      </c>
      <c r="AJ314" t="s">
        <v>823</v>
      </c>
      <c r="AK314" t="s">
        <v>823</v>
      </c>
      <c r="AL314" t="s">
        <v>823</v>
      </c>
      <c r="AM314" t="s">
        <v>823</v>
      </c>
      <c r="AN314" t="s">
        <v>823</v>
      </c>
      <c r="AO314" t="s">
        <v>823</v>
      </c>
      <c r="AP314" t="s">
        <v>823</v>
      </c>
      <c r="AQ314" t="s">
        <v>823</v>
      </c>
      <c r="AR314" t="s">
        <v>823</v>
      </c>
      <c r="AS314" t="s">
        <v>823</v>
      </c>
      <c r="AT314" t="s">
        <v>823</v>
      </c>
      <c r="AU314" t="s">
        <v>823</v>
      </c>
      <c r="AV314" t="s">
        <v>823</v>
      </c>
      <c r="AW314" t="s">
        <v>823</v>
      </c>
      <c r="AX314" t="s">
        <v>823</v>
      </c>
      <c r="AY314" t="s">
        <v>823</v>
      </c>
      <c r="AZ314" t="s">
        <v>823</v>
      </c>
      <c r="BA314" t="s">
        <v>823</v>
      </c>
      <c r="BB314" t="s">
        <v>823</v>
      </c>
      <c r="BC314" t="s">
        <v>823</v>
      </c>
      <c r="BD314" t="s">
        <v>823</v>
      </c>
      <c r="BE314" t="s">
        <v>823</v>
      </c>
      <c r="BF314" t="s">
        <v>823</v>
      </c>
      <c r="BG314" t="s">
        <v>823</v>
      </c>
      <c r="BH314" t="s">
        <v>823</v>
      </c>
      <c r="BI314" t="s">
        <v>823</v>
      </c>
    </row>
    <row r="315" spans="1:61" x14ac:dyDescent="0.2">
      <c r="A315" t="s">
        <v>609</v>
      </c>
      <c r="S315" t="s">
        <v>823</v>
      </c>
      <c r="T315" t="s">
        <v>823</v>
      </c>
      <c r="U315" t="s">
        <v>823</v>
      </c>
      <c r="V315" t="s">
        <v>823</v>
      </c>
      <c r="W315" t="s">
        <v>823</v>
      </c>
      <c r="X315" t="s">
        <v>823</v>
      </c>
      <c r="Y315" t="s">
        <v>823</v>
      </c>
      <c r="Z315" t="s">
        <v>823</v>
      </c>
      <c r="AA315" t="s">
        <v>823</v>
      </c>
      <c r="AB315" t="s">
        <v>823</v>
      </c>
      <c r="AC315" t="s">
        <v>823</v>
      </c>
      <c r="AD315" t="s">
        <v>823</v>
      </c>
      <c r="AE315" t="s">
        <v>823</v>
      </c>
      <c r="AF315" t="s">
        <v>823</v>
      </c>
      <c r="AG315" t="s">
        <v>823</v>
      </c>
      <c r="AH315" t="s">
        <v>823</v>
      </c>
      <c r="AI315" t="s">
        <v>823</v>
      </c>
      <c r="AJ315" t="s">
        <v>823</v>
      </c>
      <c r="AK315" t="s">
        <v>823</v>
      </c>
      <c r="AL315" t="s">
        <v>823</v>
      </c>
      <c r="AM315" t="s">
        <v>823</v>
      </c>
      <c r="AN315" t="s">
        <v>823</v>
      </c>
      <c r="AO315" t="s">
        <v>823</v>
      </c>
      <c r="AP315" t="s">
        <v>823</v>
      </c>
      <c r="AQ315" t="s">
        <v>823</v>
      </c>
      <c r="AR315" t="s">
        <v>823</v>
      </c>
      <c r="AS315" t="s">
        <v>823</v>
      </c>
      <c r="AT315" t="s">
        <v>823</v>
      </c>
      <c r="AU315" t="s">
        <v>823</v>
      </c>
      <c r="AV315" t="s">
        <v>823</v>
      </c>
      <c r="AW315" t="s">
        <v>823</v>
      </c>
      <c r="AX315" t="s">
        <v>823</v>
      </c>
      <c r="AY315" t="s">
        <v>823</v>
      </c>
      <c r="AZ315" t="s">
        <v>823</v>
      </c>
      <c r="BA315" t="s">
        <v>823</v>
      </c>
      <c r="BB315" t="s">
        <v>823</v>
      </c>
      <c r="BC315" t="s">
        <v>823</v>
      </c>
      <c r="BD315" t="s">
        <v>823</v>
      </c>
      <c r="BE315" t="s">
        <v>823</v>
      </c>
      <c r="BF315" t="s">
        <v>823</v>
      </c>
      <c r="BG315" t="s">
        <v>823</v>
      </c>
      <c r="BH315" t="s">
        <v>823</v>
      </c>
      <c r="BI315" t="s">
        <v>823</v>
      </c>
    </row>
    <row r="316" spans="1:61" x14ac:dyDescent="0.2">
      <c r="A316" t="s">
        <v>610</v>
      </c>
      <c r="S316" t="s">
        <v>823</v>
      </c>
      <c r="T316" t="s">
        <v>823</v>
      </c>
      <c r="U316" t="s">
        <v>823</v>
      </c>
      <c r="V316" t="s">
        <v>823</v>
      </c>
      <c r="W316" t="s">
        <v>823</v>
      </c>
      <c r="X316" t="s">
        <v>823</v>
      </c>
      <c r="Y316" t="s">
        <v>823</v>
      </c>
      <c r="Z316" t="s">
        <v>823</v>
      </c>
      <c r="AA316" t="s">
        <v>823</v>
      </c>
      <c r="AB316" t="s">
        <v>823</v>
      </c>
      <c r="AC316" t="s">
        <v>823</v>
      </c>
      <c r="AD316" t="s">
        <v>823</v>
      </c>
      <c r="AE316" t="s">
        <v>823</v>
      </c>
      <c r="AF316" t="s">
        <v>823</v>
      </c>
      <c r="AG316" t="s">
        <v>823</v>
      </c>
      <c r="AH316" t="s">
        <v>823</v>
      </c>
      <c r="AI316" t="s">
        <v>823</v>
      </c>
      <c r="AJ316" t="s">
        <v>823</v>
      </c>
      <c r="AK316" t="s">
        <v>823</v>
      </c>
      <c r="AL316" t="s">
        <v>823</v>
      </c>
      <c r="AM316" t="s">
        <v>823</v>
      </c>
      <c r="AN316" t="s">
        <v>823</v>
      </c>
      <c r="AO316" t="s">
        <v>823</v>
      </c>
      <c r="AP316" t="s">
        <v>823</v>
      </c>
      <c r="AQ316" t="s">
        <v>823</v>
      </c>
      <c r="AR316" t="s">
        <v>823</v>
      </c>
      <c r="AS316" t="s">
        <v>823</v>
      </c>
      <c r="AT316" t="s">
        <v>823</v>
      </c>
      <c r="AU316" t="s">
        <v>823</v>
      </c>
      <c r="AV316" t="s">
        <v>823</v>
      </c>
      <c r="AW316" t="s">
        <v>823</v>
      </c>
      <c r="AX316" t="s">
        <v>823</v>
      </c>
      <c r="AY316" t="s">
        <v>823</v>
      </c>
      <c r="AZ316" t="s">
        <v>823</v>
      </c>
      <c r="BA316" t="s">
        <v>823</v>
      </c>
      <c r="BB316" t="s">
        <v>823</v>
      </c>
      <c r="BC316" t="s">
        <v>823</v>
      </c>
      <c r="BD316" t="s">
        <v>823</v>
      </c>
      <c r="BE316" t="s">
        <v>823</v>
      </c>
      <c r="BF316" t="s">
        <v>823</v>
      </c>
      <c r="BG316" t="s">
        <v>823</v>
      </c>
      <c r="BH316" t="s">
        <v>823</v>
      </c>
      <c r="BI316" t="s">
        <v>823</v>
      </c>
    </row>
    <row r="317" spans="1:61" x14ac:dyDescent="0.2">
      <c r="A317" t="s">
        <v>611</v>
      </c>
      <c r="S317" t="s">
        <v>823</v>
      </c>
      <c r="T317" t="s">
        <v>823</v>
      </c>
      <c r="U317" t="s">
        <v>823</v>
      </c>
      <c r="V317" t="s">
        <v>823</v>
      </c>
      <c r="W317" t="s">
        <v>823</v>
      </c>
      <c r="X317" t="s">
        <v>823</v>
      </c>
      <c r="Y317" t="s">
        <v>823</v>
      </c>
      <c r="Z317" t="s">
        <v>823</v>
      </c>
      <c r="AA317" t="s">
        <v>823</v>
      </c>
      <c r="AB317" t="s">
        <v>823</v>
      </c>
      <c r="AC317" t="s">
        <v>823</v>
      </c>
      <c r="AD317" t="s">
        <v>823</v>
      </c>
      <c r="AE317" t="s">
        <v>823</v>
      </c>
      <c r="AF317" t="s">
        <v>823</v>
      </c>
      <c r="AG317" t="s">
        <v>823</v>
      </c>
      <c r="AH317" t="s">
        <v>823</v>
      </c>
      <c r="AI317" t="s">
        <v>823</v>
      </c>
      <c r="AJ317" t="s">
        <v>823</v>
      </c>
      <c r="AK317" t="s">
        <v>823</v>
      </c>
      <c r="AL317" t="s">
        <v>823</v>
      </c>
      <c r="AM317" t="s">
        <v>823</v>
      </c>
      <c r="AN317" t="s">
        <v>823</v>
      </c>
      <c r="AO317" t="s">
        <v>823</v>
      </c>
      <c r="AP317" t="s">
        <v>823</v>
      </c>
      <c r="AQ317" t="s">
        <v>823</v>
      </c>
      <c r="AR317" t="s">
        <v>823</v>
      </c>
      <c r="AS317" t="s">
        <v>823</v>
      </c>
      <c r="AT317" t="s">
        <v>823</v>
      </c>
      <c r="AU317" t="s">
        <v>823</v>
      </c>
      <c r="AV317" t="s">
        <v>823</v>
      </c>
      <c r="AW317" t="s">
        <v>823</v>
      </c>
      <c r="AX317" t="s">
        <v>823</v>
      </c>
      <c r="AY317" t="s">
        <v>823</v>
      </c>
      <c r="AZ317" t="s">
        <v>823</v>
      </c>
      <c r="BA317" t="s">
        <v>823</v>
      </c>
      <c r="BB317" t="s">
        <v>823</v>
      </c>
      <c r="BC317" t="s">
        <v>823</v>
      </c>
      <c r="BD317" t="s">
        <v>823</v>
      </c>
      <c r="BE317" t="s">
        <v>823</v>
      </c>
      <c r="BF317" t="s">
        <v>823</v>
      </c>
      <c r="BG317" t="s">
        <v>823</v>
      </c>
      <c r="BH317" t="s">
        <v>823</v>
      </c>
      <c r="BI317" t="s">
        <v>823</v>
      </c>
    </row>
    <row r="318" spans="1:61" x14ac:dyDescent="0.2">
      <c r="A318" t="s">
        <v>570</v>
      </c>
      <c r="S318" t="s">
        <v>823</v>
      </c>
      <c r="T318" t="s">
        <v>823</v>
      </c>
      <c r="U318" t="s">
        <v>823</v>
      </c>
      <c r="V318" t="s">
        <v>823</v>
      </c>
      <c r="W318" t="s">
        <v>823</v>
      </c>
      <c r="X318" t="s">
        <v>823</v>
      </c>
      <c r="Y318" t="s">
        <v>823</v>
      </c>
      <c r="Z318" t="s">
        <v>823</v>
      </c>
      <c r="AA318" t="s">
        <v>823</v>
      </c>
      <c r="AB318" t="s">
        <v>823</v>
      </c>
      <c r="AC318" t="s">
        <v>823</v>
      </c>
      <c r="AD318" t="s">
        <v>823</v>
      </c>
      <c r="AE318" t="s">
        <v>823</v>
      </c>
      <c r="AF318" t="s">
        <v>823</v>
      </c>
      <c r="AG318" t="s">
        <v>823</v>
      </c>
      <c r="AH318" t="s">
        <v>823</v>
      </c>
      <c r="AI318" t="s">
        <v>823</v>
      </c>
      <c r="AJ318" t="s">
        <v>823</v>
      </c>
      <c r="AK318" t="s">
        <v>823</v>
      </c>
      <c r="AL318" t="s">
        <v>823</v>
      </c>
      <c r="AM318" t="s">
        <v>823</v>
      </c>
      <c r="AN318" t="s">
        <v>823</v>
      </c>
      <c r="AO318" t="s">
        <v>823</v>
      </c>
      <c r="AP318" t="s">
        <v>823</v>
      </c>
      <c r="AQ318" t="s">
        <v>823</v>
      </c>
      <c r="AR318" t="s">
        <v>823</v>
      </c>
      <c r="AS318" t="s">
        <v>823</v>
      </c>
      <c r="AT318" t="s">
        <v>823</v>
      </c>
      <c r="AU318" t="s">
        <v>823</v>
      </c>
      <c r="AV318" t="s">
        <v>823</v>
      </c>
      <c r="AW318" t="s">
        <v>823</v>
      </c>
      <c r="AX318" t="s">
        <v>823</v>
      </c>
      <c r="AY318" t="s">
        <v>823</v>
      </c>
      <c r="AZ318" t="s">
        <v>823</v>
      </c>
      <c r="BA318" t="s">
        <v>823</v>
      </c>
      <c r="BB318" t="s">
        <v>823</v>
      </c>
      <c r="BC318" t="s">
        <v>823</v>
      </c>
      <c r="BD318" t="s">
        <v>823</v>
      </c>
      <c r="BE318" t="s">
        <v>823</v>
      </c>
      <c r="BF318" t="s">
        <v>823</v>
      </c>
      <c r="BG318" t="s">
        <v>823</v>
      </c>
      <c r="BH318" t="s">
        <v>823</v>
      </c>
      <c r="BI318" t="s">
        <v>823</v>
      </c>
    </row>
    <row r="319" spans="1:61" x14ac:dyDescent="0.2">
      <c r="A319" t="s">
        <v>571</v>
      </c>
      <c r="S319" t="s">
        <v>823</v>
      </c>
      <c r="T319" t="s">
        <v>823</v>
      </c>
      <c r="U319" t="s">
        <v>823</v>
      </c>
      <c r="V319" t="s">
        <v>823</v>
      </c>
      <c r="W319" t="s">
        <v>823</v>
      </c>
      <c r="X319" t="s">
        <v>823</v>
      </c>
      <c r="Y319" t="s">
        <v>823</v>
      </c>
      <c r="Z319" t="s">
        <v>823</v>
      </c>
      <c r="AA319" t="s">
        <v>823</v>
      </c>
      <c r="AB319" t="s">
        <v>823</v>
      </c>
      <c r="AC319" t="s">
        <v>823</v>
      </c>
      <c r="AD319" t="s">
        <v>823</v>
      </c>
      <c r="AE319" t="s">
        <v>823</v>
      </c>
      <c r="AF319" t="s">
        <v>823</v>
      </c>
      <c r="AG319" t="s">
        <v>823</v>
      </c>
      <c r="AH319" t="s">
        <v>823</v>
      </c>
      <c r="AI319" t="s">
        <v>823</v>
      </c>
      <c r="AJ319" t="s">
        <v>823</v>
      </c>
      <c r="AK319" t="s">
        <v>823</v>
      </c>
      <c r="AL319" t="s">
        <v>823</v>
      </c>
      <c r="AM319" t="s">
        <v>823</v>
      </c>
      <c r="AN319" t="s">
        <v>823</v>
      </c>
      <c r="AO319" t="s">
        <v>823</v>
      </c>
      <c r="AP319" t="s">
        <v>823</v>
      </c>
      <c r="AQ319" t="s">
        <v>823</v>
      </c>
      <c r="AR319" t="s">
        <v>823</v>
      </c>
      <c r="AS319" t="s">
        <v>823</v>
      </c>
      <c r="AT319" t="s">
        <v>823</v>
      </c>
      <c r="AU319" t="s">
        <v>823</v>
      </c>
      <c r="AV319" t="s">
        <v>823</v>
      </c>
      <c r="AW319" t="s">
        <v>823</v>
      </c>
      <c r="AX319" t="s">
        <v>823</v>
      </c>
      <c r="AY319" t="s">
        <v>823</v>
      </c>
      <c r="AZ319" t="s">
        <v>823</v>
      </c>
      <c r="BA319" t="s">
        <v>823</v>
      </c>
      <c r="BB319" t="s">
        <v>823</v>
      </c>
      <c r="BC319" t="s">
        <v>823</v>
      </c>
      <c r="BD319" t="s">
        <v>823</v>
      </c>
      <c r="BE319" t="s">
        <v>823</v>
      </c>
      <c r="BF319" t="s">
        <v>823</v>
      </c>
      <c r="BG319" t="s">
        <v>823</v>
      </c>
      <c r="BH319" t="s">
        <v>823</v>
      </c>
      <c r="BI319" t="s">
        <v>823</v>
      </c>
    </row>
    <row r="320" spans="1:61" x14ac:dyDescent="0.2">
      <c r="A320" t="s">
        <v>572</v>
      </c>
      <c r="S320" t="s">
        <v>823</v>
      </c>
      <c r="T320" t="s">
        <v>823</v>
      </c>
      <c r="U320" t="s">
        <v>823</v>
      </c>
      <c r="V320" t="s">
        <v>823</v>
      </c>
      <c r="W320" t="s">
        <v>823</v>
      </c>
      <c r="X320" t="s">
        <v>823</v>
      </c>
      <c r="Y320" t="s">
        <v>823</v>
      </c>
      <c r="Z320" t="s">
        <v>823</v>
      </c>
      <c r="AA320" t="s">
        <v>823</v>
      </c>
      <c r="AB320" t="s">
        <v>823</v>
      </c>
      <c r="AC320" t="s">
        <v>823</v>
      </c>
      <c r="AD320" t="s">
        <v>823</v>
      </c>
      <c r="AE320" t="s">
        <v>823</v>
      </c>
      <c r="AF320" t="s">
        <v>823</v>
      </c>
      <c r="AG320" t="s">
        <v>823</v>
      </c>
      <c r="AH320" t="s">
        <v>823</v>
      </c>
      <c r="AI320" t="s">
        <v>823</v>
      </c>
      <c r="AJ320" t="s">
        <v>823</v>
      </c>
      <c r="AK320" t="s">
        <v>823</v>
      </c>
      <c r="AL320" t="s">
        <v>823</v>
      </c>
      <c r="AM320" t="s">
        <v>823</v>
      </c>
      <c r="AN320" t="s">
        <v>823</v>
      </c>
      <c r="AO320" t="s">
        <v>823</v>
      </c>
      <c r="AP320" t="s">
        <v>823</v>
      </c>
      <c r="AQ320" t="s">
        <v>823</v>
      </c>
      <c r="AR320" t="s">
        <v>823</v>
      </c>
      <c r="AS320" t="s">
        <v>823</v>
      </c>
      <c r="AT320" t="s">
        <v>823</v>
      </c>
      <c r="AU320" t="s">
        <v>823</v>
      </c>
      <c r="AV320" t="s">
        <v>823</v>
      </c>
      <c r="AW320" t="s">
        <v>823</v>
      </c>
      <c r="AX320" t="s">
        <v>823</v>
      </c>
      <c r="AY320" t="s">
        <v>823</v>
      </c>
      <c r="AZ320" t="s">
        <v>823</v>
      </c>
      <c r="BA320" t="s">
        <v>823</v>
      </c>
      <c r="BB320" t="s">
        <v>823</v>
      </c>
      <c r="BC320" t="s">
        <v>823</v>
      </c>
      <c r="BD320" t="s">
        <v>823</v>
      </c>
      <c r="BE320" t="s">
        <v>823</v>
      </c>
      <c r="BF320" t="s">
        <v>823</v>
      </c>
      <c r="BG320" t="s">
        <v>823</v>
      </c>
      <c r="BH320" t="s">
        <v>823</v>
      </c>
      <c r="BI320" t="s">
        <v>823</v>
      </c>
    </row>
    <row r="321" spans="1:61" x14ac:dyDescent="0.2">
      <c r="A321" t="s">
        <v>608</v>
      </c>
      <c r="S321" t="s">
        <v>823</v>
      </c>
      <c r="T321" t="s">
        <v>823</v>
      </c>
      <c r="U321" t="s">
        <v>823</v>
      </c>
      <c r="V321" t="s">
        <v>823</v>
      </c>
      <c r="W321" t="s">
        <v>823</v>
      </c>
      <c r="X321" t="s">
        <v>823</v>
      </c>
      <c r="Y321" t="s">
        <v>823</v>
      </c>
      <c r="Z321" t="s">
        <v>823</v>
      </c>
      <c r="AA321" t="s">
        <v>823</v>
      </c>
      <c r="AB321" t="s">
        <v>823</v>
      </c>
      <c r="AC321" t="s">
        <v>823</v>
      </c>
      <c r="AD321" t="s">
        <v>823</v>
      </c>
      <c r="AE321" t="s">
        <v>823</v>
      </c>
      <c r="AF321" t="s">
        <v>823</v>
      </c>
      <c r="AG321" t="s">
        <v>823</v>
      </c>
      <c r="AH321" t="s">
        <v>823</v>
      </c>
      <c r="AI321" t="s">
        <v>823</v>
      </c>
      <c r="AJ321" t="s">
        <v>823</v>
      </c>
      <c r="AK321" t="s">
        <v>823</v>
      </c>
      <c r="AL321" t="s">
        <v>823</v>
      </c>
      <c r="AM321" t="s">
        <v>823</v>
      </c>
      <c r="AN321" t="s">
        <v>823</v>
      </c>
      <c r="AO321" t="s">
        <v>823</v>
      </c>
      <c r="AP321" t="s">
        <v>823</v>
      </c>
      <c r="AQ321" t="s">
        <v>823</v>
      </c>
      <c r="AR321" t="s">
        <v>823</v>
      </c>
      <c r="AS321" t="s">
        <v>823</v>
      </c>
      <c r="AT321" t="s">
        <v>823</v>
      </c>
      <c r="AU321" t="s">
        <v>823</v>
      </c>
      <c r="AV321" t="s">
        <v>823</v>
      </c>
      <c r="AW321" t="s">
        <v>823</v>
      </c>
      <c r="AX321" t="s">
        <v>823</v>
      </c>
      <c r="AY321" t="s">
        <v>823</v>
      </c>
      <c r="AZ321" t="s">
        <v>823</v>
      </c>
      <c r="BA321" t="s">
        <v>823</v>
      </c>
      <c r="BB321" t="s">
        <v>823</v>
      </c>
      <c r="BC321" t="s">
        <v>823</v>
      </c>
      <c r="BD321" t="s">
        <v>823</v>
      </c>
      <c r="BE321" t="s">
        <v>823</v>
      </c>
      <c r="BF321" t="s">
        <v>823</v>
      </c>
      <c r="BG321" t="s">
        <v>823</v>
      </c>
      <c r="BH321" t="s">
        <v>823</v>
      </c>
      <c r="BI321" t="s">
        <v>823</v>
      </c>
    </row>
    <row r="322" spans="1:61" x14ac:dyDescent="0.2">
      <c r="A322" t="s">
        <v>569</v>
      </c>
      <c r="S322" t="s">
        <v>823</v>
      </c>
      <c r="T322" t="s">
        <v>823</v>
      </c>
      <c r="U322" t="s">
        <v>823</v>
      </c>
      <c r="V322" t="s">
        <v>823</v>
      </c>
      <c r="W322" t="s">
        <v>823</v>
      </c>
      <c r="X322" t="s">
        <v>823</v>
      </c>
      <c r="Y322" t="s">
        <v>823</v>
      </c>
      <c r="Z322" t="s">
        <v>823</v>
      </c>
      <c r="AA322" t="s">
        <v>823</v>
      </c>
      <c r="AB322" t="s">
        <v>823</v>
      </c>
      <c r="AC322" t="s">
        <v>823</v>
      </c>
      <c r="AD322" t="s">
        <v>823</v>
      </c>
      <c r="AE322" t="s">
        <v>823</v>
      </c>
      <c r="AF322" t="s">
        <v>823</v>
      </c>
      <c r="AG322" t="s">
        <v>823</v>
      </c>
      <c r="AH322" t="s">
        <v>823</v>
      </c>
      <c r="AI322" t="s">
        <v>823</v>
      </c>
      <c r="AJ322" t="s">
        <v>823</v>
      </c>
      <c r="AK322" t="s">
        <v>823</v>
      </c>
      <c r="AL322" t="s">
        <v>823</v>
      </c>
      <c r="AM322" t="s">
        <v>823</v>
      </c>
      <c r="AN322" t="s">
        <v>823</v>
      </c>
      <c r="AO322" t="s">
        <v>823</v>
      </c>
      <c r="AP322" t="s">
        <v>823</v>
      </c>
      <c r="AQ322" t="s">
        <v>823</v>
      </c>
      <c r="AR322" t="s">
        <v>823</v>
      </c>
      <c r="AS322" t="s">
        <v>823</v>
      </c>
      <c r="AT322" t="s">
        <v>823</v>
      </c>
      <c r="AU322" t="s">
        <v>823</v>
      </c>
      <c r="AV322" t="s">
        <v>823</v>
      </c>
      <c r="AW322" t="s">
        <v>823</v>
      </c>
      <c r="AX322" t="s">
        <v>823</v>
      </c>
      <c r="AY322" t="s">
        <v>823</v>
      </c>
      <c r="AZ322" t="s">
        <v>823</v>
      </c>
      <c r="BA322" t="s">
        <v>823</v>
      </c>
      <c r="BB322" t="s">
        <v>823</v>
      </c>
      <c r="BC322" t="s">
        <v>823</v>
      </c>
      <c r="BD322" t="s">
        <v>823</v>
      </c>
      <c r="BE322" t="s">
        <v>823</v>
      </c>
      <c r="BF322" t="s">
        <v>823</v>
      </c>
      <c r="BG322" t="s">
        <v>823</v>
      </c>
      <c r="BH322" t="s">
        <v>823</v>
      </c>
      <c r="BI322" t="s">
        <v>823</v>
      </c>
    </row>
    <row r="323" spans="1:61" x14ac:dyDescent="0.2">
      <c r="A323" t="s">
        <v>638</v>
      </c>
      <c r="S323" t="s">
        <v>823</v>
      </c>
      <c r="T323" t="s">
        <v>823</v>
      </c>
      <c r="U323" t="s">
        <v>823</v>
      </c>
      <c r="V323" t="s">
        <v>823</v>
      </c>
      <c r="W323" t="s">
        <v>823</v>
      </c>
      <c r="X323" t="s">
        <v>823</v>
      </c>
      <c r="Y323" t="s">
        <v>823</v>
      </c>
      <c r="Z323" t="s">
        <v>823</v>
      </c>
      <c r="AA323" t="s">
        <v>823</v>
      </c>
      <c r="AB323" t="s">
        <v>823</v>
      </c>
      <c r="AC323" t="s">
        <v>823</v>
      </c>
      <c r="AD323" t="s">
        <v>823</v>
      </c>
      <c r="AE323" t="s">
        <v>823</v>
      </c>
      <c r="AF323" t="s">
        <v>823</v>
      </c>
      <c r="AG323" t="s">
        <v>823</v>
      </c>
      <c r="AH323" t="s">
        <v>823</v>
      </c>
      <c r="AI323" t="s">
        <v>823</v>
      </c>
      <c r="AJ323" t="s">
        <v>823</v>
      </c>
      <c r="AK323" t="s">
        <v>823</v>
      </c>
      <c r="AL323" t="s">
        <v>823</v>
      </c>
      <c r="AM323" t="s">
        <v>823</v>
      </c>
      <c r="AN323" t="s">
        <v>823</v>
      </c>
      <c r="AO323" t="s">
        <v>823</v>
      </c>
      <c r="AP323" t="s">
        <v>823</v>
      </c>
      <c r="AQ323" t="s">
        <v>823</v>
      </c>
      <c r="AR323" t="s">
        <v>823</v>
      </c>
      <c r="AS323" t="s">
        <v>823</v>
      </c>
      <c r="AT323" t="s">
        <v>823</v>
      </c>
      <c r="AU323" t="s">
        <v>823</v>
      </c>
      <c r="AV323" t="s">
        <v>823</v>
      </c>
      <c r="AW323" t="s">
        <v>823</v>
      </c>
      <c r="AX323" t="s">
        <v>823</v>
      </c>
      <c r="AY323" t="s">
        <v>823</v>
      </c>
      <c r="AZ323" t="s">
        <v>823</v>
      </c>
      <c r="BA323" t="s">
        <v>823</v>
      </c>
      <c r="BB323" t="s">
        <v>823</v>
      </c>
      <c r="BC323" t="s">
        <v>823</v>
      </c>
      <c r="BD323" t="s">
        <v>823</v>
      </c>
      <c r="BE323" t="s">
        <v>823</v>
      </c>
      <c r="BF323" t="s">
        <v>823</v>
      </c>
      <c r="BG323" t="s">
        <v>823</v>
      </c>
      <c r="BH323" t="s">
        <v>823</v>
      </c>
      <c r="BI323" t="s">
        <v>823</v>
      </c>
    </row>
    <row r="324" spans="1:61" x14ac:dyDescent="0.2">
      <c r="A324" t="s">
        <v>639</v>
      </c>
      <c r="S324" t="s">
        <v>823</v>
      </c>
      <c r="T324" t="s">
        <v>823</v>
      </c>
      <c r="U324" t="s">
        <v>823</v>
      </c>
      <c r="V324" t="s">
        <v>823</v>
      </c>
      <c r="W324" t="s">
        <v>823</v>
      </c>
      <c r="X324" t="s">
        <v>823</v>
      </c>
      <c r="Y324" t="s">
        <v>823</v>
      </c>
      <c r="Z324" t="s">
        <v>823</v>
      </c>
      <c r="AA324" t="s">
        <v>823</v>
      </c>
      <c r="AB324" t="s">
        <v>823</v>
      </c>
      <c r="AC324" t="s">
        <v>823</v>
      </c>
      <c r="AD324" t="s">
        <v>823</v>
      </c>
      <c r="AE324" t="s">
        <v>823</v>
      </c>
      <c r="AF324" t="s">
        <v>823</v>
      </c>
      <c r="AG324" t="s">
        <v>823</v>
      </c>
      <c r="AH324" t="s">
        <v>823</v>
      </c>
      <c r="AI324" t="s">
        <v>823</v>
      </c>
      <c r="AJ324" t="s">
        <v>823</v>
      </c>
      <c r="AK324" t="s">
        <v>823</v>
      </c>
      <c r="AL324" t="s">
        <v>823</v>
      </c>
      <c r="AM324" t="s">
        <v>823</v>
      </c>
      <c r="AN324" t="s">
        <v>823</v>
      </c>
      <c r="AO324" t="s">
        <v>823</v>
      </c>
      <c r="AP324" t="s">
        <v>823</v>
      </c>
      <c r="AQ324" t="s">
        <v>823</v>
      </c>
      <c r="AR324" t="s">
        <v>823</v>
      </c>
      <c r="AS324" t="s">
        <v>823</v>
      </c>
      <c r="AT324" t="s">
        <v>823</v>
      </c>
      <c r="AU324" t="s">
        <v>823</v>
      </c>
      <c r="AV324" t="s">
        <v>823</v>
      </c>
      <c r="AW324" t="s">
        <v>823</v>
      </c>
      <c r="AX324" t="s">
        <v>823</v>
      </c>
      <c r="AY324" t="s">
        <v>823</v>
      </c>
      <c r="AZ324" t="s">
        <v>823</v>
      </c>
      <c r="BA324" t="s">
        <v>823</v>
      </c>
      <c r="BB324" t="s">
        <v>823</v>
      </c>
      <c r="BC324" t="s">
        <v>823</v>
      </c>
      <c r="BD324" t="s">
        <v>823</v>
      </c>
      <c r="BE324" t="s">
        <v>823</v>
      </c>
      <c r="BF324" t="s">
        <v>823</v>
      </c>
      <c r="BG324" t="s">
        <v>823</v>
      </c>
      <c r="BH324" t="s">
        <v>823</v>
      </c>
      <c r="BI324" t="s">
        <v>823</v>
      </c>
    </row>
    <row r="325" spans="1:61" x14ac:dyDescent="0.2">
      <c r="A325" t="s">
        <v>640</v>
      </c>
      <c r="S325" t="s">
        <v>823</v>
      </c>
      <c r="T325" t="s">
        <v>823</v>
      </c>
      <c r="U325" t="s">
        <v>823</v>
      </c>
      <c r="V325" t="s">
        <v>823</v>
      </c>
      <c r="W325" t="s">
        <v>823</v>
      </c>
      <c r="X325" t="s">
        <v>823</v>
      </c>
      <c r="Y325" t="s">
        <v>823</v>
      </c>
      <c r="Z325" t="s">
        <v>823</v>
      </c>
      <c r="AA325" t="s">
        <v>823</v>
      </c>
      <c r="AB325" t="s">
        <v>823</v>
      </c>
      <c r="AC325" t="s">
        <v>823</v>
      </c>
      <c r="AD325" t="s">
        <v>823</v>
      </c>
      <c r="AE325" t="s">
        <v>823</v>
      </c>
      <c r="AF325" t="s">
        <v>823</v>
      </c>
      <c r="AG325" t="s">
        <v>823</v>
      </c>
      <c r="AH325" t="s">
        <v>823</v>
      </c>
      <c r="AI325" t="s">
        <v>823</v>
      </c>
      <c r="AJ325" t="s">
        <v>823</v>
      </c>
      <c r="AK325" t="s">
        <v>823</v>
      </c>
      <c r="AL325" t="s">
        <v>823</v>
      </c>
      <c r="AM325" t="s">
        <v>823</v>
      </c>
      <c r="AN325" t="s">
        <v>823</v>
      </c>
      <c r="AO325" t="s">
        <v>823</v>
      </c>
      <c r="AP325" t="s">
        <v>823</v>
      </c>
      <c r="AQ325" t="s">
        <v>823</v>
      </c>
      <c r="AR325" t="s">
        <v>823</v>
      </c>
      <c r="AS325" t="s">
        <v>823</v>
      </c>
      <c r="AT325" t="s">
        <v>823</v>
      </c>
      <c r="AU325" t="s">
        <v>823</v>
      </c>
      <c r="AV325" t="s">
        <v>823</v>
      </c>
      <c r="AW325" t="s">
        <v>823</v>
      </c>
      <c r="AX325" t="s">
        <v>823</v>
      </c>
      <c r="AY325" t="s">
        <v>823</v>
      </c>
      <c r="AZ325" t="s">
        <v>823</v>
      </c>
      <c r="BA325" t="s">
        <v>823</v>
      </c>
      <c r="BB325" t="s">
        <v>823</v>
      </c>
      <c r="BC325" t="s">
        <v>823</v>
      </c>
      <c r="BD325" t="s">
        <v>823</v>
      </c>
      <c r="BE325" t="s">
        <v>823</v>
      </c>
      <c r="BF325" t="s">
        <v>823</v>
      </c>
      <c r="BG325" t="s">
        <v>823</v>
      </c>
      <c r="BH325" t="s">
        <v>823</v>
      </c>
      <c r="BI325" t="s">
        <v>823</v>
      </c>
    </row>
    <row r="326" spans="1:61" x14ac:dyDescent="0.2">
      <c r="A326" t="s">
        <v>620</v>
      </c>
      <c r="S326" t="s">
        <v>823</v>
      </c>
      <c r="T326" t="s">
        <v>823</v>
      </c>
      <c r="U326" t="s">
        <v>823</v>
      </c>
      <c r="V326" t="s">
        <v>823</v>
      </c>
      <c r="W326" t="s">
        <v>823</v>
      </c>
      <c r="X326" t="s">
        <v>823</v>
      </c>
      <c r="Y326" t="s">
        <v>823</v>
      </c>
      <c r="Z326" t="s">
        <v>823</v>
      </c>
      <c r="AA326" t="s">
        <v>823</v>
      </c>
      <c r="AB326" t="s">
        <v>823</v>
      </c>
      <c r="AC326" t="s">
        <v>823</v>
      </c>
      <c r="AD326" t="s">
        <v>823</v>
      </c>
      <c r="AE326" t="s">
        <v>823</v>
      </c>
      <c r="AF326" t="s">
        <v>823</v>
      </c>
      <c r="AG326" t="s">
        <v>823</v>
      </c>
      <c r="AH326" t="s">
        <v>823</v>
      </c>
      <c r="AI326" t="s">
        <v>823</v>
      </c>
      <c r="AJ326" t="s">
        <v>823</v>
      </c>
      <c r="AK326" t="s">
        <v>823</v>
      </c>
      <c r="AL326" t="s">
        <v>823</v>
      </c>
      <c r="AM326" t="s">
        <v>823</v>
      </c>
      <c r="AN326" t="s">
        <v>823</v>
      </c>
      <c r="AO326" t="s">
        <v>823</v>
      </c>
      <c r="AP326" t="s">
        <v>823</v>
      </c>
      <c r="AQ326" t="s">
        <v>823</v>
      </c>
      <c r="AR326" t="s">
        <v>823</v>
      </c>
      <c r="AS326" t="s">
        <v>823</v>
      </c>
      <c r="AT326" t="s">
        <v>823</v>
      </c>
      <c r="AU326" t="s">
        <v>823</v>
      </c>
      <c r="AV326" t="s">
        <v>823</v>
      </c>
      <c r="AW326" t="s">
        <v>823</v>
      </c>
      <c r="AX326" t="s">
        <v>823</v>
      </c>
      <c r="AY326" t="s">
        <v>823</v>
      </c>
      <c r="AZ326" t="s">
        <v>823</v>
      </c>
      <c r="BA326" t="s">
        <v>823</v>
      </c>
      <c r="BB326" t="s">
        <v>823</v>
      </c>
      <c r="BC326" t="s">
        <v>823</v>
      </c>
      <c r="BD326" t="s">
        <v>823</v>
      </c>
      <c r="BE326" t="s">
        <v>823</v>
      </c>
      <c r="BF326" t="s">
        <v>823</v>
      </c>
      <c r="BG326" t="s">
        <v>823</v>
      </c>
      <c r="BH326" t="s">
        <v>823</v>
      </c>
      <c r="BI326" t="s">
        <v>823</v>
      </c>
    </row>
    <row r="327" spans="1:61" x14ac:dyDescent="0.2">
      <c r="A327" t="s">
        <v>621</v>
      </c>
      <c r="S327" t="s">
        <v>823</v>
      </c>
      <c r="T327" t="s">
        <v>823</v>
      </c>
      <c r="U327" t="s">
        <v>823</v>
      </c>
      <c r="V327" t="s">
        <v>823</v>
      </c>
      <c r="W327" t="s">
        <v>823</v>
      </c>
      <c r="X327" t="s">
        <v>823</v>
      </c>
      <c r="Y327" t="s">
        <v>823</v>
      </c>
      <c r="Z327" t="s">
        <v>823</v>
      </c>
      <c r="AA327" t="s">
        <v>823</v>
      </c>
      <c r="AB327" t="s">
        <v>823</v>
      </c>
      <c r="AC327" t="s">
        <v>823</v>
      </c>
      <c r="AD327" t="s">
        <v>823</v>
      </c>
      <c r="AE327" t="s">
        <v>823</v>
      </c>
      <c r="AF327" t="s">
        <v>823</v>
      </c>
      <c r="AG327" t="s">
        <v>823</v>
      </c>
      <c r="AH327" t="s">
        <v>823</v>
      </c>
      <c r="AI327" t="s">
        <v>823</v>
      </c>
      <c r="AJ327" t="s">
        <v>823</v>
      </c>
      <c r="AK327" t="s">
        <v>823</v>
      </c>
      <c r="AL327" t="s">
        <v>823</v>
      </c>
      <c r="AM327" t="s">
        <v>823</v>
      </c>
      <c r="AN327" t="s">
        <v>823</v>
      </c>
      <c r="AO327" t="s">
        <v>823</v>
      </c>
      <c r="AP327" t="s">
        <v>823</v>
      </c>
      <c r="AQ327" t="s">
        <v>823</v>
      </c>
      <c r="AR327" t="s">
        <v>823</v>
      </c>
      <c r="AS327" t="s">
        <v>823</v>
      </c>
      <c r="AT327" t="s">
        <v>823</v>
      </c>
      <c r="AU327" t="s">
        <v>823</v>
      </c>
      <c r="AV327" t="s">
        <v>823</v>
      </c>
      <c r="AW327" t="s">
        <v>823</v>
      </c>
      <c r="AX327" t="s">
        <v>823</v>
      </c>
      <c r="AY327" t="s">
        <v>823</v>
      </c>
      <c r="AZ327" t="s">
        <v>823</v>
      </c>
      <c r="BA327" t="s">
        <v>823</v>
      </c>
      <c r="BB327" t="s">
        <v>823</v>
      </c>
      <c r="BC327" t="s">
        <v>823</v>
      </c>
      <c r="BD327" t="s">
        <v>823</v>
      </c>
      <c r="BE327" t="s">
        <v>823</v>
      </c>
      <c r="BF327" t="s">
        <v>823</v>
      </c>
      <c r="BG327" t="s">
        <v>823</v>
      </c>
      <c r="BH327" t="s">
        <v>823</v>
      </c>
      <c r="BI327" t="s">
        <v>823</v>
      </c>
    </row>
    <row r="328" spans="1:61" x14ac:dyDescent="0.2">
      <c r="A328" t="s">
        <v>622</v>
      </c>
      <c r="S328" t="s">
        <v>823</v>
      </c>
      <c r="T328" t="s">
        <v>823</v>
      </c>
      <c r="U328" t="s">
        <v>823</v>
      </c>
      <c r="V328" t="s">
        <v>823</v>
      </c>
      <c r="W328" t="s">
        <v>823</v>
      </c>
      <c r="X328" t="s">
        <v>823</v>
      </c>
      <c r="Y328" t="s">
        <v>823</v>
      </c>
      <c r="Z328" t="s">
        <v>823</v>
      </c>
      <c r="AA328" t="s">
        <v>823</v>
      </c>
      <c r="AB328" t="s">
        <v>823</v>
      </c>
      <c r="AC328" t="s">
        <v>823</v>
      </c>
      <c r="AD328" t="s">
        <v>823</v>
      </c>
      <c r="AE328" t="s">
        <v>823</v>
      </c>
      <c r="AF328" t="s">
        <v>823</v>
      </c>
      <c r="AG328" t="s">
        <v>823</v>
      </c>
      <c r="AH328" t="s">
        <v>823</v>
      </c>
      <c r="AI328" t="s">
        <v>823</v>
      </c>
      <c r="AJ328" t="s">
        <v>823</v>
      </c>
      <c r="AK328" t="s">
        <v>823</v>
      </c>
      <c r="AL328" t="s">
        <v>823</v>
      </c>
      <c r="AM328" t="s">
        <v>823</v>
      </c>
      <c r="AN328" t="s">
        <v>823</v>
      </c>
      <c r="AO328" t="s">
        <v>823</v>
      </c>
      <c r="AP328" t="s">
        <v>823</v>
      </c>
      <c r="AQ328" t="s">
        <v>823</v>
      </c>
      <c r="AR328" t="s">
        <v>823</v>
      </c>
      <c r="AS328" t="s">
        <v>823</v>
      </c>
      <c r="AT328" t="s">
        <v>823</v>
      </c>
      <c r="AU328" t="s">
        <v>823</v>
      </c>
      <c r="AV328" t="s">
        <v>823</v>
      </c>
      <c r="AW328" t="s">
        <v>823</v>
      </c>
      <c r="AX328" t="s">
        <v>823</v>
      </c>
      <c r="AY328" t="s">
        <v>823</v>
      </c>
      <c r="AZ328" t="s">
        <v>823</v>
      </c>
      <c r="BA328" t="s">
        <v>823</v>
      </c>
      <c r="BB328" t="s">
        <v>823</v>
      </c>
      <c r="BC328" t="s">
        <v>823</v>
      </c>
      <c r="BD328" t="s">
        <v>823</v>
      </c>
      <c r="BE328" t="s">
        <v>823</v>
      </c>
      <c r="BF328" t="s">
        <v>823</v>
      </c>
      <c r="BG328" t="s">
        <v>823</v>
      </c>
      <c r="BH328" t="s">
        <v>823</v>
      </c>
      <c r="BI328" t="s">
        <v>823</v>
      </c>
    </row>
    <row r="329" spans="1:61" x14ac:dyDescent="0.2">
      <c r="A329" t="s">
        <v>629</v>
      </c>
      <c r="S329" t="s">
        <v>823</v>
      </c>
      <c r="T329" t="s">
        <v>823</v>
      </c>
      <c r="U329" t="s">
        <v>823</v>
      </c>
      <c r="V329" t="s">
        <v>823</v>
      </c>
      <c r="W329" t="s">
        <v>823</v>
      </c>
      <c r="X329" t="s">
        <v>823</v>
      </c>
      <c r="Y329" t="s">
        <v>823</v>
      </c>
      <c r="Z329" t="s">
        <v>823</v>
      </c>
      <c r="AA329" t="s">
        <v>823</v>
      </c>
      <c r="AB329" t="s">
        <v>823</v>
      </c>
      <c r="AC329" t="s">
        <v>823</v>
      </c>
      <c r="AD329" t="s">
        <v>823</v>
      </c>
      <c r="AE329" t="s">
        <v>823</v>
      </c>
      <c r="AF329" t="s">
        <v>823</v>
      </c>
      <c r="AG329" t="s">
        <v>823</v>
      </c>
      <c r="AH329" t="s">
        <v>823</v>
      </c>
      <c r="AI329" t="s">
        <v>823</v>
      </c>
      <c r="AJ329" t="s">
        <v>823</v>
      </c>
      <c r="AK329" t="s">
        <v>823</v>
      </c>
      <c r="AL329" t="s">
        <v>823</v>
      </c>
      <c r="AM329" t="s">
        <v>823</v>
      </c>
      <c r="AN329" t="s">
        <v>823</v>
      </c>
      <c r="AO329" t="s">
        <v>823</v>
      </c>
      <c r="AP329" t="s">
        <v>823</v>
      </c>
      <c r="AQ329" t="s">
        <v>823</v>
      </c>
      <c r="AR329" t="s">
        <v>823</v>
      </c>
      <c r="AS329" t="s">
        <v>823</v>
      </c>
      <c r="AT329" t="s">
        <v>823</v>
      </c>
      <c r="AU329" t="s">
        <v>823</v>
      </c>
      <c r="AV329" t="s">
        <v>823</v>
      </c>
      <c r="AW329" t="s">
        <v>823</v>
      </c>
      <c r="AX329" t="s">
        <v>823</v>
      </c>
      <c r="AY329" t="s">
        <v>823</v>
      </c>
      <c r="AZ329" t="s">
        <v>823</v>
      </c>
      <c r="BA329" t="s">
        <v>823</v>
      </c>
      <c r="BB329" t="s">
        <v>823</v>
      </c>
      <c r="BC329" t="s">
        <v>823</v>
      </c>
      <c r="BD329" t="s">
        <v>823</v>
      </c>
      <c r="BE329" t="s">
        <v>823</v>
      </c>
      <c r="BF329" t="s">
        <v>823</v>
      </c>
      <c r="BG329" t="s">
        <v>823</v>
      </c>
      <c r="BH329" t="s">
        <v>823</v>
      </c>
      <c r="BI329" t="s">
        <v>823</v>
      </c>
    </row>
    <row r="330" spans="1:61" x14ac:dyDescent="0.2">
      <c r="A330" t="s">
        <v>630</v>
      </c>
      <c r="S330" t="s">
        <v>823</v>
      </c>
      <c r="T330" t="s">
        <v>823</v>
      </c>
      <c r="U330" t="s">
        <v>823</v>
      </c>
      <c r="V330" t="s">
        <v>823</v>
      </c>
      <c r="W330" t="s">
        <v>823</v>
      </c>
      <c r="X330" t="s">
        <v>823</v>
      </c>
      <c r="Y330" t="s">
        <v>823</v>
      </c>
      <c r="Z330" t="s">
        <v>823</v>
      </c>
      <c r="AA330" t="s">
        <v>823</v>
      </c>
      <c r="AB330" t="s">
        <v>823</v>
      </c>
      <c r="AC330" t="s">
        <v>823</v>
      </c>
      <c r="AD330" t="s">
        <v>823</v>
      </c>
      <c r="AE330" t="s">
        <v>823</v>
      </c>
      <c r="AF330" t="s">
        <v>823</v>
      </c>
      <c r="AG330" t="s">
        <v>823</v>
      </c>
      <c r="AH330" t="s">
        <v>823</v>
      </c>
      <c r="AI330" t="s">
        <v>823</v>
      </c>
      <c r="AJ330" t="s">
        <v>823</v>
      </c>
      <c r="AK330" t="s">
        <v>823</v>
      </c>
      <c r="AL330" t="s">
        <v>823</v>
      </c>
      <c r="AM330" t="s">
        <v>823</v>
      </c>
      <c r="AN330" t="s">
        <v>823</v>
      </c>
      <c r="AO330" t="s">
        <v>823</v>
      </c>
      <c r="AP330" t="s">
        <v>823</v>
      </c>
      <c r="AQ330" t="s">
        <v>823</v>
      </c>
      <c r="AR330" t="s">
        <v>823</v>
      </c>
      <c r="AS330" t="s">
        <v>823</v>
      </c>
      <c r="AT330" t="s">
        <v>823</v>
      </c>
      <c r="AU330" t="s">
        <v>823</v>
      </c>
      <c r="AV330" t="s">
        <v>823</v>
      </c>
      <c r="AW330" t="s">
        <v>823</v>
      </c>
      <c r="AX330" t="s">
        <v>823</v>
      </c>
      <c r="AY330" t="s">
        <v>823</v>
      </c>
      <c r="AZ330" t="s">
        <v>823</v>
      </c>
      <c r="BA330" t="s">
        <v>823</v>
      </c>
      <c r="BB330" t="s">
        <v>823</v>
      </c>
      <c r="BC330" t="s">
        <v>823</v>
      </c>
      <c r="BD330" t="s">
        <v>823</v>
      </c>
      <c r="BE330" t="s">
        <v>823</v>
      </c>
      <c r="BF330" t="s">
        <v>823</v>
      </c>
      <c r="BG330" t="s">
        <v>823</v>
      </c>
      <c r="BH330" t="s">
        <v>823</v>
      </c>
      <c r="BI330" t="s">
        <v>823</v>
      </c>
    </row>
    <row r="331" spans="1:61" x14ac:dyDescent="0.2">
      <c r="A331" t="s">
        <v>631</v>
      </c>
      <c r="S331" t="s">
        <v>823</v>
      </c>
      <c r="T331" t="s">
        <v>823</v>
      </c>
      <c r="U331" t="s">
        <v>823</v>
      </c>
      <c r="V331" t="s">
        <v>823</v>
      </c>
      <c r="W331" t="s">
        <v>823</v>
      </c>
      <c r="X331" t="s">
        <v>823</v>
      </c>
      <c r="Y331" t="s">
        <v>823</v>
      </c>
      <c r="Z331" t="s">
        <v>823</v>
      </c>
      <c r="AA331" t="s">
        <v>823</v>
      </c>
      <c r="AB331" t="s">
        <v>823</v>
      </c>
      <c r="AC331" t="s">
        <v>823</v>
      </c>
      <c r="AD331" t="s">
        <v>823</v>
      </c>
      <c r="AE331" t="s">
        <v>823</v>
      </c>
      <c r="AF331" t="s">
        <v>823</v>
      </c>
      <c r="AG331" t="s">
        <v>823</v>
      </c>
      <c r="AH331" t="s">
        <v>823</v>
      </c>
      <c r="AI331" t="s">
        <v>823</v>
      </c>
      <c r="AJ331" t="s">
        <v>823</v>
      </c>
      <c r="AK331" t="s">
        <v>823</v>
      </c>
      <c r="AL331" t="s">
        <v>823</v>
      </c>
      <c r="AM331" t="s">
        <v>823</v>
      </c>
      <c r="AN331" t="s">
        <v>823</v>
      </c>
      <c r="AO331" t="s">
        <v>823</v>
      </c>
      <c r="AP331" t="s">
        <v>823</v>
      </c>
      <c r="AQ331" t="s">
        <v>823</v>
      </c>
      <c r="AR331" t="s">
        <v>823</v>
      </c>
      <c r="AS331" t="s">
        <v>823</v>
      </c>
      <c r="AT331" t="s">
        <v>823</v>
      </c>
      <c r="AU331" t="s">
        <v>823</v>
      </c>
      <c r="AV331" t="s">
        <v>823</v>
      </c>
      <c r="AW331" t="s">
        <v>823</v>
      </c>
      <c r="AX331" t="s">
        <v>823</v>
      </c>
      <c r="AY331" t="s">
        <v>823</v>
      </c>
      <c r="AZ331" t="s">
        <v>823</v>
      </c>
      <c r="BA331" t="s">
        <v>823</v>
      </c>
      <c r="BB331" t="s">
        <v>823</v>
      </c>
      <c r="BC331" t="s">
        <v>823</v>
      </c>
      <c r="BD331" t="s">
        <v>823</v>
      </c>
      <c r="BE331" t="s">
        <v>823</v>
      </c>
      <c r="BF331" t="s">
        <v>823</v>
      </c>
      <c r="BG331" t="s">
        <v>823</v>
      </c>
      <c r="BH331" t="s">
        <v>823</v>
      </c>
      <c r="BI331" t="s">
        <v>823</v>
      </c>
    </row>
    <row r="332" spans="1:61" x14ac:dyDescent="0.2">
      <c r="A332" t="s">
        <v>492</v>
      </c>
      <c r="S332" t="s">
        <v>823</v>
      </c>
      <c r="T332" t="s">
        <v>823</v>
      </c>
      <c r="U332" t="s">
        <v>823</v>
      </c>
      <c r="V332" t="s">
        <v>823</v>
      </c>
      <c r="W332" t="s">
        <v>823</v>
      </c>
      <c r="X332" t="s">
        <v>823</v>
      </c>
      <c r="Y332" t="s">
        <v>823</v>
      </c>
      <c r="Z332" t="s">
        <v>823</v>
      </c>
      <c r="AA332" t="s">
        <v>823</v>
      </c>
      <c r="AB332" t="s">
        <v>823</v>
      </c>
      <c r="AC332" t="s">
        <v>823</v>
      </c>
      <c r="AD332" t="s">
        <v>823</v>
      </c>
      <c r="AE332" t="s">
        <v>823</v>
      </c>
      <c r="AF332" t="s">
        <v>823</v>
      </c>
      <c r="AG332" t="s">
        <v>823</v>
      </c>
      <c r="AH332" t="s">
        <v>823</v>
      </c>
      <c r="AI332" t="s">
        <v>823</v>
      </c>
      <c r="AJ332" t="s">
        <v>823</v>
      </c>
      <c r="AK332" t="s">
        <v>823</v>
      </c>
      <c r="AL332" t="s">
        <v>823</v>
      </c>
      <c r="AM332" t="s">
        <v>823</v>
      </c>
      <c r="AN332" t="s">
        <v>823</v>
      </c>
      <c r="AO332" t="s">
        <v>823</v>
      </c>
      <c r="AP332" t="s">
        <v>823</v>
      </c>
      <c r="AQ332" t="s">
        <v>823</v>
      </c>
      <c r="AR332" t="s">
        <v>823</v>
      </c>
      <c r="AS332" t="s">
        <v>823</v>
      </c>
      <c r="AT332" t="s">
        <v>823</v>
      </c>
      <c r="AU332" t="s">
        <v>823</v>
      </c>
      <c r="AV332" t="s">
        <v>823</v>
      </c>
      <c r="AW332" t="s">
        <v>823</v>
      </c>
      <c r="AX332" t="s">
        <v>823</v>
      </c>
      <c r="AY332" t="s">
        <v>823</v>
      </c>
      <c r="AZ332" t="s">
        <v>823</v>
      </c>
      <c r="BA332" t="s">
        <v>823</v>
      </c>
      <c r="BB332" t="s">
        <v>823</v>
      </c>
      <c r="BC332" t="s">
        <v>823</v>
      </c>
      <c r="BD332" t="s">
        <v>823</v>
      </c>
      <c r="BE332" t="s">
        <v>823</v>
      </c>
      <c r="BF332" t="s">
        <v>823</v>
      </c>
      <c r="BG332" t="s">
        <v>823</v>
      </c>
      <c r="BH332" t="s">
        <v>823</v>
      </c>
      <c r="BI332" t="s">
        <v>823</v>
      </c>
    </row>
    <row r="333" spans="1:61" x14ac:dyDescent="0.2">
      <c r="A333" t="s">
        <v>493</v>
      </c>
      <c r="S333" t="s">
        <v>823</v>
      </c>
      <c r="T333" t="s">
        <v>823</v>
      </c>
      <c r="U333" t="s">
        <v>823</v>
      </c>
      <c r="V333" t="s">
        <v>823</v>
      </c>
      <c r="W333" t="s">
        <v>823</v>
      </c>
      <c r="X333" t="s">
        <v>823</v>
      </c>
      <c r="Y333" t="s">
        <v>823</v>
      </c>
      <c r="Z333" t="s">
        <v>823</v>
      </c>
      <c r="AA333" t="s">
        <v>823</v>
      </c>
      <c r="AB333" t="s">
        <v>823</v>
      </c>
      <c r="AC333" t="s">
        <v>823</v>
      </c>
      <c r="AD333" t="s">
        <v>823</v>
      </c>
      <c r="AE333" t="s">
        <v>823</v>
      </c>
      <c r="AF333" t="s">
        <v>823</v>
      </c>
      <c r="AG333" t="s">
        <v>823</v>
      </c>
      <c r="AH333" t="s">
        <v>823</v>
      </c>
      <c r="AI333" t="s">
        <v>823</v>
      </c>
      <c r="AJ333" t="s">
        <v>823</v>
      </c>
      <c r="AK333" t="s">
        <v>823</v>
      </c>
      <c r="AL333" t="s">
        <v>823</v>
      </c>
      <c r="AM333" t="s">
        <v>823</v>
      </c>
      <c r="AN333" t="s">
        <v>823</v>
      </c>
      <c r="AO333" t="s">
        <v>823</v>
      </c>
      <c r="AP333" t="s">
        <v>823</v>
      </c>
      <c r="AQ333" t="s">
        <v>823</v>
      </c>
      <c r="AR333" t="s">
        <v>823</v>
      </c>
      <c r="AS333" t="s">
        <v>823</v>
      </c>
      <c r="AT333" t="s">
        <v>823</v>
      </c>
      <c r="AU333" t="s">
        <v>823</v>
      </c>
      <c r="AV333" t="s">
        <v>823</v>
      </c>
      <c r="AW333" t="s">
        <v>823</v>
      </c>
      <c r="AX333" t="s">
        <v>823</v>
      </c>
      <c r="AY333" t="s">
        <v>823</v>
      </c>
      <c r="AZ333" t="s">
        <v>823</v>
      </c>
      <c r="BA333" t="s">
        <v>823</v>
      </c>
      <c r="BB333" t="s">
        <v>823</v>
      </c>
      <c r="BC333" t="s">
        <v>823</v>
      </c>
      <c r="BD333" t="s">
        <v>823</v>
      </c>
      <c r="BE333" t="s">
        <v>823</v>
      </c>
      <c r="BF333" t="s">
        <v>823</v>
      </c>
      <c r="BG333" t="s">
        <v>823</v>
      </c>
      <c r="BH333" t="s">
        <v>823</v>
      </c>
      <c r="BI333" t="s">
        <v>823</v>
      </c>
    </row>
    <row r="334" spans="1:61" x14ac:dyDescent="0.2">
      <c r="A334" t="s">
        <v>494</v>
      </c>
      <c r="S334" t="s">
        <v>823</v>
      </c>
      <c r="T334" t="s">
        <v>823</v>
      </c>
      <c r="U334" t="s">
        <v>823</v>
      </c>
      <c r="V334" t="s">
        <v>823</v>
      </c>
      <c r="W334" t="s">
        <v>823</v>
      </c>
      <c r="X334" t="s">
        <v>823</v>
      </c>
      <c r="Y334" t="s">
        <v>823</v>
      </c>
      <c r="Z334" t="s">
        <v>823</v>
      </c>
      <c r="AA334" t="s">
        <v>823</v>
      </c>
      <c r="AB334" t="s">
        <v>823</v>
      </c>
      <c r="AC334" t="s">
        <v>823</v>
      </c>
      <c r="AD334" t="s">
        <v>823</v>
      </c>
      <c r="AE334" t="s">
        <v>823</v>
      </c>
      <c r="AF334" t="s">
        <v>823</v>
      </c>
      <c r="AG334" t="s">
        <v>823</v>
      </c>
      <c r="AH334" t="s">
        <v>823</v>
      </c>
      <c r="AI334" t="s">
        <v>823</v>
      </c>
      <c r="AJ334" t="s">
        <v>823</v>
      </c>
      <c r="AK334" t="s">
        <v>823</v>
      </c>
      <c r="AL334" t="s">
        <v>823</v>
      </c>
      <c r="AM334" t="s">
        <v>823</v>
      </c>
      <c r="AN334" t="s">
        <v>823</v>
      </c>
      <c r="AO334" t="s">
        <v>823</v>
      </c>
      <c r="AP334" t="s">
        <v>823</v>
      </c>
      <c r="AQ334" t="s">
        <v>823</v>
      </c>
      <c r="AR334" t="s">
        <v>823</v>
      </c>
      <c r="AS334" t="s">
        <v>823</v>
      </c>
      <c r="AT334" t="s">
        <v>823</v>
      </c>
      <c r="AU334" t="s">
        <v>823</v>
      </c>
      <c r="AV334" t="s">
        <v>823</v>
      </c>
      <c r="AW334" t="s">
        <v>823</v>
      </c>
      <c r="AX334" t="s">
        <v>823</v>
      </c>
      <c r="AY334" t="s">
        <v>823</v>
      </c>
      <c r="AZ334" t="s">
        <v>823</v>
      </c>
      <c r="BA334" t="s">
        <v>823</v>
      </c>
      <c r="BB334" t="s">
        <v>823</v>
      </c>
      <c r="BC334" t="s">
        <v>823</v>
      </c>
      <c r="BD334" t="s">
        <v>823</v>
      </c>
      <c r="BE334" t="s">
        <v>823</v>
      </c>
      <c r="BF334" t="s">
        <v>823</v>
      </c>
      <c r="BG334" t="s">
        <v>823</v>
      </c>
      <c r="BH334" t="s">
        <v>823</v>
      </c>
      <c r="BI334" t="s">
        <v>823</v>
      </c>
    </row>
    <row r="335" spans="1:61" x14ac:dyDescent="0.2">
      <c r="A335" t="s">
        <v>495</v>
      </c>
      <c r="S335" t="s">
        <v>823</v>
      </c>
      <c r="T335" t="s">
        <v>823</v>
      </c>
      <c r="U335" t="s">
        <v>823</v>
      </c>
      <c r="V335" t="s">
        <v>823</v>
      </c>
      <c r="W335" t="s">
        <v>823</v>
      </c>
      <c r="X335" t="s">
        <v>823</v>
      </c>
      <c r="Y335" t="s">
        <v>823</v>
      </c>
      <c r="Z335" t="s">
        <v>823</v>
      </c>
      <c r="AA335" t="s">
        <v>823</v>
      </c>
      <c r="AB335" t="s">
        <v>823</v>
      </c>
      <c r="AC335" t="s">
        <v>823</v>
      </c>
      <c r="AD335" t="s">
        <v>823</v>
      </c>
      <c r="AE335" t="s">
        <v>823</v>
      </c>
      <c r="AF335" t="s">
        <v>823</v>
      </c>
      <c r="AG335" t="s">
        <v>823</v>
      </c>
      <c r="AH335" t="s">
        <v>823</v>
      </c>
      <c r="AI335" t="s">
        <v>823</v>
      </c>
      <c r="AJ335" t="s">
        <v>823</v>
      </c>
      <c r="AK335" t="s">
        <v>823</v>
      </c>
      <c r="AL335" t="s">
        <v>823</v>
      </c>
      <c r="AM335" t="s">
        <v>823</v>
      </c>
      <c r="AN335" t="s">
        <v>823</v>
      </c>
      <c r="AO335" t="s">
        <v>823</v>
      </c>
      <c r="AP335" t="s">
        <v>823</v>
      </c>
      <c r="AQ335" t="s">
        <v>823</v>
      </c>
      <c r="AR335" t="s">
        <v>823</v>
      </c>
      <c r="AS335" t="s">
        <v>823</v>
      </c>
      <c r="AT335" t="s">
        <v>823</v>
      </c>
      <c r="AU335" t="s">
        <v>823</v>
      </c>
      <c r="AV335" t="s">
        <v>823</v>
      </c>
      <c r="AW335" t="s">
        <v>823</v>
      </c>
      <c r="AX335" t="s">
        <v>823</v>
      </c>
      <c r="AY335" t="s">
        <v>823</v>
      </c>
      <c r="AZ335" t="s">
        <v>823</v>
      </c>
      <c r="BA335" t="s">
        <v>823</v>
      </c>
      <c r="BB335" t="s">
        <v>823</v>
      </c>
      <c r="BC335" t="s">
        <v>823</v>
      </c>
      <c r="BD335" t="s">
        <v>823</v>
      </c>
      <c r="BE335" t="s">
        <v>823</v>
      </c>
      <c r="BF335" t="s">
        <v>823</v>
      </c>
      <c r="BG335" t="s">
        <v>823</v>
      </c>
      <c r="BH335" t="s">
        <v>823</v>
      </c>
      <c r="BI335" t="s">
        <v>823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10"/>
  <sheetViews>
    <sheetView workbookViewId="0">
      <selection activeCell="E10" sqref="E10"/>
    </sheetView>
  </sheetViews>
  <sheetFormatPr baseColWidth="10" defaultColWidth="8.83203125" defaultRowHeight="15" x14ac:dyDescent="0.2"/>
  <cols>
    <col min="2" max="2" width="23.33203125" bestFit="1" customWidth="1"/>
    <col min="3" max="3" width="24.5" bestFit="1" customWidth="1"/>
    <col min="4" max="4" width="27.33203125" bestFit="1" customWidth="1"/>
    <col min="5" max="5" width="24.5" bestFit="1" customWidth="1"/>
    <col min="6" max="6" width="27.33203125" bestFit="1" customWidth="1"/>
  </cols>
  <sheetData>
    <row r="1" spans="1:6" x14ac:dyDescent="0.2">
      <c r="A1" t="s">
        <v>68</v>
      </c>
    </row>
    <row r="2" spans="1:6" x14ac:dyDescent="0.2">
      <c r="C2" s="48" t="s">
        <v>528</v>
      </c>
      <c r="D2" s="48"/>
      <c r="E2" s="48" t="s">
        <v>533</v>
      </c>
      <c r="F2" s="48"/>
    </row>
    <row r="3" spans="1:6" x14ac:dyDescent="0.2">
      <c r="C3" t="s">
        <v>529</v>
      </c>
      <c r="D3" t="s">
        <v>530</v>
      </c>
      <c r="E3" t="s">
        <v>529</v>
      </c>
      <c r="F3" t="s">
        <v>530</v>
      </c>
    </row>
    <row r="4" spans="1:6" x14ac:dyDescent="0.2">
      <c r="B4" t="s">
        <v>91</v>
      </c>
      <c r="C4" t="b">
        <v>0</v>
      </c>
      <c r="D4" t="b">
        <v>1</v>
      </c>
      <c r="E4" t="b">
        <v>1</v>
      </c>
      <c r="F4" t="b">
        <v>0</v>
      </c>
    </row>
    <row r="5" spans="1:6" x14ac:dyDescent="0.2">
      <c r="B5" t="s">
        <v>531</v>
      </c>
      <c r="C5" t="b">
        <v>0</v>
      </c>
      <c r="D5" t="b">
        <v>0</v>
      </c>
      <c r="E5" t="b">
        <v>1</v>
      </c>
      <c r="F5" t="b">
        <v>0</v>
      </c>
    </row>
    <row r="6" spans="1:6" x14ac:dyDescent="0.2">
      <c r="B6" t="s">
        <v>114</v>
      </c>
      <c r="C6" t="b">
        <v>0</v>
      </c>
      <c r="D6" t="b">
        <v>1</v>
      </c>
      <c r="E6" t="b">
        <v>1</v>
      </c>
      <c r="F6" t="b">
        <v>0</v>
      </c>
    </row>
    <row r="7" spans="1:6" x14ac:dyDescent="0.2">
      <c r="B7" t="s">
        <v>532</v>
      </c>
      <c r="C7" t="b">
        <v>0</v>
      </c>
      <c r="D7" t="b">
        <v>0</v>
      </c>
      <c r="E7" t="b">
        <v>0</v>
      </c>
      <c r="F7" t="b">
        <v>0</v>
      </c>
    </row>
    <row r="8" spans="1:6" x14ac:dyDescent="0.2">
      <c r="B8" t="s">
        <v>534</v>
      </c>
      <c r="C8" t="b">
        <v>0</v>
      </c>
      <c r="D8" t="b">
        <v>1</v>
      </c>
      <c r="E8" t="b">
        <v>1</v>
      </c>
      <c r="F8" t="b">
        <v>0</v>
      </c>
    </row>
    <row r="9" spans="1:6" x14ac:dyDescent="0.2">
      <c r="B9" t="s">
        <v>535</v>
      </c>
      <c r="C9" t="b">
        <v>0</v>
      </c>
      <c r="D9" t="b">
        <v>0</v>
      </c>
      <c r="E9" t="b">
        <v>0</v>
      </c>
      <c r="F9" t="b">
        <v>0</v>
      </c>
    </row>
    <row r="10" spans="1:6" x14ac:dyDescent="0.2">
      <c r="B10" t="s">
        <v>104</v>
      </c>
      <c r="C10" t="b">
        <v>0</v>
      </c>
      <c r="D10" t="b">
        <v>1</v>
      </c>
      <c r="E10" t="b">
        <v>1</v>
      </c>
      <c r="F10" t="b">
        <v>0</v>
      </c>
    </row>
  </sheetData>
  <mergeCells count="2">
    <mergeCell ref="C2:D2"/>
    <mergeCell ref="E2:F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D38"/>
  <sheetViews>
    <sheetView topLeftCell="A13" workbookViewId="0">
      <selection activeCell="E37" sqref="E37"/>
    </sheetView>
  </sheetViews>
  <sheetFormatPr baseColWidth="10" defaultColWidth="8.83203125" defaultRowHeight="15" x14ac:dyDescent="0.2"/>
  <cols>
    <col min="1" max="1" width="51.6640625" bestFit="1" customWidth="1"/>
    <col min="2" max="2" width="15.33203125" customWidth="1"/>
    <col min="3" max="3" width="17.6640625" customWidth="1"/>
    <col min="4" max="4" width="21.33203125" customWidth="1"/>
    <col min="11" max="56" width="9.1640625"/>
  </cols>
  <sheetData>
    <row r="1" spans="1:56" x14ac:dyDescent="0.2">
      <c r="A1" t="s">
        <v>68</v>
      </c>
      <c r="I1" s="48"/>
      <c r="J1" s="48"/>
      <c r="K1" s="48"/>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row>
    <row r="2" spans="1:56" x14ac:dyDescent="0.2">
      <c r="B2" t="s">
        <v>648</v>
      </c>
      <c r="C2" t="s">
        <v>649</v>
      </c>
      <c r="D2" t="s">
        <v>650</v>
      </c>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row>
    <row r="3" spans="1:56" x14ac:dyDescent="0.2">
      <c r="B3" t="s">
        <v>619</v>
      </c>
      <c r="C3" t="s">
        <v>619</v>
      </c>
      <c r="D3" t="s">
        <v>619</v>
      </c>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row>
    <row r="4" spans="1:56" x14ac:dyDescent="0.2">
      <c r="A4" t="s">
        <v>618</v>
      </c>
      <c r="B4" s="7">
        <v>2.9189999999999999E-6</v>
      </c>
      <c r="C4" s="7">
        <v>1.8370000000000002E-6</v>
      </c>
      <c r="D4" s="7">
        <v>3.0000000000000001E-6</v>
      </c>
    </row>
    <row r="5" spans="1:56" x14ac:dyDescent="0.2">
      <c r="A5" t="s">
        <v>33</v>
      </c>
      <c r="B5" s="7">
        <v>2.9189999999999999E-6</v>
      </c>
      <c r="C5" s="7">
        <v>1.8370000000000002E-6</v>
      </c>
      <c r="D5" s="7">
        <v>3.0000000000000001E-6</v>
      </c>
    </row>
    <row r="6" spans="1:56" x14ac:dyDescent="0.2">
      <c r="A6" t="s">
        <v>489</v>
      </c>
      <c r="B6" s="7">
        <v>2.9189999999999999E-6</v>
      </c>
      <c r="C6" s="7">
        <v>1.8370000000000002E-6</v>
      </c>
      <c r="D6" s="7">
        <v>3.0000000000000001E-6</v>
      </c>
    </row>
    <row r="7" spans="1:56" x14ac:dyDescent="0.2">
      <c r="A7" t="s">
        <v>490</v>
      </c>
      <c r="B7" s="7">
        <v>2.9189999999999999E-6</v>
      </c>
      <c r="C7" s="7">
        <v>1.8370000000000002E-6</v>
      </c>
      <c r="D7" s="7">
        <v>3.0000000000000001E-6</v>
      </c>
      <c r="I7" t="s">
        <v>1150</v>
      </c>
      <c r="J7" t="s">
        <v>1144</v>
      </c>
      <c r="K7" t="s">
        <v>1152</v>
      </c>
      <c r="L7" t="s">
        <v>1148</v>
      </c>
      <c r="M7">
        <v>8.1999999999999993</v>
      </c>
      <c r="P7" t="s">
        <v>1144</v>
      </c>
      <c r="Q7" t="s">
        <v>1145</v>
      </c>
      <c r="R7" t="s">
        <v>1146</v>
      </c>
    </row>
    <row r="8" spans="1:56" x14ac:dyDescent="0.2">
      <c r="A8" t="s">
        <v>496</v>
      </c>
      <c r="B8" s="7">
        <v>5.8379999999999998E-6</v>
      </c>
      <c r="C8" s="7">
        <v>3.6740000000000003E-6</v>
      </c>
      <c r="D8" s="7">
        <v>6.0000000000000002E-6</v>
      </c>
      <c r="I8" t="s">
        <v>1150</v>
      </c>
      <c r="J8" t="s">
        <v>1144</v>
      </c>
      <c r="K8" t="s">
        <v>1152</v>
      </c>
      <c r="L8" t="s">
        <v>1149</v>
      </c>
      <c r="M8">
        <v>2.2999999999999998</v>
      </c>
      <c r="O8" t="s">
        <v>618</v>
      </c>
      <c r="P8">
        <v>1</v>
      </c>
    </row>
    <row r="9" spans="1:56" x14ac:dyDescent="0.2">
      <c r="A9" t="s">
        <v>579</v>
      </c>
      <c r="B9" s="7">
        <v>5.8379999999999998E-6</v>
      </c>
      <c r="C9" s="7">
        <v>3.6740000000000003E-6</v>
      </c>
      <c r="D9" s="7">
        <v>6.0000000000000002E-6</v>
      </c>
      <c r="I9" t="s">
        <v>1150</v>
      </c>
      <c r="J9" t="s">
        <v>1144</v>
      </c>
      <c r="K9" t="s">
        <v>1153</v>
      </c>
      <c r="L9" t="s">
        <v>1148</v>
      </c>
      <c r="M9">
        <v>11</v>
      </c>
      <c r="O9" t="s">
        <v>33</v>
      </c>
      <c r="P9">
        <v>1</v>
      </c>
    </row>
    <row r="10" spans="1:56" x14ac:dyDescent="0.2">
      <c r="A10" t="s">
        <v>580</v>
      </c>
      <c r="B10" s="7">
        <v>5.8379999999999998E-6</v>
      </c>
      <c r="C10" s="7">
        <v>3.6740000000000003E-6</v>
      </c>
      <c r="D10" s="7">
        <v>6.0000000000000002E-6</v>
      </c>
      <c r="I10" t="s">
        <v>1150</v>
      </c>
      <c r="J10" t="s">
        <v>1144</v>
      </c>
      <c r="K10" t="s">
        <v>1153</v>
      </c>
      <c r="L10" t="s">
        <v>1149</v>
      </c>
      <c r="M10">
        <v>1.9</v>
      </c>
      <c r="O10" t="s">
        <v>489</v>
      </c>
      <c r="P10">
        <v>1</v>
      </c>
    </row>
    <row r="11" spans="1:56" x14ac:dyDescent="0.2">
      <c r="A11" t="s">
        <v>581</v>
      </c>
      <c r="B11" s="7">
        <v>5.8379999999999998E-6</v>
      </c>
      <c r="C11" s="7">
        <v>3.6740000000000003E-6</v>
      </c>
      <c r="D11" s="7">
        <v>6.0000000000000002E-6</v>
      </c>
      <c r="I11" t="s">
        <v>1150</v>
      </c>
      <c r="J11" t="s">
        <v>1145</v>
      </c>
      <c r="K11" t="s">
        <v>1152</v>
      </c>
      <c r="L11" t="s">
        <v>1148</v>
      </c>
      <c r="M11">
        <v>6.4</v>
      </c>
      <c r="O11" t="s">
        <v>490</v>
      </c>
      <c r="P11">
        <v>1</v>
      </c>
    </row>
    <row r="12" spans="1:56" x14ac:dyDescent="0.2">
      <c r="A12" t="s">
        <v>609</v>
      </c>
      <c r="B12" s="7">
        <v>6.3939999999999993E-6</v>
      </c>
      <c r="C12" s="7">
        <v>6.1789999999999996E-6</v>
      </c>
      <c r="D12" s="7">
        <v>6.0000000000000002E-6</v>
      </c>
      <c r="I12" t="s">
        <v>1150</v>
      </c>
      <c r="J12" t="s">
        <v>1145</v>
      </c>
      <c r="K12" t="s">
        <v>1152</v>
      </c>
      <c r="L12" t="s">
        <v>1149</v>
      </c>
      <c r="M12">
        <v>2.2999999999999998</v>
      </c>
      <c r="O12" t="s">
        <v>496</v>
      </c>
      <c r="P12">
        <v>1</v>
      </c>
    </row>
    <row r="13" spans="1:56" x14ac:dyDescent="0.2">
      <c r="A13" t="s">
        <v>610</v>
      </c>
      <c r="B13" s="7">
        <v>6.3939999999999993E-6</v>
      </c>
      <c r="C13" s="7">
        <v>6.1789999999999996E-6</v>
      </c>
      <c r="D13" s="7">
        <v>6.0000000000000002E-6</v>
      </c>
      <c r="I13" t="s">
        <v>1150</v>
      </c>
      <c r="J13" t="s">
        <v>1145</v>
      </c>
      <c r="K13" t="s">
        <v>1153</v>
      </c>
      <c r="L13" t="s">
        <v>1148</v>
      </c>
      <c r="M13">
        <v>4.5</v>
      </c>
      <c r="O13" t="s">
        <v>579</v>
      </c>
      <c r="P13">
        <v>0.5</v>
      </c>
      <c r="Q13">
        <v>0.5</v>
      </c>
    </row>
    <row r="14" spans="1:56" x14ac:dyDescent="0.2">
      <c r="A14" t="s">
        <v>611</v>
      </c>
      <c r="B14" s="7">
        <v>6.3939999999999993E-6</v>
      </c>
      <c r="C14" s="7">
        <v>6.1789999999999996E-6</v>
      </c>
      <c r="D14" s="7">
        <v>6.0000000000000002E-6</v>
      </c>
      <c r="I14" t="s">
        <v>1150</v>
      </c>
      <c r="J14" t="s">
        <v>1145</v>
      </c>
      <c r="K14" t="s">
        <v>1153</v>
      </c>
      <c r="L14" t="s">
        <v>1149</v>
      </c>
      <c r="M14">
        <v>1.5</v>
      </c>
      <c r="O14" t="s">
        <v>580</v>
      </c>
      <c r="P14">
        <v>0.5</v>
      </c>
      <c r="Q14">
        <v>0.5</v>
      </c>
    </row>
    <row r="15" spans="1:56" x14ac:dyDescent="0.2">
      <c r="A15" t="s">
        <v>570</v>
      </c>
      <c r="B15" s="7">
        <v>6.3939999999999993E-6</v>
      </c>
      <c r="C15" s="7">
        <v>6.1789999999999996E-6</v>
      </c>
      <c r="D15" s="7">
        <v>6.0000000000000002E-6</v>
      </c>
      <c r="I15" t="s">
        <v>1150</v>
      </c>
      <c r="J15" t="s">
        <v>1146</v>
      </c>
      <c r="K15" t="s">
        <v>1152</v>
      </c>
      <c r="L15" t="s">
        <v>1148</v>
      </c>
      <c r="M15">
        <v>5.5</v>
      </c>
      <c r="O15" t="s">
        <v>581</v>
      </c>
      <c r="P15">
        <v>0.5</v>
      </c>
      <c r="Q15">
        <v>0.5</v>
      </c>
    </row>
    <row r="16" spans="1:56" x14ac:dyDescent="0.2">
      <c r="A16" t="s">
        <v>571</v>
      </c>
      <c r="B16" s="7">
        <v>6.3939999999999993E-6</v>
      </c>
      <c r="C16" s="7">
        <v>6.1789999999999996E-6</v>
      </c>
      <c r="D16" s="7">
        <v>6.0000000000000002E-6</v>
      </c>
      <c r="I16" t="s">
        <v>1150</v>
      </c>
      <c r="J16" t="s">
        <v>1146</v>
      </c>
      <c r="K16" t="s">
        <v>1152</v>
      </c>
      <c r="L16" t="s">
        <v>1149</v>
      </c>
      <c r="M16">
        <v>2.2999999999999998</v>
      </c>
      <c r="O16" t="s">
        <v>609</v>
      </c>
      <c r="P16">
        <v>0.5</v>
      </c>
      <c r="Q16">
        <v>0.5</v>
      </c>
    </row>
    <row r="17" spans="1:18" x14ac:dyDescent="0.2">
      <c r="A17" t="s">
        <v>572</v>
      </c>
      <c r="B17" s="7">
        <v>6.3939999999999993E-6</v>
      </c>
      <c r="C17" s="7">
        <v>6.1789999999999996E-6</v>
      </c>
      <c r="D17" s="7">
        <v>6.0000000000000002E-6</v>
      </c>
      <c r="I17" t="s">
        <v>1150</v>
      </c>
      <c r="J17" t="s">
        <v>1146</v>
      </c>
      <c r="K17" t="s">
        <v>1153</v>
      </c>
      <c r="L17" t="s">
        <v>1148</v>
      </c>
      <c r="M17">
        <v>1</v>
      </c>
      <c r="O17" t="s">
        <v>610</v>
      </c>
      <c r="P17">
        <v>0.5</v>
      </c>
      <c r="Q17">
        <v>0.5</v>
      </c>
    </row>
    <row r="18" spans="1:18" x14ac:dyDescent="0.2">
      <c r="A18" t="s">
        <v>608</v>
      </c>
      <c r="B18" s="7">
        <v>6.3939999999999993E-6</v>
      </c>
      <c r="C18" s="7">
        <v>3.0894999999999998E-6</v>
      </c>
      <c r="D18" s="7">
        <v>6.0000000000000002E-6</v>
      </c>
      <c r="I18" t="s">
        <v>1150</v>
      </c>
      <c r="J18" t="s">
        <v>1146</v>
      </c>
      <c r="K18" t="s">
        <v>1153</v>
      </c>
      <c r="L18" t="s">
        <v>1149</v>
      </c>
      <c r="M18">
        <v>1.3</v>
      </c>
      <c r="O18" t="s">
        <v>611</v>
      </c>
      <c r="P18">
        <v>0.5</v>
      </c>
      <c r="Q18">
        <v>0.5</v>
      </c>
    </row>
    <row r="19" spans="1:18" x14ac:dyDescent="0.2">
      <c r="A19" t="s">
        <v>569</v>
      </c>
      <c r="B19" s="7">
        <v>6.3939999999999993E-6</v>
      </c>
      <c r="C19" s="7">
        <v>3.0894999999999998E-6</v>
      </c>
      <c r="D19" s="7">
        <v>6.0000000000000002E-6</v>
      </c>
      <c r="I19" t="s">
        <v>1151</v>
      </c>
      <c r="J19" t="s">
        <v>1144</v>
      </c>
      <c r="K19" t="s">
        <v>1152</v>
      </c>
      <c r="L19" t="s">
        <v>1148</v>
      </c>
      <c r="M19">
        <v>5.8</v>
      </c>
      <c r="O19" t="s">
        <v>570</v>
      </c>
      <c r="P19">
        <v>0.5</v>
      </c>
      <c r="Q19">
        <v>0.5</v>
      </c>
    </row>
    <row r="20" spans="1:18" x14ac:dyDescent="0.2">
      <c r="A20" t="s">
        <v>638</v>
      </c>
      <c r="B20" s="7">
        <v>7.3669999999999991E-6</v>
      </c>
      <c r="C20" s="7">
        <v>8.3499999999999997E-6</v>
      </c>
      <c r="D20" s="7">
        <v>6.0000000000000002E-6</v>
      </c>
      <c r="I20" t="s">
        <v>1151</v>
      </c>
      <c r="J20" t="s">
        <v>1144</v>
      </c>
      <c r="K20" t="s">
        <v>1152</v>
      </c>
      <c r="L20" t="s">
        <v>1149</v>
      </c>
      <c r="M20">
        <v>2.2999999999999998</v>
      </c>
      <c r="O20" t="s">
        <v>571</v>
      </c>
      <c r="P20">
        <v>0.5</v>
      </c>
      <c r="Q20">
        <v>0.5</v>
      </c>
    </row>
    <row r="21" spans="1:18" x14ac:dyDescent="0.2">
      <c r="A21" t="s">
        <v>639</v>
      </c>
      <c r="B21" s="7">
        <v>7.3669999999999991E-6</v>
      </c>
      <c r="C21" s="7">
        <v>8.3499999999999997E-6</v>
      </c>
      <c r="D21" s="7">
        <v>6.0000000000000002E-6</v>
      </c>
      <c r="I21" t="s">
        <v>1151</v>
      </c>
      <c r="J21" t="s">
        <v>1144</v>
      </c>
      <c r="K21" t="s">
        <v>1153</v>
      </c>
      <c r="L21" t="s">
        <v>1148</v>
      </c>
      <c r="M21">
        <v>4.2</v>
      </c>
      <c r="O21" t="s">
        <v>572</v>
      </c>
      <c r="P21">
        <v>0.5</v>
      </c>
      <c r="Q21">
        <v>0.5</v>
      </c>
    </row>
    <row r="22" spans="1:18" x14ac:dyDescent="0.2">
      <c r="A22" t="s">
        <v>640</v>
      </c>
      <c r="B22" s="7">
        <v>7.3669999999999991E-6</v>
      </c>
      <c r="C22" s="7">
        <v>8.3499999999999997E-6</v>
      </c>
      <c r="D22" s="7">
        <v>6.0000000000000002E-6</v>
      </c>
      <c r="I22" t="s">
        <v>1151</v>
      </c>
      <c r="J22" t="s">
        <v>1144</v>
      </c>
      <c r="K22" t="s">
        <v>1153</v>
      </c>
      <c r="L22" t="s">
        <v>1149</v>
      </c>
      <c r="M22">
        <v>1.9</v>
      </c>
      <c r="O22" t="s">
        <v>608</v>
      </c>
      <c r="P22">
        <v>0.5</v>
      </c>
      <c r="Q22">
        <v>0.5</v>
      </c>
    </row>
    <row r="23" spans="1:18" x14ac:dyDescent="0.2">
      <c r="A23" t="s">
        <v>620</v>
      </c>
      <c r="B23" s="7">
        <v>7.3669999999999991E-6</v>
      </c>
      <c r="C23" s="7">
        <v>8.3499999999999997E-6</v>
      </c>
      <c r="D23" s="7">
        <v>6.0000000000000002E-6</v>
      </c>
      <c r="I23" t="s">
        <v>1151</v>
      </c>
      <c r="J23" t="s">
        <v>1145</v>
      </c>
      <c r="K23" t="s">
        <v>1152</v>
      </c>
      <c r="L23" t="s">
        <v>1148</v>
      </c>
      <c r="M23">
        <v>4.5</v>
      </c>
      <c r="O23" t="s">
        <v>569</v>
      </c>
      <c r="P23">
        <v>0.5</v>
      </c>
      <c r="Q23">
        <v>0.5</v>
      </c>
    </row>
    <row r="24" spans="1:18" x14ac:dyDescent="0.2">
      <c r="A24" t="s">
        <v>621</v>
      </c>
      <c r="B24" s="7">
        <v>7.3669999999999991E-6</v>
      </c>
      <c r="C24" s="7">
        <v>8.3499999999999997E-6</v>
      </c>
      <c r="D24" s="7">
        <v>6.0000000000000002E-6</v>
      </c>
      <c r="I24" t="s">
        <v>1151</v>
      </c>
      <c r="J24" t="s">
        <v>1145</v>
      </c>
      <c r="K24" t="s">
        <v>1152</v>
      </c>
      <c r="L24" t="s">
        <v>1149</v>
      </c>
      <c r="M24">
        <v>2.2999999999999998</v>
      </c>
      <c r="O24" t="s">
        <v>638</v>
      </c>
      <c r="P24">
        <v>0.5</v>
      </c>
      <c r="Q24">
        <v>0.5</v>
      </c>
    </row>
    <row r="25" spans="1:18" x14ac:dyDescent="0.2">
      <c r="A25" t="s">
        <v>622</v>
      </c>
      <c r="B25" s="7">
        <v>7.3669999999999991E-6</v>
      </c>
      <c r="C25" s="7">
        <v>8.3499999999999997E-6</v>
      </c>
      <c r="D25" s="7">
        <v>6.0000000000000002E-6</v>
      </c>
      <c r="I25" t="s">
        <v>1151</v>
      </c>
      <c r="J25" t="s">
        <v>1145</v>
      </c>
      <c r="K25" t="s">
        <v>1153</v>
      </c>
      <c r="L25" t="s">
        <v>1148</v>
      </c>
      <c r="M25">
        <v>1.8</v>
      </c>
      <c r="O25" t="s">
        <v>639</v>
      </c>
      <c r="P25">
        <v>0.5</v>
      </c>
      <c r="Q25">
        <v>0.5</v>
      </c>
    </row>
    <row r="26" spans="1:18" x14ac:dyDescent="0.2">
      <c r="A26" t="s">
        <v>629</v>
      </c>
      <c r="B26" s="7">
        <v>7.3669999999999991E-6</v>
      </c>
      <c r="C26" s="7">
        <v>8.3499999999999997E-6</v>
      </c>
      <c r="D26" s="7">
        <v>6.0000000000000002E-6</v>
      </c>
      <c r="I26" t="s">
        <v>1151</v>
      </c>
      <c r="J26" t="s">
        <v>1145</v>
      </c>
      <c r="K26" t="s">
        <v>1153</v>
      </c>
      <c r="L26" t="s">
        <v>1149</v>
      </c>
      <c r="M26">
        <v>1.5</v>
      </c>
      <c r="O26" t="s">
        <v>640</v>
      </c>
      <c r="P26">
        <v>0.5</v>
      </c>
      <c r="Q26">
        <v>0.5</v>
      </c>
    </row>
    <row r="27" spans="1:18" x14ac:dyDescent="0.2">
      <c r="A27" t="s">
        <v>630</v>
      </c>
      <c r="B27" s="7">
        <v>7.3669999999999991E-6</v>
      </c>
      <c r="C27" s="7">
        <v>8.3499999999999997E-6</v>
      </c>
      <c r="D27" s="7">
        <v>6.0000000000000002E-6</v>
      </c>
      <c r="I27" t="s">
        <v>1151</v>
      </c>
      <c r="J27" t="s">
        <v>1146</v>
      </c>
      <c r="K27" t="s">
        <v>1152</v>
      </c>
      <c r="L27" t="s">
        <v>1148</v>
      </c>
      <c r="M27">
        <v>3.8</v>
      </c>
      <c r="O27" t="s">
        <v>620</v>
      </c>
      <c r="P27">
        <v>0.33</v>
      </c>
      <c r="Q27">
        <v>0.33</v>
      </c>
      <c r="R27">
        <v>0.33</v>
      </c>
    </row>
    <row r="28" spans="1:18" x14ac:dyDescent="0.2">
      <c r="A28" t="s">
        <v>631</v>
      </c>
      <c r="B28" s="7">
        <v>7.3669999999999991E-6</v>
      </c>
      <c r="C28" s="7">
        <v>8.3499999999999997E-6</v>
      </c>
      <c r="D28" s="7">
        <v>6.0000000000000002E-6</v>
      </c>
      <c r="I28" t="s">
        <v>1151</v>
      </c>
      <c r="J28" t="s">
        <v>1146</v>
      </c>
      <c r="K28" t="s">
        <v>1152</v>
      </c>
      <c r="L28" t="s">
        <v>1149</v>
      </c>
      <c r="M28">
        <v>2.2999999999999998</v>
      </c>
      <c r="O28" t="s">
        <v>621</v>
      </c>
      <c r="P28">
        <v>0.33</v>
      </c>
      <c r="Q28">
        <v>0.33</v>
      </c>
      <c r="R28">
        <v>0.33</v>
      </c>
    </row>
    <row r="29" spans="1:18" x14ac:dyDescent="0.2">
      <c r="A29" t="s">
        <v>492</v>
      </c>
      <c r="B29" s="7">
        <v>7.3669999999999991E-6</v>
      </c>
      <c r="C29" s="7">
        <v>4.1749999999999998E-6</v>
      </c>
      <c r="D29" s="7">
        <v>6.0000000000000002E-6</v>
      </c>
      <c r="I29" t="s">
        <v>1151</v>
      </c>
      <c r="J29" t="s">
        <v>1146</v>
      </c>
      <c r="K29" t="s">
        <v>1153</v>
      </c>
      <c r="L29" t="s">
        <v>1148</v>
      </c>
      <c r="M29">
        <v>0.4</v>
      </c>
      <c r="O29" t="s">
        <v>622</v>
      </c>
      <c r="P29">
        <v>0.33</v>
      </c>
      <c r="Q29">
        <v>0.33</v>
      </c>
      <c r="R29">
        <v>0.33</v>
      </c>
    </row>
    <row r="30" spans="1:18" x14ac:dyDescent="0.2">
      <c r="A30" t="s">
        <v>493</v>
      </c>
      <c r="B30" s="7">
        <v>7.3669999999999991E-6</v>
      </c>
      <c r="C30" s="7">
        <v>4.1749999999999998E-6</v>
      </c>
      <c r="D30" s="7">
        <v>6.0000000000000002E-6</v>
      </c>
      <c r="I30" t="s">
        <v>1151</v>
      </c>
      <c r="J30" t="s">
        <v>1146</v>
      </c>
      <c r="K30" t="s">
        <v>1153</v>
      </c>
      <c r="L30" t="s">
        <v>1149</v>
      </c>
      <c r="M30">
        <v>1.3</v>
      </c>
      <c r="O30" t="s">
        <v>629</v>
      </c>
      <c r="P30">
        <v>0.33</v>
      </c>
      <c r="Q30">
        <v>0.33</v>
      </c>
      <c r="R30">
        <v>0.33</v>
      </c>
    </row>
    <row r="31" spans="1:18" x14ac:dyDescent="0.2">
      <c r="A31" t="s">
        <v>494</v>
      </c>
      <c r="B31" s="7">
        <v>7.3669999999999991E-6</v>
      </c>
      <c r="C31" s="7">
        <v>4.1749999999999998E-6</v>
      </c>
      <c r="D31" s="7">
        <v>6.0000000000000002E-6</v>
      </c>
      <c r="I31" t="s">
        <v>1151</v>
      </c>
      <c r="K31" t="s">
        <v>1154</v>
      </c>
      <c r="L31" t="s">
        <v>1148</v>
      </c>
      <c r="M31">
        <v>5.0999999999999996</v>
      </c>
      <c r="O31" t="s">
        <v>630</v>
      </c>
      <c r="P31">
        <v>0.33</v>
      </c>
      <c r="Q31">
        <v>0.33</v>
      </c>
      <c r="R31">
        <v>0.33</v>
      </c>
    </row>
    <row r="32" spans="1:18" x14ac:dyDescent="0.2">
      <c r="A32" t="s">
        <v>495</v>
      </c>
      <c r="B32" s="7">
        <v>7.3669999999999991E-6</v>
      </c>
      <c r="C32" s="7">
        <v>4.1749999999999998E-6</v>
      </c>
      <c r="D32" s="7">
        <v>6.0000000000000002E-6</v>
      </c>
      <c r="I32" t="s">
        <v>1151</v>
      </c>
      <c r="K32" t="s">
        <v>1154</v>
      </c>
      <c r="L32" t="s">
        <v>1149</v>
      </c>
      <c r="M32">
        <v>1.5</v>
      </c>
      <c r="O32" t="s">
        <v>631</v>
      </c>
      <c r="P32">
        <v>0.33</v>
      </c>
      <c r="Q32">
        <v>0.33</v>
      </c>
      <c r="R32">
        <v>0.33</v>
      </c>
    </row>
    <row r="33" spans="9:18" x14ac:dyDescent="0.2">
      <c r="I33" t="s">
        <v>1151</v>
      </c>
      <c r="K33" t="s">
        <v>1155</v>
      </c>
      <c r="L33" t="s">
        <v>1148</v>
      </c>
      <c r="M33">
        <v>8.1999999999999993</v>
      </c>
      <c r="O33" t="s">
        <v>492</v>
      </c>
      <c r="P33">
        <v>0.33</v>
      </c>
      <c r="Q33">
        <v>0.33</v>
      </c>
      <c r="R33">
        <v>0.33</v>
      </c>
    </row>
    <row r="34" spans="9:18" x14ac:dyDescent="0.2">
      <c r="I34" t="s">
        <v>1151</v>
      </c>
      <c r="K34" t="s">
        <v>1155</v>
      </c>
      <c r="L34" t="s">
        <v>1149</v>
      </c>
      <c r="M34">
        <v>1.1000000000000001</v>
      </c>
      <c r="O34" t="s">
        <v>493</v>
      </c>
      <c r="P34">
        <v>0.33</v>
      </c>
      <c r="Q34">
        <v>0.33</v>
      </c>
      <c r="R34">
        <v>0.33</v>
      </c>
    </row>
    <row r="35" spans="9:18" x14ac:dyDescent="0.2">
      <c r="I35" t="s">
        <v>1150</v>
      </c>
      <c r="K35" t="s">
        <v>1154</v>
      </c>
      <c r="L35" t="s">
        <v>1148</v>
      </c>
      <c r="M35">
        <v>5.0999999999999996</v>
      </c>
      <c r="O35" t="s">
        <v>494</v>
      </c>
      <c r="P35">
        <v>0.33</v>
      </c>
      <c r="Q35">
        <v>0.33</v>
      </c>
      <c r="R35">
        <v>0.33</v>
      </c>
    </row>
    <row r="36" spans="9:18" x14ac:dyDescent="0.2">
      <c r="I36" t="s">
        <v>1150</v>
      </c>
      <c r="K36" t="s">
        <v>1154</v>
      </c>
      <c r="L36" t="s">
        <v>1149</v>
      </c>
      <c r="M36">
        <v>1.5</v>
      </c>
      <c r="O36" t="s">
        <v>495</v>
      </c>
      <c r="P36">
        <v>0.33</v>
      </c>
      <c r="Q36">
        <v>0.33</v>
      </c>
      <c r="R36">
        <v>0.33</v>
      </c>
    </row>
    <row r="37" spans="9:18" x14ac:dyDescent="0.2">
      <c r="I37" t="s">
        <v>1150</v>
      </c>
      <c r="K37" t="s">
        <v>1155</v>
      </c>
      <c r="L37" t="s">
        <v>1148</v>
      </c>
      <c r="M37">
        <v>8.1999999999999993</v>
      </c>
    </row>
    <row r="38" spans="9:18" x14ac:dyDescent="0.2">
      <c r="I38" t="s">
        <v>1150</v>
      </c>
      <c r="K38" t="s">
        <v>1155</v>
      </c>
      <c r="L38" t="s">
        <v>1149</v>
      </c>
      <c r="M38">
        <v>1.1000000000000001</v>
      </c>
    </row>
  </sheetData>
  <mergeCells count="32">
    <mergeCell ref="I1:AF1"/>
    <mergeCell ref="AG1:BD1"/>
    <mergeCell ref="Y2:AF2"/>
    <mergeCell ref="Q2:X2"/>
    <mergeCell ref="I2:P2"/>
    <mergeCell ref="AG2:AN2"/>
    <mergeCell ref="AO2:AV2"/>
    <mergeCell ref="AW2:BD2"/>
    <mergeCell ref="AE3:AF3"/>
    <mergeCell ref="I3:J3"/>
    <mergeCell ref="K3:L3"/>
    <mergeCell ref="O3:P3"/>
    <mergeCell ref="M3:N3"/>
    <mergeCell ref="Q3:R3"/>
    <mergeCell ref="S3:T3"/>
    <mergeCell ref="U3:V3"/>
    <mergeCell ref="W3:X3"/>
    <mergeCell ref="Y3:Z3"/>
    <mergeCell ref="AA3:AB3"/>
    <mergeCell ref="AC3:AD3"/>
    <mergeCell ref="BC3:BD3"/>
    <mergeCell ref="AG3:AH3"/>
    <mergeCell ref="AI3:AJ3"/>
    <mergeCell ref="AK3:AL3"/>
    <mergeCell ref="AM3:AN3"/>
    <mergeCell ref="AO3:AP3"/>
    <mergeCell ref="AQ3:AR3"/>
    <mergeCell ref="AS3:AT3"/>
    <mergeCell ref="AU3:AV3"/>
    <mergeCell ref="AW3:AX3"/>
    <mergeCell ref="AY3:AZ3"/>
    <mergeCell ref="BA3:BB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6"/>
  <sheetViews>
    <sheetView workbookViewId="0">
      <selection activeCell="C6" sqref="C6"/>
    </sheetView>
  </sheetViews>
  <sheetFormatPr baseColWidth="10" defaultColWidth="8.83203125" defaultRowHeight="15" x14ac:dyDescent="0.2"/>
  <cols>
    <col min="1" max="1" width="31" bestFit="1" customWidth="1"/>
  </cols>
  <sheetData>
    <row r="1" spans="1:4" x14ac:dyDescent="0.2">
      <c r="A1" t="s">
        <v>68</v>
      </c>
      <c r="B1" t="s">
        <v>651</v>
      </c>
    </row>
    <row r="2" spans="1:4" x14ac:dyDescent="0.2">
      <c r="B2" t="s">
        <v>43</v>
      </c>
      <c r="C2" t="s">
        <v>44</v>
      </c>
      <c r="D2" t="s">
        <v>45</v>
      </c>
    </row>
    <row r="3" spans="1:4" x14ac:dyDescent="0.2">
      <c r="A3" s="19">
        <v>2020</v>
      </c>
      <c r="B3">
        <v>0.2</v>
      </c>
      <c r="C3">
        <v>0.15</v>
      </c>
      <c r="D3">
        <v>0.23</v>
      </c>
    </row>
    <row r="4" spans="1:4" x14ac:dyDescent="0.2">
      <c r="A4" s="19">
        <v>2030</v>
      </c>
      <c r="B4">
        <v>0.3</v>
      </c>
      <c r="C4">
        <v>0.18</v>
      </c>
      <c r="D4">
        <v>0.3</v>
      </c>
    </row>
    <row r="5" spans="1:4" x14ac:dyDescent="0.2">
      <c r="A5" s="19">
        <v>2040</v>
      </c>
      <c r="B5">
        <v>0.4</v>
      </c>
      <c r="C5">
        <v>0.18</v>
      </c>
      <c r="D5">
        <v>0.4</v>
      </c>
    </row>
    <row r="6" spans="1:4" x14ac:dyDescent="0.2">
      <c r="A6" s="19">
        <v>2050</v>
      </c>
      <c r="B6">
        <v>0.5</v>
      </c>
      <c r="C6">
        <v>0.2</v>
      </c>
      <c r="D6">
        <v>0.5</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N126"/>
  <sheetViews>
    <sheetView topLeftCell="A19" zoomScale="70" zoomScaleNormal="70" workbookViewId="0">
      <selection activeCell="A9" sqref="A9"/>
    </sheetView>
  </sheetViews>
  <sheetFormatPr baseColWidth="10" defaultColWidth="8.83203125" defaultRowHeight="15" x14ac:dyDescent="0.2"/>
  <cols>
    <col min="1" max="1" width="8.6640625" bestFit="1" customWidth="1"/>
    <col min="2" max="2" width="15.5" bestFit="1" customWidth="1"/>
    <col min="3" max="4" width="23.33203125" bestFit="1" customWidth="1"/>
    <col min="5" max="5" width="27.33203125" bestFit="1" customWidth="1"/>
    <col min="6" max="6" width="28.5" bestFit="1" customWidth="1"/>
    <col min="7" max="7" width="32.5" bestFit="1" customWidth="1"/>
    <col min="8" max="8" width="28.5" bestFit="1" customWidth="1"/>
    <col min="19" max="19" width="32.5" bestFit="1" customWidth="1"/>
    <col min="20" max="20" width="20" bestFit="1" customWidth="1"/>
    <col min="21" max="40" width="11.33203125" bestFit="1" customWidth="1"/>
  </cols>
  <sheetData>
    <row r="1" spans="1:40" x14ac:dyDescent="0.2">
      <c r="A1" t="s">
        <v>68</v>
      </c>
    </row>
    <row r="2" spans="1:40" x14ac:dyDescent="0.2">
      <c r="B2" t="s">
        <v>49</v>
      </c>
      <c r="C2" t="s">
        <v>51</v>
      </c>
      <c r="D2" t="s">
        <v>53</v>
      </c>
      <c r="E2" t="s">
        <v>54</v>
      </c>
    </row>
    <row r="3" spans="1:40" x14ac:dyDescent="0.2">
      <c r="A3" t="s">
        <v>46</v>
      </c>
      <c r="B3">
        <v>0.75</v>
      </c>
      <c r="C3" s="3">
        <f>42.6/3.6</f>
        <v>11.833333333333334</v>
      </c>
      <c r="D3">
        <v>3.14</v>
      </c>
      <c r="E3" s="7">
        <v>1.5999999999999999E-5</v>
      </c>
    </row>
    <row r="4" spans="1:40" x14ac:dyDescent="0.2">
      <c r="A4" t="s">
        <v>47</v>
      </c>
      <c r="B4">
        <v>0.85</v>
      </c>
      <c r="C4" s="3">
        <f>43/3.6</f>
        <v>11.944444444444445</v>
      </c>
      <c r="D4">
        <v>3.15</v>
      </c>
      <c r="E4" s="7">
        <v>8.8500000000000004E-4</v>
      </c>
    </row>
    <row r="5" spans="1:40" x14ac:dyDescent="0.2">
      <c r="A5" t="s">
        <v>48</v>
      </c>
      <c r="C5" s="3">
        <f>47.5/3.6</f>
        <v>13.194444444444445</v>
      </c>
      <c r="D5">
        <v>2.68</v>
      </c>
      <c r="E5" s="7">
        <v>0</v>
      </c>
    </row>
    <row r="8" spans="1:40" x14ac:dyDescent="0.2">
      <c r="A8" t="s">
        <v>604</v>
      </c>
      <c r="B8" t="s">
        <v>605</v>
      </c>
    </row>
    <row r="9" spans="1:40" x14ac:dyDescent="0.2">
      <c r="A9" t="s">
        <v>602</v>
      </c>
      <c r="C9" t="s">
        <v>595</v>
      </c>
      <c r="D9" t="s">
        <v>596</v>
      </c>
      <c r="E9" t="s">
        <v>597</v>
      </c>
      <c r="F9" t="s">
        <v>598</v>
      </c>
      <c r="G9" t="s">
        <v>599</v>
      </c>
      <c r="H9" t="s">
        <v>600</v>
      </c>
    </row>
    <row r="10" spans="1:40" x14ac:dyDescent="0.2">
      <c r="A10" t="s">
        <v>141</v>
      </c>
      <c r="B10" t="s">
        <v>57</v>
      </c>
      <c r="C10" s="7">
        <v>3.9046610243035027</v>
      </c>
      <c r="D10" s="7">
        <v>4.2084239598411006</v>
      </c>
      <c r="E10" s="7">
        <v>2.9087081117400646</v>
      </c>
      <c r="F10" s="7">
        <v>0.68464461685761435</v>
      </c>
      <c r="G10" s="7">
        <v>0.14864762347812063</v>
      </c>
      <c r="H10" s="7">
        <v>0.14884277886536898</v>
      </c>
      <c r="I10" s="6"/>
      <c r="T10" s="7"/>
      <c r="U10" s="7"/>
      <c r="V10" s="7"/>
      <c r="W10" s="7"/>
      <c r="X10" s="7"/>
      <c r="Y10" s="7"/>
      <c r="Z10" s="7"/>
      <c r="AA10" s="7"/>
      <c r="AB10" s="7"/>
      <c r="AC10" s="7"/>
      <c r="AD10" s="7"/>
      <c r="AE10" s="7"/>
      <c r="AF10" s="7"/>
      <c r="AG10" s="7"/>
      <c r="AH10" s="7"/>
      <c r="AI10" s="7"/>
      <c r="AJ10" s="7"/>
      <c r="AK10" s="7"/>
      <c r="AL10" s="7"/>
      <c r="AM10" s="7"/>
      <c r="AN10" s="7"/>
    </row>
    <row r="11" spans="1:40" x14ac:dyDescent="0.2">
      <c r="A11" t="s">
        <v>141</v>
      </c>
      <c r="B11" t="s">
        <v>60</v>
      </c>
      <c r="C11" s="7">
        <v>0.44542695334279203</v>
      </c>
      <c r="D11" s="7">
        <v>0.44542695334279203</v>
      </c>
      <c r="E11" s="7">
        <v>6.984516274842606E-2</v>
      </c>
      <c r="F11" s="7">
        <v>9.3107814878702483E-2</v>
      </c>
      <c r="G11" s="7">
        <v>1.761857873999224E-2</v>
      </c>
      <c r="H11" s="7">
        <v>1.577375406699133E-2</v>
      </c>
      <c r="I11" s="6"/>
      <c r="T11" s="7"/>
      <c r="U11" s="7"/>
      <c r="V11" s="7"/>
      <c r="W11" s="7"/>
      <c r="X11" s="7"/>
      <c r="Y11" s="7"/>
      <c r="Z11" s="7"/>
      <c r="AA11" s="7"/>
      <c r="AB11" s="7"/>
      <c r="AC11" s="7"/>
      <c r="AD11" s="7"/>
      <c r="AE11" s="7"/>
      <c r="AF11" s="7"/>
      <c r="AG11" s="7"/>
      <c r="AH11" s="7"/>
      <c r="AI11" s="7"/>
      <c r="AJ11" s="7"/>
      <c r="AK11" s="7"/>
      <c r="AL11" s="7"/>
      <c r="AM11" s="7"/>
      <c r="AN11" s="7"/>
    </row>
    <row r="12" spans="1:40" x14ac:dyDescent="0.2">
      <c r="A12" t="s">
        <v>141</v>
      </c>
      <c r="B12" t="s">
        <v>601</v>
      </c>
      <c r="C12" s="7">
        <v>2.1891509709100943</v>
      </c>
      <c r="D12" s="7">
        <v>1.7638828611574571</v>
      </c>
      <c r="E12" s="7">
        <v>0.86889040162410291</v>
      </c>
      <c r="F12" s="7">
        <v>6.3460278570138265E-2</v>
      </c>
      <c r="G12" s="7">
        <v>6.5178455729151596E-2</v>
      </c>
      <c r="H12" s="7">
        <v>6.5377641840979273E-2</v>
      </c>
      <c r="I12" s="6"/>
      <c r="T12" s="7"/>
      <c r="U12" s="7"/>
      <c r="V12" s="7"/>
      <c r="W12" s="7"/>
      <c r="X12" s="7"/>
      <c r="Y12" s="7"/>
      <c r="Z12" s="7"/>
      <c r="AA12" s="7"/>
      <c r="AB12" s="7"/>
      <c r="AC12" s="7"/>
      <c r="AD12" s="7"/>
      <c r="AE12" s="7"/>
      <c r="AF12" s="7"/>
      <c r="AG12" s="7"/>
      <c r="AH12" s="7"/>
      <c r="AI12" s="7"/>
      <c r="AJ12" s="7"/>
      <c r="AK12" s="7"/>
      <c r="AL12" s="7"/>
      <c r="AM12" s="7"/>
      <c r="AN12" s="7"/>
    </row>
    <row r="13" spans="1:40" x14ac:dyDescent="0.2">
      <c r="A13" t="s">
        <v>141</v>
      </c>
      <c r="B13" t="s">
        <v>62</v>
      </c>
      <c r="C13" s="7">
        <v>1.3953205227272419E-2</v>
      </c>
      <c r="D13" s="7">
        <v>9.2280040077986746E-3</v>
      </c>
      <c r="E13" s="7">
        <v>1.0464632968199748E-2</v>
      </c>
      <c r="F13" s="7">
        <v>4.3633358248302487E-3</v>
      </c>
      <c r="G13" s="7">
        <v>1.1133692009041535E-3</v>
      </c>
      <c r="H13" s="7">
        <v>1.1148309127867171E-3</v>
      </c>
      <c r="I13" s="4"/>
      <c r="T13" s="7"/>
      <c r="U13" s="7"/>
      <c r="V13" s="7"/>
      <c r="W13" s="7"/>
      <c r="X13" s="7"/>
      <c r="Y13" s="7"/>
      <c r="Z13" s="7"/>
      <c r="AA13" s="7"/>
      <c r="AB13" s="7"/>
      <c r="AC13" s="7"/>
      <c r="AD13" s="7"/>
      <c r="AE13" s="7"/>
      <c r="AF13" s="7"/>
      <c r="AG13" s="7"/>
      <c r="AH13" s="7"/>
      <c r="AI13" s="7"/>
      <c r="AJ13" s="7"/>
      <c r="AK13" s="7"/>
      <c r="AL13" s="7"/>
      <c r="AM13" s="7"/>
      <c r="AN13" s="7"/>
    </row>
    <row r="14" spans="1:40" x14ac:dyDescent="0.2">
      <c r="A14" t="s">
        <v>141</v>
      </c>
      <c r="B14" t="s">
        <v>56</v>
      </c>
      <c r="C14" s="7">
        <v>2.660963315309357E-2</v>
      </c>
      <c r="D14" s="7">
        <v>2.660963315309357E-2</v>
      </c>
      <c r="E14" s="7">
        <v>1.0791652748455985E-2</v>
      </c>
      <c r="F14" s="7">
        <v>4.8869361238098791E-2</v>
      </c>
      <c r="G14" s="7">
        <v>1.480781037202524E-2</v>
      </c>
      <c r="H14" s="7">
        <v>8.4727149371790506E-3</v>
      </c>
      <c r="I14" s="5"/>
      <c r="T14" s="7"/>
      <c r="U14" s="7"/>
      <c r="V14" s="7"/>
      <c r="W14" s="7"/>
      <c r="X14" s="7"/>
      <c r="Y14" s="7"/>
      <c r="Z14" s="7"/>
      <c r="AA14" s="7"/>
      <c r="AB14" s="7"/>
      <c r="AC14" s="7"/>
      <c r="AD14" s="7"/>
      <c r="AE14" s="7"/>
      <c r="AF14" s="7"/>
      <c r="AG14" s="7"/>
      <c r="AH14" s="7"/>
      <c r="AI14" s="7"/>
      <c r="AJ14" s="7"/>
      <c r="AK14" s="7"/>
      <c r="AL14" s="7"/>
      <c r="AM14" s="7"/>
      <c r="AN14" s="7"/>
    </row>
    <row r="15" spans="1:40" x14ac:dyDescent="0.2">
      <c r="A15" t="s">
        <v>141</v>
      </c>
      <c r="B15" t="s">
        <v>59</v>
      </c>
      <c r="C15" s="7">
        <v>1.350057491278213E-3</v>
      </c>
      <c r="D15" s="7">
        <v>1.350057491278213E-3</v>
      </c>
      <c r="E15" s="7">
        <v>1.744105494699958E-3</v>
      </c>
      <c r="F15" s="7">
        <v>1.7453343299320993E-3</v>
      </c>
      <c r="G15" s="7">
        <v>4.4534768036166134E-4</v>
      </c>
      <c r="H15" s="7">
        <v>4.4593236511468687E-4</v>
      </c>
      <c r="I15" s="5"/>
      <c r="T15" s="7"/>
      <c r="U15" s="7"/>
      <c r="V15" s="7"/>
      <c r="W15" s="7"/>
      <c r="X15" s="7"/>
      <c r="Y15" s="7"/>
      <c r="Z15" s="7"/>
      <c r="AA15" s="7"/>
      <c r="AB15" s="7"/>
      <c r="AC15" s="7"/>
      <c r="AD15" s="7"/>
      <c r="AE15" s="7"/>
      <c r="AF15" s="7"/>
      <c r="AG15" s="7"/>
      <c r="AH15" s="7"/>
      <c r="AI15" s="7"/>
      <c r="AJ15" s="7"/>
      <c r="AK15" s="7"/>
      <c r="AL15" s="7"/>
      <c r="AM15" s="7"/>
      <c r="AN15" s="7"/>
    </row>
    <row r="16" spans="1:40" x14ac:dyDescent="0.2">
      <c r="A16" t="s">
        <v>141</v>
      </c>
      <c r="B16" t="s">
        <v>58</v>
      </c>
      <c r="C16" s="7">
        <v>1.350057491278213E-3</v>
      </c>
      <c r="D16" s="7">
        <v>1.350057491278213E-3</v>
      </c>
      <c r="E16" s="7">
        <v>1.744105494699958E-3</v>
      </c>
      <c r="F16" s="7">
        <v>1.7453343299320993E-3</v>
      </c>
      <c r="G16" s="7">
        <v>4.4534768036166134E-4</v>
      </c>
      <c r="H16" s="7">
        <v>4.4593236511468687E-4</v>
      </c>
      <c r="I16" s="5"/>
    </row>
    <row r="17" spans="1:10" x14ac:dyDescent="0.2">
      <c r="A17" t="s">
        <v>141</v>
      </c>
      <c r="B17" t="s">
        <v>593</v>
      </c>
      <c r="C17" s="7">
        <v>0.99037189923972668</v>
      </c>
      <c r="D17" s="7">
        <v>0.79798060638763357</v>
      </c>
      <c r="E17" s="7">
        <v>0.39308601769474416</v>
      </c>
      <c r="F17" s="7">
        <v>2.8709430025130551E-2</v>
      </c>
      <c r="G17" s="7">
        <v>2.9486733371868183E-2</v>
      </c>
      <c r="H17" s="7">
        <v>2.9576845168859025E-2</v>
      </c>
      <c r="I17" s="5"/>
    </row>
    <row r="18" spans="1:10" x14ac:dyDescent="0.2">
      <c r="A18" t="s">
        <v>141</v>
      </c>
      <c r="B18" t="s">
        <v>541</v>
      </c>
      <c r="C18" s="7">
        <v>6.9833915972032007E-2</v>
      </c>
      <c r="D18" s="7">
        <v>5.6267863270922876E-2</v>
      </c>
      <c r="E18" s="7">
        <v>2.7717603811808881E-2</v>
      </c>
      <c r="F18" s="7">
        <v>2.0243828863874104E-3</v>
      </c>
      <c r="G18" s="7">
        <v>2.0791927377599357E-3</v>
      </c>
      <c r="H18" s="7">
        <v>2.0855467747272387E-3</v>
      </c>
      <c r="I18" s="5"/>
    </row>
    <row r="19" spans="1:10" x14ac:dyDescent="0.2">
      <c r="A19" t="s">
        <v>141</v>
      </c>
      <c r="B19" t="s">
        <v>542</v>
      </c>
      <c r="C19" s="7">
        <v>1.4229481310915611E-2</v>
      </c>
      <c r="D19" s="7">
        <v>1.1465238597523471E-2</v>
      </c>
      <c r="E19" s="7">
        <v>5.6477876105566691E-3</v>
      </c>
      <c r="F19" s="7">
        <v>4.124918107058987E-4</v>
      </c>
      <c r="G19" s="7">
        <v>4.2365996223948536E-4</v>
      </c>
      <c r="H19" s="7">
        <v>4.2495467196636527E-4</v>
      </c>
      <c r="I19" s="5"/>
    </row>
    <row r="20" spans="1:10" x14ac:dyDescent="0.2">
      <c r="A20" t="s">
        <v>141</v>
      </c>
      <c r="B20" t="s">
        <v>543</v>
      </c>
      <c r="C20" s="7">
        <v>0.11471151087568894</v>
      </c>
      <c r="D20" s="7">
        <v>9.2427461924650761E-2</v>
      </c>
      <c r="E20" s="7">
        <v>4.5529857045102998E-2</v>
      </c>
      <c r="F20" s="7">
        <v>3.3253185970752454E-3</v>
      </c>
      <c r="G20" s="7">
        <v>3.4153510802075438E-3</v>
      </c>
      <c r="H20" s="7">
        <v>3.4257884324673141E-3</v>
      </c>
      <c r="I20" s="5"/>
    </row>
    <row r="21" spans="1:10" x14ac:dyDescent="0.2">
      <c r="A21" t="s">
        <v>141</v>
      </c>
      <c r="B21" t="s">
        <v>544</v>
      </c>
      <c r="C21" s="7">
        <v>4.7066745874567023E-2</v>
      </c>
      <c r="D21" s="7">
        <v>3.7923481514885324E-2</v>
      </c>
      <c r="E21" s="7">
        <v>1.8681143634918213E-2</v>
      </c>
      <c r="F21" s="7">
        <v>1.3643959892579726E-3</v>
      </c>
      <c r="G21" s="7">
        <v>1.4013367981767593E-3</v>
      </c>
      <c r="H21" s="7">
        <v>1.4056192995810543E-3</v>
      </c>
      <c r="I21" s="5"/>
    </row>
    <row r="22" spans="1:10" x14ac:dyDescent="0.2">
      <c r="A22" t="s">
        <v>141</v>
      </c>
      <c r="B22" t="s">
        <v>545</v>
      </c>
      <c r="C22" s="7">
        <v>3.524533063165252E-2</v>
      </c>
      <c r="D22" s="7">
        <v>2.8398514064635057E-2</v>
      </c>
      <c r="E22" s="7">
        <v>1.3989135466148057E-2</v>
      </c>
      <c r="F22" s="7">
        <v>1.0217104849792259E-3</v>
      </c>
      <c r="G22" s="7">
        <v>1.0493731372393407E-3</v>
      </c>
      <c r="H22" s="7">
        <v>1.0525800336397663E-3</v>
      </c>
    </row>
    <row r="23" spans="1:10" x14ac:dyDescent="0.2">
      <c r="A23" t="s">
        <v>141</v>
      </c>
      <c r="B23" t="s">
        <v>546</v>
      </c>
      <c r="C23" s="7">
        <v>2.4956321068375076E-2</v>
      </c>
      <c r="D23" s="7">
        <v>2.0108264617195011E-2</v>
      </c>
      <c r="E23" s="7">
        <v>9.9053505785147728E-3</v>
      </c>
      <c r="F23" s="7">
        <v>7.234471756995762E-4</v>
      </c>
      <c r="G23" s="7">
        <v>7.4303439531232817E-4</v>
      </c>
      <c r="H23" s="7">
        <v>7.453051169871637E-4</v>
      </c>
      <c r="I23" s="7"/>
      <c r="J23" s="16"/>
    </row>
    <row r="24" spans="1:10" x14ac:dyDescent="0.2">
      <c r="A24" t="s">
        <v>141</v>
      </c>
      <c r="B24" t="s">
        <v>547</v>
      </c>
      <c r="C24" s="7">
        <v>1.6199717184734699E-2</v>
      </c>
      <c r="D24" s="7">
        <v>1.3052733172565183E-2</v>
      </c>
      <c r="E24" s="7">
        <v>6.4297889720183622E-3</v>
      </c>
      <c r="F24" s="7">
        <v>4.696060614190232E-4</v>
      </c>
      <c r="G24" s="7">
        <v>4.8232057239572186E-4</v>
      </c>
      <c r="H24" s="7">
        <v>4.8379454962324666E-4</v>
      </c>
      <c r="I24" s="7"/>
      <c r="J24" s="16"/>
    </row>
    <row r="25" spans="1:10" x14ac:dyDescent="0.2">
      <c r="A25" t="s">
        <v>141</v>
      </c>
      <c r="B25" t="s">
        <v>548</v>
      </c>
      <c r="C25" s="7">
        <v>0.15980802087643686</v>
      </c>
      <c r="D25" s="7">
        <v>0.12876344886449437</v>
      </c>
      <c r="E25" s="7">
        <v>6.3428999318559512E-2</v>
      </c>
      <c r="F25" s="7">
        <v>4.6326003356200931E-3</v>
      </c>
      <c r="G25" s="7">
        <v>4.7580272682280662E-3</v>
      </c>
      <c r="H25" s="7">
        <v>4.7725678543914865E-3</v>
      </c>
      <c r="I25" s="7"/>
      <c r="J25" s="16"/>
    </row>
    <row r="26" spans="1:10" x14ac:dyDescent="0.2">
      <c r="A26" t="s">
        <v>141</v>
      </c>
      <c r="B26" t="s">
        <v>549</v>
      </c>
      <c r="C26" s="7">
        <v>8.362556708876559E-2</v>
      </c>
      <c r="D26" s="7">
        <v>6.7380325296214863E-2</v>
      </c>
      <c r="E26" s="7">
        <v>3.3191613342040731E-2</v>
      </c>
      <c r="F26" s="7">
        <v>2.4241826413792817E-3</v>
      </c>
      <c r="G26" s="7">
        <v>2.4898170088535907E-3</v>
      </c>
      <c r="H26" s="7">
        <v>2.4974259183254081E-3</v>
      </c>
      <c r="I26" s="7"/>
      <c r="J26" s="16"/>
    </row>
    <row r="27" spans="1:10" x14ac:dyDescent="0.2">
      <c r="A27" t="s">
        <v>141</v>
      </c>
      <c r="B27" t="s">
        <v>550</v>
      </c>
      <c r="C27" s="7">
        <v>2.4080660680011038E-3</v>
      </c>
      <c r="D27" s="7">
        <v>1.9402711472732029E-3</v>
      </c>
      <c r="E27" s="7">
        <v>9.5577944178651321E-4</v>
      </c>
      <c r="F27" s="7">
        <v>6.9806306427152101E-5</v>
      </c>
      <c r="G27" s="7">
        <v>7.1696301302066765E-5</v>
      </c>
      <c r="H27" s="7">
        <v>7.1915406025077199E-5</v>
      </c>
      <c r="I27" s="7"/>
      <c r="J27" s="16"/>
    </row>
    <row r="28" spans="1:10" x14ac:dyDescent="0.2">
      <c r="A28" t="s">
        <v>141</v>
      </c>
      <c r="B28" t="s">
        <v>55</v>
      </c>
      <c r="C28" s="7">
        <v>0.12281136946805628</v>
      </c>
      <c r="D28" s="7">
        <v>9.8953828510933331E-2</v>
      </c>
      <c r="E28" s="7">
        <v>4.8744751531112171E-2</v>
      </c>
      <c r="F28" s="7">
        <v>3.5601216277847563E-3</v>
      </c>
      <c r="G28" s="7">
        <v>3.6565113664054042E-3</v>
      </c>
      <c r="H28" s="7">
        <v>3.6676857072789372E-3</v>
      </c>
      <c r="I28" s="7"/>
      <c r="J28" s="16"/>
    </row>
    <row r="29" spans="1:10" x14ac:dyDescent="0.2">
      <c r="A29" t="s">
        <v>141</v>
      </c>
      <c r="B29" t="s">
        <v>551</v>
      </c>
      <c r="C29" s="7">
        <v>0.24036877660592834</v>
      </c>
      <c r="D29" s="7">
        <v>0.19367433815508878</v>
      </c>
      <c r="E29" s="7">
        <v>9.5404166098326498E-2</v>
      </c>
      <c r="F29" s="7">
        <v>6.9679385870011811E-3</v>
      </c>
      <c r="G29" s="7">
        <v>7.1565944390608446E-3</v>
      </c>
      <c r="H29" s="7">
        <v>7.1784650741395237E-3</v>
      </c>
      <c r="I29" s="7"/>
      <c r="J29" s="16"/>
    </row>
    <row r="30" spans="1:10" x14ac:dyDescent="0.2">
      <c r="A30" t="s">
        <v>141</v>
      </c>
      <c r="B30" t="s">
        <v>552</v>
      </c>
      <c r="C30" s="7">
        <v>0.11887089772041812</v>
      </c>
      <c r="D30" s="7">
        <v>9.5778839360849924E-2</v>
      </c>
      <c r="E30" s="7">
        <v>4.7180748808188788E-2</v>
      </c>
      <c r="F30" s="7">
        <v>3.4458931263585076E-3</v>
      </c>
      <c r="G30" s="7">
        <v>3.5391901460929318E-3</v>
      </c>
      <c r="H30" s="7">
        <v>3.5500059519651744E-3</v>
      </c>
      <c r="I30" s="7"/>
      <c r="J30" s="16"/>
    </row>
    <row r="31" spans="1:10" x14ac:dyDescent="0.2">
      <c r="A31" t="s">
        <v>141</v>
      </c>
      <c r="B31" t="s">
        <v>553</v>
      </c>
      <c r="C31" s="7">
        <v>4.9474811942568128E-2</v>
      </c>
      <c r="D31" s="7">
        <v>3.9863752662158525E-2</v>
      </c>
      <c r="E31" s="7">
        <v>1.9636923076704723E-2</v>
      </c>
      <c r="F31" s="7">
        <v>1.4342022956851247E-3</v>
      </c>
      <c r="G31" s="7">
        <v>1.4730330994788259E-3</v>
      </c>
      <c r="H31" s="7">
        <v>1.4775347056061314E-3</v>
      </c>
      <c r="I31" s="7"/>
      <c r="J31" s="16"/>
    </row>
    <row r="32" spans="1:10" x14ac:dyDescent="0.2">
      <c r="A32" t="s">
        <v>141</v>
      </c>
      <c r="B32" t="s">
        <v>554</v>
      </c>
      <c r="C32" s="7">
        <v>3.7215566505471608E-2</v>
      </c>
      <c r="D32" s="7">
        <v>2.9986008639676771E-2</v>
      </c>
      <c r="E32" s="7">
        <v>1.4771136827609751E-2</v>
      </c>
      <c r="F32" s="7">
        <v>1.0788247356923505E-3</v>
      </c>
      <c r="G32" s="7">
        <v>1.1080337473955773E-3</v>
      </c>
      <c r="H32" s="7">
        <v>1.1114199112966477E-3</v>
      </c>
      <c r="I32" s="7"/>
      <c r="J32" s="16"/>
    </row>
    <row r="33" spans="1:10" x14ac:dyDescent="0.2">
      <c r="A33" t="s">
        <v>141</v>
      </c>
      <c r="B33" t="s">
        <v>555</v>
      </c>
      <c r="C33" s="7">
        <v>1.6418632281825708E-2</v>
      </c>
      <c r="D33" s="7">
        <v>1.3229121458680928E-2</v>
      </c>
      <c r="E33" s="7">
        <v>6.5166780121807717E-3</v>
      </c>
      <c r="F33" s="7">
        <v>4.7595208927603695E-4</v>
      </c>
      <c r="G33" s="7">
        <v>4.8883841796863693E-4</v>
      </c>
      <c r="H33" s="7">
        <v>4.9033231380734448E-4</v>
      </c>
      <c r="I33" s="7"/>
      <c r="J33" s="16"/>
    </row>
    <row r="34" spans="1:10" x14ac:dyDescent="0.2">
      <c r="A34" t="s">
        <v>141</v>
      </c>
      <c r="B34" t="s">
        <v>556</v>
      </c>
      <c r="C34" s="7">
        <v>4.8161321360022076E-3</v>
      </c>
      <c r="D34" s="7">
        <v>3.8805422945464058E-3</v>
      </c>
      <c r="E34" s="7">
        <v>1.9115588835730264E-3</v>
      </c>
      <c r="F34" s="7">
        <v>1.396126128543042E-4</v>
      </c>
      <c r="G34" s="7">
        <v>1.4339260260413353E-4</v>
      </c>
      <c r="H34" s="7">
        <v>1.438308120501544E-4</v>
      </c>
      <c r="I34" s="7"/>
      <c r="J34" s="16"/>
    </row>
    <row r="35" spans="1:10" x14ac:dyDescent="0.2">
      <c r="A35" t="s">
        <v>141</v>
      </c>
      <c r="B35" t="s">
        <v>557</v>
      </c>
      <c r="C35" s="7">
        <v>1.3353820922551576E-2</v>
      </c>
      <c r="D35" s="7">
        <v>1.0759685453060488E-2</v>
      </c>
      <c r="E35" s="7">
        <v>5.3002314499070282E-3</v>
      </c>
      <c r="F35" s="7">
        <v>3.8710769927784345E-4</v>
      </c>
      <c r="G35" s="7">
        <v>3.9758857994782478E-4</v>
      </c>
      <c r="H35" s="7">
        <v>3.9880361522997361E-4</v>
      </c>
      <c r="I35" s="7"/>
      <c r="J35" s="16"/>
    </row>
    <row r="36" spans="1:10" x14ac:dyDescent="0.2">
      <c r="A36" t="s">
        <v>141</v>
      </c>
      <c r="B36" t="s">
        <v>560</v>
      </c>
      <c r="C36" s="7">
        <v>1.0945754854550472E-3</v>
      </c>
      <c r="D36" s="7">
        <v>8.8194143057872851E-4</v>
      </c>
      <c r="E36" s="7">
        <v>4.3444520081205144E-4</v>
      </c>
      <c r="F36" s="7">
        <v>3.1730139285069131E-5</v>
      </c>
      <c r="G36" s="7">
        <v>3.2589227864575796E-5</v>
      </c>
      <c r="H36" s="7">
        <v>3.2688820920489636E-5</v>
      </c>
      <c r="I36" s="7"/>
      <c r="J36" s="16"/>
    </row>
    <row r="37" spans="1:10" x14ac:dyDescent="0.2">
      <c r="A37" t="s">
        <v>141</v>
      </c>
      <c r="B37" t="s">
        <v>558</v>
      </c>
      <c r="C37" s="7">
        <v>4.1593868447291791E-3</v>
      </c>
      <c r="D37" s="7">
        <v>3.3513774361991684E-3</v>
      </c>
      <c r="E37" s="7">
        <v>1.6508917630857955E-3</v>
      </c>
      <c r="F37" s="7">
        <v>1.205745292832627E-4</v>
      </c>
      <c r="G37" s="7">
        <v>1.2383906588538804E-4</v>
      </c>
      <c r="H37" s="7">
        <v>1.2421751949786062E-4</v>
      </c>
      <c r="I37" s="7"/>
      <c r="J37" s="16"/>
    </row>
    <row r="38" spans="1:10" x14ac:dyDescent="0.2">
      <c r="A38" t="s">
        <v>141</v>
      </c>
      <c r="B38" t="s">
        <v>559</v>
      </c>
      <c r="C38" s="7">
        <v>2.211042480619195E-2</v>
      </c>
      <c r="D38" s="7">
        <v>1.7815216897690316E-2</v>
      </c>
      <c r="E38" s="7">
        <v>8.7757930564034397E-3</v>
      </c>
      <c r="F38" s="7">
        <v>6.4094881355839645E-4</v>
      </c>
      <c r="G38" s="7">
        <v>6.5830240286443109E-4</v>
      </c>
      <c r="H38" s="7">
        <v>6.6031418259389059E-4</v>
      </c>
      <c r="I38" s="7"/>
      <c r="J38" s="16"/>
    </row>
    <row r="39" spans="1:10" x14ac:dyDescent="0.2">
      <c r="A39" t="s">
        <v>141</v>
      </c>
      <c r="B39" t="s">
        <v>561</v>
      </c>
      <c r="C39" s="17">
        <v>8.1882352941176475E-7</v>
      </c>
      <c r="D39" s="17">
        <v>8.1882352941176475E-7</v>
      </c>
      <c r="E39" s="17">
        <v>8.1882352941176475E-7</v>
      </c>
      <c r="F39" s="17">
        <v>8.1882352941176475E-7</v>
      </c>
      <c r="G39" s="17">
        <v>8.1882352941176475E-7</v>
      </c>
      <c r="H39" s="17">
        <v>8.1882352941176475E-7</v>
      </c>
      <c r="I39" s="7"/>
      <c r="J39" s="16"/>
    </row>
    <row r="40" spans="1:10" x14ac:dyDescent="0.2">
      <c r="A40" t="s">
        <v>141</v>
      </c>
      <c r="B40" t="s">
        <v>562</v>
      </c>
      <c r="C40" s="17">
        <v>7.0588235294117646E-9</v>
      </c>
      <c r="D40" s="17">
        <v>7.0588235294117646E-9</v>
      </c>
      <c r="E40" s="17">
        <v>7.0588235294117646E-9</v>
      </c>
      <c r="F40" s="17">
        <v>7.0588235294117646E-9</v>
      </c>
      <c r="G40" s="17">
        <v>7.0588235294117646E-9</v>
      </c>
      <c r="H40" s="17">
        <v>7.0588235294117646E-9</v>
      </c>
      <c r="I40" s="7"/>
      <c r="J40" s="16"/>
    </row>
    <row r="41" spans="1:10" x14ac:dyDescent="0.2">
      <c r="A41" t="s">
        <v>141</v>
      </c>
      <c r="B41" t="s">
        <v>563</v>
      </c>
      <c r="C41" s="17">
        <v>4.705882352941177E-9</v>
      </c>
      <c r="D41" s="17">
        <v>4.705882352941177E-9</v>
      </c>
      <c r="E41" s="17">
        <v>4.705882352941177E-9</v>
      </c>
      <c r="F41" s="17">
        <v>4.705882352941177E-9</v>
      </c>
      <c r="G41" s="17">
        <v>4.705882352941177E-9</v>
      </c>
      <c r="H41" s="17">
        <v>4.705882352941177E-9</v>
      </c>
      <c r="I41" s="7"/>
      <c r="J41" s="16"/>
    </row>
    <row r="42" spans="1:10" x14ac:dyDescent="0.2">
      <c r="A42" t="s">
        <v>141</v>
      </c>
      <c r="B42" t="s">
        <v>564</v>
      </c>
      <c r="C42" s="17">
        <v>5.082352941176471E-5</v>
      </c>
      <c r="D42" s="17">
        <v>5.082352941176471E-5</v>
      </c>
      <c r="E42" s="17">
        <v>5.082352941176471E-5</v>
      </c>
      <c r="F42" s="17">
        <v>5.082352941176471E-5</v>
      </c>
      <c r="G42" s="17">
        <v>5.082352941176471E-5</v>
      </c>
      <c r="H42" s="17">
        <v>5.082352941176471E-5</v>
      </c>
      <c r="I42" s="7"/>
      <c r="J42" s="16"/>
    </row>
    <row r="43" spans="1:10" x14ac:dyDescent="0.2">
      <c r="A43" t="s">
        <v>141</v>
      </c>
      <c r="B43" t="s">
        <v>522</v>
      </c>
      <c r="C43" s="17">
        <v>9.8823529411764699E-7</v>
      </c>
      <c r="D43" s="17">
        <v>9.8823529411764699E-7</v>
      </c>
      <c r="E43" s="17">
        <v>9.8823529411764699E-7</v>
      </c>
      <c r="F43" s="17">
        <v>9.8823529411764699E-7</v>
      </c>
      <c r="G43" s="17">
        <v>9.8823529411764699E-7</v>
      </c>
      <c r="H43" s="17">
        <v>9.8823529411764699E-7</v>
      </c>
      <c r="I43" s="7"/>
      <c r="J43" s="16"/>
    </row>
    <row r="44" spans="1:10" x14ac:dyDescent="0.2">
      <c r="A44" t="s">
        <v>141</v>
      </c>
      <c r="B44" t="s">
        <v>524</v>
      </c>
      <c r="C44" s="17">
        <v>3.0588235294117647E-7</v>
      </c>
      <c r="D44" s="17">
        <v>3.0588235294117647E-7</v>
      </c>
      <c r="E44" s="17">
        <v>3.0588235294117647E-7</v>
      </c>
      <c r="F44" s="17">
        <v>3.0588235294117647E-7</v>
      </c>
      <c r="G44" s="17">
        <v>3.0588235294117647E-7</v>
      </c>
      <c r="H44" s="17">
        <v>3.0588235294117647E-7</v>
      </c>
      <c r="I44" s="7"/>
    </row>
    <row r="45" spans="1:10" x14ac:dyDescent="0.2">
      <c r="A45" t="s">
        <v>141</v>
      </c>
      <c r="B45" t="s">
        <v>523</v>
      </c>
      <c r="C45" s="17">
        <v>3.7647058823529416E-7</v>
      </c>
      <c r="D45" s="17">
        <v>3.7647058823529416E-7</v>
      </c>
      <c r="E45" s="17">
        <v>3.7647058823529416E-7</v>
      </c>
      <c r="F45" s="17">
        <v>3.7647058823529416E-7</v>
      </c>
      <c r="G45" s="17">
        <v>3.7647058823529416E-7</v>
      </c>
      <c r="H45" s="17">
        <v>3.7647058823529416E-7</v>
      </c>
    </row>
    <row r="46" spans="1:10" x14ac:dyDescent="0.2">
      <c r="A46" t="s">
        <v>141</v>
      </c>
      <c r="B46" t="s">
        <v>567</v>
      </c>
      <c r="C46" s="17">
        <v>7.5294117647058821E-10</v>
      </c>
      <c r="D46" s="17">
        <v>7.5294117647058821E-10</v>
      </c>
      <c r="E46" s="17">
        <v>7.5294117647058821E-10</v>
      </c>
      <c r="F46" s="17">
        <v>7.5294117647058821E-10</v>
      </c>
      <c r="G46" s="17">
        <v>7.5294117647058821E-10</v>
      </c>
      <c r="H46" s="17">
        <v>7.5294117647058821E-10</v>
      </c>
      <c r="I46" s="18"/>
    </row>
    <row r="47" spans="1:10" x14ac:dyDescent="0.2">
      <c r="A47" t="s">
        <v>141</v>
      </c>
      <c r="B47" t="s">
        <v>565</v>
      </c>
      <c r="C47" s="17">
        <v>2.0470588235294119E-7</v>
      </c>
      <c r="D47" s="17">
        <v>2.0470588235294119E-7</v>
      </c>
      <c r="E47" s="17">
        <v>2.0470588235294119E-7</v>
      </c>
      <c r="F47" s="17">
        <v>2.0470588235294119E-7</v>
      </c>
      <c r="G47" s="17">
        <v>2.0470588235294119E-7</v>
      </c>
      <c r="H47" s="17">
        <v>2.0470588235294119E-7</v>
      </c>
      <c r="I47" s="18"/>
    </row>
    <row r="48" spans="1:10" x14ac:dyDescent="0.2">
      <c r="A48" t="s">
        <v>141</v>
      </c>
      <c r="B48" t="s">
        <v>566</v>
      </c>
      <c r="C48" s="17">
        <v>2.5411764705882357E-7</v>
      </c>
      <c r="D48" s="17">
        <v>2.5411764705882357E-7</v>
      </c>
      <c r="E48" s="17">
        <v>2.5411764705882357E-7</v>
      </c>
      <c r="F48" s="17">
        <v>2.5411764705882357E-7</v>
      </c>
      <c r="G48" s="17">
        <v>2.5411764705882357E-7</v>
      </c>
      <c r="H48" s="17">
        <v>2.5411764705882357E-7</v>
      </c>
      <c r="I48" s="18"/>
    </row>
    <row r="49" spans="1:35" x14ac:dyDescent="0.2">
      <c r="A49" t="s">
        <v>142</v>
      </c>
      <c r="B49" t="s">
        <v>57</v>
      </c>
      <c r="C49" s="7">
        <v>2.915195448533793</v>
      </c>
      <c r="D49" s="7">
        <v>3.2299158780310151</v>
      </c>
      <c r="E49" s="7">
        <v>3.5224878702476778</v>
      </c>
      <c r="F49" s="7">
        <v>0.80889745917939671</v>
      </c>
      <c r="G49" s="7">
        <v>9.5150832475643779E-2</v>
      </c>
      <c r="H49" s="7">
        <v>9.5149632903978362E-2</v>
      </c>
      <c r="I49" s="18"/>
    </row>
    <row r="50" spans="1:35" x14ac:dyDescent="0.2">
      <c r="A50" t="s">
        <v>142</v>
      </c>
      <c r="B50" t="s">
        <v>60</v>
      </c>
      <c r="C50" s="7">
        <v>0.10489381378097931</v>
      </c>
      <c r="D50" s="7">
        <v>0.10489381378097931</v>
      </c>
      <c r="E50" s="7">
        <v>3.8860210090666626E-2</v>
      </c>
      <c r="F50" s="7">
        <v>2.686988232543534E-2</v>
      </c>
      <c r="G50" s="7">
        <v>9.2318827679158492E-3</v>
      </c>
      <c r="H50" s="7">
        <v>7.0497830742104438E-3</v>
      </c>
      <c r="I50" s="18"/>
    </row>
    <row r="51" spans="1:35" x14ac:dyDescent="0.2">
      <c r="A51" t="s">
        <v>142</v>
      </c>
      <c r="B51" t="s">
        <v>601</v>
      </c>
      <c r="C51" s="7">
        <v>1.0838177419178909</v>
      </c>
      <c r="D51" s="7">
        <v>0.64320914062177992</v>
      </c>
      <c r="E51" s="7">
        <v>0.82099046851904756</v>
      </c>
      <c r="F51" s="7">
        <v>9.0637972192836605E-2</v>
      </c>
      <c r="G51" s="7">
        <v>2.307364639176256E-2</v>
      </c>
      <c r="H51" s="7">
        <v>2.3066881837462593E-2</v>
      </c>
      <c r="I51" s="18"/>
    </row>
    <row r="52" spans="1:35" x14ac:dyDescent="0.2">
      <c r="A52" t="s">
        <v>142</v>
      </c>
      <c r="B52" t="s">
        <v>62</v>
      </c>
      <c r="C52" s="7">
        <v>8.0330641182335405E-3</v>
      </c>
      <c r="D52" s="7">
        <v>3.1374129927211969E-3</v>
      </c>
      <c r="E52" s="7">
        <v>1.0638578146824082E-2</v>
      </c>
      <c r="F52" s="7">
        <v>4.9486252530670048E-3</v>
      </c>
      <c r="G52" s="7">
        <v>1.4133139635978708E-3</v>
      </c>
      <c r="H52" s="7">
        <v>1.4132961458726764E-3</v>
      </c>
      <c r="I52" s="18"/>
      <c r="AG52" s="16"/>
      <c r="AH52" s="16"/>
      <c r="AI52" s="16"/>
    </row>
    <row r="53" spans="1:35" x14ac:dyDescent="0.2">
      <c r="A53" t="s">
        <v>142</v>
      </c>
      <c r="B53" t="s">
        <v>56</v>
      </c>
      <c r="C53" s="7">
        <v>2.7569509623956653E-2</v>
      </c>
      <c r="D53" s="7">
        <v>2.7569509623956653E-2</v>
      </c>
      <c r="E53" s="7">
        <v>1.0971033713912328E-2</v>
      </c>
      <c r="F53" s="7">
        <v>5.542460283435046E-2</v>
      </c>
      <c r="G53" s="7">
        <v>1.8797075715851683E-2</v>
      </c>
      <c r="H53" s="7">
        <v>1.0741050708632342E-2</v>
      </c>
      <c r="I53" s="18"/>
      <c r="AG53" s="16"/>
      <c r="AH53" s="16"/>
      <c r="AI53" s="16"/>
    </row>
    <row r="54" spans="1:35" x14ac:dyDescent="0.2">
      <c r="A54" t="s">
        <v>142</v>
      </c>
      <c r="B54" t="s">
        <v>59</v>
      </c>
      <c r="C54" s="7">
        <v>1.3987574644320985E-3</v>
      </c>
      <c r="D54" s="7">
        <v>1.3987574644320985E-3</v>
      </c>
      <c r="E54" s="7">
        <v>1.7730963578040135E-3</v>
      </c>
      <c r="F54" s="7">
        <v>1.9794501012268019E-3</v>
      </c>
      <c r="G54" s="7">
        <v>5.6532558543914832E-4</v>
      </c>
      <c r="H54" s="7">
        <v>5.653184583490706E-4</v>
      </c>
      <c r="I54" s="18"/>
      <c r="AG54" s="16"/>
      <c r="AH54" s="16"/>
      <c r="AI54" s="16"/>
    </row>
    <row r="55" spans="1:35" x14ac:dyDescent="0.2">
      <c r="A55" t="s">
        <v>142</v>
      </c>
      <c r="B55" t="s">
        <v>58</v>
      </c>
      <c r="C55" s="7">
        <v>1.3987574644320985E-3</v>
      </c>
      <c r="D55" s="7">
        <v>1.3987574644320985E-3</v>
      </c>
      <c r="E55" s="7">
        <v>1.7730963578040135E-3</v>
      </c>
      <c r="F55" s="7">
        <v>1.9794501012268019E-3</v>
      </c>
      <c r="G55" s="7">
        <v>5.6532558543914832E-4</v>
      </c>
      <c r="H55" s="7">
        <v>5.653184583490706E-4</v>
      </c>
      <c r="I55" s="18"/>
      <c r="AG55" s="16"/>
      <c r="AH55" s="16"/>
      <c r="AI55" s="16"/>
    </row>
    <row r="56" spans="1:35" x14ac:dyDescent="0.2">
      <c r="A56" t="s">
        <v>142</v>
      </c>
      <c r="B56" t="s">
        <v>593</v>
      </c>
      <c r="C56" s="7">
        <v>0.49031914644365387</v>
      </c>
      <c r="D56" s="7">
        <v>0.29098781521729328</v>
      </c>
      <c r="E56" s="7">
        <v>0.37141608795801712</v>
      </c>
      <c r="F56" s="7">
        <v>4.1004618620039283E-2</v>
      </c>
      <c r="G56" s="7">
        <v>1.0438517627633382E-2</v>
      </c>
      <c r="H56" s="7">
        <v>1.0435457343268078E-2</v>
      </c>
      <c r="I56" s="7"/>
      <c r="AG56" s="16"/>
      <c r="AH56" s="16"/>
      <c r="AI56" s="16"/>
    </row>
    <row r="57" spans="1:35" x14ac:dyDescent="0.2">
      <c r="A57" t="s">
        <v>142</v>
      </c>
      <c r="B57" t="s">
        <v>541</v>
      </c>
      <c r="C57" s="7">
        <v>3.457378596718072E-2</v>
      </c>
      <c r="D57" s="7">
        <v>2.0518371585834777E-2</v>
      </c>
      <c r="E57" s="7">
        <v>2.6189595945757614E-2</v>
      </c>
      <c r="F57" s="7">
        <v>2.8913513129514875E-3</v>
      </c>
      <c r="G57" s="7">
        <v>7.3604931989722558E-4</v>
      </c>
      <c r="H57" s="7">
        <v>7.3583353061505664E-4</v>
      </c>
      <c r="AG57" s="16"/>
      <c r="AH57" s="16"/>
      <c r="AI57" s="16"/>
    </row>
    <row r="58" spans="1:35" x14ac:dyDescent="0.2">
      <c r="A58" t="s">
        <v>142</v>
      </c>
      <c r="B58" t="s">
        <v>542</v>
      </c>
      <c r="C58" s="7">
        <v>7.0448153224662909E-3</v>
      </c>
      <c r="D58" s="7">
        <v>4.1808594140415696E-3</v>
      </c>
      <c r="E58" s="7">
        <v>5.3364380453738086E-3</v>
      </c>
      <c r="F58" s="7">
        <v>5.891468192534379E-4</v>
      </c>
      <c r="G58" s="7">
        <v>1.4997870154645664E-4</v>
      </c>
      <c r="H58" s="7">
        <v>1.4993473194350684E-4</v>
      </c>
      <c r="AG58" s="16"/>
      <c r="AH58" s="16"/>
      <c r="AI58" s="16"/>
    </row>
    <row r="59" spans="1:35" x14ac:dyDescent="0.2">
      <c r="A59" t="s">
        <v>142</v>
      </c>
      <c r="B59" t="s">
        <v>543</v>
      </c>
      <c r="C59" s="7">
        <v>5.6792049676497487E-2</v>
      </c>
      <c r="D59" s="7">
        <v>3.3704158968581269E-2</v>
      </c>
      <c r="E59" s="7">
        <v>4.3019900550398095E-2</v>
      </c>
      <c r="F59" s="7">
        <v>4.7494297429046383E-3</v>
      </c>
      <c r="G59" s="7">
        <v>1.2090590709283582E-3</v>
      </c>
      <c r="H59" s="7">
        <v>1.2087046082830399E-3</v>
      </c>
      <c r="I59" s="5"/>
      <c r="AG59" s="16"/>
      <c r="AH59" s="16"/>
      <c r="AI59" s="16"/>
    </row>
    <row r="60" spans="1:35" x14ac:dyDescent="0.2">
      <c r="A60" t="s">
        <v>142</v>
      </c>
      <c r="B60" t="s">
        <v>544</v>
      </c>
      <c r="C60" s="7">
        <v>2.3302081451234653E-2</v>
      </c>
      <c r="D60" s="7">
        <v>1.3828996523368267E-2</v>
      </c>
      <c r="E60" s="7">
        <v>1.7651295073159521E-2</v>
      </c>
      <c r="F60" s="7">
        <v>1.9487164021459869E-3</v>
      </c>
      <c r="G60" s="7">
        <v>4.9608339742289497E-4</v>
      </c>
      <c r="H60" s="7">
        <v>4.959379595054457E-4</v>
      </c>
      <c r="I60" s="5"/>
      <c r="AG60" s="16"/>
      <c r="AH60" s="16"/>
      <c r="AI60" s="16"/>
    </row>
    <row r="61" spans="1:35" x14ac:dyDescent="0.2">
      <c r="A61" t="s">
        <v>142</v>
      </c>
      <c r="B61" t="s">
        <v>545</v>
      </c>
      <c r="C61" s="7">
        <v>1.7449465644878044E-2</v>
      </c>
      <c r="D61" s="7">
        <v>1.0355667164010656E-2</v>
      </c>
      <c r="E61" s="7">
        <v>1.3217946543156665E-2</v>
      </c>
      <c r="F61" s="7">
        <v>1.4592713523046692E-3</v>
      </c>
      <c r="G61" s="7">
        <v>3.7148570690737721E-4</v>
      </c>
      <c r="H61" s="7">
        <v>3.7137679758314772E-4</v>
      </c>
      <c r="I61" s="5"/>
      <c r="AG61" s="16"/>
      <c r="AH61" s="16"/>
      <c r="AI61" s="16"/>
    </row>
    <row r="62" spans="1:35" x14ac:dyDescent="0.2">
      <c r="A62" t="s">
        <v>142</v>
      </c>
      <c r="B62" t="s">
        <v>546</v>
      </c>
      <c r="C62" s="7">
        <v>1.2355522257863957E-2</v>
      </c>
      <c r="D62" s="7">
        <v>7.3325842030882915E-3</v>
      </c>
      <c r="E62" s="7">
        <v>9.359291341117142E-3</v>
      </c>
      <c r="F62" s="7">
        <v>1.0332728829983374E-3</v>
      </c>
      <c r="G62" s="7">
        <v>2.6303956886609319E-4</v>
      </c>
      <c r="H62" s="7">
        <v>2.6296245294707356E-4</v>
      </c>
      <c r="I62" s="5"/>
      <c r="AG62" s="16"/>
      <c r="AH62" s="16"/>
      <c r="AI62" s="16"/>
    </row>
    <row r="63" spans="1:35" x14ac:dyDescent="0.2">
      <c r="A63" t="s">
        <v>142</v>
      </c>
      <c r="B63" t="s">
        <v>547</v>
      </c>
      <c r="C63" s="7">
        <v>8.0202512901923935E-3</v>
      </c>
      <c r="D63" s="7">
        <v>4.7597476406011719E-3</v>
      </c>
      <c r="E63" s="7">
        <v>6.0753294670409519E-3</v>
      </c>
      <c r="F63" s="7">
        <v>6.7072099422699086E-4</v>
      </c>
      <c r="G63" s="7">
        <v>1.7074498329904296E-4</v>
      </c>
      <c r="H63" s="7">
        <v>1.706949255972232E-4</v>
      </c>
      <c r="I63" s="5"/>
      <c r="AG63" s="16"/>
      <c r="AH63" s="16"/>
      <c r="AI63" s="16"/>
    </row>
    <row r="64" spans="1:35" x14ac:dyDescent="0.2">
      <c r="A64" t="s">
        <v>142</v>
      </c>
      <c r="B64" t="s">
        <v>548</v>
      </c>
      <c r="C64" s="7">
        <v>7.9118695160006039E-2</v>
      </c>
      <c r="D64" s="7">
        <v>4.6954267265389933E-2</v>
      </c>
      <c r="E64" s="7">
        <v>5.9932304201890468E-2</v>
      </c>
      <c r="F64" s="7">
        <v>6.6165719700770715E-3</v>
      </c>
      <c r="G64" s="7">
        <v>1.6843761865986667E-3</v>
      </c>
      <c r="H64" s="7">
        <v>1.6838823741347692E-3</v>
      </c>
      <c r="I64" s="5"/>
      <c r="AG64" s="16"/>
      <c r="AH64" s="16"/>
      <c r="AI64" s="16"/>
    </row>
    <row r="65" spans="1:35" x14ac:dyDescent="0.2">
      <c r="A65" t="s">
        <v>142</v>
      </c>
      <c r="B65" t="s">
        <v>549</v>
      </c>
      <c r="C65" s="7">
        <v>4.1401837741263429E-2</v>
      </c>
      <c r="D65" s="7">
        <v>2.4570589171751991E-2</v>
      </c>
      <c r="E65" s="7">
        <v>3.1361835897427616E-2</v>
      </c>
      <c r="F65" s="7">
        <v>3.4623705377663581E-3</v>
      </c>
      <c r="G65" s="7">
        <v>8.8141329216532974E-4</v>
      </c>
      <c r="H65" s="7">
        <v>8.8115488619107103E-4</v>
      </c>
      <c r="I65" s="5"/>
      <c r="AG65" s="16"/>
      <c r="AH65" s="16"/>
      <c r="AI65" s="16"/>
    </row>
    <row r="66" spans="1:35" x14ac:dyDescent="0.2">
      <c r="A66" t="s">
        <v>142</v>
      </c>
      <c r="B66" t="s">
        <v>550</v>
      </c>
      <c r="C66" s="7">
        <v>1.1921995161096801E-3</v>
      </c>
      <c r="D66" s="7">
        <v>7.0753005468395793E-4</v>
      </c>
      <c r="E66" s="7">
        <v>9.0308951537095233E-4</v>
      </c>
      <c r="F66" s="7">
        <v>9.9701769412120265E-5</v>
      </c>
      <c r="G66" s="7">
        <v>2.5381011030938817E-5</v>
      </c>
      <c r="H66" s="7">
        <v>2.5373570021208853E-5</v>
      </c>
      <c r="I66" s="5"/>
      <c r="AG66" s="16"/>
      <c r="AH66" s="16"/>
      <c r="AI66" s="16"/>
    </row>
    <row r="67" spans="1:35" x14ac:dyDescent="0.2">
      <c r="A67" t="s">
        <v>142</v>
      </c>
      <c r="B67" t="s">
        <v>55</v>
      </c>
      <c r="C67" s="7">
        <v>6.0802175321593675E-2</v>
      </c>
      <c r="D67" s="7">
        <v>3.6084032788881851E-2</v>
      </c>
      <c r="E67" s="7">
        <v>4.6057565283918564E-2</v>
      </c>
      <c r="F67" s="7">
        <v>5.0847902400181335E-3</v>
      </c>
      <c r="G67" s="7">
        <v>1.2944315625778794E-3</v>
      </c>
      <c r="H67" s="7">
        <v>1.2940520710816514E-3</v>
      </c>
      <c r="I67" s="5"/>
      <c r="AG67" s="16"/>
      <c r="AH67" s="16"/>
      <c r="AI67" s="16"/>
    </row>
    <row r="68" spans="1:35" x14ac:dyDescent="0.2">
      <c r="A68" t="s">
        <v>142</v>
      </c>
      <c r="B68" t="s">
        <v>551</v>
      </c>
      <c r="C68" s="7">
        <v>0.11900318806258442</v>
      </c>
      <c r="D68" s="7">
        <v>7.0624363640271429E-2</v>
      </c>
      <c r="E68" s="7">
        <v>9.0144753443391415E-2</v>
      </c>
      <c r="F68" s="7">
        <v>9.9520493467734582E-3</v>
      </c>
      <c r="G68" s="7">
        <v>2.533486373815529E-3</v>
      </c>
      <c r="H68" s="7">
        <v>2.5327436257533927E-3</v>
      </c>
      <c r="I68" s="5"/>
      <c r="AG68" s="16"/>
      <c r="AH68" s="16"/>
      <c r="AI68" s="16"/>
    </row>
    <row r="69" spans="1:35" x14ac:dyDescent="0.2">
      <c r="A69" t="s">
        <v>142</v>
      </c>
      <c r="B69" t="s">
        <v>552</v>
      </c>
      <c r="C69" s="7">
        <v>5.8851303386141481E-2</v>
      </c>
      <c r="D69" s="7">
        <v>3.492625633576265E-2</v>
      </c>
      <c r="E69" s="7">
        <v>4.4579782440584283E-2</v>
      </c>
      <c r="F69" s="7">
        <v>4.9216418900710273E-3</v>
      </c>
      <c r="G69" s="7">
        <v>1.2528989990727071E-3</v>
      </c>
      <c r="H69" s="7">
        <v>1.2525316837742188E-3</v>
      </c>
      <c r="I69" s="5"/>
      <c r="AG69" s="16"/>
      <c r="AH69" s="16"/>
      <c r="AI69" s="16"/>
    </row>
    <row r="70" spans="1:35" x14ac:dyDescent="0.2">
      <c r="A70" t="s">
        <v>142</v>
      </c>
      <c r="B70" t="s">
        <v>553</v>
      </c>
      <c r="C70" s="7">
        <v>2.4494280967344333E-2</v>
      </c>
      <c r="D70" s="7">
        <v>1.4536526578052225E-2</v>
      </c>
      <c r="E70" s="7">
        <v>1.8554384588530475E-2</v>
      </c>
      <c r="F70" s="7">
        <v>2.0484181715581073E-3</v>
      </c>
      <c r="G70" s="7">
        <v>5.2146440845383382E-4</v>
      </c>
      <c r="H70" s="7">
        <v>5.2131152952665462E-4</v>
      </c>
      <c r="I70" s="5"/>
      <c r="AG70" s="16"/>
      <c r="AH70" s="16"/>
      <c r="AI70" s="16"/>
    </row>
    <row r="71" spans="1:35" x14ac:dyDescent="0.2">
      <c r="A71" t="s">
        <v>142</v>
      </c>
      <c r="B71" t="s">
        <v>554</v>
      </c>
      <c r="C71" s="7">
        <v>1.8424901612604148E-2</v>
      </c>
      <c r="D71" s="7">
        <v>1.0934555390570259E-2</v>
      </c>
      <c r="E71" s="7">
        <v>1.3956837964823809E-2</v>
      </c>
      <c r="F71" s="7">
        <v>1.5408455272782225E-3</v>
      </c>
      <c r="G71" s="7">
        <v>3.9225198865996356E-4</v>
      </c>
      <c r="H71" s="7">
        <v>3.9213699123686409E-4</v>
      </c>
      <c r="AG71" s="16"/>
      <c r="AH71" s="16"/>
      <c r="AI71" s="16"/>
    </row>
    <row r="72" spans="1:35" x14ac:dyDescent="0.2">
      <c r="A72" t="s">
        <v>142</v>
      </c>
      <c r="B72" t="s">
        <v>555</v>
      </c>
      <c r="C72" s="7">
        <v>8.1286330643841817E-3</v>
      </c>
      <c r="D72" s="7">
        <v>4.824068554663349E-3</v>
      </c>
      <c r="E72" s="7">
        <v>6.1574285138928566E-3</v>
      </c>
      <c r="F72" s="7">
        <v>6.7978479144627452E-4</v>
      </c>
      <c r="G72" s="7">
        <v>1.7305234793821918E-4</v>
      </c>
      <c r="H72" s="7">
        <v>1.7300161378096946E-4</v>
      </c>
      <c r="I72" s="4"/>
      <c r="L72" s="16"/>
      <c r="M72" s="16"/>
      <c r="N72" s="16"/>
      <c r="AG72" s="16"/>
      <c r="AH72" s="16"/>
      <c r="AI72" s="16"/>
    </row>
    <row r="73" spans="1:35" x14ac:dyDescent="0.2">
      <c r="A73" t="s">
        <v>142</v>
      </c>
      <c r="B73" t="s">
        <v>556</v>
      </c>
      <c r="C73" s="7">
        <v>2.3843990322193601E-3</v>
      </c>
      <c r="D73" s="7">
        <v>1.4150601093679159E-3</v>
      </c>
      <c r="E73" s="7">
        <v>1.8061790307419047E-3</v>
      </c>
      <c r="F73" s="7">
        <v>1.9940353882424053E-4</v>
      </c>
      <c r="G73" s="7">
        <v>5.0762022061877634E-5</v>
      </c>
      <c r="H73" s="7">
        <v>5.0747140042417706E-5</v>
      </c>
      <c r="I73" s="4"/>
      <c r="L73" s="16"/>
      <c r="M73" s="16"/>
      <c r="N73" s="16"/>
      <c r="AG73" s="16"/>
      <c r="AH73" s="16"/>
      <c r="AI73" s="16"/>
    </row>
    <row r="74" spans="1:35" x14ac:dyDescent="0.2">
      <c r="A74" t="s">
        <v>142</v>
      </c>
      <c r="B74" t="s">
        <v>557</v>
      </c>
      <c r="C74" s="7">
        <v>6.6112882256991355E-3</v>
      </c>
      <c r="D74" s="7">
        <v>3.9235757577928574E-3</v>
      </c>
      <c r="E74" s="7">
        <v>5.0080418579661907E-3</v>
      </c>
      <c r="F74" s="7">
        <v>5.5289163037630336E-4</v>
      </c>
      <c r="G74" s="7">
        <v>1.4074924298975163E-4</v>
      </c>
      <c r="H74" s="7">
        <v>1.4070797920852184E-4</v>
      </c>
      <c r="I74" s="4"/>
      <c r="L74" s="16"/>
      <c r="M74" s="16"/>
      <c r="N74" s="16"/>
    </row>
    <row r="75" spans="1:35" x14ac:dyDescent="0.2">
      <c r="A75" t="s">
        <v>142</v>
      </c>
      <c r="B75" t="s">
        <v>594</v>
      </c>
      <c r="C75" s="7">
        <v>5.419088709589455E-4</v>
      </c>
      <c r="D75" s="7">
        <v>3.2160457031088995E-4</v>
      </c>
      <c r="E75" s="7">
        <v>4.1049523425952381E-4</v>
      </c>
      <c r="F75" s="7">
        <v>4.5318986096418302E-5</v>
      </c>
      <c r="G75" s="7">
        <v>1.1536823195881281E-5</v>
      </c>
      <c r="H75" s="7">
        <v>1.1533440918731296E-5</v>
      </c>
      <c r="I75" s="4"/>
      <c r="L75" s="16"/>
      <c r="M75" s="16"/>
      <c r="N75" s="16"/>
    </row>
    <row r="76" spans="1:35" x14ac:dyDescent="0.2">
      <c r="A76" t="s">
        <v>142</v>
      </c>
      <c r="B76" t="s">
        <v>558</v>
      </c>
      <c r="C76" s="7">
        <v>2.0592537096439929E-3</v>
      </c>
      <c r="D76" s="7">
        <v>1.2220973671813818E-3</v>
      </c>
      <c r="E76" s="7">
        <v>1.5598818901861903E-3</v>
      </c>
      <c r="F76" s="7">
        <v>1.7221214716638955E-4</v>
      </c>
      <c r="G76" s="7">
        <v>4.3839928144348865E-5</v>
      </c>
      <c r="H76" s="7">
        <v>4.3827075491178927E-5</v>
      </c>
      <c r="I76" s="4"/>
      <c r="L76" s="16"/>
      <c r="M76" s="16"/>
      <c r="N76" s="16"/>
    </row>
    <row r="77" spans="1:35" x14ac:dyDescent="0.2">
      <c r="A77" t="s">
        <v>142</v>
      </c>
      <c r="B77" t="s">
        <v>559</v>
      </c>
      <c r="C77" s="7">
        <v>1.0946559193370698E-2</v>
      </c>
      <c r="D77" s="7">
        <v>6.496412320279977E-3</v>
      </c>
      <c r="E77" s="7">
        <v>8.2920037320423808E-3</v>
      </c>
      <c r="F77" s="7">
        <v>9.1544351914764972E-4</v>
      </c>
      <c r="G77" s="7">
        <v>2.3304382855680183E-4</v>
      </c>
      <c r="H77" s="7">
        <v>2.3297550655837219E-4</v>
      </c>
      <c r="I77" s="4"/>
      <c r="L77" s="16"/>
      <c r="M77" s="16"/>
      <c r="N77" s="16"/>
    </row>
    <row r="78" spans="1:35" x14ac:dyDescent="0.2">
      <c r="A78" t="s">
        <v>142</v>
      </c>
      <c r="B78" t="s">
        <v>561</v>
      </c>
      <c r="C78" s="17">
        <v>8.1882352941176475E-7</v>
      </c>
      <c r="D78" s="17">
        <v>8.1882352941176475E-7</v>
      </c>
      <c r="E78" s="17">
        <v>8.1882352941176475E-7</v>
      </c>
      <c r="F78" s="17">
        <v>8.1882352941176475E-7</v>
      </c>
      <c r="G78" s="17">
        <v>8.1882352941176475E-7</v>
      </c>
      <c r="H78" s="17">
        <v>8.1882352941176475E-7</v>
      </c>
      <c r="I78" s="4"/>
      <c r="L78" s="16"/>
      <c r="M78" s="16"/>
      <c r="N78" s="16"/>
    </row>
    <row r="79" spans="1:35" x14ac:dyDescent="0.2">
      <c r="A79" t="s">
        <v>142</v>
      </c>
      <c r="B79" t="s">
        <v>562</v>
      </c>
      <c r="C79" s="17">
        <v>7.0588235294117646E-9</v>
      </c>
      <c r="D79" s="17">
        <v>7.0588235294117646E-9</v>
      </c>
      <c r="E79" s="17">
        <v>7.0588235294117646E-9</v>
      </c>
      <c r="F79" s="17">
        <v>7.0588235294117646E-9</v>
      </c>
      <c r="G79" s="17">
        <v>7.0588235294117646E-9</v>
      </c>
      <c r="H79" s="17">
        <v>7.0588235294117646E-9</v>
      </c>
      <c r="I79" s="4"/>
      <c r="L79" s="16"/>
      <c r="M79" s="16"/>
      <c r="N79" s="16"/>
    </row>
    <row r="80" spans="1:35" x14ac:dyDescent="0.2">
      <c r="A80" t="s">
        <v>142</v>
      </c>
      <c r="B80" t="s">
        <v>563</v>
      </c>
      <c r="C80" s="17">
        <v>4.705882352941177E-9</v>
      </c>
      <c r="D80" s="17">
        <v>4.705882352941177E-9</v>
      </c>
      <c r="E80" s="17">
        <v>4.705882352941177E-9</v>
      </c>
      <c r="F80" s="17">
        <v>4.705882352941177E-9</v>
      </c>
      <c r="G80" s="17">
        <v>4.705882352941177E-9</v>
      </c>
      <c r="H80" s="17">
        <v>4.705882352941177E-9</v>
      </c>
      <c r="I80" s="4"/>
      <c r="L80" s="16"/>
      <c r="M80" s="16"/>
      <c r="N80" s="16"/>
    </row>
    <row r="81" spans="1:14" x14ac:dyDescent="0.2">
      <c r="A81" t="s">
        <v>142</v>
      </c>
      <c r="B81" t="s">
        <v>564</v>
      </c>
      <c r="C81" s="17">
        <v>5.082352941176471E-5</v>
      </c>
      <c r="D81" s="17">
        <v>5.082352941176471E-5</v>
      </c>
      <c r="E81" s="17">
        <v>5.082352941176471E-5</v>
      </c>
      <c r="F81" s="17">
        <v>5.082352941176471E-5</v>
      </c>
      <c r="G81" s="17">
        <v>5.082352941176471E-5</v>
      </c>
      <c r="H81" s="17">
        <v>5.082352941176471E-5</v>
      </c>
      <c r="I81" s="4"/>
      <c r="L81" s="16"/>
      <c r="M81" s="16"/>
      <c r="N81" s="16"/>
    </row>
    <row r="82" spans="1:14" x14ac:dyDescent="0.2">
      <c r="A82" t="s">
        <v>142</v>
      </c>
      <c r="B82" t="s">
        <v>522</v>
      </c>
      <c r="C82" s="17">
        <v>9.8823529411764699E-7</v>
      </c>
      <c r="D82" s="17">
        <v>9.8823529411764699E-7</v>
      </c>
      <c r="E82" s="17">
        <v>9.8823529411764699E-7</v>
      </c>
      <c r="F82" s="17">
        <v>9.8823529411764699E-7</v>
      </c>
      <c r="G82" s="17">
        <v>9.8823529411764699E-7</v>
      </c>
      <c r="H82" s="17">
        <v>9.8823529411764699E-7</v>
      </c>
      <c r="I82" s="4"/>
      <c r="L82" s="16"/>
      <c r="M82" s="16"/>
      <c r="N82" s="16"/>
    </row>
    <row r="83" spans="1:14" x14ac:dyDescent="0.2">
      <c r="A83" t="s">
        <v>142</v>
      </c>
      <c r="B83" t="s">
        <v>524</v>
      </c>
      <c r="C83" s="17">
        <v>3.0588235294117647E-7</v>
      </c>
      <c r="D83" s="17">
        <v>3.0588235294117647E-7</v>
      </c>
      <c r="E83" s="17">
        <v>3.0588235294117647E-7</v>
      </c>
      <c r="F83" s="17">
        <v>3.0588235294117647E-7</v>
      </c>
      <c r="G83" s="17">
        <v>3.0588235294117647E-7</v>
      </c>
      <c r="H83" s="17">
        <v>3.0588235294117647E-7</v>
      </c>
      <c r="I83" s="4"/>
      <c r="L83" s="16"/>
      <c r="M83" s="16"/>
      <c r="N83" s="16"/>
    </row>
    <row r="84" spans="1:14" x14ac:dyDescent="0.2">
      <c r="A84" t="s">
        <v>142</v>
      </c>
      <c r="B84" t="s">
        <v>523</v>
      </c>
      <c r="C84" s="17">
        <v>3.7647058823529416E-7</v>
      </c>
      <c r="D84" s="17">
        <v>3.7647058823529416E-7</v>
      </c>
      <c r="E84" s="17">
        <v>3.7647058823529416E-7</v>
      </c>
      <c r="F84" s="17">
        <v>3.7647058823529416E-7</v>
      </c>
      <c r="G84" s="17">
        <v>3.7647058823529416E-7</v>
      </c>
      <c r="H84" s="17">
        <v>3.7647058823529416E-7</v>
      </c>
      <c r="I84" s="4"/>
      <c r="L84" s="16"/>
      <c r="M84" s="16"/>
      <c r="N84" s="16"/>
    </row>
    <row r="85" spans="1:14" x14ac:dyDescent="0.2">
      <c r="A85" t="s">
        <v>142</v>
      </c>
      <c r="B85" t="s">
        <v>567</v>
      </c>
      <c r="C85" s="17">
        <v>7.5294117647058821E-10</v>
      </c>
      <c r="D85" s="17">
        <v>7.5294117647058821E-10</v>
      </c>
      <c r="E85" s="17">
        <v>7.5294117647058821E-10</v>
      </c>
      <c r="F85" s="17">
        <v>7.5294117647058821E-10</v>
      </c>
      <c r="G85" s="17">
        <v>7.5294117647058821E-10</v>
      </c>
      <c r="H85" s="17">
        <v>7.5294117647058821E-10</v>
      </c>
      <c r="I85" s="4"/>
      <c r="L85" s="16"/>
      <c r="M85" s="16"/>
      <c r="N85" s="16"/>
    </row>
    <row r="86" spans="1:14" x14ac:dyDescent="0.2">
      <c r="A86" t="s">
        <v>142</v>
      </c>
      <c r="B86" t="s">
        <v>565</v>
      </c>
      <c r="C86" s="17">
        <v>2.0470588235294119E-7</v>
      </c>
      <c r="D86" s="17">
        <v>2.0470588235294119E-7</v>
      </c>
      <c r="E86" s="17">
        <v>2.0470588235294119E-7</v>
      </c>
      <c r="F86" s="17">
        <v>2.0470588235294119E-7</v>
      </c>
      <c r="G86" s="17">
        <v>2.0470588235294119E-7</v>
      </c>
      <c r="H86" s="17">
        <v>2.0470588235294119E-7</v>
      </c>
      <c r="I86" s="4"/>
      <c r="L86" s="16"/>
      <c r="M86" s="16"/>
      <c r="N86" s="16"/>
    </row>
    <row r="87" spans="1:14" x14ac:dyDescent="0.2">
      <c r="A87" t="s">
        <v>142</v>
      </c>
      <c r="B87" t="s">
        <v>566</v>
      </c>
      <c r="C87" s="17">
        <v>2.5411764705882357E-7</v>
      </c>
      <c r="D87" s="17">
        <v>2.5411764705882357E-7</v>
      </c>
      <c r="E87" s="17">
        <v>2.5411764705882357E-7</v>
      </c>
      <c r="F87" s="17">
        <v>2.5411764705882357E-7</v>
      </c>
      <c r="G87" s="17">
        <v>2.5411764705882357E-7</v>
      </c>
      <c r="H87" s="17">
        <v>2.5411764705882357E-7</v>
      </c>
      <c r="I87" s="4"/>
      <c r="L87" s="16"/>
      <c r="M87" s="16"/>
      <c r="N87" s="16"/>
    </row>
    <row r="88" spans="1:14" x14ac:dyDescent="0.2">
      <c r="A88" t="s">
        <v>143</v>
      </c>
      <c r="B88" t="s">
        <v>57</v>
      </c>
      <c r="C88" s="7">
        <v>2.915195448533793</v>
      </c>
      <c r="D88" s="7">
        <v>3.2299158780310151</v>
      </c>
      <c r="E88" s="7">
        <v>1.4585926343621791</v>
      </c>
      <c r="F88" s="7">
        <v>0.708341892150957</v>
      </c>
      <c r="G88" s="7">
        <v>8.3455151885463486E-2</v>
      </c>
      <c r="H88" s="7">
        <v>8.3454099761872666E-2</v>
      </c>
      <c r="I88" s="4"/>
      <c r="L88" s="16"/>
      <c r="M88" s="16"/>
      <c r="N88" s="16"/>
    </row>
    <row r="89" spans="1:14" x14ac:dyDescent="0.2">
      <c r="A89" t="s">
        <v>143</v>
      </c>
      <c r="B89" t="s">
        <v>60</v>
      </c>
      <c r="C89" s="7">
        <v>0.10489381378097931</v>
      </c>
      <c r="D89" s="7">
        <v>0.10489381378097931</v>
      </c>
      <c r="E89" s="7">
        <v>2.6143425239245593E-2</v>
      </c>
      <c r="F89" s="7">
        <v>1.821059018432937E-2</v>
      </c>
      <c r="G89" s="7">
        <v>6.1620141012972453E-3</v>
      </c>
      <c r="H89" s="7">
        <v>4.7581662322556638E-3</v>
      </c>
      <c r="I89" s="4"/>
      <c r="L89" s="16"/>
      <c r="M89" s="16"/>
      <c r="N89" s="16"/>
    </row>
    <row r="90" spans="1:14" x14ac:dyDescent="0.2">
      <c r="A90" t="s">
        <v>143</v>
      </c>
      <c r="B90" t="s">
        <v>601</v>
      </c>
      <c r="C90" s="7">
        <v>1.0838177419178909</v>
      </c>
      <c r="D90" s="7">
        <v>0.64320914062177992</v>
      </c>
      <c r="E90" s="7">
        <v>0.48292296293835996</v>
      </c>
      <c r="F90" s="7">
        <v>5.3220185225018736E-2</v>
      </c>
      <c r="G90" s="7">
        <v>1.3588965977336222E-2</v>
      </c>
      <c r="H90" s="7">
        <v>1.3583175766044535E-2</v>
      </c>
      <c r="I90" s="4"/>
      <c r="L90" s="16"/>
      <c r="M90" s="16"/>
      <c r="N90" s="16"/>
    </row>
    <row r="91" spans="1:14" x14ac:dyDescent="0.2">
      <c r="A91" t="s">
        <v>143</v>
      </c>
      <c r="B91" t="s">
        <v>62</v>
      </c>
      <c r="C91" s="7">
        <v>8.0330641182335405E-3</v>
      </c>
      <c r="D91" s="7">
        <v>3.1374129927211969E-3</v>
      </c>
      <c r="E91" s="7">
        <v>1.0638578146824082E-2</v>
      </c>
      <c r="F91" s="7">
        <v>4.9486252530670048E-3</v>
      </c>
      <c r="G91" s="7">
        <v>1.4133139635978708E-3</v>
      </c>
      <c r="H91" s="7">
        <v>1.4132961458726764E-3</v>
      </c>
      <c r="I91" s="4"/>
      <c r="L91" s="16"/>
      <c r="M91" s="16"/>
      <c r="N91" s="16"/>
    </row>
    <row r="92" spans="1:14" x14ac:dyDescent="0.2">
      <c r="A92" t="s">
        <v>143</v>
      </c>
      <c r="B92" t="s">
        <v>56</v>
      </c>
      <c r="C92" s="7">
        <v>2.7569509623956653E-2</v>
      </c>
      <c r="D92" s="7">
        <v>2.7569509623956653E-2</v>
      </c>
      <c r="E92" s="7">
        <v>1.0971033713912328E-2</v>
      </c>
      <c r="F92" s="7">
        <v>5.542460283435046E-2</v>
      </c>
      <c r="G92" s="7">
        <v>1.8797075715851683E-2</v>
      </c>
      <c r="H92" s="7">
        <v>1.0741050708632342E-2</v>
      </c>
      <c r="I92" s="4"/>
      <c r="L92" s="16"/>
      <c r="M92" s="16"/>
      <c r="N92" s="16"/>
    </row>
    <row r="93" spans="1:14" x14ac:dyDescent="0.2">
      <c r="A93" t="s">
        <v>143</v>
      </c>
      <c r="B93" t="s">
        <v>59</v>
      </c>
      <c r="C93" s="7">
        <v>1.3987574644320985E-3</v>
      </c>
      <c r="D93" s="7">
        <v>1.3987574644320985E-3</v>
      </c>
      <c r="E93" s="7">
        <v>1.7730963578040135E-3</v>
      </c>
      <c r="F93" s="7">
        <v>1.9794501012268019E-3</v>
      </c>
      <c r="G93" s="7">
        <v>5.6532558543914832E-4</v>
      </c>
      <c r="H93" s="7">
        <v>5.653184583490706E-4</v>
      </c>
      <c r="I93" s="4"/>
      <c r="L93" s="16"/>
      <c r="M93" s="16"/>
      <c r="N93" s="16"/>
    </row>
    <row r="94" spans="1:14" x14ac:dyDescent="0.2">
      <c r="A94" t="s">
        <v>143</v>
      </c>
      <c r="B94" t="s">
        <v>58</v>
      </c>
      <c r="C94" s="7">
        <v>1.3987574644320985E-3</v>
      </c>
      <c r="D94" s="7">
        <v>1.3987574644320985E-3</v>
      </c>
      <c r="E94" s="7">
        <v>1.7730963578040135E-3</v>
      </c>
      <c r="F94" s="7">
        <v>1.9794501012268019E-3</v>
      </c>
      <c r="G94" s="7">
        <v>5.6532558543914832E-4</v>
      </c>
      <c r="H94" s="7">
        <v>5.653184583490706E-4</v>
      </c>
    </row>
    <row r="95" spans="1:14" x14ac:dyDescent="0.2">
      <c r="A95" t="s">
        <v>143</v>
      </c>
      <c r="B95" t="s">
        <v>593</v>
      </c>
      <c r="C95" s="7">
        <v>0.49031914644365387</v>
      </c>
      <c r="D95" s="7">
        <v>0.29098781521729328</v>
      </c>
      <c r="E95" s="7">
        <v>0.21847434843331406</v>
      </c>
      <c r="F95" s="7">
        <v>2.4076811795798476E-2</v>
      </c>
      <c r="G95" s="7">
        <v>6.1476482081469072E-3</v>
      </c>
      <c r="H95" s="7">
        <v>6.145028716558548E-3</v>
      </c>
    </row>
    <row r="96" spans="1:14" x14ac:dyDescent="0.2">
      <c r="A96" t="s">
        <v>143</v>
      </c>
      <c r="B96" t="s">
        <v>541</v>
      </c>
      <c r="C96" s="7">
        <v>3.457378596718072E-2</v>
      </c>
      <c r="D96" s="7">
        <v>2.0518371585834777E-2</v>
      </c>
      <c r="E96" s="7">
        <v>1.5405242517733682E-2</v>
      </c>
      <c r="F96" s="7">
        <v>1.6977239086780976E-3</v>
      </c>
      <c r="G96" s="7">
        <v>4.3348801467702543E-4</v>
      </c>
      <c r="H96" s="7">
        <v>4.3330330693682064E-4</v>
      </c>
    </row>
    <row r="97" spans="1:14" x14ac:dyDescent="0.2">
      <c r="A97" t="s">
        <v>143</v>
      </c>
      <c r="B97" t="s">
        <v>542</v>
      </c>
      <c r="C97" s="7">
        <v>7.0448153224662909E-3</v>
      </c>
      <c r="D97" s="7">
        <v>4.1808594140415696E-3</v>
      </c>
      <c r="E97" s="7">
        <v>3.1389992590993396E-3</v>
      </c>
      <c r="F97" s="7">
        <v>3.4593120396262175E-4</v>
      </c>
      <c r="G97" s="7">
        <v>8.8328278852685434E-5</v>
      </c>
      <c r="H97" s="7">
        <v>8.8290642479289466E-5</v>
      </c>
    </row>
    <row r="98" spans="1:14" x14ac:dyDescent="0.2">
      <c r="A98" t="s">
        <v>143</v>
      </c>
      <c r="B98" t="s">
        <v>543</v>
      </c>
      <c r="C98" s="7">
        <v>5.6792049676497487E-2</v>
      </c>
      <c r="D98" s="7">
        <v>3.3704158968581269E-2</v>
      </c>
      <c r="E98" s="7">
        <v>2.5305163257970064E-2</v>
      </c>
      <c r="F98" s="7">
        <v>2.788737705790982E-3</v>
      </c>
      <c r="G98" s="7">
        <v>7.1206181721241801E-4</v>
      </c>
      <c r="H98" s="7">
        <v>7.117584101407336E-4</v>
      </c>
    </row>
    <row r="99" spans="1:14" x14ac:dyDescent="0.2">
      <c r="A99" t="s">
        <v>143</v>
      </c>
      <c r="B99" t="s">
        <v>544</v>
      </c>
      <c r="C99" s="7">
        <v>2.3302081451234653E-2</v>
      </c>
      <c r="D99" s="7">
        <v>1.3828996523368267E-2</v>
      </c>
      <c r="E99" s="7">
        <v>1.0382843703174738E-2</v>
      </c>
      <c r="F99" s="7">
        <v>1.1442339823379028E-3</v>
      </c>
      <c r="G99" s="7">
        <v>2.9216276851272877E-4</v>
      </c>
      <c r="H99" s="7">
        <v>2.9203827896995748E-4</v>
      </c>
    </row>
    <row r="100" spans="1:14" x14ac:dyDescent="0.2">
      <c r="A100" t="s">
        <v>143</v>
      </c>
      <c r="B100" t="s">
        <v>545</v>
      </c>
      <c r="C100" s="7">
        <v>1.7449465644878044E-2</v>
      </c>
      <c r="D100" s="7">
        <v>1.0355667164010656E-2</v>
      </c>
      <c r="E100" s="7">
        <v>7.7750597033075953E-3</v>
      </c>
      <c r="F100" s="7">
        <v>8.5684498212280165E-4</v>
      </c>
      <c r="G100" s="7">
        <v>2.1878235223511317E-4</v>
      </c>
      <c r="H100" s="7">
        <v>2.18689129833317E-4</v>
      </c>
    </row>
    <row r="101" spans="1:14" x14ac:dyDescent="0.2">
      <c r="A101" t="s">
        <v>143</v>
      </c>
      <c r="B101" t="s">
        <v>546</v>
      </c>
      <c r="C101" s="7">
        <v>1.2355522257863957E-2</v>
      </c>
      <c r="D101" s="7">
        <v>7.3325842030882915E-3</v>
      </c>
      <c r="E101" s="7">
        <v>5.505321777497304E-3</v>
      </c>
      <c r="F101" s="7">
        <v>6.0671011156521366E-4</v>
      </c>
      <c r="G101" s="7">
        <v>1.5491421214163293E-4</v>
      </c>
      <c r="H101" s="7">
        <v>1.5484820373290771E-4</v>
      </c>
    </row>
    <row r="102" spans="1:14" x14ac:dyDescent="0.2">
      <c r="A102" t="s">
        <v>143</v>
      </c>
      <c r="B102" t="s">
        <v>547</v>
      </c>
      <c r="C102" s="7">
        <v>8.0202512901923935E-3</v>
      </c>
      <c r="D102" s="7">
        <v>4.7597476406011719E-3</v>
      </c>
      <c r="E102" s="7">
        <v>3.573629925743864E-3</v>
      </c>
      <c r="F102" s="7">
        <v>3.9382937066513866E-4</v>
      </c>
      <c r="G102" s="7">
        <v>1.0055834823228805E-4</v>
      </c>
      <c r="H102" s="7">
        <v>1.0051550066872956E-4</v>
      </c>
    </row>
    <row r="103" spans="1:14" x14ac:dyDescent="0.2">
      <c r="A103" t="s">
        <v>143</v>
      </c>
      <c r="B103" t="s">
        <v>548</v>
      </c>
      <c r="C103" s="7">
        <v>7.9118695160006039E-2</v>
      </c>
      <c r="D103" s="7">
        <v>4.6954267265389933E-2</v>
      </c>
      <c r="E103" s="7">
        <v>3.5253376294500274E-2</v>
      </c>
      <c r="F103" s="7">
        <v>3.8850735214263675E-3</v>
      </c>
      <c r="G103" s="7">
        <v>9.9199451634554418E-4</v>
      </c>
      <c r="H103" s="7">
        <v>9.9157183092125098E-4</v>
      </c>
    </row>
    <row r="104" spans="1:14" x14ac:dyDescent="0.2">
      <c r="A104" t="s">
        <v>143</v>
      </c>
      <c r="B104" t="s">
        <v>549</v>
      </c>
      <c r="C104" s="7">
        <v>4.1401837741263429E-2</v>
      </c>
      <c r="D104" s="7">
        <v>2.4570589171751991E-2</v>
      </c>
      <c r="E104" s="7">
        <v>1.8447657184245351E-2</v>
      </c>
      <c r="F104" s="7">
        <v>2.0330110755957154E-3</v>
      </c>
      <c r="G104" s="7">
        <v>5.1909850033424361E-4</v>
      </c>
      <c r="H104" s="7">
        <v>5.1887731426290124E-4</v>
      </c>
    </row>
    <row r="105" spans="1:14" x14ac:dyDescent="0.2">
      <c r="A105" t="s">
        <v>143</v>
      </c>
      <c r="B105" t="s">
        <v>550</v>
      </c>
      <c r="C105" s="7">
        <v>1.1921995161096801E-3</v>
      </c>
      <c r="D105" s="7">
        <v>7.0753005468395793E-4</v>
      </c>
      <c r="E105" s="7">
        <v>5.3121525923219596E-4</v>
      </c>
      <c r="F105" s="7">
        <v>5.8542203747520615E-5</v>
      </c>
      <c r="G105" s="7">
        <v>1.4947862575069845E-5</v>
      </c>
      <c r="H105" s="7">
        <v>1.494149334264899E-5</v>
      </c>
    </row>
    <row r="106" spans="1:14" x14ac:dyDescent="0.2">
      <c r="A106" t="s">
        <v>143</v>
      </c>
      <c r="B106" t="s">
        <v>55</v>
      </c>
      <c r="C106" s="7">
        <v>6.0802175321593675E-2</v>
      </c>
      <c r="D106" s="7">
        <v>3.6084032788881851E-2</v>
      </c>
      <c r="E106" s="7">
        <v>2.7091978220841993E-2</v>
      </c>
      <c r="F106" s="7">
        <v>2.9856523911235507E-3</v>
      </c>
      <c r="G106" s="7">
        <v>7.6234099132856201E-4</v>
      </c>
      <c r="H106" s="7">
        <v>7.620161604750984E-4</v>
      </c>
    </row>
    <row r="107" spans="1:14" x14ac:dyDescent="0.2">
      <c r="A107" t="s">
        <v>143</v>
      </c>
      <c r="B107" t="s">
        <v>551</v>
      </c>
      <c r="C107" s="7">
        <v>0.11900318806258442</v>
      </c>
      <c r="D107" s="7">
        <v>7.0624363640271429E-2</v>
      </c>
      <c r="E107" s="7">
        <v>5.3024941330631924E-2</v>
      </c>
      <c r="F107" s="7">
        <v>5.8435763377070573E-3</v>
      </c>
      <c r="G107" s="7">
        <v>1.492068464311517E-3</v>
      </c>
      <c r="H107" s="7">
        <v>1.4914326991116898E-3</v>
      </c>
    </row>
    <row r="108" spans="1:14" x14ac:dyDescent="0.2">
      <c r="A108" t="s">
        <v>143</v>
      </c>
      <c r="B108" t="s">
        <v>552</v>
      </c>
      <c r="C108" s="7">
        <v>5.8851303386141481E-2</v>
      </c>
      <c r="D108" s="7">
        <v>3.492625633576265E-2</v>
      </c>
      <c r="E108" s="7">
        <v>2.6222716887552944E-2</v>
      </c>
      <c r="F108" s="7">
        <v>2.8898560577185176E-3</v>
      </c>
      <c r="G108" s="7">
        <v>7.3788085256935691E-4</v>
      </c>
      <c r="H108" s="7">
        <v>7.3756644409621829E-4</v>
      </c>
      <c r="I108" s="6"/>
      <c r="L108" s="6"/>
      <c r="M108" s="6"/>
      <c r="N108" s="6"/>
    </row>
    <row r="109" spans="1:14" x14ac:dyDescent="0.2">
      <c r="A109" t="s">
        <v>143</v>
      </c>
      <c r="B109" t="s">
        <v>553</v>
      </c>
      <c r="C109" s="7">
        <v>2.4494280967344333E-2</v>
      </c>
      <c r="D109" s="7">
        <v>1.4536526578052225E-2</v>
      </c>
      <c r="E109" s="7">
        <v>1.0914058962406934E-2</v>
      </c>
      <c r="F109" s="7">
        <v>1.2027761860854233E-3</v>
      </c>
      <c r="G109" s="7">
        <v>3.0711063108779859E-4</v>
      </c>
      <c r="H109" s="7">
        <v>3.0697977231260648E-4</v>
      </c>
      <c r="I109" s="6"/>
      <c r="L109" s="6"/>
      <c r="M109" s="6"/>
      <c r="N109" s="6"/>
    </row>
    <row r="110" spans="1:14" x14ac:dyDescent="0.2">
      <c r="A110" t="s">
        <v>143</v>
      </c>
      <c r="B110" t="s">
        <v>554</v>
      </c>
      <c r="C110" s="7">
        <v>1.8424901612604148E-2</v>
      </c>
      <c r="D110" s="7">
        <v>1.0934555390570259E-2</v>
      </c>
      <c r="E110" s="7">
        <v>8.2096903699521197E-3</v>
      </c>
      <c r="F110" s="7">
        <v>9.0474314882531856E-4</v>
      </c>
      <c r="G110" s="7">
        <v>2.310124216147158E-4</v>
      </c>
      <c r="H110" s="7">
        <v>2.309139880227571E-4</v>
      </c>
      <c r="I110" s="6"/>
      <c r="L110" s="6"/>
      <c r="M110" s="6"/>
      <c r="N110" s="6"/>
    </row>
    <row r="111" spans="1:14" x14ac:dyDescent="0.2">
      <c r="A111" t="s">
        <v>143</v>
      </c>
      <c r="B111" t="s">
        <v>555</v>
      </c>
      <c r="C111" s="7">
        <v>8.1286330643841817E-3</v>
      </c>
      <c r="D111" s="7">
        <v>4.824068554663349E-3</v>
      </c>
      <c r="E111" s="7">
        <v>3.6219222220376995E-3</v>
      </c>
      <c r="F111" s="7">
        <v>3.9915138918764049E-4</v>
      </c>
      <c r="G111" s="7">
        <v>1.0191724483002166E-4</v>
      </c>
      <c r="H111" s="7">
        <v>1.01873818245334E-4</v>
      </c>
      <c r="I111" s="6"/>
      <c r="L111" s="6"/>
      <c r="M111" s="6"/>
      <c r="N111" s="6"/>
    </row>
    <row r="112" spans="1:14" x14ac:dyDescent="0.2">
      <c r="A112" t="s">
        <v>143</v>
      </c>
      <c r="B112" t="s">
        <v>556</v>
      </c>
      <c r="C112" s="7">
        <v>2.3843990322193601E-3</v>
      </c>
      <c r="D112" s="7">
        <v>1.4150601093679159E-3</v>
      </c>
      <c r="E112" s="7">
        <v>1.0624305184643919E-3</v>
      </c>
      <c r="F112" s="7">
        <v>1.1708440749504123E-4</v>
      </c>
      <c r="G112" s="7">
        <v>2.9895725150139691E-5</v>
      </c>
      <c r="H112" s="7">
        <v>2.9882986685297979E-5</v>
      </c>
    </row>
    <row r="113" spans="1:13" x14ac:dyDescent="0.2">
      <c r="A113" t="s">
        <v>143</v>
      </c>
      <c r="B113" t="s">
        <v>557</v>
      </c>
      <c r="C113" s="7">
        <v>6.6112882256991355E-3</v>
      </c>
      <c r="D113" s="7">
        <v>3.9235757577928574E-3</v>
      </c>
      <c r="E113" s="7">
        <v>2.9458300739239958E-3</v>
      </c>
      <c r="F113" s="7">
        <v>3.2464312987261429E-4</v>
      </c>
      <c r="G113" s="7">
        <v>8.2892692461750963E-5</v>
      </c>
      <c r="H113" s="7">
        <v>8.285737217287166E-5</v>
      </c>
    </row>
    <row r="114" spans="1:13" x14ac:dyDescent="0.2">
      <c r="A114" t="s">
        <v>143</v>
      </c>
      <c r="B114" t="s">
        <v>594</v>
      </c>
      <c r="C114" s="7">
        <v>5.419088709589455E-4</v>
      </c>
      <c r="D114" s="7">
        <v>3.2160457031088995E-4</v>
      </c>
      <c r="E114" s="7">
        <v>2.4146148146917998E-4</v>
      </c>
      <c r="F114" s="7">
        <v>2.6610092612509368E-5</v>
      </c>
      <c r="G114" s="7">
        <v>6.7944829886681113E-6</v>
      </c>
      <c r="H114" s="7">
        <v>6.7915878830222673E-6</v>
      </c>
    </row>
    <row r="115" spans="1:13" x14ac:dyDescent="0.2">
      <c r="A115" t="s">
        <v>143</v>
      </c>
      <c r="B115" t="s">
        <v>558</v>
      </c>
      <c r="C115" s="7">
        <v>2.0592537096439929E-3</v>
      </c>
      <c r="D115" s="7">
        <v>1.2220973671813818E-3</v>
      </c>
      <c r="E115" s="7">
        <v>9.1755362958288386E-4</v>
      </c>
      <c r="F115" s="7">
        <v>1.0111835192753559E-4</v>
      </c>
      <c r="G115" s="7">
        <v>2.581903535693882E-5</v>
      </c>
      <c r="H115" s="7">
        <v>2.5808033955484614E-5</v>
      </c>
      <c r="I115" s="5"/>
      <c r="L115" s="6"/>
      <c r="M115" s="6"/>
    </row>
    <row r="116" spans="1:13" x14ac:dyDescent="0.2">
      <c r="A116" t="s">
        <v>143</v>
      </c>
      <c r="B116" t="s">
        <v>559</v>
      </c>
      <c r="C116" s="7">
        <v>1.0946559193370698E-2</v>
      </c>
      <c r="D116" s="7">
        <v>6.496412320279977E-3</v>
      </c>
      <c r="E116" s="7">
        <v>4.877521925677435E-3</v>
      </c>
      <c r="F116" s="7">
        <v>5.3752387077268923E-4</v>
      </c>
      <c r="G116" s="7">
        <v>1.3724855637109584E-4</v>
      </c>
      <c r="H116" s="7">
        <v>1.3719007523704981E-4</v>
      </c>
      <c r="I116" s="5"/>
      <c r="L116" s="6"/>
      <c r="M116" s="6"/>
    </row>
    <row r="117" spans="1:13" x14ac:dyDescent="0.2">
      <c r="A117" t="s">
        <v>143</v>
      </c>
      <c r="B117" t="s">
        <v>561</v>
      </c>
      <c r="C117" s="17">
        <v>8.1882352941176475E-7</v>
      </c>
      <c r="D117" s="17">
        <v>8.1882352941176475E-7</v>
      </c>
      <c r="E117" s="17">
        <v>8.1882352941176475E-7</v>
      </c>
      <c r="F117" s="17">
        <v>8.1882352941176475E-7</v>
      </c>
      <c r="G117" s="17">
        <v>8.1882352941176475E-7</v>
      </c>
      <c r="H117" s="17">
        <v>8.1882352941176475E-7</v>
      </c>
      <c r="I117" s="5"/>
      <c r="L117" s="6"/>
      <c r="M117" s="6"/>
    </row>
    <row r="118" spans="1:13" x14ac:dyDescent="0.2">
      <c r="A118" t="s">
        <v>143</v>
      </c>
      <c r="B118" t="s">
        <v>562</v>
      </c>
      <c r="C118" s="17">
        <v>7.0588235294117646E-9</v>
      </c>
      <c r="D118" s="17">
        <v>7.0588235294117646E-9</v>
      </c>
      <c r="E118" s="17">
        <v>7.0588235294117646E-9</v>
      </c>
      <c r="F118" s="17">
        <v>7.0588235294117646E-9</v>
      </c>
      <c r="G118" s="17">
        <v>7.0588235294117646E-9</v>
      </c>
      <c r="H118" s="17">
        <v>7.0588235294117646E-9</v>
      </c>
      <c r="I118" s="4"/>
      <c r="L118" s="6"/>
      <c r="M118" s="6"/>
    </row>
    <row r="119" spans="1:13" x14ac:dyDescent="0.2">
      <c r="A119" t="s">
        <v>143</v>
      </c>
      <c r="B119" t="s">
        <v>563</v>
      </c>
      <c r="C119" s="17">
        <v>4.705882352941177E-9</v>
      </c>
      <c r="D119" s="17">
        <v>4.705882352941177E-9</v>
      </c>
      <c r="E119" s="17">
        <v>4.705882352941177E-9</v>
      </c>
      <c r="F119" s="17">
        <v>4.705882352941177E-9</v>
      </c>
      <c r="G119" s="17">
        <v>4.705882352941177E-9</v>
      </c>
      <c r="H119" s="17">
        <v>4.705882352941177E-9</v>
      </c>
    </row>
    <row r="120" spans="1:13" x14ac:dyDescent="0.2">
      <c r="A120" t="s">
        <v>143</v>
      </c>
      <c r="B120" t="s">
        <v>564</v>
      </c>
      <c r="C120" s="17">
        <v>5.082352941176471E-5</v>
      </c>
      <c r="D120" s="17">
        <v>5.082352941176471E-5</v>
      </c>
      <c r="E120" s="17">
        <v>5.082352941176471E-5</v>
      </c>
      <c r="F120" s="17">
        <v>5.082352941176471E-5</v>
      </c>
      <c r="G120" s="17">
        <v>5.082352941176471E-5</v>
      </c>
      <c r="H120" s="17">
        <v>5.082352941176471E-5</v>
      </c>
    </row>
    <row r="121" spans="1:13" x14ac:dyDescent="0.2">
      <c r="A121" t="s">
        <v>143</v>
      </c>
      <c r="B121" t="s">
        <v>522</v>
      </c>
      <c r="C121" s="17">
        <v>9.8823529411764699E-7</v>
      </c>
      <c r="D121" s="17">
        <v>9.8823529411764699E-7</v>
      </c>
      <c r="E121" s="17">
        <v>9.8823529411764699E-7</v>
      </c>
      <c r="F121" s="17">
        <v>9.8823529411764699E-7</v>
      </c>
      <c r="G121" s="17">
        <v>9.8823529411764699E-7</v>
      </c>
      <c r="H121" s="17">
        <v>9.8823529411764699E-7</v>
      </c>
    </row>
    <row r="122" spans="1:13" x14ac:dyDescent="0.2">
      <c r="A122" t="s">
        <v>143</v>
      </c>
      <c r="B122" t="s">
        <v>524</v>
      </c>
      <c r="C122" s="17">
        <v>3.0588235294117647E-7</v>
      </c>
      <c r="D122" s="17">
        <v>3.0588235294117647E-7</v>
      </c>
      <c r="E122" s="17">
        <v>3.0588235294117647E-7</v>
      </c>
      <c r="F122" s="17">
        <v>3.0588235294117647E-7</v>
      </c>
      <c r="G122" s="17">
        <v>3.0588235294117647E-7</v>
      </c>
      <c r="H122" s="17">
        <v>3.0588235294117647E-7</v>
      </c>
      <c r="I122" s="5"/>
      <c r="L122" s="6"/>
      <c r="M122" s="6"/>
    </row>
    <row r="123" spans="1:13" x14ac:dyDescent="0.2">
      <c r="A123" t="s">
        <v>143</v>
      </c>
      <c r="B123" t="s">
        <v>523</v>
      </c>
      <c r="C123" s="17">
        <v>3.7647058823529416E-7</v>
      </c>
      <c r="D123" s="17">
        <v>3.7647058823529416E-7</v>
      </c>
      <c r="E123" s="17">
        <v>3.7647058823529416E-7</v>
      </c>
      <c r="F123" s="17">
        <v>3.7647058823529416E-7</v>
      </c>
      <c r="G123" s="17">
        <v>3.7647058823529416E-7</v>
      </c>
      <c r="H123" s="17">
        <v>3.7647058823529416E-7</v>
      </c>
      <c r="I123" s="5"/>
      <c r="L123" s="6"/>
      <c r="M123" s="6"/>
    </row>
    <row r="124" spans="1:13" x14ac:dyDescent="0.2">
      <c r="A124" t="s">
        <v>143</v>
      </c>
      <c r="B124" t="s">
        <v>567</v>
      </c>
      <c r="C124" s="17">
        <v>7.5294117647058821E-10</v>
      </c>
      <c r="D124" s="17">
        <v>7.5294117647058821E-10</v>
      </c>
      <c r="E124" s="17">
        <v>7.5294117647058821E-10</v>
      </c>
      <c r="F124" s="17">
        <v>7.5294117647058821E-10</v>
      </c>
      <c r="G124" s="17">
        <v>7.5294117647058821E-10</v>
      </c>
      <c r="H124" s="17">
        <v>7.5294117647058821E-10</v>
      </c>
      <c r="I124" s="5"/>
      <c r="L124" s="6"/>
      <c r="M124" s="6"/>
    </row>
    <row r="125" spans="1:13" x14ac:dyDescent="0.2">
      <c r="A125" t="s">
        <v>143</v>
      </c>
      <c r="B125" t="s">
        <v>565</v>
      </c>
      <c r="C125" s="17">
        <v>2.0470588235294119E-7</v>
      </c>
      <c r="D125" s="17">
        <v>2.0470588235294119E-7</v>
      </c>
      <c r="E125" s="17">
        <v>2.0470588235294119E-7</v>
      </c>
      <c r="F125" s="17">
        <v>2.0470588235294119E-7</v>
      </c>
      <c r="G125" s="17">
        <v>2.0470588235294119E-7</v>
      </c>
      <c r="H125" s="17">
        <v>2.0470588235294119E-7</v>
      </c>
      <c r="I125" s="4"/>
      <c r="L125" s="6"/>
      <c r="M125" s="4"/>
    </row>
    <row r="126" spans="1:13" x14ac:dyDescent="0.2">
      <c r="A126" t="s">
        <v>143</v>
      </c>
      <c r="B126" t="s">
        <v>566</v>
      </c>
      <c r="C126" s="17">
        <v>2.5411764705882357E-7</v>
      </c>
      <c r="D126" s="17">
        <v>2.5411764705882357E-7</v>
      </c>
      <c r="E126" s="17">
        <v>2.5411764705882357E-7</v>
      </c>
      <c r="F126" s="17">
        <v>2.5411764705882357E-7</v>
      </c>
      <c r="G126" s="17">
        <v>2.5411764705882357E-7</v>
      </c>
      <c r="H126" s="17">
        <v>2.5411764705882357E-7</v>
      </c>
    </row>
  </sheetData>
  <pageMargins left="0.7" right="0.7" top="0.75" bottom="0.75" header="0.3" footer="0.3"/>
  <pageSetup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329"/>
  <sheetViews>
    <sheetView topLeftCell="A195" workbookViewId="0">
      <selection activeCell="B226" sqref="B226"/>
    </sheetView>
  </sheetViews>
  <sheetFormatPr baseColWidth="10" defaultColWidth="8.83203125" defaultRowHeight="15" x14ac:dyDescent="0.2"/>
  <cols>
    <col min="1" max="1" width="42.33203125" bestFit="1" customWidth="1"/>
    <col min="6" max="6" width="12.33203125" bestFit="1" customWidth="1"/>
    <col min="7" max="7" width="28.6640625" bestFit="1" customWidth="1"/>
    <col min="8" max="8" width="20" bestFit="1" customWidth="1"/>
    <col min="11" max="12" width="12.6640625" bestFit="1" customWidth="1"/>
    <col min="13" max="13" width="12" bestFit="1" customWidth="1"/>
  </cols>
  <sheetData>
    <row r="1" spans="1:2" x14ac:dyDescent="0.2">
      <c r="A1" s="8" t="s">
        <v>70</v>
      </c>
      <c r="B1" t="s">
        <v>69</v>
      </c>
    </row>
    <row r="3" spans="1:2" ht="16" x14ac:dyDescent="0.2">
      <c r="A3" s="10" t="s">
        <v>71</v>
      </c>
      <c r="B3" s="8" t="str">
        <f>B5&amp;", "&amp;B20&amp;" battery, "&amp;B7</f>
        <v>Kick Scooter, electric, &lt;1kW, NMC battery, 2020</v>
      </c>
    </row>
    <row r="4" spans="1:2" x14ac:dyDescent="0.2">
      <c r="A4" t="s">
        <v>72</v>
      </c>
      <c r="B4" t="s">
        <v>37</v>
      </c>
    </row>
    <row r="5" spans="1:2" x14ac:dyDescent="0.2">
      <c r="A5" t="s">
        <v>86</v>
      </c>
      <c r="B5" t="s">
        <v>618</v>
      </c>
    </row>
    <row r="6" spans="1:2" x14ac:dyDescent="0.2">
      <c r="A6" t="s">
        <v>87</v>
      </c>
    </row>
    <row r="7" spans="1:2" x14ac:dyDescent="0.2">
      <c r="A7" t="s">
        <v>88</v>
      </c>
      <c r="B7">
        <v>2020</v>
      </c>
    </row>
    <row r="8" spans="1:2" x14ac:dyDescent="0.2">
      <c r="A8" t="s">
        <v>126</v>
      </c>
      <c r="B8" t="str">
        <f>B5&amp;" - "&amp;B7&amp;" - "&amp;B20&amp;" - "&amp;B4</f>
        <v>Kick Scooter, electric, &lt;1kW - 2020 - NMC - CH</v>
      </c>
    </row>
    <row r="9" spans="1:2" x14ac:dyDescent="0.2">
      <c r="A9" t="s">
        <v>73</v>
      </c>
      <c r="B9" t="str">
        <f>B5</f>
        <v>Kick Scooter, electric, &lt;1kW</v>
      </c>
    </row>
    <row r="10" spans="1:2" x14ac:dyDescent="0.2">
      <c r="A10" t="s">
        <v>74</v>
      </c>
      <c r="B10" t="s">
        <v>75</v>
      </c>
    </row>
    <row r="11" spans="1:2" x14ac:dyDescent="0.2">
      <c r="A11" t="s">
        <v>76</v>
      </c>
      <c r="B11" t="s">
        <v>76</v>
      </c>
    </row>
    <row r="12" spans="1:2" x14ac:dyDescent="0.2">
      <c r="A12" t="s">
        <v>78</v>
      </c>
      <c r="B12" t="s">
        <v>1143</v>
      </c>
    </row>
    <row r="13" spans="1:2" x14ac:dyDescent="0.2">
      <c r="A13" t="s">
        <v>127</v>
      </c>
      <c r="B13">
        <f>INDEX('vehicles specifications'!$B$3:$CW$166,MATCH('lci-kick scooter - NMC'!B8,'vehicles specifications'!$A$3:$A$166,0),MATCH("Lifetime [km]",'vehicles specifications'!$B$2:$CW$2,0))</f>
        <v>1785</v>
      </c>
    </row>
    <row r="14" spans="1:2" x14ac:dyDescent="0.2">
      <c r="A14" t="s">
        <v>128</v>
      </c>
      <c r="B14">
        <f>INDEX('vehicles specifications'!$B$3:$CW$166,MATCH('lci-kick scooter - NMC'!B8,'vehicles specifications'!$A$3:$A$166,0),MATCH("Passengers [unit]",'vehicles specifications'!$B$2:$CW$2,0))</f>
        <v>1</v>
      </c>
    </row>
    <row r="15" spans="1:2" x14ac:dyDescent="0.2">
      <c r="A15" t="s">
        <v>129</v>
      </c>
      <c r="B15">
        <f>INDEX('vehicles specifications'!$B$3:$CW$166,MATCH('lci-kick scooter - NMC'!B8,'vehicles specifications'!$A$3:$A$166,0),MATCH("Servicing [unit]",'vehicles specifications'!$B$2:$CW$2,0))</f>
        <v>0</v>
      </c>
    </row>
    <row r="16" spans="1:2" x14ac:dyDescent="0.2">
      <c r="A16" t="s">
        <v>130</v>
      </c>
      <c r="B16">
        <f>INDEX('vehicles specifications'!$B$3:$CW$166,MATCH('lci-kick scooter - NMC'!B8,'vehicles specifications'!$A$3:$A$166,0),MATCH("Energy battery replacement [unit]",'vehicles specifications'!$B$2:$CW$2,0))</f>
        <v>0</v>
      </c>
    </row>
    <row r="17" spans="1:2" x14ac:dyDescent="0.2">
      <c r="A17" t="s">
        <v>131</v>
      </c>
      <c r="B17">
        <f>INDEX('vehicles specifications'!$B$3:$CW$166,MATCH('lci-kick scooter - NMC'!B8,'vehicles specifications'!$A$3:$A$166,0),MATCH("Annual kilometers [km]",'vehicles specifications'!$B$2:$CW$2,0))</f>
        <v>890</v>
      </c>
    </row>
    <row r="18" spans="1:2" x14ac:dyDescent="0.2">
      <c r="A18" t="s">
        <v>132</v>
      </c>
      <c r="B18">
        <f>INDEX('vehicles specifications'!$B$3:$CW$166,MATCH('lci-kick scooter - NMC'!B8,'vehicles specifications'!$A$3:$A$166,0),MATCH("Curb mass [kg]",'vehicles specifications'!$B$2:$CW$2,0))</f>
        <v>11.625</v>
      </c>
    </row>
    <row r="19" spans="1:2" x14ac:dyDescent="0.2">
      <c r="A19" t="s">
        <v>133</v>
      </c>
      <c r="B19">
        <f>INDEX('vehicles specifications'!$B$3:$CW$166,MATCH('lci-kick scooter - NMC'!B8,'vehicles specifications'!$A$3:$A$166,0),MATCH("Power [kW]",'vehicles specifications'!$B$2:$CW$2,0))</f>
        <v>0.25</v>
      </c>
    </row>
    <row r="20" spans="1:2" x14ac:dyDescent="0.2">
      <c r="A20" t="s">
        <v>652</v>
      </c>
      <c r="B20" s="20" t="s">
        <v>43</v>
      </c>
    </row>
    <row r="21" spans="1:2" x14ac:dyDescent="0.2">
      <c r="A21" t="s">
        <v>134</v>
      </c>
      <c r="B21">
        <f>INDEX('vehicles specifications'!$B$3:$CW$166,MATCH('lci-kick scooter - NMC'!B8,'vehicles specifications'!$A$3:$A$166,0),MATCH("Energy battery mass [kg]",'vehicles specifications'!$B$2:$CW$2,0))</f>
        <v>1.625</v>
      </c>
    </row>
    <row r="22" spans="1:2" x14ac:dyDescent="0.2">
      <c r="A22" t="s">
        <v>135</v>
      </c>
      <c r="B22">
        <f>INDEX('vehicles specifications'!$B$3:$CW$166,MATCH('lci-kick scooter - NMC'!B8,'vehicles specifications'!$A$3:$A$166,0),MATCH("Electric energy stored [kWh]",'vehicles specifications'!$B$2:$CW$2,0))</f>
        <v>0.25</v>
      </c>
    </row>
    <row r="23" spans="1:2" x14ac:dyDescent="0.2">
      <c r="A23" t="s">
        <v>588</v>
      </c>
      <c r="B23">
        <f>INDEX('vehicles specifications'!$B$3:$CW$166,MATCH('lci-kick scooter - NMC'!B8,'vehicles specifications'!$A$3:$A$166,0),MATCH("Electric energy available [kWh]",'vehicles specifications'!$B$2:$CW$2,0))</f>
        <v>0.2</v>
      </c>
    </row>
    <row r="24" spans="1:2" x14ac:dyDescent="0.2">
      <c r="A24" t="s">
        <v>138</v>
      </c>
      <c r="B24">
        <f>INDEX('vehicles specifications'!$B$3:$CW$166,MATCH('lci-kick scooter - NMC'!B8,'vehicles specifications'!$A$3:$A$166,0),MATCH("Oxydation energy stored [kWh]",'vehicles specifications'!$B$2:$CW$2,0))</f>
        <v>0</v>
      </c>
    </row>
    <row r="25" spans="1:2" x14ac:dyDescent="0.2">
      <c r="A25" t="s">
        <v>139</v>
      </c>
      <c r="B25">
        <f>INDEX('vehicles specifications'!$B$3:$CW$166,MATCH('lci-kick scooter - NMC'!B8,'vehicles specifications'!$A$3:$A$166,0),MATCH("Fuel mass [kg]",'vehicles specifications'!$B$2:$CW$2,0))</f>
        <v>0</v>
      </c>
    </row>
    <row r="26" spans="1:2" x14ac:dyDescent="0.2">
      <c r="A26" t="s">
        <v>136</v>
      </c>
      <c r="B26">
        <f>INDEX('vehicles specifications'!$B$3:$CW$166,MATCH('lci-kick scooter - NMC'!B8,'vehicles specifications'!$A$3:$A$166,0),MATCH("Range [km]",'vehicles specifications'!$B$2:$CW$2,0))</f>
        <v>8.3598130841121492</v>
      </c>
    </row>
    <row r="27" spans="1:2" x14ac:dyDescent="0.2">
      <c r="A27" t="s">
        <v>137</v>
      </c>
      <c r="B27" t="str">
        <f>INDEX('vehicles specifications'!$B$3:$CW$166,MATCH('lci-kick scooter - NMC'!B8,'vehicles specifications'!$A$3:$A$166,0),MATCH("Emission standard",'vehicles specifications'!$B$2:$CW$2,0))</f>
        <v>None</v>
      </c>
    </row>
    <row r="28" spans="1:2" x14ac:dyDescent="0.2">
      <c r="A28" t="s">
        <v>1174</v>
      </c>
      <c r="B28" s="6">
        <f>INDEX('vehicles specifications'!$B$3:$CW$166,MATCH('lci-kick scooter - NMC'!B8,'vehicles specifications'!$A$3:$A$166,0),MATCH("Lightweighting rate [%]",'vehicles specifications'!$B$2:$CW$2,0))</f>
        <v>0</v>
      </c>
    </row>
    <row r="29" spans="1:2" x14ac:dyDescent="0.2">
      <c r="A29" t="s">
        <v>485</v>
      </c>
      <c r="B29" s="6" t="s">
        <v>486</v>
      </c>
    </row>
    <row r="30" spans="1:2" x14ac:dyDescent="0.2">
      <c r="A30" t="s">
        <v>487</v>
      </c>
      <c r="B30" s="2">
        <v>15900</v>
      </c>
    </row>
    <row r="31" spans="1:2" x14ac:dyDescent="0.2">
      <c r="A31" t="s">
        <v>488</v>
      </c>
      <c r="B31" s="2">
        <v>1000</v>
      </c>
    </row>
    <row r="32" spans="1:2" x14ac:dyDescent="0.2">
      <c r="A32" t="s">
        <v>83</v>
      </c>
      <c r="B32" t="str">
        <f>"Power: "&amp;B19&amp;" kW. Lifetime: "&amp;B13&amp;" km. Annual kilometers: "&amp;ROUND(B17,0)&amp;" km. Number of passengers: "&amp;ROUND(B14,1)&amp;". Curb mass: "&amp;ROUND(B18,1)&amp;" kg. Lightweighting of glider: "&amp;ROUND(B28*100,0)&amp;"%. Emission standard: "&amp;B27&amp;". Service visits throughout lifetime: "&amp;ROUND(B15,1)&amp;". Range: "&amp;ROUND(B26,0)&amp;" km. Battery capacity: "&amp;ROUND(B22,1)&amp;" kWh. Available battery capacity: "&amp;B23&amp;" kWh. Battery mass: "&amp;ROUND(B21,1)&amp; " kg. Battery replacement throughout lifetime: "&amp;ROUND(B16,1)&amp;". Fuel tank capacity: "&amp;ROUND(B24,1)&amp;" kWh. Fuel mass: "&amp;ROUND(B25,1)&amp;" kg. Origin of manufacture: "&amp;B29&amp;". Shipping distance: "&amp;B30&amp;" km. Lorry distribution distance: "&amp;B31&amp;" km. Documentation: "&amp;Readmefirst!$B$2&amp;", "&amp;Readmefirst!$B$3&amp;". "&amp;'lci-kick scooter - NMC'!B12</f>
        <v>Power: 0.25 kW. Lifetime: 1785 km. Annual kilometers: 890 km. Number of passengers: 1. Curb mass: 11.6 kg. Lightweighting of glider: 0%. Emission standard: None. Service visits throughout lifetime: 0. Range: 8 km. Battery capacity: 0.3 kWh. Available battery capacity: 0.2 kWh. Battery mass: 1.6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33" spans="1:8" ht="16" x14ac:dyDescent="0.2">
      <c r="A33" s="10" t="s">
        <v>79</v>
      </c>
    </row>
    <row r="34" spans="1:8" x14ac:dyDescent="0.2">
      <c r="A34" t="s">
        <v>80</v>
      </c>
      <c r="B34" t="s">
        <v>81</v>
      </c>
      <c r="C34" t="s">
        <v>72</v>
      </c>
      <c r="D34" t="s">
        <v>76</v>
      </c>
      <c r="E34" t="s">
        <v>82</v>
      </c>
      <c r="F34" t="s">
        <v>74</v>
      </c>
      <c r="G34" t="s">
        <v>83</v>
      </c>
      <c r="H34" t="s">
        <v>73</v>
      </c>
    </row>
    <row r="35" spans="1:8" x14ac:dyDescent="0.2">
      <c r="A35" t="str">
        <f>B3</f>
        <v>Kick Scooter, electric, &lt;1kW, NMC battery, 2020</v>
      </c>
      <c r="B35">
        <v>1</v>
      </c>
      <c r="C35" t="str">
        <f>B4</f>
        <v>CH</v>
      </c>
      <c r="D35" t="str">
        <f>B11</f>
        <v>unit</v>
      </c>
      <c r="F35" t="s">
        <v>84</v>
      </c>
      <c r="G35" t="s">
        <v>85</v>
      </c>
      <c r="H35" t="str">
        <f>B9</f>
        <v>Kick Scooter, electric, &lt;1kW</v>
      </c>
    </row>
    <row r="36" spans="1:8" x14ac:dyDescent="0.2">
      <c r="A36" t="str">
        <f>INDEX('ei names mapping'!$B$4:$R$33,MATCH('lci-kick scooter - NMC'!$B$5,'ei names mapping'!$A$4:$A$33,0),MATCH('lci-kick scooter - NMC'!$G36,'ei names mapping'!$B$3:$R$3,0))</f>
        <v>bicycle production</v>
      </c>
      <c r="B36" s="4">
        <f>INDEX('vehicles specifications'!$B$3:$CW$166,MATCH(B8,'vehicles specifications'!$A$3:$A$166,0),MATCH(G36,'vehicles specifications'!$B$2:$CW$2,0))*INDEX('ei names mapping'!$B$137:$BL$300,MATCH(B8,'ei names mapping'!$A$137:$A$300,0),MATCH(G36,'ei names mapping'!$B$136:$BL$136,0))</f>
        <v>0.41176470588235292</v>
      </c>
      <c r="C36" t="str">
        <f>INDEX('ei names mapping'!$B$38:$R$67,MATCH('lci-kick scooter - NMC'!$B$5,'ei names mapping'!$A$4:$A$33,0),MATCH('lci-kick scooter - NMC'!$G36,'ei names mapping'!$B$3:$R$3,0))</f>
        <v>RER</v>
      </c>
      <c r="D36" t="str">
        <f>INDEX('ei names mapping'!$B$104:$R$133,MATCH('lci-kick scooter - NMC'!$B$5,'ei names mapping'!$A$4:$A$33,0),MATCH('lci-kick scooter - NMC'!$G36,'ei names mapping'!$B$3:$R$3,0))</f>
        <v>unit</v>
      </c>
      <c r="F36" t="s">
        <v>89</v>
      </c>
      <c r="G36" t="s">
        <v>15</v>
      </c>
      <c r="H36" t="str">
        <f>INDEX('ei names mapping'!$B$71:$R$100,MATCH('lci-kick scooter - NMC'!$B$5,'ei names mapping'!$A$4:$A$33,0),MATCH('lci-kick scooter - NMC'!$G36,'ei names mapping'!$B$3:$R$3,0))</f>
        <v>bicycle</v>
      </c>
    </row>
    <row r="37" spans="1:8" x14ac:dyDescent="0.2">
      <c r="A37" t="str">
        <f>INDEX('ei names mapping'!$B$4:$R$33,MATCH('lci-kick scooter - NMC'!$B$5,'ei names mapping'!$A$4:$A$33,0),MATCH('lci-kick scooter - NMC'!$G37,'ei names mapping'!$B$3:$R$3,0))</f>
        <v>market for electric motor, vehicle</v>
      </c>
      <c r="B37" s="4">
        <f>INDEX('vehicles specifications'!$B$3:$CW$166,MATCH(B8,'vehicles specifications'!$A$3:$A$166,0),MATCH(G37,'vehicles specifications'!$B$2:$CW$2,0))*INDEX('ei names mapping'!$B$137:$BL$300,MATCH(B8,'ei names mapping'!$A$137:$A$300,0),MATCH(G37,'ei names mapping'!$B$136:$BL$136,0))</f>
        <v>3</v>
      </c>
      <c r="C37" t="str">
        <f>INDEX('ei names mapping'!$B$38:$R$67,MATCH('lci-kick scooter - NMC'!$B$5,'ei names mapping'!$A$4:$A$33,0),MATCH('lci-kick scooter - NMC'!$G37,'ei names mapping'!$B$3:$R$3,0))</f>
        <v>GLO</v>
      </c>
      <c r="D37" t="str">
        <f>INDEX('ei names mapping'!$B$104:$R$133,MATCH('lci-kick scooter - NMC'!$B$5,'ei names mapping'!$A$4:$A$33,0),MATCH('lci-kick scooter - NMC'!$G37,'ei names mapping'!$B$3:$R$3,0))</f>
        <v>kilogram</v>
      </c>
      <c r="F37" t="s">
        <v>89</v>
      </c>
      <c r="G37" t="s">
        <v>501</v>
      </c>
      <c r="H37" t="str">
        <f>INDEX('ei names mapping'!$B$71:$R$100,MATCH('lci-kick scooter - NMC'!$B$5,'ei names mapping'!$A$4:$A$33,0),MATCH('lci-kick scooter - NMC'!$G37,'ei names mapping'!$B$3:$R$3,0))</f>
        <v>electric motor, vehicle</v>
      </c>
    </row>
    <row r="38" spans="1:8" x14ac:dyDescent="0.2">
      <c r="A38" t="str">
        <f>INDEX('ei names mapping'!$B$4:$R$33,MATCH(B5,'ei names mapping'!$A$4:$A$33,0),MATCH(G38,'ei names mapping'!$B$3:$R$3,0))</f>
        <v>Glider lightweighting</v>
      </c>
      <c r="B38" s="11">
        <f>INDEX('vehicles specifications'!$B$3:$CW$166,MATCH(B8,'vehicles specifications'!$A$3:$A$166,0),MATCH(G38,'vehicles specifications'!$B$2:$CW$2,0))*INDEX('ei names mapping'!$B$137:$BL$300,MATCH(B8,'ei names mapping'!$A$137:$A$300,0),MATCH(G38,'ei names mapping'!$B$136:$BL$136,0))</f>
        <v>0</v>
      </c>
      <c r="C38" t="str">
        <f>INDEX('ei names mapping'!$B$38:$R$67,MATCH(B5,'ei names mapping'!$A$4:$A$33,0),MATCH(G38,'ei names mapping'!$B$3:$R$3,0))</f>
        <v>GLO</v>
      </c>
      <c r="D38" t="str">
        <f>INDEX('ei names mapping'!$B$104:$R$133,MATCH(B5,'ei names mapping'!$A$4:$A$33,0),MATCH(G38,'ei names mapping'!$B$3:$R$3,0))</f>
        <v>kilogram</v>
      </c>
      <c r="F38" t="s">
        <v>89</v>
      </c>
      <c r="G38" t="s">
        <v>14</v>
      </c>
      <c r="H38" t="str">
        <f>INDEX('ei names mapping'!$B$71:$R$100,MATCH(B5,'ei names mapping'!$A$4:$A$33,0),MATCH(G38,'ei names mapping'!$B$3:$R$3,0))</f>
        <v>Glider lightweighting</v>
      </c>
    </row>
    <row r="39" spans="1:8" x14ac:dyDescent="0.2">
      <c r="A39" t="str">
        <f>INDEX('ei names mapping'!$B$4:$R$33,MATCH('lci-kick scooter - NMC'!$B$5,'ei names mapping'!$A$4:$A$33,0),MATCH('lci-kick scooter - NMC'!$G39,'ei names mapping'!$B$3:$R$3,0))</f>
        <v>Battery cell, NMC-622</v>
      </c>
      <c r="B39" s="4">
        <f>INDEX('vehicles specifications'!$B$3:$CW$166,MATCH(B8,'vehicles specifications'!$A$3:$A$166,0),MATCH(G39,'vehicles specifications'!$B$2:$CW$2,0))*INDEX('ei names mapping'!$B$137:$BL$300,MATCH(B8,'ei names mapping'!$A$137:$A$300,0),MATCH(G39,'ei names mapping'!$B$136:$BL$136,0))</f>
        <v>1.25</v>
      </c>
      <c r="C39" t="str">
        <f>INDEX('ei names mapping'!$B$38:$R$67,MATCH('lci-kick scooter - NMC'!$B$5,'ei names mapping'!$A$4:$A$33,0),MATCH('lci-kick scooter - NMC'!$G39,'ei names mapping'!$B$3:$R$3,0))</f>
        <v>GLO</v>
      </c>
      <c r="D39" t="str">
        <f>INDEX('ei names mapping'!$B$104:$R$133,MATCH('lci-kick scooter - NMC'!$B$5,'ei names mapping'!$A$4:$A$33,0),MATCH('lci-kick scooter - NMC'!$G39,'ei names mapping'!$B$3:$R$3,0))</f>
        <v>kilogram</v>
      </c>
      <c r="F39" t="s">
        <v>89</v>
      </c>
      <c r="G39" t="s">
        <v>19</v>
      </c>
      <c r="H39" t="str">
        <f>INDEX('ei names mapping'!$B$71:$R$100,MATCH('lci-kick scooter - NMC'!$B$5,'ei names mapping'!$A$4:$A$33,0),MATCH('lci-kick scooter - NMC'!$G39,'ei names mapping'!$B$3:$R$3,0))</f>
        <v>Battery cell</v>
      </c>
    </row>
    <row r="40" spans="1:8" x14ac:dyDescent="0.2">
      <c r="A40" t="str">
        <f>INDEX('ei names mapping'!$B$4:$R$33,MATCH('lci-kick scooter - NMC'!$B$5,'ei names mapping'!$A$4:$A$33,0),MATCH('lci-kick scooter - NMC'!$G40,'ei names mapping'!$B$3:$R$3,0))</f>
        <v>Battery BoP</v>
      </c>
      <c r="B40" s="4">
        <f>INDEX('vehicles specifications'!$B$3:$CW$166,MATCH(B8,'vehicles specifications'!$A$3:$A$166,0),MATCH(G40,'vehicles specifications'!$B$2:$CW$2,0))*INDEX('ei names mapping'!$B$137:$BL$300,MATCH(B8,'ei names mapping'!$A$137:$A$300,0),MATCH(G40,'ei names mapping'!$B$136:$BL$136,0))</f>
        <v>0.375</v>
      </c>
      <c r="C40" t="str">
        <f>INDEX('ei names mapping'!$B$38:$R$67,MATCH('lci-kick scooter - NMC'!$B$5,'ei names mapping'!$A$4:$A$33,0),MATCH('lci-kick scooter - NMC'!$G40,'ei names mapping'!$B$3:$R$3,0))</f>
        <v>GLO</v>
      </c>
      <c r="D40" t="str">
        <f>INDEX('ei names mapping'!$B$104:$R$133,MATCH('lci-kick scooter - NMC'!$B$5,'ei names mapping'!$A$4:$A$33,0),MATCH('lci-kick scooter - NMC'!$G40,'ei names mapping'!$B$3:$R$3,0))</f>
        <v>kilogram</v>
      </c>
      <c r="F40" t="s">
        <v>89</v>
      </c>
      <c r="G40" t="s">
        <v>20</v>
      </c>
      <c r="H40" t="str">
        <f>INDEX('ei names mapping'!$B$71:$R$100,MATCH('lci-kick scooter - NMC'!$B$5,'ei names mapping'!$A$4:$A$33,0),MATCH('lci-kick scooter - NMC'!$G40,'ei names mapping'!$B$3:$R$3,0))</f>
        <v>Battery BoP</v>
      </c>
    </row>
    <row r="41" spans="1:8" x14ac:dyDescent="0.2">
      <c r="A41" t="str">
        <f>INDEX('ei names mapping'!$B$4:$R$33,MATCH('lci-kick scooter - NMC'!$B$5,'ei names mapping'!$A$4:$A$33,0),MATCH('lci-kick scooter - NMC'!$G41,'ei names mapping'!$B$3:$R$3,0))</f>
        <v>charging station, 100W</v>
      </c>
      <c r="B41" s="4">
        <f>INDEX('vehicles specifications'!$B$3:$CW$166,MATCH(B8,'vehicles specifications'!$A$3:$A$166,0),MATCH(G41,'vehicles specifications'!$B$2:$CW$2,0))*INDEX('ei names mapping'!$B$137:$BL$300,MATCH(B8,'ei names mapping'!$A$137:$A$300,0),MATCH(G41,'ei names mapping'!$B$136:$BL$136,0))</f>
        <v>1</v>
      </c>
      <c r="C41" t="str">
        <f>INDEX('ei names mapping'!$B$38:$R$67,MATCH('lci-kick scooter - NMC'!$B$5,'ei names mapping'!$A$4:$A$33,0),MATCH('lci-kick scooter - NMC'!$G41,'ei names mapping'!$B$3:$R$3,0))</f>
        <v>GLO</v>
      </c>
      <c r="D41" t="str">
        <f>INDEX('ei names mapping'!$B$104:$R$133,MATCH('lci-kick scooter - NMC'!$B$5,'ei names mapping'!$A$4:$A$33,0),MATCH('lci-kick scooter - NMC'!$G41,'ei names mapping'!$B$3:$R$3,0))</f>
        <v>unit</v>
      </c>
      <c r="F41" t="s">
        <v>89</v>
      </c>
      <c r="G41" t="s">
        <v>52</v>
      </c>
      <c r="H41" t="str">
        <f>INDEX('ei names mapping'!$B$71:$R$100,MATCH('lci-kick scooter - NMC'!$B$5,'ei names mapping'!$A$4:$A$33,0),MATCH('lci-kick scooter - NMC'!$G41,'ei names mapping'!$B$3:$R$3,0))</f>
        <v>charging station, 100W</v>
      </c>
    </row>
    <row r="42" spans="1:8" x14ac:dyDescent="0.2">
      <c r="A42" t="str">
        <f>INDEX('ei names mapping'!$B$4:$R$33,MATCH('lci-kick scooter - NMC'!$B$5,'ei names mapping'!$A$4:$A$33,0),MATCH('lci-kick scooter - NMC'!$G42,'ei names mapping'!$B$3:$R$3,0))</f>
        <v>treatment of used electric bicycle</v>
      </c>
      <c r="B42" s="4">
        <f>INDEX('vehicles specifications'!$B$3:$CW$166,MATCH(B8,'vehicles specifications'!$A$3:$A$166,0),MATCH(G42,'vehicles specifications'!$B$2:$CW$2,0))*INDEX('ei names mapping'!$B$137:$BL$300,MATCH(B8,'ei names mapping'!$A$137:$A$300,0),MATCH(G42,'ei names mapping'!$B$136:$BL$136,0))</f>
        <v>-0.125</v>
      </c>
      <c r="C42" t="str">
        <f>INDEX('ei names mapping'!$B$38:$R$67,MATCH('lci-kick scooter - NMC'!$B$5,'ei names mapping'!$A$4:$A$33,0),MATCH('lci-kick scooter - NMC'!$G42,'ei names mapping'!$B$3:$R$3,0))</f>
        <v>CH</v>
      </c>
      <c r="D42" t="str">
        <f>INDEX('ei names mapping'!$B$104:$R$133,MATCH('lci-kick scooter - NMC'!$B$5,'ei names mapping'!$A$4:$A$33,0),MATCH('lci-kick scooter - NMC'!$G42,'ei names mapping'!$B$3:$R$3,0))</f>
        <v>unit</v>
      </c>
      <c r="F42" t="s">
        <v>89</v>
      </c>
      <c r="G42" t="s">
        <v>145</v>
      </c>
      <c r="H42" t="str">
        <f>INDEX('ei names mapping'!$B$71:$R$100,MATCH('lci-kick scooter - NMC'!$B$5,'ei names mapping'!$A$4:$A$33,0),MATCH('lci-kick scooter - NMC'!$G42,'ei names mapping'!$B$3:$R$3,0))</f>
        <v>used electric bicycle</v>
      </c>
    </row>
    <row r="43" spans="1:8" x14ac:dyDescent="0.2">
      <c r="A43" t="str">
        <f>INDEX('ei names mapping'!$B$4:$R$33,MATCH('lci-kick scooter - NMC'!$B$5,'ei names mapping'!$A$4:$A$33,0),MATCH('lci-kick scooter - NMC'!$G43,'ei names mapping'!$B$3:$R$3,0))</f>
        <v>treatment of used bicycle</v>
      </c>
      <c r="B43" s="4">
        <f>INDEX('vehicles specifications'!$B$3:$CW$166,MATCH(B8,'vehicles specifications'!$A$3:$A$166,0),MATCH(G43,'vehicles specifications'!$B$2:$CW$2,0))*INDEX('ei names mapping'!$B$137:$BL$300,MATCH(B8,'ei names mapping'!$A$137:$A$300,0),MATCH(G43,'ei names mapping'!$B$136:$BL$136,0))</f>
        <v>-0.41176470588235292</v>
      </c>
      <c r="C43" t="str">
        <f>INDEX('ei names mapping'!$B$38:$R$67,MATCH('lci-kick scooter - NMC'!$B$5,'ei names mapping'!$A$4:$A$33,0),MATCH('lci-kick scooter - NMC'!$G43,'ei names mapping'!$B$3:$R$3,0))</f>
        <v>CH</v>
      </c>
      <c r="D43" t="str">
        <f>INDEX('ei names mapping'!$B$104:$R$133,MATCH('lci-kick scooter - NMC'!$B$5,'ei names mapping'!$A$4:$A$33,0),MATCH('lci-kick scooter - NMC'!$G43,'ei names mapping'!$B$3:$R$3,0))</f>
        <v>unit</v>
      </c>
      <c r="F43" t="s">
        <v>89</v>
      </c>
      <c r="G43" t="s">
        <v>144</v>
      </c>
      <c r="H43" t="str">
        <f>INDEX('ei names mapping'!$B$71:$R$100,MATCH('lci-kick scooter - NMC'!$B$5,'ei names mapping'!$A$4:$A$33,0),MATCH('lci-kick scooter - NMC'!$G43,'ei names mapping'!$B$3:$R$3,0))</f>
        <v>used bicycle</v>
      </c>
    </row>
    <row r="44" spans="1:8" x14ac:dyDescent="0.2">
      <c r="A44" t="str">
        <f>INDEX('ei names mapping'!$B$4:$R$33,MATCH('lci-kick scooter - NMC'!$B$5,'ei names mapping'!$A$4:$A$33,0),MATCH('lci-kick scooter - NMC'!$G44,'ei names mapping'!$B$3:$R$3,0))</f>
        <v>market for used Li-ion battery</v>
      </c>
      <c r="B44" s="4">
        <f>INDEX('vehicles specifications'!$B$3:$CW$166,MATCH(B8,'vehicles specifications'!$A$3:$A$166,0),MATCH(G44,'vehicles specifications'!$B$2:$CW$2,0))*INDEX('ei names mapping'!$B$137:$BL$300,MATCH(B8,'ei names mapping'!$A$137:$A$300,0),MATCH(G44,'ei names mapping'!$B$136:$BL$136,0))</f>
        <v>-1.625</v>
      </c>
      <c r="C44" t="str">
        <f>INDEX('ei names mapping'!$B$38:$R$67,MATCH('lci-kick scooter - NMC'!$B$5,'ei names mapping'!$A$4:$A$33,0),MATCH('lci-kick scooter - NMC'!$G44,'ei names mapping'!$B$3:$R$3,0))</f>
        <v>GLO</v>
      </c>
      <c r="D44" t="str">
        <f>INDEX('ei names mapping'!$B$104:$R$133,MATCH('lci-kick scooter - NMC'!$B$5,'ei names mapping'!$A$4:$A$33,0),MATCH('lci-kick scooter - NMC'!$G44,'ei names mapping'!$B$3:$R$3,0))</f>
        <v>kilogram</v>
      </c>
      <c r="F44" t="s">
        <v>89</v>
      </c>
      <c r="G44" t="s">
        <v>146</v>
      </c>
      <c r="H44" t="str">
        <f>INDEX('ei names mapping'!$B$71:$R$100,MATCH('lci-kick scooter - NMC'!$B$5,'ei names mapping'!$A$4:$A$33,0),MATCH('lci-kick scooter - NMC'!$G44,'ei names mapping'!$B$3:$R$3,0))</f>
        <v>used Li-ion battery</v>
      </c>
    </row>
    <row r="45" spans="1:8" x14ac:dyDescent="0.2">
      <c r="A45" s="37" t="s">
        <v>840</v>
      </c>
      <c r="B45">
        <f>(B18/1000)*B31</f>
        <v>11.625</v>
      </c>
      <c r="C45" t="s">
        <v>92</v>
      </c>
      <c r="D45" t="s">
        <v>233</v>
      </c>
      <c r="F45" t="s">
        <v>89</v>
      </c>
      <c r="H45" s="13" t="s">
        <v>841</v>
      </c>
    </row>
    <row r="46" spans="1:8" x14ac:dyDescent="0.2">
      <c r="A46" s="37" t="s">
        <v>441</v>
      </c>
      <c r="B46" s="2">
        <f>(B18/1000)*B30</f>
        <v>184.83750000000001</v>
      </c>
      <c r="C46" t="s">
        <v>95</v>
      </c>
      <c r="D46" t="s">
        <v>233</v>
      </c>
      <c r="F46" t="s">
        <v>89</v>
      </c>
      <c r="H46" s="13" t="s">
        <v>441</v>
      </c>
    </row>
    <row r="48" spans="1:8" ht="16" x14ac:dyDescent="0.2">
      <c r="A48" s="10" t="s">
        <v>71</v>
      </c>
      <c r="B48" s="8" t="str">
        <f>B50&amp;", "&amp;B65&amp;" battery, "&amp;B52</f>
        <v>Kick Scooter, electric, &lt;1kW, NMC battery, 2030</v>
      </c>
    </row>
    <row r="49" spans="1:2" x14ac:dyDescent="0.2">
      <c r="A49" t="s">
        <v>72</v>
      </c>
      <c r="B49" t="s">
        <v>37</v>
      </c>
    </row>
    <row r="50" spans="1:2" x14ac:dyDescent="0.2">
      <c r="A50" t="s">
        <v>86</v>
      </c>
      <c r="B50" t="s">
        <v>618</v>
      </c>
    </row>
    <row r="51" spans="1:2" x14ac:dyDescent="0.2">
      <c r="A51" t="s">
        <v>87</v>
      </c>
    </row>
    <row r="52" spans="1:2" x14ac:dyDescent="0.2">
      <c r="A52" t="s">
        <v>88</v>
      </c>
      <c r="B52">
        <v>2030</v>
      </c>
    </row>
    <row r="53" spans="1:2" x14ac:dyDescent="0.2">
      <c r="A53" t="s">
        <v>126</v>
      </c>
      <c r="B53" t="str">
        <f>B50&amp;" - "&amp;B52&amp;" - "&amp;B65&amp;" - "&amp;B49</f>
        <v>Kick Scooter, electric, &lt;1kW - 2030 - NMC - CH</v>
      </c>
    </row>
    <row r="54" spans="1:2" x14ac:dyDescent="0.2">
      <c r="A54" t="s">
        <v>73</v>
      </c>
      <c r="B54" t="str">
        <f>B50</f>
        <v>Kick Scooter, electric, &lt;1kW</v>
      </c>
    </row>
    <row r="55" spans="1:2" x14ac:dyDescent="0.2">
      <c r="A55" t="s">
        <v>74</v>
      </c>
      <c r="B55" t="s">
        <v>75</v>
      </c>
    </row>
    <row r="56" spans="1:2" x14ac:dyDescent="0.2">
      <c r="A56" t="s">
        <v>76</v>
      </c>
      <c r="B56" t="s">
        <v>76</v>
      </c>
    </row>
    <row r="57" spans="1:2" x14ac:dyDescent="0.2">
      <c r="A57" t="s">
        <v>78</v>
      </c>
      <c r="B57" t="s">
        <v>1143</v>
      </c>
    </row>
    <row r="58" spans="1:2" x14ac:dyDescent="0.2">
      <c r="A58" t="s">
        <v>127</v>
      </c>
      <c r="B58">
        <f>INDEX('vehicles specifications'!$B$3:$CW$166,MATCH('lci-kick scooter - NMC'!B53,'vehicles specifications'!$A$3:$A$166,0),MATCH("Lifetime [km]",'vehicles specifications'!$B$2:$CW$2,0))</f>
        <v>1785</v>
      </c>
    </row>
    <row r="59" spans="1:2" x14ac:dyDescent="0.2">
      <c r="A59" t="s">
        <v>128</v>
      </c>
      <c r="B59">
        <f>INDEX('vehicles specifications'!$B$3:$CW$166,MATCH('lci-kick scooter - NMC'!B53,'vehicles specifications'!$A$3:$A$166,0),MATCH("Passengers [unit]",'vehicles specifications'!$B$2:$CW$2,0))</f>
        <v>1</v>
      </c>
    </row>
    <row r="60" spans="1:2" x14ac:dyDescent="0.2">
      <c r="A60" t="s">
        <v>129</v>
      </c>
      <c r="B60">
        <f>INDEX('vehicles specifications'!$B$3:$CW$166,MATCH('lci-kick scooter - NMC'!B53,'vehicles specifications'!$A$3:$A$166,0),MATCH("Servicing [unit]",'vehicles specifications'!$B$2:$CW$2,0))</f>
        <v>0</v>
      </c>
    </row>
    <row r="61" spans="1:2" x14ac:dyDescent="0.2">
      <c r="A61" t="s">
        <v>130</v>
      </c>
      <c r="B61">
        <f>INDEX('vehicles specifications'!$B$3:$CW$166,MATCH('lci-kick scooter - NMC'!B53,'vehicles specifications'!$A$3:$A$166,0),MATCH("Energy battery replacement [unit]",'vehicles specifications'!$B$2:$CW$2,0))</f>
        <v>0</v>
      </c>
    </row>
    <row r="62" spans="1:2" x14ac:dyDescent="0.2">
      <c r="A62" t="s">
        <v>131</v>
      </c>
      <c r="B62">
        <f>INDEX('vehicles specifications'!$B$3:$CW$166,MATCH('lci-kick scooter - NMC'!B53,'vehicles specifications'!$A$3:$A$166,0),MATCH("Annual kilometers [km]",'vehicles specifications'!$B$2:$CW$2,0))</f>
        <v>890</v>
      </c>
    </row>
    <row r="63" spans="1:2" x14ac:dyDescent="0.2">
      <c r="A63" t="s">
        <v>132</v>
      </c>
      <c r="B63">
        <f>INDEX('vehicles specifications'!$B$3:$CW$166,MATCH('lci-kick scooter - NMC'!B53,'vehicles specifications'!$A$3:$A$166,0),MATCH("Curb mass [kg]",'vehicles specifications'!$B$2:$CW$2,0))</f>
        <v>10.99</v>
      </c>
    </row>
    <row r="64" spans="1:2" x14ac:dyDescent="0.2">
      <c r="A64" t="s">
        <v>133</v>
      </c>
      <c r="B64">
        <f>INDEX('vehicles specifications'!$B$3:$CW$166,MATCH('lci-kick scooter - NMC'!B53,'vehicles specifications'!$A$3:$A$166,0),MATCH("Power [kW]",'vehicles specifications'!$B$2:$CW$2,0))</f>
        <v>0.25</v>
      </c>
    </row>
    <row r="65" spans="1:8" x14ac:dyDescent="0.2">
      <c r="A65" t="s">
        <v>652</v>
      </c>
      <c r="B65" t="s">
        <v>43</v>
      </c>
    </row>
    <row r="66" spans="1:8" x14ac:dyDescent="0.2">
      <c r="A66" t="s">
        <v>134</v>
      </c>
      <c r="B66">
        <f>INDEX('vehicles specifications'!$B$3:$CW$166,MATCH('lci-kick scooter - NMC'!B53,'vehicles specifications'!$A$3:$A$166,0),MATCH("Energy battery mass [kg]",'vehicles specifications'!$B$2:$CW$2,0))</f>
        <v>1.3</v>
      </c>
    </row>
    <row r="67" spans="1:8" x14ac:dyDescent="0.2">
      <c r="A67" t="s">
        <v>135</v>
      </c>
      <c r="B67">
        <f>INDEX('vehicles specifications'!$B$3:$CW$166,MATCH('lci-kick scooter - NMC'!B53,'vehicles specifications'!$A$3:$A$166,0),MATCH("Electric energy stored [kWh]",'vehicles specifications'!$B$2:$CW$2,0))</f>
        <v>0.3</v>
      </c>
    </row>
    <row r="68" spans="1:8" x14ac:dyDescent="0.2">
      <c r="A68" t="s">
        <v>588</v>
      </c>
      <c r="B68">
        <f>INDEX('vehicles specifications'!$B$3:$CW$166,MATCH('lci-kick scooter - NMC'!B53,'vehicles specifications'!$A$3:$A$166,0),MATCH("Electric energy available [kWh]",'vehicles specifications'!$B$2:$CW$2,0))</f>
        <v>0.24</v>
      </c>
    </row>
    <row r="69" spans="1:8" x14ac:dyDescent="0.2">
      <c r="A69" t="s">
        <v>138</v>
      </c>
      <c r="B69">
        <f>INDEX('vehicles specifications'!$B$3:$CW$166,MATCH('lci-kick scooter - NMC'!B53,'vehicles specifications'!$A$3:$A$166,0),MATCH("Oxydation energy stored [kWh]",'vehicles specifications'!$B$2:$CW$2,0))</f>
        <v>0</v>
      </c>
    </row>
    <row r="70" spans="1:8" x14ac:dyDescent="0.2">
      <c r="A70" t="s">
        <v>139</v>
      </c>
      <c r="B70">
        <f>INDEX('vehicles specifications'!$B$3:$CW$166,MATCH('lci-kick scooter - NMC'!B53,'vehicles specifications'!$A$3:$A$166,0),MATCH("Fuel mass [kg]",'vehicles specifications'!$B$2:$CW$2,0))</f>
        <v>0</v>
      </c>
    </row>
    <row r="71" spans="1:8" x14ac:dyDescent="0.2">
      <c r="A71" t="s">
        <v>136</v>
      </c>
      <c r="B71">
        <f>INDEX('vehicles specifications'!$B$3:$CW$166,MATCH('lci-kick scooter - NMC'!B53,'vehicles specifications'!$A$3:$A$166,0),MATCH("Range [km]",'vehicles specifications'!$B$2:$CW$2,0))</f>
        <v>10.031775700934579</v>
      </c>
    </row>
    <row r="72" spans="1:8" x14ac:dyDescent="0.2">
      <c r="A72" t="s">
        <v>137</v>
      </c>
      <c r="B72" t="str">
        <f>INDEX('vehicles specifications'!$B$3:$CW$166,MATCH('lci-kick scooter - NMC'!B53,'vehicles specifications'!$A$3:$A$166,0),MATCH("Emission standard",'vehicles specifications'!$B$2:$CW$2,0))</f>
        <v>None</v>
      </c>
    </row>
    <row r="73" spans="1:8" x14ac:dyDescent="0.2">
      <c r="A73" t="s">
        <v>1174</v>
      </c>
      <c r="B73" s="6">
        <f>INDEX('vehicles specifications'!$B$3:$CW$166,MATCH('lci-kick scooter - NMC'!B53,'vehicles specifications'!$A$3:$A$166,0),MATCH("Lightweighting rate [%]",'vehicles specifications'!$B$2:$CW$2,0))</f>
        <v>0.03</v>
      </c>
    </row>
    <row r="74" spans="1:8" x14ac:dyDescent="0.2">
      <c r="A74" t="s">
        <v>485</v>
      </c>
      <c r="B74" s="6" t="s">
        <v>486</v>
      </c>
    </row>
    <row r="75" spans="1:8" x14ac:dyDescent="0.2">
      <c r="A75" t="s">
        <v>487</v>
      </c>
      <c r="B75" s="2">
        <v>15900</v>
      </c>
    </row>
    <row r="76" spans="1:8" x14ac:dyDescent="0.2">
      <c r="A76" t="s">
        <v>488</v>
      </c>
      <c r="B76" s="2">
        <v>1000</v>
      </c>
    </row>
    <row r="77" spans="1:8" x14ac:dyDescent="0.2">
      <c r="A77" t="s">
        <v>83</v>
      </c>
      <c r="B77" t="str">
        <f>"Power: "&amp;B64&amp;" kW. Lifetime: "&amp;B58&amp;" km. Annual kilometers: "&amp;ROUND(B62,0)&amp;" km. Number of passengers: "&amp;ROUND(B59,1)&amp;". Curb mass: "&amp;ROUND(B63,1)&amp;" kg. Lightweighting of glider: "&amp;ROUND(B73*100,0)&amp;"%. Emission standard: "&amp;B72&amp;". Service visits throughout lifetime: "&amp;ROUND(B60,1)&amp;". Range: "&amp;ROUND(B71,0)&amp;" km. Battery capacity: "&amp;ROUND(B67,1)&amp;" kWh. Available battery capacity: "&amp;B68&amp;" kWh. Battery mass: "&amp;ROUND(B66,1)&amp; " kg. Battery replacement throughout lifetime: "&amp;ROUND(B61,1)&amp;". Fuel tank capacity: "&amp;ROUND(B69,1)&amp;" kWh. Fuel mass: "&amp;ROUND(B70,1)&amp;" kg. Origin of manufacture: "&amp;B74&amp;". Shipping distance: "&amp;B75&amp;" km. Lorry distribution distance: "&amp;B76&amp;" km. Documentation: "&amp;Readmefirst!$B$2&amp;", "&amp;Readmefirst!$B$3&amp;". "&amp;'lci-kick scooter - NMC'!B57</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8" spans="1:8" ht="16" x14ac:dyDescent="0.2">
      <c r="A78" s="10" t="s">
        <v>79</v>
      </c>
    </row>
    <row r="79" spans="1:8" x14ac:dyDescent="0.2">
      <c r="A79" t="s">
        <v>80</v>
      </c>
      <c r="B79" t="s">
        <v>81</v>
      </c>
      <c r="C79" t="s">
        <v>72</v>
      </c>
      <c r="D79" t="s">
        <v>76</v>
      </c>
      <c r="E79" t="s">
        <v>82</v>
      </c>
      <c r="F79" t="s">
        <v>74</v>
      </c>
      <c r="G79" t="s">
        <v>83</v>
      </c>
      <c r="H79" t="s">
        <v>73</v>
      </c>
    </row>
    <row r="80" spans="1:8" x14ac:dyDescent="0.2">
      <c r="A80" t="str">
        <f>B48</f>
        <v>Kick Scooter, electric, &lt;1kW, NMC battery, 2030</v>
      </c>
      <c r="B80">
        <v>1</v>
      </c>
      <c r="C80" t="str">
        <f>B49</f>
        <v>CH</v>
      </c>
      <c r="D80" t="str">
        <f>B56</f>
        <v>unit</v>
      </c>
      <c r="F80" t="s">
        <v>84</v>
      </c>
      <c r="G80" t="s">
        <v>85</v>
      </c>
      <c r="H80" t="str">
        <f>B54</f>
        <v>Kick Scooter, electric, &lt;1kW</v>
      </c>
    </row>
    <row r="81" spans="1:8" x14ac:dyDescent="0.2">
      <c r="A81" t="str">
        <f>INDEX('ei names mapping'!$B$4:$R$33,MATCH('lci-kick scooter - NMC'!$B$5,'ei names mapping'!$A$4:$A$33,0),MATCH('lci-kick scooter - NMC'!$G81,'ei names mapping'!$B$3:$R$3,0))</f>
        <v>bicycle production</v>
      </c>
      <c r="B81" s="4">
        <f>INDEX('vehicles specifications'!$B$3:$CW$166,MATCH(B53,'vehicles specifications'!$A$3:$A$166,0),MATCH(G81,'vehicles specifications'!$B$2:$CW$2,0))*INDEX('ei names mapping'!$B$137:$BL$300,MATCH(B53,'ei names mapping'!$A$137:$A$300,0),MATCH(G81,'ei names mapping'!$B$136:$BL$136,0))</f>
        <v>0.41176470588235292</v>
      </c>
      <c r="C81" t="str">
        <f>INDEX('ei names mapping'!$B$38:$R$67,MATCH('lci-kick scooter - NMC'!$B$5,'ei names mapping'!$A$4:$A$33,0),MATCH('lci-kick scooter - NMC'!$G81,'ei names mapping'!$B$3:$R$3,0))</f>
        <v>RER</v>
      </c>
      <c r="D81" t="str">
        <f>INDEX('ei names mapping'!$B$104:$R$133,MATCH('lci-kick scooter - NMC'!$B$5,'ei names mapping'!$A$4:$A$33,0),MATCH('lci-kick scooter - NMC'!$G81,'ei names mapping'!$B$3:$R$3,0))</f>
        <v>unit</v>
      </c>
      <c r="F81" t="s">
        <v>89</v>
      </c>
      <c r="G81" t="s">
        <v>15</v>
      </c>
      <c r="H81" t="str">
        <f>INDEX('ei names mapping'!$B$71:$R$100,MATCH('lci-kick scooter - NMC'!$B$5,'ei names mapping'!$A$4:$A$33,0),MATCH('lci-kick scooter - NMC'!$G81,'ei names mapping'!$B$3:$R$3,0))</f>
        <v>bicycle</v>
      </c>
    </row>
    <row r="82" spans="1:8" x14ac:dyDescent="0.2">
      <c r="A82" t="str">
        <f>INDEX('ei names mapping'!$B$4:$R$33,MATCH('lci-kick scooter - NMC'!$B$5,'ei names mapping'!$A$4:$A$33,0),MATCH('lci-kick scooter - NMC'!$G82,'ei names mapping'!$B$3:$R$3,0))</f>
        <v>market for electric motor, vehicle</v>
      </c>
      <c r="B82" s="4">
        <f>INDEX('vehicles specifications'!$B$3:$CW$166,MATCH(B53,'vehicles specifications'!$A$3:$A$166,0),MATCH(G82,'vehicles specifications'!$B$2:$CW$2,0))*INDEX('ei names mapping'!$B$137:$BL$300,MATCH(B53,'ei names mapping'!$A$137:$A$300,0),MATCH(G82,'ei names mapping'!$B$136:$BL$136,0))</f>
        <v>2.9</v>
      </c>
      <c r="C82" t="str">
        <f>INDEX('ei names mapping'!$B$38:$R$67,MATCH('lci-kick scooter - NMC'!$B$5,'ei names mapping'!$A$4:$A$33,0),MATCH('lci-kick scooter - NMC'!$G82,'ei names mapping'!$B$3:$R$3,0))</f>
        <v>GLO</v>
      </c>
      <c r="D82" t="str">
        <f>INDEX('ei names mapping'!$B$104:$R$133,MATCH('lci-kick scooter - NMC'!$B$5,'ei names mapping'!$A$4:$A$33,0),MATCH('lci-kick scooter - NMC'!$G82,'ei names mapping'!$B$3:$R$3,0))</f>
        <v>kilogram</v>
      </c>
      <c r="F82" t="s">
        <v>89</v>
      </c>
      <c r="G82" t="s">
        <v>501</v>
      </c>
      <c r="H82" t="str">
        <f>INDEX('ei names mapping'!$B$71:$R$100,MATCH('lci-kick scooter - NMC'!$B$5,'ei names mapping'!$A$4:$A$33,0),MATCH('lci-kick scooter - NMC'!$G82,'ei names mapping'!$B$3:$R$3,0))</f>
        <v>electric motor, vehicle</v>
      </c>
    </row>
    <row r="83" spans="1:8" x14ac:dyDescent="0.2">
      <c r="A83" t="str">
        <f>INDEX('ei names mapping'!$B$4:$R$33,MATCH(B50,'ei names mapping'!$A$4:$A$33,0),MATCH(G83,'ei names mapping'!$B$3:$R$3,0))</f>
        <v>Glider lightweighting</v>
      </c>
      <c r="B83" s="11">
        <f>INDEX('vehicles specifications'!$B$3:$CW$166,MATCH(B53,'vehicles specifications'!$A$3:$A$166,0),MATCH(G83,'vehicles specifications'!$B$2:$CW$2,0))*INDEX('ei names mapping'!$B$137:$BL$300,MATCH(B53,'ei names mapping'!$A$137:$A$300,0),MATCH(G83,'ei names mapping'!$B$136:$BL$136,0))</f>
        <v>0.21</v>
      </c>
      <c r="C83" t="str">
        <f>INDEX('ei names mapping'!$B$38:$R$67,MATCH(B50,'ei names mapping'!$A$4:$A$33,0),MATCH(G83,'ei names mapping'!$B$3:$R$3,0))</f>
        <v>GLO</v>
      </c>
      <c r="D83" t="str">
        <f>INDEX('ei names mapping'!$B$104:$R$133,MATCH(B50,'ei names mapping'!$A$4:$A$33,0),MATCH(G83,'ei names mapping'!$B$3:$R$3,0))</f>
        <v>kilogram</v>
      </c>
      <c r="F83" t="s">
        <v>89</v>
      </c>
      <c r="G83" t="s">
        <v>14</v>
      </c>
      <c r="H83" t="str">
        <f>INDEX('ei names mapping'!$B$71:$R$100,MATCH(B50,'ei names mapping'!$A$4:$A$33,0),MATCH(G83,'ei names mapping'!$B$3:$R$3,0))</f>
        <v>Glider lightweighting</v>
      </c>
    </row>
    <row r="84" spans="1:8" x14ac:dyDescent="0.2">
      <c r="A84" t="str">
        <f>INDEX('ei names mapping'!$B$4:$R$33,MATCH('lci-kick scooter - NMC'!$B$5,'ei names mapping'!$A$4:$A$33,0),MATCH('lci-kick scooter - NMC'!$G84,'ei names mapping'!$B$3:$R$3,0))</f>
        <v>Battery cell, NMC-622</v>
      </c>
      <c r="B84" s="4">
        <f>INDEX('vehicles specifications'!$B$3:$CW$166,MATCH(B53,'vehicles specifications'!$A$3:$A$166,0),MATCH(G84,'vehicles specifications'!$B$2:$CW$2,0))*INDEX('ei names mapping'!$B$137:$BL$300,MATCH(B53,'ei names mapping'!$A$137:$A$300,0),MATCH(G84,'ei names mapping'!$B$136:$BL$136,0))</f>
        <v>1</v>
      </c>
      <c r="C84" t="str">
        <f>INDEX('ei names mapping'!$B$38:$R$67,MATCH('lci-kick scooter - NMC'!$B$5,'ei names mapping'!$A$4:$A$33,0),MATCH('lci-kick scooter - NMC'!$G84,'ei names mapping'!$B$3:$R$3,0))</f>
        <v>GLO</v>
      </c>
      <c r="D84" t="str">
        <f>INDEX('ei names mapping'!$B$104:$R$133,MATCH('lci-kick scooter - NMC'!$B$5,'ei names mapping'!$A$4:$A$33,0),MATCH('lci-kick scooter - NMC'!$G84,'ei names mapping'!$B$3:$R$3,0))</f>
        <v>kilogram</v>
      </c>
      <c r="F84" t="s">
        <v>89</v>
      </c>
      <c r="G84" t="s">
        <v>19</v>
      </c>
      <c r="H84" t="str">
        <f>INDEX('ei names mapping'!$B$71:$R$100,MATCH('lci-kick scooter - NMC'!$B$5,'ei names mapping'!$A$4:$A$33,0),MATCH('lci-kick scooter - NMC'!$G84,'ei names mapping'!$B$3:$R$3,0))</f>
        <v>Battery cell</v>
      </c>
    </row>
    <row r="85" spans="1:8" x14ac:dyDescent="0.2">
      <c r="A85" t="str">
        <f>INDEX('ei names mapping'!$B$4:$R$33,MATCH('lci-kick scooter - NMC'!$B$5,'ei names mapping'!$A$4:$A$33,0),MATCH('lci-kick scooter - NMC'!$G85,'ei names mapping'!$B$3:$R$3,0))</f>
        <v>Battery BoP</v>
      </c>
      <c r="B85" s="4">
        <f>INDEX('vehicles specifications'!$B$3:$CW$166,MATCH(B53,'vehicles specifications'!$A$3:$A$166,0),MATCH(G85,'vehicles specifications'!$B$2:$CW$2,0))*INDEX('ei names mapping'!$B$137:$BL$300,MATCH(B53,'ei names mapping'!$A$137:$A$300,0),MATCH(G85,'ei names mapping'!$B$136:$BL$136,0))</f>
        <v>0.3</v>
      </c>
      <c r="C85" t="str">
        <f>INDEX('ei names mapping'!$B$38:$R$67,MATCH('lci-kick scooter - NMC'!$B$5,'ei names mapping'!$A$4:$A$33,0),MATCH('lci-kick scooter - NMC'!$G85,'ei names mapping'!$B$3:$R$3,0))</f>
        <v>GLO</v>
      </c>
      <c r="D85" t="str">
        <f>INDEX('ei names mapping'!$B$104:$R$133,MATCH('lci-kick scooter - NMC'!$B$5,'ei names mapping'!$A$4:$A$33,0),MATCH('lci-kick scooter - NMC'!$G85,'ei names mapping'!$B$3:$R$3,0))</f>
        <v>kilogram</v>
      </c>
      <c r="F85" t="s">
        <v>89</v>
      </c>
      <c r="G85" t="s">
        <v>20</v>
      </c>
      <c r="H85" t="str">
        <f>INDEX('ei names mapping'!$B$71:$R$100,MATCH('lci-kick scooter - NMC'!$B$5,'ei names mapping'!$A$4:$A$33,0),MATCH('lci-kick scooter - NMC'!$G85,'ei names mapping'!$B$3:$R$3,0))</f>
        <v>Battery BoP</v>
      </c>
    </row>
    <row r="86" spans="1:8" x14ac:dyDescent="0.2">
      <c r="A86" t="str">
        <f>INDEX('ei names mapping'!$B$4:$R$33,MATCH('lci-kick scooter - NMC'!$B$5,'ei names mapping'!$A$4:$A$33,0),MATCH('lci-kick scooter - NMC'!$G86,'ei names mapping'!$B$3:$R$3,0))</f>
        <v>charging station, 100W</v>
      </c>
      <c r="B86" s="4">
        <f>INDEX('vehicles specifications'!$B$3:$CW$166,MATCH(B53,'vehicles specifications'!$A$3:$A$166,0),MATCH(G86,'vehicles specifications'!$B$2:$CW$2,0))*INDEX('ei names mapping'!$B$137:$BL$300,MATCH(B53,'ei names mapping'!$A$137:$A$300,0),MATCH(G86,'ei names mapping'!$B$136:$BL$136,0))</f>
        <v>1</v>
      </c>
      <c r="C86" t="str">
        <f>INDEX('ei names mapping'!$B$38:$R$67,MATCH('lci-kick scooter - NMC'!$B$5,'ei names mapping'!$A$4:$A$33,0),MATCH('lci-kick scooter - NMC'!$G86,'ei names mapping'!$B$3:$R$3,0))</f>
        <v>GLO</v>
      </c>
      <c r="D86" t="str">
        <f>INDEX('ei names mapping'!$B$104:$R$133,MATCH('lci-kick scooter - NMC'!$B$5,'ei names mapping'!$A$4:$A$33,0),MATCH('lci-kick scooter - NMC'!$G86,'ei names mapping'!$B$3:$R$3,0))</f>
        <v>unit</v>
      </c>
      <c r="F86" t="s">
        <v>89</v>
      </c>
      <c r="G86" t="s">
        <v>52</v>
      </c>
      <c r="H86" t="str">
        <f>INDEX('ei names mapping'!$B$71:$R$100,MATCH('lci-kick scooter - NMC'!$B$5,'ei names mapping'!$A$4:$A$33,0),MATCH('lci-kick scooter - NMC'!$G86,'ei names mapping'!$B$3:$R$3,0))</f>
        <v>charging station, 100W</v>
      </c>
    </row>
    <row r="87" spans="1:8" x14ac:dyDescent="0.2">
      <c r="A87" t="str">
        <f>INDEX('ei names mapping'!$B$4:$R$33,MATCH('lci-kick scooter - NMC'!$B$5,'ei names mapping'!$A$4:$A$33,0),MATCH('lci-kick scooter - NMC'!$G87,'ei names mapping'!$B$3:$R$3,0))</f>
        <v>treatment of used electric bicycle</v>
      </c>
      <c r="B87" s="4">
        <f>INDEX('vehicles specifications'!$B$3:$CW$166,MATCH(B53,'vehicles specifications'!$A$3:$A$166,0),MATCH(G87,'vehicles specifications'!$B$2:$CW$2,0))*INDEX('ei names mapping'!$B$137:$BL$300,MATCH(B53,'ei names mapping'!$A$137:$A$300,0),MATCH(G87,'ei names mapping'!$B$136:$BL$136,0))</f>
        <v>-0.12083333333333332</v>
      </c>
      <c r="C87" t="str">
        <f>INDEX('ei names mapping'!$B$38:$R$67,MATCH('lci-kick scooter - NMC'!$B$5,'ei names mapping'!$A$4:$A$33,0),MATCH('lci-kick scooter - NMC'!$G87,'ei names mapping'!$B$3:$R$3,0))</f>
        <v>CH</v>
      </c>
      <c r="D87" t="str">
        <f>INDEX('ei names mapping'!$B$104:$R$133,MATCH('lci-kick scooter - NMC'!$B$5,'ei names mapping'!$A$4:$A$33,0),MATCH('lci-kick scooter - NMC'!$G87,'ei names mapping'!$B$3:$R$3,0))</f>
        <v>unit</v>
      </c>
      <c r="F87" t="s">
        <v>89</v>
      </c>
      <c r="G87" t="s">
        <v>145</v>
      </c>
      <c r="H87" t="str">
        <f>INDEX('ei names mapping'!$B$71:$R$100,MATCH('lci-kick scooter - NMC'!$B$5,'ei names mapping'!$A$4:$A$33,0),MATCH('lci-kick scooter - NMC'!$G87,'ei names mapping'!$B$3:$R$3,0))</f>
        <v>used electric bicycle</v>
      </c>
    </row>
    <row r="88" spans="1:8" x14ac:dyDescent="0.2">
      <c r="A88" t="str">
        <f>INDEX('ei names mapping'!$B$4:$R$33,MATCH('lci-kick scooter - NMC'!$B$5,'ei names mapping'!$A$4:$A$33,0),MATCH('lci-kick scooter - NMC'!$G88,'ei names mapping'!$B$3:$R$3,0))</f>
        <v>treatment of used bicycle</v>
      </c>
      <c r="B88" s="4">
        <f>INDEX('vehicles specifications'!$B$3:$CW$166,MATCH(B53,'vehicles specifications'!$A$3:$A$166,0),MATCH(G88,'vehicles specifications'!$B$2:$CW$2,0))*INDEX('ei names mapping'!$B$137:$BL$300,MATCH(B53,'ei names mapping'!$A$137:$A$300,0),MATCH(G88,'ei names mapping'!$B$136:$BL$136,0))</f>
        <v>-0.39941176470588236</v>
      </c>
      <c r="C88" t="str">
        <f>INDEX('ei names mapping'!$B$38:$R$67,MATCH('lci-kick scooter - NMC'!$B$5,'ei names mapping'!$A$4:$A$33,0),MATCH('lci-kick scooter - NMC'!$G88,'ei names mapping'!$B$3:$R$3,0))</f>
        <v>CH</v>
      </c>
      <c r="D88" t="str">
        <f>INDEX('ei names mapping'!$B$104:$R$133,MATCH('lci-kick scooter - NMC'!$B$5,'ei names mapping'!$A$4:$A$33,0),MATCH('lci-kick scooter - NMC'!$G88,'ei names mapping'!$B$3:$R$3,0))</f>
        <v>unit</v>
      </c>
      <c r="F88" t="s">
        <v>89</v>
      </c>
      <c r="G88" t="s">
        <v>144</v>
      </c>
      <c r="H88" t="str">
        <f>INDEX('ei names mapping'!$B$71:$R$100,MATCH('lci-kick scooter - NMC'!$B$5,'ei names mapping'!$A$4:$A$33,0),MATCH('lci-kick scooter - NMC'!$G88,'ei names mapping'!$B$3:$R$3,0))</f>
        <v>used bicycle</v>
      </c>
    </row>
    <row r="89" spans="1:8" x14ac:dyDescent="0.2">
      <c r="A89" t="str">
        <f>INDEX('ei names mapping'!$B$4:$R$33,MATCH('lci-kick scooter - NMC'!$B$5,'ei names mapping'!$A$4:$A$33,0),MATCH('lci-kick scooter - NMC'!$G89,'ei names mapping'!$B$3:$R$3,0))</f>
        <v>market for used Li-ion battery</v>
      </c>
      <c r="B89" s="4">
        <f>INDEX('vehicles specifications'!$B$3:$CW$166,MATCH(B53,'vehicles specifications'!$A$3:$A$166,0),MATCH(G89,'vehicles specifications'!$B$2:$CW$2,0))*INDEX('ei names mapping'!$B$137:$BL$300,MATCH(B53,'ei names mapping'!$A$137:$A$300,0),MATCH(G89,'ei names mapping'!$B$136:$BL$136,0))</f>
        <v>-1.3</v>
      </c>
      <c r="C89" t="str">
        <f>INDEX('ei names mapping'!$B$38:$R$67,MATCH('lci-kick scooter - NMC'!$B$5,'ei names mapping'!$A$4:$A$33,0),MATCH('lci-kick scooter - NMC'!$G89,'ei names mapping'!$B$3:$R$3,0))</f>
        <v>GLO</v>
      </c>
      <c r="D89" t="str">
        <f>INDEX('ei names mapping'!$B$104:$R$133,MATCH('lci-kick scooter - NMC'!$B$5,'ei names mapping'!$A$4:$A$33,0),MATCH('lci-kick scooter - NMC'!$G89,'ei names mapping'!$B$3:$R$3,0))</f>
        <v>kilogram</v>
      </c>
      <c r="F89" t="s">
        <v>89</v>
      </c>
      <c r="G89" t="s">
        <v>146</v>
      </c>
      <c r="H89" t="str">
        <f>INDEX('ei names mapping'!$B$71:$R$100,MATCH('lci-kick scooter - NMC'!$B$5,'ei names mapping'!$A$4:$A$33,0),MATCH('lci-kick scooter - NMC'!$G89,'ei names mapping'!$B$3:$R$3,0))</f>
        <v>used Li-ion battery</v>
      </c>
    </row>
    <row r="90" spans="1:8" x14ac:dyDescent="0.2">
      <c r="A90" s="13" t="s">
        <v>840</v>
      </c>
      <c r="B90">
        <f>(B63/1000)*B76</f>
        <v>10.99</v>
      </c>
      <c r="C90" t="s">
        <v>92</v>
      </c>
      <c r="D90" t="s">
        <v>233</v>
      </c>
      <c r="F90" t="s">
        <v>89</v>
      </c>
      <c r="H90" s="13" t="s">
        <v>841</v>
      </c>
    </row>
    <row r="91" spans="1:8" x14ac:dyDescent="0.2">
      <c r="A91" s="13" t="s">
        <v>441</v>
      </c>
      <c r="B91" s="2">
        <f>(B63/1000)*B75</f>
        <v>174.74099999999999</v>
      </c>
      <c r="C91" t="s">
        <v>95</v>
      </c>
      <c r="D91" t="s">
        <v>233</v>
      </c>
      <c r="F91" t="s">
        <v>89</v>
      </c>
      <c r="H91" s="13" t="s">
        <v>441</v>
      </c>
    </row>
    <row r="93" spans="1:8" ht="16" x14ac:dyDescent="0.2">
      <c r="A93" s="10" t="s">
        <v>71</v>
      </c>
      <c r="B93" s="8" t="str">
        <f>B95&amp;", "&amp;B110&amp;" battery, "&amp;B97</f>
        <v>Kick Scooter, electric, &lt;1kW, NMC battery, 2040</v>
      </c>
    </row>
    <row r="94" spans="1:8" x14ac:dyDescent="0.2">
      <c r="A94" t="s">
        <v>72</v>
      </c>
      <c r="B94" t="s">
        <v>37</v>
      </c>
    </row>
    <row r="95" spans="1:8" x14ac:dyDescent="0.2">
      <c r="A95" t="s">
        <v>86</v>
      </c>
      <c r="B95" t="s">
        <v>618</v>
      </c>
    </row>
    <row r="96" spans="1:8" x14ac:dyDescent="0.2">
      <c r="A96" t="s">
        <v>87</v>
      </c>
    </row>
    <row r="97" spans="1:2" x14ac:dyDescent="0.2">
      <c r="A97" t="s">
        <v>88</v>
      </c>
      <c r="B97">
        <v>2040</v>
      </c>
    </row>
    <row r="98" spans="1:2" x14ac:dyDescent="0.2">
      <c r="A98" t="s">
        <v>126</v>
      </c>
      <c r="B98" t="str">
        <f>B95&amp;" - "&amp;B97&amp;" - "&amp;B110&amp;" - "&amp;B94</f>
        <v>Kick Scooter, electric, &lt;1kW - 2040 - NMC - CH</v>
      </c>
    </row>
    <row r="99" spans="1:2" x14ac:dyDescent="0.2">
      <c r="A99" t="s">
        <v>73</v>
      </c>
      <c r="B99" t="str">
        <f>B95</f>
        <v>Kick Scooter, electric, &lt;1kW</v>
      </c>
    </row>
    <row r="100" spans="1:2" x14ac:dyDescent="0.2">
      <c r="A100" t="s">
        <v>74</v>
      </c>
      <c r="B100" t="s">
        <v>75</v>
      </c>
    </row>
    <row r="101" spans="1:2" x14ac:dyDescent="0.2">
      <c r="A101" t="s">
        <v>76</v>
      </c>
      <c r="B101" t="s">
        <v>76</v>
      </c>
    </row>
    <row r="102" spans="1:2" x14ac:dyDescent="0.2">
      <c r="A102" t="s">
        <v>78</v>
      </c>
      <c r="B102" t="s">
        <v>1143</v>
      </c>
    </row>
    <row r="103" spans="1:2" x14ac:dyDescent="0.2">
      <c r="A103" t="s">
        <v>127</v>
      </c>
      <c r="B103">
        <f>INDEX('vehicles specifications'!$B$3:$CW$166,MATCH('lci-kick scooter - NMC'!B98,'vehicles specifications'!$A$3:$A$166,0),MATCH("Lifetime [km]",'vehicles specifications'!$B$2:$CW$2,0))</f>
        <v>1785</v>
      </c>
    </row>
    <row r="104" spans="1:2" x14ac:dyDescent="0.2">
      <c r="A104" t="s">
        <v>128</v>
      </c>
      <c r="B104">
        <f>INDEX('vehicles specifications'!$B$3:$CW$166,MATCH('lci-kick scooter - NMC'!B98,'vehicles specifications'!$A$3:$A$166,0),MATCH("Passengers [unit]",'vehicles specifications'!$B$2:$CW$2,0))</f>
        <v>1</v>
      </c>
    </row>
    <row r="105" spans="1:2" x14ac:dyDescent="0.2">
      <c r="A105" t="s">
        <v>129</v>
      </c>
      <c r="B105">
        <f>INDEX('vehicles specifications'!$B$3:$CW$166,MATCH('lci-kick scooter - NMC'!B98,'vehicles specifications'!$A$3:$A$166,0),MATCH("Servicing [unit]",'vehicles specifications'!$B$2:$CW$2,0))</f>
        <v>0</v>
      </c>
    </row>
    <row r="106" spans="1:2" x14ac:dyDescent="0.2">
      <c r="A106" t="s">
        <v>130</v>
      </c>
      <c r="B106">
        <f>INDEX('vehicles specifications'!$B$3:$CW$166,MATCH('lci-kick scooter - NMC'!B98,'vehicles specifications'!$A$3:$A$166,0),MATCH("Energy battery replacement [unit]",'vehicles specifications'!$B$2:$CW$2,0))</f>
        <v>0</v>
      </c>
    </row>
    <row r="107" spans="1:2" x14ac:dyDescent="0.2">
      <c r="A107" t="s">
        <v>131</v>
      </c>
      <c r="B107">
        <f>INDEX('vehicles specifications'!$B$3:$CW$166,MATCH('lci-kick scooter - NMC'!B98,'vehicles specifications'!$A$3:$A$166,0),MATCH("Annual kilometers [km]",'vehicles specifications'!$B$2:$CW$2,0))</f>
        <v>890</v>
      </c>
    </row>
    <row r="108" spans="1:2" x14ac:dyDescent="0.2">
      <c r="A108" t="s">
        <v>132</v>
      </c>
      <c r="B108">
        <f>INDEX('vehicles specifications'!$B$3:$CW$166,MATCH('lci-kick scooter - NMC'!B98,'vehicles specifications'!$A$3:$A$166,0),MATCH("Curb mass [kg]",'vehicles specifications'!$B$2:$CW$2,0))</f>
        <v>10.75</v>
      </c>
    </row>
    <row r="109" spans="1:2" x14ac:dyDescent="0.2">
      <c r="A109" t="s">
        <v>133</v>
      </c>
      <c r="B109">
        <f>INDEX('vehicles specifications'!$B$3:$CW$166,MATCH('lci-kick scooter - NMC'!B98,'vehicles specifications'!$A$3:$A$166,0),MATCH("Power [kW]",'vehicles specifications'!$B$2:$CW$2,0))</f>
        <v>0.25</v>
      </c>
    </row>
    <row r="110" spans="1:2" x14ac:dyDescent="0.2">
      <c r="A110" t="s">
        <v>652</v>
      </c>
      <c r="B110" t="s">
        <v>43</v>
      </c>
    </row>
    <row r="111" spans="1:2" x14ac:dyDescent="0.2">
      <c r="A111" t="s">
        <v>134</v>
      </c>
      <c r="B111">
        <f>INDEX('vehicles specifications'!$B$3:$CW$166,MATCH('lci-kick scooter - NMC'!B98,'vehicles specifications'!$A$3:$A$166,0),MATCH("Energy battery mass [kg]",'vehicles specifications'!$B$2:$CW$2,0))</f>
        <v>1.3</v>
      </c>
    </row>
    <row r="112" spans="1:2" x14ac:dyDescent="0.2">
      <c r="A112" t="s">
        <v>135</v>
      </c>
      <c r="B112">
        <f>INDEX('vehicles specifications'!$B$3:$CW$166,MATCH('lci-kick scooter - NMC'!B98,'vehicles specifications'!$A$3:$A$166,0),MATCH("Electric energy stored [kWh]",'vehicles specifications'!$B$2:$CW$2,0))</f>
        <v>0.4</v>
      </c>
    </row>
    <row r="113" spans="1:8" x14ac:dyDescent="0.2">
      <c r="A113" t="s">
        <v>588</v>
      </c>
      <c r="B113">
        <f>INDEX('vehicles specifications'!$B$3:$CW$166,MATCH('lci-kick scooter - NMC'!B98,'vehicles specifications'!$A$3:$A$166,0),MATCH("Electric energy available [kWh]",'vehicles specifications'!$B$2:$CW$2,0))</f>
        <v>0.32000000000000006</v>
      </c>
    </row>
    <row r="114" spans="1:8" x14ac:dyDescent="0.2">
      <c r="A114" t="s">
        <v>138</v>
      </c>
      <c r="B114">
        <f>INDEX('vehicles specifications'!$B$3:$CW$166,MATCH('lci-kick scooter - NMC'!B98,'vehicles specifications'!$A$3:$A$166,0),MATCH("Oxydation energy stored [kWh]",'vehicles specifications'!$B$2:$CW$2,0))</f>
        <v>0</v>
      </c>
    </row>
    <row r="115" spans="1:8" x14ac:dyDescent="0.2">
      <c r="A115" t="s">
        <v>139</v>
      </c>
      <c r="B115">
        <f>INDEX('vehicles specifications'!$B$3:$CW$166,MATCH('lci-kick scooter - NMC'!B98,'vehicles specifications'!$A$3:$A$166,0),MATCH("Fuel mass [kg]",'vehicles specifications'!$B$2:$CW$2,0))</f>
        <v>0</v>
      </c>
    </row>
    <row r="116" spans="1:8" x14ac:dyDescent="0.2">
      <c r="A116" t="s">
        <v>136</v>
      </c>
      <c r="B116">
        <f>INDEX('vehicles specifications'!$B$3:$CW$166,MATCH('lci-kick scooter - NMC'!B98,'vehicles specifications'!$A$3:$A$166,0),MATCH("Range [km]",'vehicles specifications'!$B$2:$CW$2,0))</f>
        <v>13.375700934579442</v>
      </c>
    </row>
    <row r="117" spans="1:8" x14ac:dyDescent="0.2">
      <c r="A117" t="s">
        <v>137</v>
      </c>
      <c r="B117" t="str">
        <f>INDEX('vehicles specifications'!$B$3:$CW$166,MATCH('lci-kick scooter - NMC'!B98,'vehicles specifications'!$A$3:$A$166,0),MATCH("Emission standard",'vehicles specifications'!$B$2:$CW$2,0))</f>
        <v>None</v>
      </c>
    </row>
    <row r="118" spans="1:8" x14ac:dyDescent="0.2">
      <c r="A118" t="s">
        <v>1174</v>
      </c>
      <c r="B118" s="6">
        <f>INDEX('vehicles specifications'!$B$3:$CW$166,MATCH('lci-kick scooter - NMC'!B98,'vehicles specifications'!$A$3:$A$166,0),MATCH("Lightweighting rate [%]",'vehicles specifications'!$B$2:$CW$2,0))</f>
        <v>0.05</v>
      </c>
    </row>
    <row r="119" spans="1:8" x14ac:dyDescent="0.2">
      <c r="A119" t="s">
        <v>485</v>
      </c>
      <c r="B119" s="6" t="s">
        <v>486</v>
      </c>
    </row>
    <row r="120" spans="1:8" x14ac:dyDescent="0.2">
      <c r="A120" t="s">
        <v>487</v>
      </c>
      <c r="B120" s="2">
        <v>15900</v>
      </c>
    </row>
    <row r="121" spans="1:8" x14ac:dyDescent="0.2">
      <c r="A121" t="s">
        <v>488</v>
      </c>
      <c r="B121" s="2">
        <v>1000</v>
      </c>
    </row>
    <row r="122" spans="1:8" x14ac:dyDescent="0.2">
      <c r="A122" t="s">
        <v>83</v>
      </c>
      <c r="B122"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NMC'!B102</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3" spans="1:8" ht="16" x14ac:dyDescent="0.2">
      <c r="A123" s="10" t="s">
        <v>79</v>
      </c>
    </row>
    <row r="124" spans="1:8" x14ac:dyDescent="0.2">
      <c r="A124" t="s">
        <v>80</v>
      </c>
      <c r="B124" t="s">
        <v>81</v>
      </c>
      <c r="C124" t="s">
        <v>72</v>
      </c>
      <c r="D124" t="s">
        <v>76</v>
      </c>
      <c r="E124" t="s">
        <v>82</v>
      </c>
      <c r="F124" t="s">
        <v>74</v>
      </c>
      <c r="G124" t="s">
        <v>83</v>
      </c>
      <c r="H124" t="s">
        <v>73</v>
      </c>
    </row>
    <row r="125" spans="1:8" x14ac:dyDescent="0.2">
      <c r="A125" t="str">
        <f>B93</f>
        <v>Kick Scooter, electric, &lt;1kW, NMC battery, 2040</v>
      </c>
      <c r="B125">
        <v>1</v>
      </c>
      <c r="C125" t="str">
        <f>B94</f>
        <v>CH</v>
      </c>
      <c r="D125" t="str">
        <f>B101</f>
        <v>unit</v>
      </c>
      <c r="F125" t="s">
        <v>84</v>
      </c>
      <c r="G125" t="s">
        <v>85</v>
      </c>
      <c r="H125" t="str">
        <f>B99</f>
        <v>Kick Scooter, electric, &lt;1kW</v>
      </c>
    </row>
    <row r="126" spans="1:8" x14ac:dyDescent="0.2">
      <c r="A126" t="str">
        <f>INDEX('ei names mapping'!$B$4:$R$33,MATCH('lci-kick scooter - NMC'!$B$5,'ei names mapping'!$A$4:$A$33,0),MATCH('lci-kick scooter - NMC'!$G126,'ei names mapping'!$B$3:$R$3,0))</f>
        <v>bicycle production</v>
      </c>
      <c r="B126" s="4">
        <f>INDEX('vehicles specifications'!$B$3:$CW$166,MATCH(B98,'vehicles specifications'!$A$3:$A$166,0),MATCH(G126,'vehicles specifications'!$B$2:$CW$2,0))*INDEX('ei names mapping'!$B$137:$BL$300,MATCH(B98,'ei names mapping'!$A$137:$A$300,0),MATCH(G126,'ei names mapping'!$B$136:$BL$136,0))</f>
        <v>0.41176470588235292</v>
      </c>
      <c r="C126" t="str">
        <f>INDEX('ei names mapping'!$B$38:$R$67,MATCH('lci-kick scooter - NMC'!$B$5,'ei names mapping'!$A$4:$A$33,0),MATCH('lci-kick scooter - NMC'!$G126,'ei names mapping'!$B$3:$R$3,0))</f>
        <v>RER</v>
      </c>
      <c r="D126" t="str">
        <f>INDEX('ei names mapping'!$B$104:$R$133,MATCH('lci-kick scooter - NMC'!$B$5,'ei names mapping'!$A$4:$A$33,0),MATCH('lci-kick scooter - NMC'!$G126,'ei names mapping'!$B$3:$R$3,0))</f>
        <v>unit</v>
      </c>
      <c r="F126" t="s">
        <v>89</v>
      </c>
      <c r="G126" t="s">
        <v>15</v>
      </c>
      <c r="H126" t="str">
        <f>INDEX('ei names mapping'!$B$71:$R$100,MATCH('lci-kick scooter - NMC'!$B$5,'ei names mapping'!$A$4:$A$33,0),MATCH('lci-kick scooter - NMC'!$G126,'ei names mapping'!$B$3:$R$3,0))</f>
        <v>bicycle</v>
      </c>
    </row>
    <row r="127" spans="1:8" x14ac:dyDescent="0.2">
      <c r="A127" t="str">
        <f>INDEX('ei names mapping'!$B$4:$R$33,MATCH('lci-kick scooter - NMC'!$B$5,'ei names mapping'!$A$4:$A$33,0),MATCH('lci-kick scooter - NMC'!$G127,'ei names mapping'!$B$3:$R$3,0))</f>
        <v>market for electric motor, vehicle</v>
      </c>
      <c r="B127" s="4">
        <f>INDEX('vehicles specifications'!$B$3:$CW$166,MATCH(B98,'vehicles specifications'!$A$3:$A$166,0),MATCH(G127,'vehicles specifications'!$B$2:$CW$2,0))*INDEX('ei names mapping'!$B$137:$BL$300,MATCH(B98,'ei names mapping'!$A$137:$A$300,0),MATCH(G127,'ei names mapping'!$B$136:$BL$136,0))</f>
        <v>2.8</v>
      </c>
      <c r="C127" t="str">
        <f>INDEX('ei names mapping'!$B$38:$R$67,MATCH('lci-kick scooter - NMC'!$B$5,'ei names mapping'!$A$4:$A$33,0),MATCH('lci-kick scooter - NMC'!$G127,'ei names mapping'!$B$3:$R$3,0))</f>
        <v>GLO</v>
      </c>
      <c r="D127" t="str">
        <f>INDEX('ei names mapping'!$B$104:$R$133,MATCH('lci-kick scooter - NMC'!$B$5,'ei names mapping'!$A$4:$A$33,0),MATCH('lci-kick scooter - NMC'!$G127,'ei names mapping'!$B$3:$R$3,0))</f>
        <v>kilogram</v>
      </c>
      <c r="F127" t="s">
        <v>89</v>
      </c>
      <c r="G127" t="s">
        <v>501</v>
      </c>
      <c r="H127" t="str">
        <f>INDEX('ei names mapping'!$B$71:$R$100,MATCH('lci-kick scooter - NMC'!$B$5,'ei names mapping'!$A$4:$A$33,0),MATCH('lci-kick scooter - NMC'!$G127,'ei names mapping'!$B$3:$R$3,0))</f>
        <v>electric motor, vehicle</v>
      </c>
    </row>
    <row r="128" spans="1:8" x14ac:dyDescent="0.2">
      <c r="A128" t="str">
        <f>INDEX('ei names mapping'!$B$4:$R$33,MATCH(B95,'ei names mapping'!$A$4:$A$33,0),MATCH(G128,'ei names mapping'!$B$3:$R$3,0))</f>
        <v>Glider lightweighting</v>
      </c>
      <c r="B128" s="11">
        <f>INDEX('vehicles specifications'!$B$3:$CW$166,MATCH(B98,'vehicles specifications'!$A$3:$A$166,0),MATCH(G128,'vehicles specifications'!$B$2:$CW$2,0))*INDEX('ei names mapping'!$B$137:$BL$300,MATCH(B98,'ei names mapping'!$A$137:$A$300,0),MATCH(G128,'ei names mapping'!$B$136:$BL$136,0))</f>
        <v>0.35000000000000003</v>
      </c>
      <c r="C128" t="str">
        <f>INDEX('ei names mapping'!$B$38:$R$67,MATCH(B95,'ei names mapping'!$A$4:$A$33,0),MATCH(G128,'ei names mapping'!$B$3:$R$3,0))</f>
        <v>GLO</v>
      </c>
      <c r="D128" t="str">
        <f>INDEX('ei names mapping'!$B$104:$R$133,MATCH(B95,'ei names mapping'!$A$4:$A$33,0),MATCH(G128,'ei names mapping'!$B$3:$R$3,0))</f>
        <v>kilogram</v>
      </c>
      <c r="F128" t="s">
        <v>89</v>
      </c>
      <c r="G128" t="s">
        <v>14</v>
      </c>
      <c r="H128" t="str">
        <f>INDEX('ei names mapping'!$B$71:$R$100,MATCH(B95,'ei names mapping'!$A$4:$A$33,0),MATCH(G128,'ei names mapping'!$B$3:$R$3,0))</f>
        <v>Glider lightweighting</v>
      </c>
    </row>
    <row r="129" spans="1:8" x14ac:dyDescent="0.2">
      <c r="A129" t="str">
        <f>INDEX('ei names mapping'!$B$4:$R$33,MATCH('lci-kick scooter - NMC'!$B$5,'ei names mapping'!$A$4:$A$33,0),MATCH('lci-kick scooter - NMC'!$G129,'ei names mapping'!$B$3:$R$3,0))</f>
        <v>Battery cell, NMC-622</v>
      </c>
      <c r="B129" s="4">
        <f>INDEX('vehicles specifications'!$B$3:$CW$166,MATCH(B98,'vehicles specifications'!$A$3:$A$166,0),MATCH(G129,'vehicles specifications'!$B$2:$CW$2,0))*INDEX('ei names mapping'!$B$137:$BL$300,MATCH(B98,'ei names mapping'!$A$137:$A$300,0),MATCH(G129,'ei names mapping'!$B$136:$BL$136,0))</f>
        <v>1</v>
      </c>
      <c r="C129" t="str">
        <f>INDEX('ei names mapping'!$B$38:$R$67,MATCH('lci-kick scooter - NMC'!$B$5,'ei names mapping'!$A$4:$A$33,0),MATCH('lci-kick scooter - NMC'!$G129,'ei names mapping'!$B$3:$R$3,0))</f>
        <v>GLO</v>
      </c>
      <c r="D129" t="str">
        <f>INDEX('ei names mapping'!$B$104:$R$133,MATCH('lci-kick scooter - NMC'!$B$5,'ei names mapping'!$A$4:$A$33,0),MATCH('lci-kick scooter - NMC'!$G129,'ei names mapping'!$B$3:$R$3,0))</f>
        <v>kilogram</v>
      </c>
      <c r="F129" t="s">
        <v>89</v>
      </c>
      <c r="G129" t="s">
        <v>19</v>
      </c>
      <c r="H129" t="str">
        <f>INDEX('ei names mapping'!$B$71:$R$100,MATCH('lci-kick scooter - NMC'!$B$5,'ei names mapping'!$A$4:$A$33,0),MATCH('lci-kick scooter - NMC'!$G129,'ei names mapping'!$B$3:$R$3,0))</f>
        <v>Battery cell</v>
      </c>
    </row>
    <row r="130" spans="1:8" x14ac:dyDescent="0.2">
      <c r="A130" t="str">
        <f>INDEX('ei names mapping'!$B$4:$R$33,MATCH('lci-kick scooter - NMC'!$B$5,'ei names mapping'!$A$4:$A$33,0),MATCH('lci-kick scooter - NMC'!$G130,'ei names mapping'!$B$3:$R$3,0))</f>
        <v>Battery BoP</v>
      </c>
      <c r="B130" s="4">
        <f>INDEX('vehicles specifications'!$B$3:$CW$166,MATCH(B98,'vehicles specifications'!$A$3:$A$166,0),MATCH(G130,'vehicles specifications'!$B$2:$CW$2,0))*INDEX('ei names mapping'!$B$137:$BL$300,MATCH(B98,'ei names mapping'!$A$137:$A$300,0),MATCH(G130,'ei names mapping'!$B$136:$BL$136,0))</f>
        <v>0.3</v>
      </c>
      <c r="C130" t="str">
        <f>INDEX('ei names mapping'!$B$38:$R$67,MATCH('lci-kick scooter - NMC'!$B$5,'ei names mapping'!$A$4:$A$33,0),MATCH('lci-kick scooter - NMC'!$G130,'ei names mapping'!$B$3:$R$3,0))</f>
        <v>GLO</v>
      </c>
      <c r="D130" t="str">
        <f>INDEX('ei names mapping'!$B$104:$R$133,MATCH('lci-kick scooter - NMC'!$B$5,'ei names mapping'!$A$4:$A$33,0),MATCH('lci-kick scooter - NMC'!$G130,'ei names mapping'!$B$3:$R$3,0))</f>
        <v>kilogram</v>
      </c>
      <c r="F130" t="s">
        <v>89</v>
      </c>
      <c r="G130" t="s">
        <v>20</v>
      </c>
      <c r="H130" t="str">
        <f>INDEX('ei names mapping'!$B$71:$R$100,MATCH('lci-kick scooter - NMC'!$B$5,'ei names mapping'!$A$4:$A$33,0),MATCH('lci-kick scooter - NMC'!$G130,'ei names mapping'!$B$3:$R$3,0))</f>
        <v>Battery BoP</v>
      </c>
    </row>
    <row r="131" spans="1:8" x14ac:dyDescent="0.2">
      <c r="A131" t="str">
        <f>INDEX('ei names mapping'!$B$4:$R$33,MATCH('lci-kick scooter - NMC'!$B$5,'ei names mapping'!$A$4:$A$33,0),MATCH('lci-kick scooter - NMC'!$G131,'ei names mapping'!$B$3:$R$3,0))</f>
        <v>charging station, 100W</v>
      </c>
      <c r="B131" s="4">
        <f>INDEX('vehicles specifications'!$B$3:$CW$166,MATCH(B98,'vehicles specifications'!$A$3:$A$166,0),MATCH(G131,'vehicles specifications'!$B$2:$CW$2,0))*INDEX('ei names mapping'!$B$137:$BL$300,MATCH(B98,'ei names mapping'!$A$137:$A$300,0),MATCH(G131,'ei names mapping'!$B$136:$BL$136,0))</f>
        <v>1</v>
      </c>
      <c r="C131" t="str">
        <f>INDEX('ei names mapping'!$B$38:$R$67,MATCH('lci-kick scooter - NMC'!$B$5,'ei names mapping'!$A$4:$A$33,0),MATCH('lci-kick scooter - NMC'!$G131,'ei names mapping'!$B$3:$R$3,0))</f>
        <v>GLO</v>
      </c>
      <c r="D131" t="str">
        <f>INDEX('ei names mapping'!$B$104:$R$133,MATCH('lci-kick scooter - NMC'!$B$5,'ei names mapping'!$A$4:$A$33,0),MATCH('lci-kick scooter - NMC'!$G131,'ei names mapping'!$B$3:$R$3,0))</f>
        <v>unit</v>
      </c>
      <c r="F131" t="s">
        <v>89</v>
      </c>
      <c r="G131" t="s">
        <v>52</v>
      </c>
      <c r="H131" t="str">
        <f>INDEX('ei names mapping'!$B$71:$R$100,MATCH('lci-kick scooter - NMC'!$B$5,'ei names mapping'!$A$4:$A$33,0),MATCH('lci-kick scooter - NMC'!$G131,'ei names mapping'!$B$3:$R$3,0))</f>
        <v>charging station, 100W</v>
      </c>
    </row>
    <row r="132" spans="1:8" x14ac:dyDescent="0.2">
      <c r="A132" t="str">
        <f>INDEX('ei names mapping'!$B$4:$R$33,MATCH('lci-kick scooter - NMC'!$B$5,'ei names mapping'!$A$4:$A$33,0),MATCH('lci-kick scooter - NMC'!$G132,'ei names mapping'!$B$3:$R$3,0))</f>
        <v>treatment of used electric bicycle</v>
      </c>
      <c r="B132" s="4">
        <f>INDEX('vehicles specifications'!$B$3:$CW$166,MATCH(B98,'vehicles specifications'!$A$3:$A$166,0),MATCH(G132,'vehicles specifications'!$B$2:$CW$2,0))*INDEX('ei names mapping'!$B$137:$BL$300,MATCH(B98,'ei names mapping'!$A$137:$A$300,0),MATCH(G132,'ei names mapping'!$B$136:$BL$136,0))</f>
        <v>-0.11666666666666665</v>
      </c>
      <c r="C132" t="str">
        <f>INDEX('ei names mapping'!$B$38:$R$67,MATCH('lci-kick scooter - NMC'!$B$5,'ei names mapping'!$A$4:$A$33,0),MATCH('lci-kick scooter - NMC'!$G132,'ei names mapping'!$B$3:$R$3,0))</f>
        <v>CH</v>
      </c>
      <c r="D132" t="str">
        <f>INDEX('ei names mapping'!$B$104:$R$133,MATCH('lci-kick scooter - NMC'!$B$5,'ei names mapping'!$A$4:$A$33,0),MATCH('lci-kick scooter - NMC'!$G132,'ei names mapping'!$B$3:$R$3,0))</f>
        <v>unit</v>
      </c>
      <c r="F132" t="s">
        <v>89</v>
      </c>
      <c r="G132" t="s">
        <v>145</v>
      </c>
      <c r="H132" t="str">
        <f>INDEX('ei names mapping'!$B$71:$R$100,MATCH('lci-kick scooter - NMC'!$B$5,'ei names mapping'!$A$4:$A$33,0),MATCH('lci-kick scooter - NMC'!$G132,'ei names mapping'!$B$3:$R$3,0))</f>
        <v>used electric bicycle</v>
      </c>
    </row>
    <row r="133" spans="1:8" x14ac:dyDescent="0.2">
      <c r="A133" t="str">
        <f>INDEX('ei names mapping'!$B$4:$R$33,MATCH('lci-kick scooter - NMC'!$B$5,'ei names mapping'!$A$4:$A$33,0),MATCH('lci-kick scooter - NMC'!$G133,'ei names mapping'!$B$3:$R$3,0))</f>
        <v>treatment of used bicycle</v>
      </c>
      <c r="B133" s="4">
        <f>INDEX('vehicles specifications'!$B$3:$CW$166,MATCH(B98,'vehicles specifications'!$A$3:$A$166,0),MATCH(G133,'vehicles specifications'!$B$2:$CW$2,0))*INDEX('ei names mapping'!$B$137:$BL$300,MATCH(B98,'ei names mapping'!$A$137:$A$300,0),MATCH(G133,'ei names mapping'!$B$136:$BL$136,0))</f>
        <v>-0.39117647058823524</v>
      </c>
      <c r="C133" t="str">
        <f>INDEX('ei names mapping'!$B$38:$R$67,MATCH('lci-kick scooter - NMC'!$B$5,'ei names mapping'!$A$4:$A$33,0),MATCH('lci-kick scooter - NMC'!$G133,'ei names mapping'!$B$3:$R$3,0))</f>
        <v>CH</v>
      </c>
      <c r="D133" t="str">
        <f>INDEX('ei names mapping'!$B$104:$R$133,MATCH('lci-kick scooter - NMC'!$B$5,'ei names mapping'!$A$4:$A$33,0),MATCH('lci-kick scooter - NMC'!$G133,'ei names mapping'!$B$3:$R$3,0))</f>
        <v>unit</v>
      </c>
      <c r="F133" t="s">
        <v>89</v>
      </c>
      <c r="G133" t="s">
        <v>144</v>
      </c>
      <c r="H133" t="str">
        <f>INDEX('ei names mapping'!$B$71:$R$100,MATCH('lci-kick scooter - NMC'!$B$5,'ei names mapping'!$A$4:$A$33,0),MATCH('lci-kick scooter - NMC'!$G133,'ei names mapping'!$B$3:$R$3,0))</f>
        <v>used bicycle</v>
      </c>
    </row>
    <row r="134" spans="1:8" x14ac:dyDescent="0.2">
      <c r="A134" t="str">
        <f>INDEX('ei names mapping'!$B$4:$R$33,MATCH('lci-kick scooter - NMC'!$B$5,'ei names mapping'!$A$4:$A$33,0),MATCH('lci-kick scooter - NMC'!$G134,'ei names mapping'!$B$3:$R$3,0))</f>
        <v>market for used Li-ion battery</v>
      </c>
      <c r="B134" s="4">
        <f>INDEX('vehicles specifications'!$B$3:$CW$166,MATCH(B98,'vehicles specifications'!$A$3:$A$166,0),MATCH(G134,'vehicles specifications'!$B$2:$CW$2,0))*INDEX('ei names mapping'!$B$137:$BL$300,MATCH(B98,'ei names mapping'!$A$137:$A$300,0),MATCH(G134,'ei names mapping'!$B$136:$BL$136,0))</f>
        <v>-1.3</v>
      </c>
      <c r="C134" t="str">
        <f>INDEX('ei names mapping'!$B$38:$R$67,MATCH('lci-kick scooter - NMC'!$B$5,'ei names mapping'!$A$4:$A$33,0),MATCH('lci-kick scooter - NMC'!$G134,'ei names mapping'!$B$3:$R$3,0))</f>
        <v>GLO</v>
      </c>
      <c r="D134" t="str">
        <f>INDEX('ei names mapping'!$B$104:$R$133,MATCH('lci-kick scooter - NMC'!$B$5,'ei names mapping'!$A$4:$A$33,0),MATCH('lci-kick scooter - NMC'!$G134,'ei names mapping'!$B$3:$R$3,0))</f>
        <v>kilogram</v>
      </c>
      <c r="F134" t="s">
        <v>89</v>
      </c>
      <c r="G134" t="s">
        <v>146</v>
      </c>
      <c r="H134" t="str">
        <f>INDEX('ei names mapping'!$B$71:$R$100,MATCH('lci-kick scooter - NMC'!$B$5,'ei names mapping'!$A$4:$A$33,0),MATCH('lci-kick scooter - NMC'!$G134,'ei names mapping'!$B$3:$R$3,0))</f>
        <v>used Li-ion battery</v>
      </c>
    </row>
    <row r="135" spans="1:8" x14ac:dyDescent="0.2">
      <c r="A135" s="13" t="s">
        <v>840</v>
      </c>
      <c r="B135">
        <f>(B108/1000)*B121</f>
        <v>10.75</v>
      </c>
      <c r="C135" t="s">
        <v>92</v>
      </c>
      <c r="D135" t="s">
        <v>233</v>
      </c>
      <c r="F135" t="s">
        <v>89</v>
      </c>
      <c r="H135" s="13" t="s">
        <v>841</v>
      </c>
    </row>
    <row r="136" spans="1:8" x14ac:dyDescent="0.2">
      <c r="A136" s="13" t="s">
        <v>441</v>
      </c>
      <c r="B136" s="2">
        <f>(B108/1000)*B120</f>
        <v>170.92499999999998</v>
      </c>
      <c r="C136" t="s">
        <v>95</v>
      </c>
      <c r="D136" t="s">
        <v>233</v>
      </c>
      <c r="F136" t="s">
        <v>89</v>
      </c>
      <c r="H136" s="13" t="s">
        <v>441</v>
      </c>
    </row>
    <row r="137" spans="1:8" x14ac:dyDescent="0.2">
      <c r="B137" s="6"/>
    </row>
    <row r="138" spans="1:8" ht="16" x14ac:dyDescent="0.2">
      <c r="A138" s="10" t="s">
        <v>71</v>
      </c>
      <c r="B138" s="8" t="str">
        <f>B140&amp;", "&amp;B155&amp;" battery, "&amp;B142</f>
        <v>Kick Scooter, electric, &lt;1kW, NMC battery, 2050</v>
      </c>
    </row>
    <row r="139" spans="1:8" x14ac:dyDescent="0.2">
      <c r="A139" t="s">
        <v>72</v>
      </c>
      <c r="B139" t="s">
        <v>37</v>
      </c>
    </row>
    <row r="140" spans="1:8" x14ac:dyDescent="0.2">
      <c r="A140" t="s">
        <v>86</v>
      </c>
      <c r="B140" t="s">
        <v>618</v>
      </c>
    </row>
    <row r="141" spans="1:8" x14ac:dyDescent="0.2">
      <c r="A141" t="s">
        <v>87</v>
      </c>
    </row>
    <row r="142" spans="1:8" x14ac:dyDescent="0.2">
      <c r="A142" t="s">
        <v>88</v>
      </c>
      <c r="B142">
        <v>2050</v>
      </c>
    </row>
    <row r="143" spans="1:8" x14ac:dyDescent="0.2">
      <c r="A143" t="s">
        <v>126</v>
      </c>
      <c r="B143" t="str">
        <f>B140&amp;" - "&amp;B142&amp;" - "&amp;B155&amp;" - "&amp;B139</f>
        <v>Kick Scooter, electric, &lt;1kW - 2050 - NMC - CH</v>
      </c>
    </row>
    <row r="144" spans="1:8" x14ac:dyDescent="0.2">
      <c r="A144" t="s">
        <v>73</v>
      </c>
      <c r="B144" t="str">
        <f>B140</f>
        <v>Kick Scooter, electric, &lt;1kW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specifications'!$B$3:$CW$166,MATCH('lci-kick scooter - NMC'!B143,'vehicles specifications'!$A$3:$A$166,0),MATCH("Lifetime [km]",'vehicles specifications'!$B$2:$CW$2,0))</f>
        <v>1785</v>
      </c>
    </row>
    <row r="149" spans="1:2" x14ac:dyDescent="0.2">
      <c r="A149" t="s">
        <v>128</v>
      </c>
      <c r="B149">
        <f>INDEX('vehicles specifications'!$B$3:$CW$166,MATCH('lci-kick scooter - NMC'!B143,'vehicles specifications'!$A$3:$A$166,0),MATCH("Passengers [unit]",'vehicles specifications'!$B$2:$CW$2,0))</f>
        <v>1</v>
      </c>
    </row>
    <row r="150" spans="1:2" x14ac:dyDescent="0.2">
      <c r="A150" t="s">
        <v>129</v>
      </c>
      <c r="B150">
        <f>INDEX('vehicles specifications'!$B$3:$CW$166,MATCH('lci-kick scooter - NMC'!B143,'vehicles specifications'!$A$3:$A$166,0),MATCH("Servicing [unit]",'vehicles specifications'!$B$2:$CW$2,0))</f>
        <v>0</v>
      </c>
    </row>
    <row r="151" spans="1:2" x14ac:dyDescent="0.2">
      <c r="A151" t="s">
        <v>130</v>
      </c>
      <c r="B151">
        <f>INDEX('vehicles specifications'!$B$3:$CW$166,MATCH('lci-kick scooter - NMC'!B143,'vehicles specifications'!$A$3:$A$166,0),MATCH("Energy battery replacement [unit]",'vehicles specifications'!$B$2:$CW$2,0))</f>
        <v>0</v>
      </c>
    </row>
    <row r="152" spans="1:2" x14ac:dyDescent="0.2">
      <c r="A152" t="s">
        <v>131</v>
      </c>
      <c r="B152">
        <f>INDEX('vehicles specifications'!$B$3:$CW$166,MATCH('lci-kick scooter - NMC'!B143,'vehicles specifications'!$A$3:$A$166,0),MATCH("Annual kilometers [km]",'vehicles specifications'!$B$2:$CW$2,0))</f>
        <v>890</v>
      </c>
    </row>
    <row r="153" spans="1:2" x14ac:dyDescent="0.2">
      <c r="A153" t="s">
        <v>132</v>
      </c>
      <c r="B153">
        <f>INDEX('vehicles specifications'!$B$3:$CW$166,MATCH('lci-kick scooter - NMC'!B143,'vehicles specifications'!$A$3:$A$166,0),MATCH("Curb mass [kg]",'vehicles specifications'!$B$2:$CW$2,0))</f>
        <v>10.510000000000002</v>
      </c>
    </row>
    <row r="154" spans="1:2" x14ac:dyDescent="0.2">
      <c r="A154" t="s">
        <v>133</v>
      </c>
      <c r="B154">
        <f>INDEX('vehicles specifications'!$B$3:$CW$166,MATCH('lci-kick scooter - NMC'!B143,'vehicles specifications'!$A$3:$A$166,0),MATCH("Power [kW]",'vehicles specifications'!$B$2:$CW$2,0))</f>
        <v>0.25</v>
      </c>
    </row>
    <row r="155" spans="1:2" x14ac:dyDescent="0.2">
      <c r="A155" t="s">
        <v>652</v>
      </c>
      <c r="B155" t="s">
        <v>43</v>
      </c>
    </row>
    <row r="156" spans="1:2" x14ac:dyDescent="0.2">
      <c r="A156" t="s">
        <v>134</v>
      </c>
      <c r="B156">
        <f>INDEX('vehicles specifications'!$B$3:$CW$166,MATCH('lci-kick scooter - NMC'!B143,'vehicles specifications'!$A$3:$A$166,0),MATCH("Energy battery mass [kg]",'vehicles specifications'!$B$2:$CW$2,0))</f>
        <v>1.3</v>
      </c>
    </row>
    <row r="157" spans="1:2" x14ac:dyDescent="0.2">
      <c r="A157" t="s">
        <v>135</v>
      </c>
      <c r="B157">
        <f>INDEX('vehicles specifications'!$B$3:$CW$166,MATCH('lci-kick scooter - NMC'!B143,'vehicles specifications'!$A$3:$A$166,0),MATCH("Electric energy stored [kWh]",'vehicles specifications'!$B$2:$CW$2,0))</f>
        <v>0.5</v>
      </c>
    </row>
    <row r="158" spans="1:2" x14ac:dyDescent="0.2">
      <c r="A158" t="s">
        <v>588</v>
      </c>
      <c r="B158">
        <f>INDEX('vehicles specifications'!$B$3:$CW$166,MATCH('lci-kick scooter - NMC'!B143,'vehicles specifications'!$A$3:$A$166,0),MATCH("Electric energy available [kWh]",'vehicles specifications'!$B$2:$CW$2,0))</f>
        <v>0.4</v>
      </c>
    </row>
    <row r="159" spans="1:2" x14ac:dyDescent="0.2">
      <c r="A159" t="s">
        <v>138</v>
      </c>
      <c r="B159">
        <f>INDEX('vehicles specifications'!$B$3:$CW$166,MATCH('lci-kick scooter - NMC'!B143,'vehicles specifications'!$A$3:$A$166,0),MATCH("Oxydation energy stored [kWh]",'vehicles specifications'!$B$2:$CW$2,0))</f>
        <v>0</v>
      </c>
    </row>
    <row r="160" spans="1:2" x14ac:dyDescent="0.2">
      <c r="A160" t="s">
        <v>139</v>
      </c>
      <c r="B160">
        <f>INDEX('vehicles specifications'!$B$3:$CW$166,MATCH('lci-kick scooter - NMC'!B143,'vehicles specifications'!$A$3:$A$166,0),MATCH("Fuel mass [kg]",'vehicles specifications'!$B$2:$CW$2,0))</f>
        <v>0</v>
      </c>
    </row>
    <row r="161" spans="1:8" x14ac:dyDescent="0.2">
      <c r="A161" t="s">
        <v>136</v>
      </c>
      <c r="B161">
        <f>INDEX('vehicles specifications'!$B$3:$CW$166,MATCH('lci-kick scooter - NMC'!B143,'vehicles specifications'!$A$3:$A$166,0),MATCH("Range [km]",'vehicles specifications'!$B$2:$CW$2,0))</f>
        <v>16.719626168224298</v>
      </c>
    </row>
    <row r="162" spans="1:8" x14ac:dyDescent="0.2">
      <c r="A162" t="s">
        <v>137</v>
      </c>
      <c r="B162" t="str">
        <f>INDEX('vehicles specifications'!$B$3:$CW$166,MATCH('lci-kick scooter - NMC'!B143,'vehicles specifications'!$A$3:$A$166,0),MATCH("Emission standard",'vehicles specifications'!$B$2:$CW$2,0))</f>
        <v>None</v>
      </c>
    </row>
    <row r="163" spans="1:8" x14ac:dyDescent="0.2">
      <c r="A163" t="s">
        <v>1174</v>
      </c>
      <c r="B163" s="6">
        <f>INDEX('vehicles specifications'!$B$3:$CW$166,MATCH('lci-kick scooter - NMC'!B143,'vehicles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NMC'!B147</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Kick Scooter, electric, &lt;1kW, NMC battery, 2050</v>
      </c>
      <c r="B170">
        <v>1</v>
      </c>
      <c r="C170" t="str">
        <f>B139</f>
        <v>CH</v>
      </c>
      <c r="D170" t="str">
        <f>B146</f>
        <v>unit</v>
      </c>
      <c r="F170" t="s">
        <v>84</v>
      </c>
      <c r="G170" t="s">
        <v>85</v>
      </c>
      <c r="H170" t="str">
        <f>B144</f>
        <v>Kick Scooter, electric, &lt;1kW</v>
      </c>
    </row>
    <row r="171" spans="1:8" x14ac:dyDescent="0.2">
      <c r="A171" t="str">
        <f>INDEX('ei names mapping'!$B$4:$R$33,MATCH('lci-kick scooter - NMC'!$B$5,'ei names mapping'!$A$4:$A$33,0),MATCH('lci-kick scooter - NMC'!$G171,'ei names mapping'!$B$3:$R$3,0))</f>
        <v>bicycle production</v>
      </c>
      <c r="B171" s="4">
        <f>INDEX('vehicles specifications'!$B$3:$CW$166,MATCH(B143,'vehicles specifications'!$A$3:$A$166,0),MATCH(G171,'vehicles specifications'!$B$2:$CW$2,0))*INDEX('ei names mapping'!$B$137:$BL$300,MATCH(B143,'ei names mapping'!$A$137:$A$300,0),MATCH(G171,'ei names mapping'!$B$136:$BL$136,0))</f>
        <v>0.41176470588235292</v>
      </c>
      <c r="C171" t="str">
        <f>INDEX('ei names mapping'!$B$38:$R$67,MATCH('lci-kick scooter - NMC'!$B$5,'ei names mapping'!$A$4:$A$33,0),MATCH('lci-kick scooter - NMC'!$G171,'ei names mapping'!$B$3:$R$3,0))</f>
        <v>RER</v>
      </c>
      <c r="D171" t="str">
        <f>INDEX('ei names mapping'!$B$104:$R$133,MATCH('lci-kick scooter - NMC'!$B$5,'ei names mapping'!$A$4:$A$33,0),MATCH('lci-kick scooter - NMC'!$G171,'ei names mapping'!$B$3:$R$3,0))</f>
        <v>unit</v>
      </c>
      <c r="F171" t="s">
        <v>89</v>
      </c>
      <c r="G171" t="s">
        <v>15</v>
      </c>
      <c r="H171" t="str">
        <f>INDEX('ei names mapping'!$B$71:$R$100,MATCH('lci-kick scooter - NMC'!$B$5,'ei names mapping'!$A$4:$A$33,0),MATCH('lci-kick scooter - NMC'!$G171,'ei names mapping'!$B$3:$R$3,0))</f>
        <v>bicycle</v>
      </c>
    </row>
    <row r="172" spans="1:8" x14ac:dyDescent="0.2">
      <c r="A172" t="str">
        <f>INDEX('ei names mapping'!$B$4:$R$33,MATCH('lci-kick scooter - NMC'!$B$5,'ei names mapping'!$A$4:$A$33,0),MATCH('lci-kick scooter - NMC'!$G172,'ei names mapping'!$B$3:$R$3,0))</f>
        <v>market for electric motor, vehicle</v>
      </c>
      <c r="B172" s="4">
        <f>INDEX('vehicles specifications'!$B$3:$CW$166,MATCH(B143,'vehicles specifications'!$A$3:$A$166,0),MATCH(G172,'vehicles specifications'!$B$2:$CW$2,0))*INDEX('ei names mapping'!$B$137:$BL$300,MATCH(B143,'ei names mapping'!$A$137:$A$300,0),MATCH(G172,'ei names mapping'!$B$136:$BL$136,0))</f>
        <v>2.7</v>
      </c>
      <c r="C172" t="str">
        <f>INDEX('ei names mapping'!$B$38:$R$67,MATCH('lci-kick scooter - NMC'!$B$5,'ei names mapping'!$A$4:$A$33,0),MATCH('lci-kick scooter - NMC'!$G172,'ei names mapping'!$B$3:$R$3,0))</f>
        <v>GLO</v>
      </c>
      <c r="D172" t="str">
        <f>INDEX('ei names mapping'!$B$104:$R$133,MATCH('lci-kick scooter - NMC'!$B$5,'ei names mapping'!$A$4:$A$33,0),MATCH('lci-kick scooter - NMC'!$G172,'ei names mapping'!$B$3:$R$3,0))</f>
        <v>kilogram</v>
      </c>
      <c r="F172" t="s">
        <v>89</v>
      </c>
      <c r="G172" t="s">
        <v>501</v>
      </c>
      <c r="H172" t="str">
        <f>INDEX('ei names mapping'!$B$71:$R$100,MATCH('lci-kick scooter - NMC'!$B$5,'ei names mapping'!$A$4:$A$33,0),MATCH('lci-kick scooter - NMC'!$G172,'ei names mapping'!$B$3:$R$3,0))</f>
        <v>electric motor, vehicle</v>
      </c>
    </row>
    <row r="173" spans="1:8" x14ac:dyDescent="0.2">
      <c r="A173" t="str">
        <f>INDEX('ei names mapping'!$B$4:$R$33,MATCH(B140,'ei names mapping'!$A$4:$A$33,0),MATCH(G173,'ei names mapping'!$B$3:$R$3,0))</f>
        <v>Glider lightweighting</v>
      </c>
      <c r="B173" s="11">
        <f>INDEX('vehicles specifications'!$B$3:$CW$166,MATCH(B143,'vehicles specifications'!$A$3:$A$166,0),MATCH(G173,'vehicles specifications'!$B$2:$CW$2,0))*INDEX('ei names mapping'!$B$137:$BL$300,MATCH(B143,'ei names mapping'!$A$137:$A$300,0),MATCH(G173,'ei names mapping'!$B$136:$BL$136,0))</f>
        <v>0.49000000000000005</v>
      </c>
      <c r="C173" t="str">
        <f>INDEX('ei names mapping'!$B$38:$R$67,MATCH(B140,'ei names mapping'!$A$4:$A$33,0),MATCH(G173,'ei names mapping'!$B$3:$R$3,0))</f>
        <v>GLO</v>
      </c>
      <c r="D173" t="str">
        <f>INDEX('ei names mapping'!$B$104:$R$133,MATCH(B140,'ei names mapping'!$A$4:$A$33,0),MATCH(G173,'ei names mapping'!$B$3:$R$3,0))</f>
        <v>kilogram</v>
      </c>
      <c r="F173" t="s">
        <v>89</v>
      </c>
      <c r="G173" t="s">
        <v>14</v>
      </c>
      <c r="H173" t="str">
        <f>INDEX('ei names mapping'!$B$71:$R$100,MATCH(B140,'ei names mapping'!$A$4:$A$33,0),MATCH(G173,'ei names mapping'!$B$3:$R$3,0))</f>
        <v>Glider lightweighting</v>
      </c>
    </row>
    <row r="174" spans="1:8" x14ac:dyDescent="0.2">
      <c r="A174" t="str">
        <f>INDEX('ei names mapping'!$B$4:$R$33,MATCH('lci-kick scooter - NMC'!$B$5,'ei names mapping'!$A$4:$A$33,0),MATCH('lci-kick scooter - NMC'!$G174,'ei names mapping'!$B$3:$R$3,0))</f>
        <v>Battery cell, NMC-622</v>
      </c>
      <c r="B174" s="4">
        <f>INDEX('vehicles specifications'!$B$3:$CW$166,MATCH(B143,'vehicles specifications'!$A$3:$A$166,0),MATCH(G174,'vehicles specifications'!$B$2:$CW$2,0))*INDEX('ei names mapping'!$B$137:$BL$300,MATCH(B143,'ei names mapping'!$A$137:$A$300,0),MATCH(G174,'ei names mapping'!$B$136:$BL$136,0))</f>
        <v>1</v>
      </c>
      <c r="C174" t="str">
        <f>INDEX('ei names mapping'!$B$38:$R$67,MATCH('lci-kick scooter - NMC'!$B$5,'ei names mapping'!$A$4:$A$33,0),MATCH('lci-kick scooter - NMC'!$G174,'ei names mapping'!$B$3:$R$3,0))</f>
        <v>GLO</v>
      </c>
      <c r="D174" t="str">
        <f>INDEX('ei names mapping'!$B$104:$R$133,MATCH('lci-kick scooter - NMC'!$B$5,'ei names mapping'!$A$4:$A$33,0),MATCH('lci-kick scooter - NMC'!$G174,'ei names mapping'!$B$3:$R$3,0))</f>
        <v>kilogram</v>
      </c>
      <c r="F174" t="s">
        <v>89</v>
      </c>
      <c r="G174" t="s">
        <v>19</v>
      </c>
      <c r="H174" t="str">
        <f>INDEX('ei names mapping'!$B$71:$R$100,MATCH('lci-kick scooter - NMC'!$B$5,'ei names mapping'!$A$4:$A$33,0),MATCH('lci-kick scooter - NMC'!$G174,'ei names mapping'!$B$3:$R$3,0))</f>
        <v>Battery cell</v>
      </c>
    </row>
    <row r="175" spans="1:8" x14ac:dyDescent="0.2">
      <c r="A175" t="str">
        <f>INDEX('ei names mapping'!$B$4:$R$33,MATCH('lci-kick scooter - NMC'!$B$5,'ei names mapping'!$A$4:$A$33,0),MATCH('lci-kick scooter - NMC'!$G175,'ei names mapping'!$B$3:$R$3,0))</f>
        <v>Battery BoP</v>
      </c>
      <c r="B175" s="4">
        <f>INDEX('vehicles specifications'!$B$3:$CW$166,MATCH(B143,'vehicles specifications'!$A$3:$A$166,0),MATCH(G175,'vehicles specifications'!$B$2:$CW$2,0))*INDEX('ei names mapping'!$B$137:$BL$300,MATCH(B143,'ei names mapping'!$A$137:$A$300,0),MATCH(G175,'ei names mapping'!$B$136:$BL$136,0))</f>
        <v>0.3</v>
      </c>
      <c r="C175" t="str">
        <f>INDEX('ei names mapping'!$B$38:$R$67,MATCH('lci-kick scooter - NMC'!$B$5,'ei names mapping'!$A$4:$A$33,0),MATCH('lci-kick scooter - NMC'!$G175,'ei names mapping'!$B$3:$R$3,0))</f>
        <v>GLO</v>
      </c>
      <c r="D175" t="str">
        <f>INDEX('ei names mapping'!$B$104:$R$133,MATCH('lci-kick scooter - NMC'!$B$5,'ei names mapping'!$A$4:$A$33,0),MATCH('lci-kick scooter - NMC'!$G175,'ei names mapping'!$B$3:$R$3,0))</f>
        <v>kilogram</v>
      </c>
      <c r="F175" t="s">
        <v>89</v>
      </c>
      <c r="G175" t="s">
        <v>20</v>
      </c>
      <c r="H175" t="str">
        <f>INDEX('ei names mapping'!$B$71:$R$100,MATCH('lci-kick scooter - NMC'!$B$5,'ei names mapping'!$A$4:$A$33,0),MATCH('lci-kick scooter - NMC'!$G175,'ei names mapping'!$B$3:$R$3,0))</f>
        <v>Battery BoP</v>
      </c>
    </row>
    <row r="176" spans="1:8" x14ac:dyDescent="0.2">
      <c r="A176" t="str">
        <f>INDEX('ei names mapping'!$B$4:$R$33,MATCH('lci-kick scooter - NMC'!$B$5,'ei names mapping'!$A$4:$A$33,0),MATCH('lci-kick scooter - NMC'!$G176,'ei names mapping'!$B$3:$R$3,0))</f>
        <v>charging station, 100W</v>
      </c>
      <c r="B176" s="4">
        <f>INDEX('vehicles specifications'!$B$3:$CW$166,MATCH(B143,'vehicles specifications'!$A$3:$A$166,0),MATCH(G176,'vehicles specifications'!$B$2:$CW$2,0))*INDEX('ei names mapping'!$B$137:$BL$300,MATCH(B143,'ei names mapping'!$A$137:$A$300,0),MATCH(G176,'ei names mapping'!$B$136:$BL$136,0))</f>
        <v>1</v>
      </c>
      <c r="C176" t="str">
        <f>INDEX('ei names mapping'!$B$38:$R$67,MATCH('lci-kick scooter - NMC'!$B$5,'ei names mapping'!$A$4:$A$33,0),MATCH('lci-kick scooter - NMC'!$G176,'ei names mapping'!$B$3:$R$3,0))</f>
        <v>GLO</v>
      </c>
      <c r="D176" t="str">
        <f>INDEX('ei names mapping'!$B$104:$R$133,MATCH('lci-kick scooter - NMC'!$B$5,'ei names mapping'!$A$4:$A$33,0),MATCH('lci-kick scooter - NMC'!$G176,'ei names mapping'!$B$3:$R$3,0))</f>
        <v>unit</v>
      </c>
      <c r="F176" t="s">
        <v>89</v>
      </c>
      <c r="G176" t="s">
        <v>52</v>
      </c>
      <c r="H176" t="str">
        <f>INDEX('ei names mapping'!$B$71:$R$100,MATCH('lci-kick scooter - NMC'!$B$5,'ei names mapping'!$A$4:$A$33,0),MATCH('lci-kick scooter - NMC'!$G176,'ei names mapping'!$B$3:$R$3,0))</f>
        <v>charging station, 100W</v>
      </c>
    </row>
    <row r="177" spans="1:8" x14ac:dyDescent="0.2">
      <c r="A177" t="str">
        <f>INDEX('ei names mapping'!$B$4:$R$33,MATCH('lci-kick scooter - NMC'!$B$5,'ei names mapping'!$A$4:$A$33,0),MATCH('lci-kick scooter - NMC'!$G177,'ei names mapping'!$B$3:$R$3,0))</f>
        <v>treatment of used electric bicycle</v>
      </c>
      <c r="B177" s="4">
        <f>INDEX('vehicles specifications'!$B$3:$CW$166,MATCH(B143,'vehicles specifications'!$A$3:$A$166,0),MATCH(G177,'vehicles specifications'!$B$2:$CW$2,0))*INDEX('ei names mapping'!$B$137:$BL$300,MATCH(B143,'ei names mapping'!$A$137:$A$300,0),MATCH(G177,'ei names mapping'!$B$136:$BL$136,0))</f>
        <v>-0.1125</v>
      </c>
      <c r="C177" t="str">
        <f>INDEX('ei names mapping'!$B$38:$R$67,MATCH('lci-kick scooter - NMC'!$B$5,'ei names mapping'!$A$4:$A$33,0),MATCH('lci-kick scooter - NMC'!$G177,'ei names mapping'!$B$3:$R$3,0))</f>
        <v>CH</v>
      </c>
      <c r="D177" t="str">
        <f>INDEX('ei names mapping'!$B$104:$R$133,MATCH('lci-kick scooter - NMC'!$B$5,'ei names mapping'!$A$4:$A$33,0),MATCH('lci-kick scooter - NMC'!$G177,'ei names mapping'!$B$3:$R$3,0))</f>
        <v>unit</v>
      </c>
      <c r="F177" t="s">
        <v>89</v>
      </c>
      <c r="G177" t="s">
        <v>145</v>
      </c>
      <c r="H177" t="str">
        <f>INDEX('ei names mapping'!$B$71:$R$100,MATCH('lci-kick scooter - NMC'!$B$5,'ei names mapping'!$A$4:$A$33,0),MATCH('lci-kick scooter - NMC'!$G177,'ei names mapping'!$B$3:$R$3,0))</f>
        <v>used electric bicycle</v>
      </c>
    </row>
    <row r="178" spans="1:8" x14ac:dyDescent="0.2">
      <c r="A178" t="str">
        <f>INDEX('ei names mapping'!$B$4:$R$33,MATCH('lci-kick scooter - NMC'!$B$5,'ei names mapping'!$A$4:$A$33,0),MATCH('lci-kick scooter - NMC'!$G178,'ei names mapping'!$B$3:$R$3,0))</f>
        <v>treatment of used bicycle</v>
      </c>
      <c r="B178" s="4">
        <f>INDEX('vehicles specifications'!$B$3:$CW$166,MATCH(B143,'vehicles specifications'!$A$3:$A$166,0),MATCH(G178,'vehicles specifications'!$B$2:$CW$2,0))*INDEX('ei names mapping'!$B$137:$BL$300,MATCH(B143,'ei names mapping'!$A$137:$A$300,0),MATCH(G178,'ei names mapping'!$B$136:$BL$136,0))</f>
        <v>-0.38294117647058823</v>
      </c>
      <c r="C178" t="str">
        <f>INDEX('ei names mapping'!$B$38:$R$67,MATCH('lci-kick scooter - NMC'!$B$5,'ei names mapping'!$A$4:$A$33,0),MATCH('lci-kick scooter - NMC'!$G178,'ei names mapping'!$B$3:$R$3,0))</f>
        <v>CH</v>
      </c>
      <c r="D178" t="str">
        <f>INDEX('ei names mapping'!$B$104:$R$133,MATCH('lci-kick scooter - NMC'!$B$5,'ei names mapping'!$A$4:$A$33,0),MATCH('lci-kick scooter - NMC'!$G178,'ei names mapping'!$B$3:$R$3,0))</f>
        <v>unit</v>
      </c>
      <c r="F178" t="s">
        <v>89</v>
      </c>
      <c r="G178" t="s">
        <v>144</v>
      </c>
      <c r="H178" t="str">
        <f>INDEX('ei names mapping'!$B$71:$R$100,MATCH('lci-kick scooter - NMC'!$B$5,'ei names mapping'!$A$4:$A$33,0),MATCH('lci-kick scooter - NMC'!$G178,'ei names mapping'!$B$3:$R$3,0))</f>
        <v>used bicycle</v>
      </c>
    </row>
    <row r="179" spans="1:8" x14ac:dyDescent="0.2">
      <c r="A179" t="str">
        <f>INDEX('ei names mapping'!$B$4:$R$33,MATCH('lci-kick scooter - NMC'!$B$5,'ei names mapping'!$A$4:$A$33,0),MATCH('lci-kick scooter - NMC'!$G179,'ei names mapping'!$B$3:$R$3,0))</f>
        <v>market for used Li-ion battery</v>
      </c>
      <c r="B179" s="4">
        <f>INDEX('vehicles specifications'!$B$3:$CW$166,MATCH(B143,'vehicles specifications'!$A$3:$A$166,0),MATCH(G179,'vehicles specifications'!$B$2:$CW$2,0))*INDEX('ei names mapping'!$B$137:$BL$300,MATCH(B143,'ei names mapping'!$A$137:$A$300,0),MATCH(G179,'ei names mapping'!$B$136:$BL$136,0))</f>
        <v>-1.3</v>
      </c>
      <c r="C179" t="str">
        <f>INDEX('ei names mapping'!$B$38:$R$67,MATCH('lci-kick scooter - NMC'!$B$5,'ei names mapping'!$A$4:$A$33,0),MATCH('lci-kick scooter - NMC'!$G179,'ei names mapping'!$B$3:$R$3,0))</f>
        <v>GLO</v>
      </c>
      <c r="D179" t="str">
        <f>INDEX('ei names mapping'!$B$104:$R$133,MATCH('lci-kick scooter - NMC'!$B$5,'ei names mapping'!$A$4:$A$33,0),MATCH('lci-kick scooter - NMC'!$G179,'ei names mapping'!$B$3:$R$3,0))</f>
        <v>kilogram</v>
      </c>
      <c r="F179" t="s">
        <v>89</v>
      </c>
      <c r="G179" t="s">
        <v>146</v>
      </c>
      <c r="H179" t="str">
        <f>INDEX('ei names mapping'!$B$71:$R$100,MATCH('lci-kick scooter - NMC'!$B$5,'ei names mapping'!$A$4:$A$33,0),MATCH('lci-kick scooter - NMC'!$G179,'ei names mapping'!$B$3:$R$3,0))</f>
        <v>used Li-ion battery</v>
      </c>
    </row>
    <row r="180" spans="1:8" x14ac:dyDescent="0.2">
      <c r="A180" s="13" t="s">
        <v>840</v>
      </c>
      <c r="B180">
        <f>(B153/1000)*B166</f>
        <v>10.510000000000002</v>
      </c>
      <c r="C180" t="s">
        <v>92</v>
      </c>
      <c r="D180" t="s">
        <v>233</v>
      </c>
      <c r="F180" t="s">
        <v>89</v>
      </c>
      <c r="H180" s="13" t="s">
        <v>841</v>
      </c>
    </row>
    <row r="181" spans="1:8" x14ac:dyDescent="0.2">
      <c r="A181" s="13" t="s">
        <v>441</v>
      </c>
      <c r="B181" s="2">
        <f>(B153/1000)*B165</f>
        <v>167.10900000000004</v>
      </c>
      <c r="C181" t="s">
        <v>95</v>
      </c>
      <c r="D181" t="s">
        <v>233</v>
      </c>
      <c r="F181" t="s">
        <v>89</v>
      </c>
      <c r="H181" s="13" t="s">
        <v>441</v>
      </c>
    </row>
    <row r="183" spans="1:8" ht="16" x14ac:dyDescent="0.2">
      <c r="A183" s="10" t="s">
        <v>71</v>
      </c>
      <c r="B183" s="8" t="str">
        <f>"transport, "&amp;B185&amp;", "&amp;B200&amp;" battery, "&amp;B187</f>
        <v>transport, Kick Scooter, electric, &lt;1kW, NMC battery, 2020</v>
      </c>
    </row>
    <row r="184" spans="1:8" x14ac:dyDescent="0.2">
      <c r="A184" t="s">
        <v>72</v>
      </c>
      <c r="B184" t="s">
        <v>37</v>
      </c>
    </row>
    <row r="185" spans="1:8" x14ac:dyDescent="0.2">
      <c r="A185" t="s">
        <v>86</v>
      </c>
      <c r="B185" t="s">
        <v>618</v>
      </c>
    </row>
    <row r="186" spans="1:8" x14ac:dyDescent="0.2">
      <c r="A186" t="s">
        <v>87</v>
      </c>
    </row>
    <row r="187" spans="1:8" x14ac:dyDescent="0.2">
      <c r="A187" t="s">
        <v>88</v>
      </c>
      <c r="B187">
        <v>2020</v>
      </c>
    </row>
    <row r="188" spans="1:8" x14ac:dyDescent="0.2">
      <c r="A188" t="s">
        <v>126</v>
      </c>
      <c r="B188" t="str">
        <f>B185&amp;" - "&amp;B187&amp;" - "&amp;B200&amp;" - "&amp;B184</f>
        <v>Kick Scooter, electric, &lt;1kW - 2020 - NMC - CH</v>
      </c>
    </row>
    <row r="189" spans="1:8" x14ac:dyDescent="0.2">
      <c r="A189" t="s">
        <v>73</v>
      </c>
      <c r="B189" t="str">
        <f>"transport, "&amp;B185</f>
        <v>transport, Kick Scooter, electric, &lt;1kW</v>
      </c>
    </row>
    <row r="190" spans="1:8" x14ac:dyDescent="0.2">
      <c r="A190" t="s">
        <v>74</v>
      </c>
      <c r="B190" t="s">
        <v>75</v>
      </c>
    </row>
    <row r="191" spans="1:8" x14ac:dyDescent="0.2">
      <c r="A191" t="s">
        <v>76</v>
      </c>
      <c r="B191" t="s">
        <v>166</v>
      </c>
    </row>
    <row r="192" spans="1:8" x14ac:dyDescent="0.2">
      <c r="A192" t="s">
        <v>78</v>
      </c>
      <c r="B192" t="s">
        <v>1143</v>
      </c>
    </row>
    <row r="193" spans="1:2" x14ac:dyDescent="0.2">
      <c r="A193" t="s">
        <v>127</v>
      </c>
      <c r="B193">
        <f>INDEX('vehicles specifications'!$B$3:$CW$166,MATCH('lci-kick scooter - NMC'!B188,'vehicles specifications'!$A$3:$A$166,0),MATCH("Lifetime [km]",'vehicles specifications'!$B$2:$CW$2,0))</f>
        <v>1785</v>
      </c>
    </row>
    <row r="194" spans="1:2" x14ac:dyDescent="0.2">
      <c r="A194" t="s">
        <v>128</v>
      </c>
      <c r="B194">
        <f>INDEX('vehicles specifications'!$B$3:$CW$166,MATCH('lci-kick scooter - NMC'!B188,'vehicles specifications'!$A$3:$A$166,0),MATCH("Passengers [unit]",'vehicles specifications'!$B$2:$CW$2,0))</f>
        <v>1</v>
      </c>
    </row>
    <row r="195" spans="1:2" x14ac:dyDescent="0.2">
      <c r="A195" t="s">
        <v>129</v>
      </c>
      <c r="B195">
        <f>INDEX('vehicles specifications'!$B$3:$CW$166,MATCH('lci-kick scooter - NMC'!B188,'vehicles specifications'!$A$3:$A$166,0),MATCH("Servicing [unit]",'vehicles specifications'!$B$2:$CW$2,0))</f>
        <v>0</v>
      </c>
    </row>
    <row r="196" spans="1:2" x14ac:dyDescent="0.2">
      <c r="A196" t="s">
        <v>130</v>
      </c>
      <c r="B196">
        <f>INDEX('vehicles specifications'!$B$3:$CW$166,MATCH('lci-kick scooter - NMC'!B188,'vehicles specifications'!$A$3:$A$166,0),MATCH("Energy battery replacement [unit]",'vehicles specifications'!$B$2:$CW$2,0))</f>
        <v>0</v>
      </c>
    </row>
    <row r="197" spans="1:2" x14ac:dyDescent="0.2">
      <c r="A197" t="s">
        <v>131</v>
      </c>
      <c r="B197">
        <f>INDEX('vehicles specifications'!$B$3:$CW$166,MATCH('lci-kick scooter - NMC'!B188,'vehicles specifications'!$A$3:$A$166,0),MATCH("Annual kilometers [km]",'vehicles specifications'!$B$2:$CW$2,0))</f>
        <v>890</v>
      </c>
    </row>
    <row r="198" spans="1:2" x14ac:dyDescent="0.2">
      <c r="A198" t="s">
        <v>132</v>
      </c>
      <c r="B198">
        <f>INDEX('vehicles specifications'!$B$3:$CW$166,MATCH('lci-kick scooter - NMC'!B188,'vehicles specifications'!$A$3:$A$166,0),MATCH("Curb mass [kg]",'vehicles specifications'!$B$2:$CW$2,0))</f>
        <v>11.625</v>
      </c>
    </row>
    <row r="199" spans="1:2" x14ac:dyDescent="0.2">
      <c r="A199" t="s">
        <v>133</v>
      </c>
      <c r="B199">
        <f>INDEX('vehicles specifications'!$B$3:$CW$166,MATCH('lci-kick scooter - NMC'!B188,'vehicles specifications'!$A$3:$A$166,0),MATCH("Power [kW]",'vehicles specifications'!$B$2:$CW$2,0))</f>
        <v>0.25</v>
      </c>
    </row>
    <row r="200" spans="1:2" x14ac:dyDescent="0.2">
      <c r="A200" t="s">
        <v>652</v>
      </c>
      <c r="B200" t="s">
        <v>43</v>
      </c>
    </row>
    <row r="201" spans="1:2" x14ac:dyDescent="0.2">
      <c r="A201" t="s">
        <v>134</v>
      </c>
      <c r="B201">
        <f>INDEX('vehicles specifications'!$B$3:$CW$166,MATCH('lci-kick scooter - NMC'!B188,'vehicles specifications'!$A$3:$A$166,0),MATCH("Energy battery mass [kg]",'vehicles specifications'!$B$2:$CW$2,0))</f>
        <v>1.625</v>
      </c>
    </row>
    <row r="202" spans="1:2" x14ac:dyDescent="0.2">
      <c r="A202" t="s">
        <v>135</v>
      </c>
      <c r="B202">
        <f>INDEX('vehicles specifications'!$B$3:$CW$166,MATCH('lci-kick scooter - NMC'!B188,'vehicles specifications'!$A$3:$A$166,0),MATCH("Electric energy stored [kWh]",'vehicles specifications'!$B$2:$CW$2,0))</f>
        <v>0.25</v>
      </c>
    </row>
    <row r="203" spans="1:2" x14ac:dyDescent="0.2">
      <c r="A203" t="s">
        <v>588</v>
      </c>
      <c r="B203">
        <f>INDEX('vehicles specifications'!$B$3:$CW$166,MATCH('lci-kick scooter - NMC'!B188,'vehicles specifications'!$A$3:$A$166,0),MATCH("Electric energy available [kWh]",'vehicles specifications'!$B$2:$CW$2,0))</f>
        <v>0.2</v>
      </c>
    </row>
    <row r="204" spans="1:2" x14ac:dyDescent="0.2">
      <c r="A204" t="s">
        <v>138</v>
      </c>
      <c r="B204">
        <f>INDEX('vehicles specifications'!$B$3:$CW$166,MATCH('lci-kick scooter - NMC'!B188,'vehicles specifications'!$A$3:$A$166,0),MATCH("Oxydation energy stored [kWh]",'vehicles specifications'!$B$2:$CW$2,0))</f>
        <v>0</v>
      </c>
    </row>
    <row r="205" spans="1:2" x14ac:dyDescent="0.2">
      <c r="A205" t="s">
        <v>139</v>
      </c>
      <c r="B205">
        <f>INDEX('vehicles specifications'!$B$3:$CW$166,MATCH('lci-kick scooter - NMC'!B188,'vehicles specifications'!$A$3:$A$166,0),MATCH("Fuel mass [kg]",'vehicles specifications'!$B$2:$CW$2,0))</f>
        <v>0</v>
      </c>
    </row>
    <row r="206" spans="1:2" x14ac:dyDescent="0.2">
      <c r="A206" t="s">
        <v>136</v>
      </c>
      <c r="B206">
        <f>INDEX('vehicles specifications'!$B$3:$CW$166,MATCH('lci-kick scooter - NMC'!B188,'vehicles specifications'!$A$3:$A$166,0),MATCH("Range [km]",'vehicles specifications'!$B$2:$CW$2,0))</f>
        <v>8.3598130841121492</v>
      </c>
    </row>
    <row r="207" spans="1:2" x14ac:dyDescent="0.2">
      <c r="A207" t="s">
        <v>137</v>
      </c>
      <c r="B207" t="str">
        <f>INDEX('vehicles specifications'!$B$3:$CW$166,MATCH('lci-kick scooter - NMC'!B188,'vehicles specifications'!$A$3:$A$166,0),MATCH("Emission standard",'vehicles specifications'!$B$2:$CW$2,0))</f>
        <v>None</v>
      </c>
    </row>
    <row r="208" spans="1:2" x14ac:dyDescent="0.2">
      <c r="A208" t="s">
        <v>1174</v>
      </c>
      <c r="B208" s="6">
        <f>INDEX('vehicles specifications'!$B$3:$CW$166,MATCH('lci-kick scooter - NMC'!B188,'vehicles specifications'!$A$3:$A$166,0),MATCH("Lightweighting rate [%]",'vehicles specifications'!$B$2:$CW$2,0))</f>
        <v>0</v>
      </c>
    </row>
    <row r="209" spans="1:8" x14ac:dyDescent="0.2">
      <c r="A209" t="s">
        <v>83</v>
      </c>
      <c r="B209" t="str">
        <f>"Power: "&amp;B199&amp;" kW. Lifetime: "&amp;B193&amp;" km. Annual kilometers: "&amp;B197&amp;" km. Number of passengers: "&amp;B194&amp;". Curb mass: "&amp;ROUND(B198,1)&amp;" kg. Lightweighting of glider: "&amp;ROUND(B208*100,0)&amp;"%. Emission standard: "&amp;B207&amp;". Service visits throughout lifetime: "&amp;ROUND(B195,1)&amp;". Range: "&amp;ROUND(B206,0)&amp;" km. Battery capacity: "&amp;ROUND(B202,1)&amp;" kWh. Available battery capacity: "&amp;B203&amp;" kWh. Battery mass: "&amp;ROUND(B201,1)&amp; " kg. Battery replacement throughout lifetime: "&amp;ROUND(B196,1)&amp;". Fuel tank capacity: "&amp;ROUND(B204,1)&amp;" kWh. Fuel mass: "&amp;ROUND(B205,1)&amp;" kg. Documentation: "&amp;Readmefirst!$B$2&amp;", "&amp;Readmefirst!$B$3&amp;". "&amp;'lci-kick scooter - NMC'!B145</f>
        <v>Power: 0.25 kW. Lifetime: 1785 km. Annual kilometers: 890 km. Number of passengers: 1. Curb mass: 11.6 kg. Lightweighting of glider: 0%. Emission standard: None. Service visits throughout lifetime: 0. Range: 8 km. Battery capacity: 0.3 kWh. Available battery capacity: 0.2 kWh. Battery mass: 1.6 kg. Battery replacement throughout lifetime: 0. Fuel tank capacity: 0 kWh. Fuel mass: 0 kg. Documentation: Life-cycle inventories for on-road vehicles, Sacchi R. (PSI), Bauer C. (PSI), 2021. process</v>
      </c>
    </row>
    <row r="210" spans="1:8" ht="16" x14ac:dyDescent="0.2">
      <c r="A210" s="10" t="s">
        <v>79</v>
      </c>
    </row>
    <row r="211" spans="1:8" x14ac:dyDescent="0.2">
      <c r="A211" t="s">
        <v>80</v>
      </c>
      <c r="B211" t="s">
        <v>81</v>
      </c>
      <c r="C211" t="s">
        <v>72</v>
      </c>
      <c r="D211" t="s">
        <v>76</v>
      </c>
      <c r="E211" t="s">
        <v>82</v>
      </c>
      <c r="F211" t="s">
        <v>74</v>
      </c>
      <c r="G211" t="s">
        <v>83</v>
      </c>
      <c r="H211" t="s">
        <v>73</v>
      </c>
    </row>
    <row r="212" spans="1:8" x14ac:dyDescent="0.2">
      <c r="A212" t="str">
        <f>B183</f>
        <v>transport, Kick Scooter, electric, &lt;1kW, NMC battery, 2020</v>
      </c>
      <c r="B212">
        <v>1</v>
      </c>
      <c r="C212" t="str">
        <f>B184</f>
        <v>CH</v>
      </c>
      <c r="D212" t="s">
        <v>166</v>
      </c>
      <c r="F212" t="s">
        <v>84</v>
      </c>
      <c r="G212" t="s">
        <v>85</v>
      </c>
      <c r="H212" t="str">
        <f>B189</f>
        <v>transport, Kick Scooter, electric, &lt;1kW</v>
      </c>
    </row>
    <row r="213" spans="1:8" x14ac:dyDescent="0.2">
      <c r="A213" t="str">
        <f>RIGHT(A212,LEN(A212)-11)</f>
        <v>Kick Scooter, electric, &lt;1kW, NMC battery, 2020</v>
      </c>
      <c r="B213" s="7">
        <f>1/B193</f>
        <v>5.602240896358543E-4</v>
      </c>
      <c r="C213" t="str">
        <f>B184</f>
        <v>CH</v>
      </c>
      <c r="D213" t="s">
        <v>76</v>
      </c>
      <c r="F213" t="s">
        <v>89</v>
      </c>
      <c r="H213" t="str">
        <f>RIGHT(H212,LEN(H212)-11)</f>
        <v>Kick Scooter, electric, &lt;1kW</v>
      </c>
    </row>
    <row r="214" spans="1:8" x14ac:dyDescent="0.2">
      <c r="A214" t="str">
        <f>INDEX('ei names mapping'!$B$4:$R$33,MATCH('lci-kick scooter - NMC'!$B$5,'ei names mapping'!$A$4:$A$33,0),MATCH('lci-kick scooter - NMC'!$G214,'ei names mapping'!$B$3:$R$3,0))</f>
        <v>market for electricity, low voltage</v>
      </c>
      <c r="B214" s="7">
        <f>INDEX('vehicles specifications'!$B$3:$CW$166,MATCH(B188,'vehicles specifications'!$A$3:$A$166,0),MATCH(G214,'vehicles specifications'!$B$2:$CW$2,0))*INDEX('ei names mapping'!$B$137:$BL$300,MATCH(B188,'ei names mapping'!$A$137:$A$300,0),MATCH(G214,'ei names mapping'!$B$136:$BL$136,0))</f>
        <v>2.6316377864728905E-2</v>
      </c>
      <c r="C214" t="str">
        <f>INDEX('ei names mapping'!$B$38:$R$67,MATCH('lci-kick scooter - NMC'!$B$5,'ei names mapping'!$A$4:$A$33,0),MATCH('lci-kick scooter - NMC'!$G214,'ei names mapping'!$B$3:$R$3,0))</f>
        <v>CH</v>
      </c>
      <c r="D214" t="str">
        <f>INDEX('ei names mapping'!$B$104:$R$133,MATCH('lci-kick scooter - NMC'!$B$5,'ei names mapping'!$A$4:$A$33,0),MATCH('lci-kick scooter - NMC'!$G214,'ei names mapping'!$B$3:$R$3,0))</f>
        <v>kilowatt hour</v>
      </c>
      <c r="F214" t="s">
        <v>89</v>
      </c>
      <c r="G214" t="s">
        <v>28</v>
      </c>
      <c r="H214" t="str">
        <f>INDEX('ei names mapping'!$B$71:$R$100,MATCH('lci-kick scooter - NMC'!$B$5,'ei names mapping'!$A$4:$A$33,0),MATCH('lci-kick scooter - NMC'!$G214,'ei names mapping'!$B$3:$R$3,0))</f>
        <v>electricity, low voltage</v>
      </c>
    </row>
    <row r="215" spans="1:8" x14ac:dyDescent="0.2">
      <c r="A215" t="str">
        <f>INDEX('ei names mapping'!$B$4:$R$33,MATCH(B185,'ei names mapping'!$A$4:$A$33,0),MATCH(G215,'ei names mapping'!$B$3:$R$3,0))</f>
        <v>road construction</v>
      </c>
      <c r="B215" s="7">
        <f>INDEX('vehicles specifications'!$B$3:$CW$166,MATCH(B188,'vehicles specifications'!$A$3:$A$166,0),MATCH(G215,'vehicles specifications'!$B$2:$CW$2,0))*INDEX('ei names mapping'!$B$137:$BL$300,MATCH(B188,'ei names mapping'!$A$137:$A$300,0),MATCH(G215,'ei names mapping'!$B$136:$BL$136,0))</f>
        <v>4.6517624999999998E-5</v>
      </c>
      <c r="C215" t="str">
        <f>INDEX('ei names mapping'!$B$38:$R$67,MATCH(B185,'ei names mapping'!$A$4:$A$33,0),MATCH(G215,'ei names mapping'!$B$3:$R$3,0))</f>
        <v>CH</v>
      </c>
      <c r="D215" t="str">
        <f>INDEX('ei names mapping'!$B$104:$R$133,MATCH(B185,'ei names mapping'!$A$104:$A$133,0),MATCH(G215,'ei names mapping'!$B$3:$R$3,0))</f>
        <v>meter-year</v>
      </c>
      <c r="F215" t="s">
        <v>89</v>
      </c>
      <c r="G215" t="s">
        <v>105</v>
      </c>
      <c r="H215" t="str">
        <f>INDEX('ei names mapping'!$B$71:$R$100,MATCH(B185,'ei names mapping'!$A$4:$A$33,0),MATCH(G215,'ei names mapping'!$B$3:$R$3,0))</f>
        <v>road</v>
      </c>
    </row>
    <row r="216" spans="1:8" x14ac:dyDescent="0.2">
      <c r="A216" t="str">
        <f>INDEX('ei names mapping'!$B$4:$BL$33,MATCH('lci-kick scooter - NMC'!$B$5,'ei names mapping'!$A$4:$A$33,0),MATCH('lci-kick scooter - NMC'!$G216,'ei names mapping'!$B$3:$BL$3,0))</f>
        <v>treatment of road wear emissions, passenger car</v>
      </c>
      <c r="B216" s="7">
        <f>INDEX('vehicles specifications'!$B$3:$CW$166,MATCH(B188,'vehicles specifications'!$A$3:$A$166,0),MATCH(G216,'vehicles specifications'!$B$2:$CW$2,0))*INDEX('ei names mapping'!$B$137:$BL$300,MATCH(B188,'ei names mapping'!$A$137:$A$300,0),MATCH(G216,'ei names mapping'!$B$136:$BL$136,0))</f>
        <v>-3.7713826473806454E-6</v>
      </c>
      <c r="C216" t="str">
        <f>INDEX('ei names mapping'!$B$38:$BL$67,MATCH('lci-kick scooter - NMC'!$B$5,'ei names mapping'!$A$4:$A$33,0),MATCH('lci-kick scooter - NMC'!$G216,'ei names mapping'!$B$3:$BL$3,0))</f>
        <v>RER</v>
      </c>
      <c r="D216" t="str">
        <f>INDEX('ei names mapping'!$B$104:$BL$133,MATCH('lci-kick scooter - NMC'!$B$5,'ei names mapping'!$A$4:$A$33,0),MATCH('lci-kick scooter - NMC'!$G216,'ei names mapping'!$B$3:$BL$3,0))</f>
        <v>kilogram</v>
      </c>
      <c r="F216" t="s">
        <v>89</v>
      </c>
      <c r="G216" t="s">
        <v>29</v>
      </c>
      <c r="H216" t="str">
        <f>INDEX('ei names mapping'!$B$71:$BL$100,MATCH('lci-kick scooter - NMC'!$B$5,'ei names mapping'!$A$4:$A$33,0),MATCH('lci-kick scooter - NMC'!$G216,'ei names mapping'!$B$3:$BL$3,0))</f>
        <v>road wear emissions, passenger car</v>
      </c>
    </row>
    <row r="217" spans="1:8" x14ac:dyDescent="0.2">
      <c r="A217" t="str">
        <f>INDEX('ei names mapping'!$B$4:$BL$33,MATCH('lci-kick scooter - NMC'!$B$5,'ei names mapping'!$A$4:$A$33,0),MATCH('lci-kick scooter - NMC'!$G217,'ei names mapping'!$B$3:$BL$3,0))</f>
        <v>treatment of tyre wear emissions, passenger car</v>
      </c>
      <c r="B217" s="7">
        <f>INDEX('vehicles specifications'!$B$3:$CW$166,MATCH(B188,'vehicles specifications'!$A$3:$A$166,0),MATCH(G217,'vehicles specifications'!$B$2:$CW$2,0))*INDEX('ei names mapping'!$B$137:$BL$300,MATCH(B188,'ei names mapping'!$A$137:$A$300,0),MATCH(G217,'ei names mapping'!$B$136:$BL$136,0))</f>
        <v>-3.6670377940073381E-6</v>
      </c>
      <c r="C217" t="str">
        <f>INDEX('ei names mapping'!$B$38:$BL$67,MATCH('lci-kick scooter - NMC'!$B$5,'ei names mapping'!$A$4:$A$33,0),MATCH('lci-kick scooter - NMC'!$G217,'ei names mapping'!$B$3:$BL$3,0))</f>
        <v>RER</v>
      </c>
      <c r="D217" t="str">
        <f>INDEX('ei names mapping'!$B$104:$BL$133,MATCH('lci-kick scooter - NMC'!$B$5,'ei names mapping'!$A$4:$A$33,0),MATCH('lci-kick scooter - NMC'!$G217,'ei names mapping'!$B$3:$BL$3,0))</f>
        <v>kilogram</v>
      </c>
      <c r="F217" t="s">
        <v>89</v>
      </c>
      <c r="G217" t="s">
        <v>30</v>
      </c>
      <c r="H217" t="str">
        <f>INDEX('ei names mapping'!$B$71:$BL$100,MATCH('lci-kick scooter - NMC'!$B$5,'ei names mapping'!$A$4:$A$33,0),MATCH('lci-kick scooter - NMC'!$G217,'ei names mapping'!$B$3:$BL$3,0))</f>
        <v>tyre wear emissions, passenger car</v>
      </c>
    </row>
    <row r="218" spans="1:8" x14ac:dyDescent="0.2">
      <c r="A218" t="str">
        <f>INDEX('ei names mapping'!$B$4:$BL$33,MATCH('lci-kick scooter - NMC'!$B$5,'ei names mapping'!$A$4:$A$33,0),MATCH('lci-kick scooter - NMC'!$G218,'ei names mapping'!$B$3:$BL$3,0))</f>
        <v>treatment of brake wear emissions, passenger car</v>
      </c>
      <c r="B218" s="7">
        <f>INDEX('vehicles specifications'!$B$3:$CW$166,MATCH(B188,'vehicles specifications'!$A$3:$A$166,0),MATCH(G218,'vehicles specifications'!$B$2:$CW$2,0))*INDEX('ei names mapping'!$B$137:$BL$300,MATCH(B188,'ei names mapping'!$A$137:$A$300,0),MATCH(G218,'ei names mapping'!$B$136:$BL$136,0))</f>
        <v>-3.4384404710387182E-6</v>
      </c>
      <c r="C218" t="str">
        <f>INDEX('ei names mapping'!$B$38:$BL$67,MATCH('lci-kick scooter - NMC'!$B$5,'ei names mapping'!$A$4:$A$33,0),MATCH('lci-kick scooter - NMC'!$G218,'ei names mapping'!$B$3:$BL$3,0))</f>
        <v>RER</v>
      </c>
      <c r="D218" t="str">
        <f>INDEX('ei names mapping'!$B$104:$BL$133,MATCH('lci-kick scooter - NMC'!$B$5,'ei names mapping'!$A$4:$A$33,0),MATCH('lci-kick scooter - NMC'!$G218,'ei names mapping'!$B$3:$BL$3,0))</f>
        <v>kilogram</v>
      </c>
      <c r="F218" t="s">
        <v>89</v>
      </c>
      <c r="G218" t="s">
        <v>31</v>
      </c>
      <c r="H218" t="str">
        <f>INDEX('ei names mapping'!$B$71:$BL$100,MATCH('lci-kick scooter - NMC'!$B$5,'ei names mapping'!$A$4:$A$33,0),MATCH('lci-kick scooter - NMC'!$G218,'ei names mapping'!$B$3:$BL$3,0))</f>
        <v>brake wear emissions, passenger car</v>
      </c>
    </row>
    <row r="220" spans="1:8" ht="16" x14ac:dyDescent="0.2">
      <c r="A220" s="10" t="s">
        <v>71</v>
      </c>
      <c r="B220" s="8" t="str">
        <f>"transport, "&amp;B222&amp;", "&amp;B237&amp;" battery, "&amp;B224</f>
        <v>transport, Kick Scooter, electric, &lt;1kW, NMC battery, 2030</v>
      </c>
    </row>
    <row r="221" spans="1:8" x14ac:dyDescent="0.2">
      <c r="A221" t="s">
        <v>72</v>
      </c>
      <c r="B221" t="s">
        <v>37</v>
      </c>
    </row>
    <row r="222" spans="1:8" x14ac:dyDescent="0.2">
      <c r="A222" t="s">
        <v>86</v>
      </c>
      <c r="B222" t="s">
        <v>618</v>
      </c>
    </row>
    <row r="223" spans="1:8" x14ac:dyDescent="0.2">
      <c r="A223" t="s">
        <v>87</v>
      </c>
    </row>
    <row r="224" spans="1:8" x14ac:dyDescent="0.2">
      <c r="A224" t="s">
        <v>88</v>
      </c>
      <c r="B224">
        <v>2030</v>
      </c>
    </row>
    <row r="225" spans="1:2" x14ac:dyDescent="0.2">
      <c r="A225" t="s">
        <v>126</v>
      </c>
      <c r="B225" t="str">
        <f>B222&amp;" - "&amp;B224&amp;" - "&amp;B237&amp;" - "&amp;B221</f>
        <v>Kick Scooter, electric, &lt;1kW - 2030 - NMC - CH</v>
      </c>
    </row>
    <row r="226" spans="1:2" x14ac:dyDescent="0.2">
      <c r="A226" t="s">
        <v>73</v>
      </c>
      <c r="B226" t="str">
        <f>"transport, "&amp;B222</f>
        <v>transport, Kick Scooter, electric, &lt;1kW</v>
      </c>
    </row>
    <row r="227" spans="1:2" x14ac:dyDescent="0.2">
      <c r="A227" t="s">
        <v>74</v>
      </c>
      <c r="B227" t="s">
        <v>75</v>
      </c>
    </row>
    <row r="228" spans="1:2" x14ac:dyDescent="0.2">
      <c r="A228" t="s">
        <v>76</v>
      </c>
      <c r="B228" t="s">
        <v>166</v>
      </c>
    </row>
    <row r="229" spans="1:2" x14ac:dyDescent="0.2">
      <c r="A229" t="s">
        <v>78</v>
      </c>
      <c r="B229" t="s">
        <v>1143</v>
      </c>
    </row>
    <row r="230" spans="1:2" x14ac:dyDescent="0.2">
      <c r="A230" t="s">
        <v>127</v>
      </c>
      <c r="B230">
        <f>INDEX('vehicles specifications'!$B$3:$CW$166,MATCH('lci-kick scooter - NMC'!B225,'vehicles specifications'!$A$3:$A$166,0),MATCH("Lifetime [km]",'vehicles specifications'!$B$2:$CW$2,0))</f>
        <v>1785</v>
      </c>
    </row>
    <row r="231" spans="1:2" x14ac:dyDescent="0.2">
      <c r="A231" t="s">
        <v>128</v>
      </c>
      <c r="B231">
        <f>INDEX('vehicles specifications'!$B$3:$CW$166,MATCH('lci-kick scooter - NMC'!B225,'vehicles specifications'!$A$3:$A$166,0),MATCH("Passengers [unit]",'vehicles specifications'!$B$2:$CW$2,0))</f>
        <v>1</v>
      </c>
    </row>
    <row r="232" spans="1:2" x14ac:dyDescent="0.2">
      <c r="A232" t="s">
        <v>129</v>
      </c>
      <c r="B232">
        <f>INDEX('vehicles specifications'!$B$3:$CW$166,MATCH('lci-kick scooter - NMC'!B225,'vehicles specifications'!$A$3:$A$166,0),MATCH("Servicing [unit]",'vehicles specifications'!$B$2:$CW$2,0))</f>
        <v>0</v>
      </c>
    </row>
    <row r="233" spans="1:2" x14ac:dyDescent="0.2">
      <c r="A233" t="s">
        <v>130</v>
      </c>
      <c r="B233">
        <f>INDEX('vehicles specifications'!$B$3:$CW$166,MATCH('lci-kick scooter - NMC'!B225,'vehicles specifications'!$A$3:$A$166,0),MATCH("Energy battery replacement [unit]",'vehicles specifications'!$B$2:$CW$2,0))</f>
        <v>0</v>
      </c>
    </row>
    <row r="234" spans="1:2" x14ac:dyDescent="0.2">
      <c r="A234" t="s">
        <v>131</v>
      </c>
      <c r="B234">
        <f>INDEX('vehicles specifications'!$B$3:$CW$166,MATCH('lci-kick scooter - NMC'!B225,'vehicles specifications'!$A$3:$A$166,0),MATCH("Annual kilometers [km]",'vehicles specifications'!$B$2:$CW$2,0))</f>
        <v>890</v>
      </c>
    </row>
    <row r="235" spans="1:2" x14ac:dyDescent="0.2">
      <c r="A235" t="s">
        <v>132</v>
      </c>
      <c r="B235">
        <f>INDEX('vehicles specifications'!$B$3:$CW$166,MATCH('lci-kick scooter - NMC'!B225,'vehicles specifications'!$A$3:$A$166,0),MATCH("Curb mass [kg]",'vehicles specifications'!$B$2:$CW$2,0))</f>
        <v>10.99</v>
      </c>
    </row>
    <row r="236" spans="1:2" x14ac:dyDescent="0.2">
      <c r="A236" t="s">
        <v>133</v>
      </c>
      <c r="B236">
        <f>INDEX('vehicles specifications'!$B$3:$CW$166,MATCH('lci-kick scooter - NMC'!B225,'vehicles specifications'!$A$3:$A$166,0),MATCH("Power [kW]",'vehicles specifications'!$B$2:$CW$2,0))</f>
        <v>0.25</v>
      </c>
    </row>
    <row r="237" spans="1:2" x14ac:dyDescent="0.2">
      <c r="A237" t="s">
        <v>652</v>
      </c>
      <c r="B237" t="s">
        <v>43</v>
      </c>
    </row>
    <row r="238" spans="1:2" x14ac:dyDescent="0.2">
      <c r="A238" t="s">
        <v>134</v>
      </c>
      <c r="B238">
        <f>INDEX('vehicles specifications'!$B$3:$CW$166,MATCH('lci-kick scooter - NMC'!B225,'vehicles specifications'!$A$3:$A$166,0),MATCH("Energy battery mass [kg]",'vehicles specifications'!$B$2:$CW$2,0))</f>
        <v>1.3</v>
      </c>
    </row>
    <row r="239" spans="1:2" x14ac:dyDescent="0.2">
      <c r="A239" t="s">
        <v>135</v>
      </c>
      <c r="B239">
        <f>INDEX('vehicles specifications'!$B$3:$CW$166,MATCH('lci-kick scooter - NMC'!B225,'vehicles specifications'!$A$3:$A$166,0),MATCH("Electric energy stored [kWh]",'vehicles specifications'!$B$2:$CW$2,0))</f>
        <v>0.3</v>
      </c>
    </row>
    <row r="240" spans="1:2" x14ac:dyDescent="0.2">
      <c r="A240" t="s">
        <v>588</v>
      </c>
      <c r="B240">
        <f>INDEX('vehicles specifications'!$B$3:$CW$166,MATCH('lci-kick scooter - NMC'!B225,'vehicles specifications'!$A$3:$A$166,0),MATCH("Electric energy available [kWh]",'vehicles specifications'!$B$2:$CW$2,0))</f>
        <v>0.24</v>
      </c>
    </row>
    <row r="241" spans="1:8" x14ac:dyDescent="0.2">
      <c r="A241" t="s">
        <v>138</v>
      </c>
      <c r="B241">
        <f>INDEX('vehicles specifications'!$B$3:$CW$166,MATCH('lci-kick scooter - NMC'!B225,'vehicles specifications'!$A$3:$A$166,0),MATCH("Oxydation energy stored [kWh]",'vehicles specifications'!$B$2:$CW$2,0))</f>
        <v>0</v>
      </c>
    </row>
    <row r="242" spans="1:8" x14ac:dyDescent="0.2">
      <c r="A242" t="s">
        <v>139</v>
      </c>
      <c r="B242">
        <f>INDEX('vehicles specifications'!$B$3:$CW$166,MATCH('lci-kick scooter - NMC'!B225,'vehicles specifications'!$A$3:$A$166,0),MATCH("Fuel mass [kg]",'vehicles specifications'!$B$2:$CW$2,0))</f>
        <v>0</v>
      </c>
    </row>
    <row r="243" spans="1:8" x14ac:dyDescent="0.2">
      <c r="A243" t="s">
        <v>136</v>
      </c>
      <c r="B243">
        <f>INDEX('vehicles specifications'!$B$3:$CW$166,MATCH('lci-kick scooter - NMC'!B225,'vehicles specifications'!$A$3:$A$166,0),MATCH("Range [km]",'vehicles specifications'!$B$2:$CW$2,0))</f>
        <v>10.031775700934579</v>
      </c>
    </row>
    <row r="244" spans="1:8" x14ac:dyDescent="0.2">
      <c r="A244" t="s">
        <v>137</v>
      </c>
      <c r="B244" t="str">
        <f>INDEX('vehicles specifications'!$B$3:$CW$166,MATCH('lci-kick scooter - NMC'!B225,'vehicles specifications'!$A$3:$A$166,0),MATCH("Emission standard",'vehicles specifications'!$B$2:$CW$2,0))</f>
        <v>None</v>
      </c>
    </row>
    <row r="245" spans="1:8" x14ac:dyDescent="0.2">
      <c r="A245" t="s">
        <v>1174</v>
      </c>
      <c r="B245" s="6">
        <f>INDEX('vehicles specifications'!$B$3:$CW$166,MATCH('lci-kick scooter - NMC'!B225,'vehicles specifications'!$A$3:$A$166,0),MATCH("Lightweighting rate [%]",'vehicles specifications'!$B$2:$CW$2,0))</f>
        <v>0.03</v>
      </c>
    </row>
    <row r="246" spans="1:8" x14ac:dyDescent="0.2">
      <c r="A246" t="s">
        <v>83</v>
      </c>
      <c r="B246"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"&amp;'lci-kick scooter - NMC'!B184</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Documentation: Life-cycle inventories for on-road vehicles, Sacchi R. (PSI), Bauer C. (PSI), 2021. CH</v>
      </c>
    </row>
    <row r="247" spans="1:8" ht="16" x14ac:dyDescent="0.2">
      <c r="A247" s="10" t="s">
        <v>79</v>
      </c>
    </row>
    <row r="248" spans="1:8" x14ac:dyDescent="0.2">
      <c r="A248" t="s">
        <v>80</v>
      </c>
      <c r="B248" t="s">
        <v>81</v>
      </c>
      <c r="C248" t="s">
        <v>72</v>
      </c>
      <c r="D248" t="s">
        <v>76</v>
      </c>
      <c r="E248" t="s">
        <v>82</v>
      </c>
      <c r="F248" t="s">
        <v>74</v>
      </c>
      <c r="G248" t="s">
        <v>83</v>
      </c>
      <c r="H248" t="s">
        <v>73</v>
      </c>
    </row>
    <row r="249" spans="1:8" x14ac:dyDescent="0.2">
      <c r="A249" t="str">
        <f>B220</f>
        <v>transport, Kick Scooter, electric, &lt;1kW, NMC battery, 2030</v>
      </c>
      <c r="B249">
        <v>1</v>
      </c>
      <c r="C249" t="str">
        <f>B221</f>
        <v>CH</v>
      </c>
      <c r="D249" t="s">
        <v>166</v>
      </c>
      <c r="F249" t="s">
        <v>84</v>
      </c>
      <c r="G249" t="s">
        <v>85</v>
      </c>
      <c r="H249" t="str">
        <f>B226</f>
        <v>transport, Kick Scooter, electric, &lt;1kW</v>
      </c>
    </row>
    <row r="250" spans="1:8" x14ac:dyDescent="0.2">
      <c r="A250" t="str">
        <f>RIGHT(A249,LEN(A249)-11)</f>
        <v>Kick Scooter, electric, &lt;1kW, NMC battery, 2030</v>
      </c>
      <c r="B250" s="7">
        <f>1/B230</f>
        <v>5.602240896358543E-4</v>
      </c>
      <c r="C250" t="str">
        <f>B221</f>
        <v>CH</v>
      </c>
      <c r="D250" t="s">
        <v>76</v>
      </c>
      <c r="F250" t="s">
        <v>89</v>
      </c>
      <c r="H250" t="str">
        <f>RIGHT(H249,LEN(H249)-11)</f>
        <v>Kick Scooter, electric, &lt;1kW</v>
      </c>
    </row>
    <row r="251" spans="1:8" x14ac:dyDescent="0.2">
      <c r="A251" t="str">
        <f>INDEX('ei names mapping'!$B$4:$R$33,MATCH('lci-kick scooter - NMC'!$B$5,'ei names mapping'!$A$4:$A$33,0),MATCH('lci-kick scooter - NMC'!$G251,'ei names mapping'!$B$3:$R$3,0))</f>
        <v>market for electricity, low voltage</v>
      </c>
      <c r="B251" s="7">
        <f>INDEX('vehicles specifications'!$B$3:$CW$166,MATCH(B225,'vehicles specifications'!$A$3:$A$166,0),MATCH(G251,'vehicles specifications'!$B$2:$CW$2,0))*INDEX('ei names mapping'!$B$137:$BL$300,MATCH(B225,'ei names mapping'!$A$137:$A$300,0),MATCH(G251,'ei names mapping'!$B$136:$BL$136,0))</f>
        <v>2.6316377864728905E-2</v>
      </c>
      <c r="C251" t="str">
        <f>INDEX('ei names mapping'!$B$38:$R$67,MATCH('lci-kick scooter - NMC'!$B$5,'ei names mapping'!$A$4:$A$33,0),MATCH('lci-kick scooter - NMC'!$G251,'ei names mapping'!$B$3:$R$3,0))</f>
        <v>CH</v>
      </c>
      <c r="D251" t="str">
        <f>INDEX('ei names mapping'!$B$104:$R$133,MATCH('lci-kick scooter - NMC'!$B$5,'ei names mapping'!$A$4:$A$33,0),MATCH('lci-kick scooter - NMC'!$G251,'ei names mapping'!$B$3:$R$3,0))</f>
        <v>kilowatt hour</v>
      </c>
      <c r="F251" t="s">
        <v>89</v>
      </c>
      <c r="G251" t="s">
        <v>28</v>
      </c>
      <c r="H251" t="str">
        <f>INDEX('ei names mapping'!$B$71:$R$100,MATCH('lci-kick scooter - NMC'!$B$5,'ei names mapping'!$A$4:$A$33,0),MATCH('lci-kick scooter - NMC'!$G251,'ei names mapping'!$B$3:$R$3,0))</f>
        <v>electricity, low voltage</v>
      </c>
    </row>
    <row r="252" spans="1:8" x14ac:dyDescent="0.2">
      <c r="A252" t="str">
        <f>INDEX('ei names mapping'!$B$4:$R$33,MATCH(B222,'ei names mapping'!$A$4:$A$33,0),MATCH(G252,'ei names mapping'!$B$3:$R$3,0))</f>
        <v>road construction</v>
      </c>
      <c r="B252" s="7">
        <f>INDEX('vehicles specifications'!$B$3:$CW$166,MATCH(B225,'vehicles specifications'!$A$3:$A$166,0),MATCH(G252,'vehicles specifications'!$B$2:$CW$2,0))*INDEX('ei names mapping'!$B$137:$BL$300,MATCH(B225,'ei names mapping'!$A$137:$A$300,0),MATCH(G252,'ei names mapping'!$B$136:$BL$136,0))</f>
        <v>4.6176629999999996E-5</v>
      </c>
      <c r="C252" t="str">
        <f>INDEX('ei names mapping'!$B$38:$R$67,MATCH(B222,'ei names mapping'!$A$4:$A$33,0),MATCH(G252,'ei names mapping'!$B$3:$R$3,0))</f>
        <v>CH</v>
      </c>
      <c r="D252" t="str">
        <f>INDEX('ei names mapping'!$B$104:$R$133,MATCH(B222,'ei names mapping'!$A$104:$A$133,0),MATCH(G252,'ei names mapping'!$B$3:$R$3,0))</f>
        <v>meter-year</v>
      </c>
      <c r="F252" t="s">
        <v>89</v>
      </c>
      <c r="G252" t="s">
        <v>105</v>
      </c>
      <c r="H252" t="str">
        <f>INDEX('ei names mapping'!$B$71:$R$100,MATCH(B222,'ei names mapping'!$A$4:$A$33,0),MATCH(G252,'ei names mapping'!$B$3:$R$3,0))</f>
        <v>road</v>
      </c>
    </row>
    <row r="253" spans="1:8" x14ac:dyDescent="0.2">
      <c r="A253" t="str">
        <f>INDEX('ei names mapping'!$B$4:$BL$33,MATCH('lci-kick scooter - NMC'!$B$5,'ei names mapping'!$A$4:$A$33,0),MATCH('lci-kick scooter - NMC'!$G253,'ei names mapping'!$B$3:$BL$3,0))</f>
        <v>treatment of road wear emissions, passenger car</v>
      </c>
      <c r="B253" s="7">
        <f>INDEX('vehicles specifications'!$B$3:$CW$166,MATCH(B225,'vehicles specifications'!$A$3:$A$166,0),MATCH(G253,'vehicles specifications'!$B$2:$CW$2,0))*INDEX('ei names mapping'!$B$137:$BL$300,MATCH(B225,'ei names mapping'!$A$137:$A$300,0),MATCH(G253,'ei names mapping'!$B$136:$BL$136,0))</f>
        <v>-3.7497827751187205E-6</v>
      </c>
      <c r="C253" t="str">
        <f>INDEX('ei names mapping'!$B$38:$BL$67,MATCH('lci-kick scooter - NMC'!$B$5,'ei names mapping'!$A$4:$A$33,0),MATCH('lci-kick scooter - NMC'!$G253,'ei names mapping'!$B$3:$BL$3,0))</f>
        <v>RER</v>
      </c>
      <c r="D253" t="str">
        <f>INDEX('ei names mapping'!$B$104:$BL$133,MATCH('lci-kick scooter - NMC'!$B$5,'ei names mapping'!$A$4:$A$33,0),MATCH('lci-kick scooter - NMC'!$G253,'ei names mapping'!$B$3:$BL$3,0))</f>
        <v>kilogram</v>
      </c>
      <c r="F253" t="s">
        <v>89</v>
      </c>
      <c r="G253" t="s">
        <v>29</v>
      </c>
      <c r="H253" t="str">
        <f>INDEX('ei names mapping'!$B$71:$BL$100,MATCH('lci-kick scooter - NMC'!$B$5,'ei names mapping'!$A$4:$A$33,0),MATCH('lci-kick scooter - NMC'!$G253,'ei names mapping'!$B$3:$BL$3,0))</f>
        <v>road wear emissions, passenger car</v>
      </c>
    </row>
    <row r="254" spans="1:8" x14ac:dyDescent="0.2">
      <c r="A254" t="str">
        <f>INDEX('ei names mapping'!$B$4:$BL$33,MATCH('lci-kick scooter - NMC'!$B$5,'ei names mapping'!$A$4:$A$33,0),MATCH('lci-kick scooter - NMC'!$G254,'ei names mapping'!$B$3:$BL$3,0))</f>
        <v>treatment of tyre wear emissions, passenger car</v>
      </c>
      <c r="B254" s="7">
        <f>INDEX('vehicles specifications'!$B$3:$CW$166,MATCH(B225,'vehicles specifications'!$A$3:$A$166,0),MATCH(G254,'vehicles specifications'!$B$2:$CW$2,0))*INDEX('ei names mapping'!$B$137:$BL$300,MATCH(B225,'ei names mapping'!$A$137:$A$300,0),MATCH(G254,'ei names mapping'!$B$136:$BL$136,0))</f>
        <v>-3.6378224682804953E-6</v>
      </c>
      <c r="C254" t="str">
        <f>INDEX('ei names mapping'!$B$38:$BL$67,MATCH('lci-kick scooter - NMC'!$B$5,'ei names mapping'!$A$4:$A$33,0),MATCH('lci-kick scooter - NMC'!$G254,'ei names mapping'!$B$3:$BL$3,0))</f>
        <v>RER</v>
      </c>
      <c r="D254" t="str">
        <f>INDEX('ei names mapping'!$B$104:$BL$133,MATCH('lci-kick scooter - NMC'!$B$5,'ei names mapping'!$A$4:$A$33,0),MATCH('lci-kick scooter - NMC'!$G254,'ei names mapping'!$B$3:$BL$3,0))</f>
        <v>kilogram</v>
      </c>
      <c r="F254" t="s">
        <v>89</v>
      </c>
      <c r="G254" t="s">
        <v>30</v>
      </c>
      <c r="H254" t="str">
        <f>INDEX('ei names mapping'!$B$71:$BL$100,MATCH('lci-kick scooter - NMC'!$B$5,'ei names mapping'!$A$4:$A$33,0),MATCH('lci-kick scooter - NMC'!$G254,'ei names mapping'!$B$3:$BL$3,0))</f>
        <v>tyre wear emissions, passenger car</v>
      </c>
    </row>
    <row r="255" spans="1:8" x14ac:dyDescent="0.2">
      <c r="A255" t="str">
        <f>INDEX('ei names mapping'!$B$4:$BL$33,MATCH('lci-kick scooter - NMC'!$B$5,'ei names mapping'!$A$4:$A$33,0),MATCH('lci-kick scooter - NMC'!$G255,'ei names mapping'!$B$3:$BL$3,0))</f>
        <v>treatment of brake wear emissions, passenger car</v>
      </c>
      <c r="B255" s="7">
        <f>INDEX('vehicles specifications'!$B$3:$CW$166,MATCH(B225,'vehicles specifications'!$A$3:$A$166,0),MATCH(G255,'vehicles specifications'!$B$2:$CW$2,0))*INDEX('ei names mapping'!$B$137:$BL$300,MATCH(B225,'ei names mapping'!$A$137:$A$300,0),MATCH(G255,'ei names mapping'!$B$136:$BL$136,0))</f>
        <v>-3.4149752509675722E-6</v>
      </c>
      <c r="C255" t="str">
        <f>INDEX('ei names mapping'!$B$38:$BL$67,MATCH('lci-kick scooter - NMC'!$B$5,'ei names mapping'!$A$4:$A$33,0),MATCH('lci-kick scooter - NMC'!$G255,'ei names mapping'!$B$3:$BL$3,0))</f>
        <v>RER</v>
      </c>
      <c r="D255" t="str">
        <f>INDEX('ei names mapping'!$B$104:$BL$133,MATCH('lci-kick scooter - NMC'!$B$5,'ei names mapping'!$A$4:$A$33,0),MATCH('lci-kick scooter - NMC'!$G255,'ei names mapping'!$B$3:$BL$3,0))</f>
        <v>kilogram</v>
      </c>
      <c r="F255" t="s">
        <v>89</v>
      </c>
      <c r="G255" t="s">
        <v>31</v>
      </c>
      <c r="H255" t="str">
        <f>INDEX('ei names mapping'!$B$71:$BL$100,MATCH('lci-kick scooter - NMC'!$B$5,'ei names mapping'!$A$4:$A$33,0),MATCH('lci-kick scooter - NMC'!$G255,'ei names mapping'!$B$3:$BL$3,0))</f>
        <v>brake wear emissions, passenger car</v>
      </c>
    </row>
    <row r="257" spans="1:2" ht="16" x14ac:dyDescent="0.2">
      <c r="A257" s="10" t="s">
        <v>71</v>
      </c>
      <c r="B257" s="8" t="str">
        <f>"transport, "&amp;B259&amp;", "&amp;B274&amp;" battery, "&amp;B261</f>
        <v>transport, Kick Scooter, electric, &lt;1kW, NMC battery, 2040</v>
      </c>
    </row>
    <row r="258" spans="1:2" x14ac:dyDescent="0.2">
      <c r="A258" t="s">
        <v>72</v>
      </c>
      <c r="B258" t="s">
        <v>37</v>
      </c>
    </row>
    <row r="259" spans="1:2" x14ac:dyDescent="0.2">
      <c r="A259" t="s">
        <v>86</v>
      </c>
      <c r="B259" t="s">
        <v>618</v>
      </c>
    </row>
    <row r="260" spans="1:2" x14ac:dyDescent="0.2">
      <c r="A260" t="s">
        <v>87</v>
      </c>
    </row>
    <row r="261" spans="1:2" x14ac:dyDescent="0.2">
      <c r="A261" t="s">
        <v>88</v>
      </c>
      <c r="B261">
        <v>2040</v>
      </c>
    </row>
    <row r="262" spans="1:2" x14ac:dyDescent="0.2">
      <c r="A262" t="s">
        <v>126</v>
      </c>
      <c r="B262" t="str">
        <f>B259&amp;" - "&amp;B261&amp;" - "&amp;B274&amp;" - "&amp;B258</f>
        <v>Kick Scooter, electric, &lt;1kW - 2040 - NMC - CH</v>
      </c>
    </row>
    <row r="263" spans="1:2" x14ac:dyDescent="0.2">
      <c r="A263" t="s">
        <v>73</v>
      </c>
      <c r="B263" t="str">
        <f>"transport, "&amp;B259</f>
        <v>transport, Kick Scooter, electric, &lt;1kW</v>
      </c>
    </row>
    <row r="264" spans="1:2" x14ac:dyDescent="0.2">
      <c r="A264" t="s">
        <v>74</v>
      </c>
      <c r="B264" t="s">
        <v>75</v>
      </c>
    </row>
    <row r="265" spans="1:2" x14ac:dyDescent="0.2">
      <c r="A265" t="s">
        <v>76</v>
      </c>
      <c r="B265" t="s">
        <v>166</v>
      </c>
    </row>
    <row r="266" spans="1:2" x14ac:dyDescent="0.2">
      <c r="A266" t="s">
        <v>78</v>
      </c>
      <c r="B266" t="s">
        <v>1143</v>
      </c>
    </row>
    <row r="267" spans="1:2" x14ac:dyDescent="0.2">
      <c r="A267" t="s">
        <v>127</v>
      </c>
      <c r="B267">
        <f>INDEX('vehicles specifications'!$B$3:$CW$166,MATCH('lci-kick scooter - NMC'!B262,'vehicles specifications'!$A$3:$A$166,0),MATCH("Lifetime [km]",'vehicles specifications'!$B$2:$CW$2,0))</f>
        <v>1785</v>
      </c>
    </row>
    <row r="268" spans="1:2" x14ac:dyDescent="0.2">
      <c r="A268" t="s">
        <v>128</v>
      </c>
      <c r="B268">
        <f>INDEX('vehicles specifications'!$B$3:$CW$166,MATCH('lci-kick scooter - NMC'!B262,'vehicles specifications'!$A$3:$A$166,0),MATCH("Passengers [unit]",'vehicles specifications'!$B$2:$CW$2,0))</f>
        <v>1</v>
      </c>
    </row>
    <row r="269" spans="1:2" x14ac:dyDescent="0.2">
      <c r="A269" t="s">
        <v>129</v>
      </c>
      <c r="B269">
        <f>INDEX('vehicles specifications'!$B$3:$CW$166,MATCH('lci-kick scooter - NMC'!B262,'vehicles specifications'!$A$3:$A$166,0),MATCH("Servicing [unit]",'vehicles specifications'!$B$2:$CW$2,0))</f>
        <v>0</v>
      </c>
    </row>
    <row r="270" spans="1:2" x14ac:dyDescent="0.2">
      <c r="A270" t="s">
        <v>130</v>
      </c>
      <c r="B270">
        <f>INDEX('vehicles specifications'!$B$3:$CW$166,MATCH('lci-kick scooter - NMC'!B262,'vehicles specifications'!$A$3:$A$166,0),MATCH("Energy battery replacement [unit]",'vehicles specifications'!$B$2:$CW$2,0))</f>
        <v>0</v>
      </c>
    </row>
    <row r="271" spans="1:2" x14ac:dyDescent="0.2">
      <c r="A271" t="s">
        <v>131</v>
      </c>
      <c r="B271">
        <f>INDEX('vehicles specifications'!$B$3:$CW$166,MATCH('lci-kick scooter - NMC'!B262,'vehicles specifications'!$A$3:$A$166,0),MATCH("Annual kilometers [km]",'vehicles specifications'!$B$2:$CW$2,0))</f>
        <v>890</v>
      </c>
    </row>
    <row r="272" spans="1:2" x14ac:dyDescent="0.2">
      <c r="A272" t="s">
        <v>132</v>
      </c>
      <c r="B272">
        <f>INDEX('vehicles specifications'!$B$3:$CW$166,MATCH('lci-kick scooter - NMC'!B262,'vehicles specifications'!$A$3:$A$166,0),MATCH("Curb mass [kg]",'vehicles specifications'!$B$2:$CW$2,0))</f>
        <v>10.75</v>
      </c>
    </row>
    <row r="273" spans="1:8" x14ac:dyDescent="0.2">
      <c r="A273" t="s">
        <v>133</v>
      </c>
      <c r="B273">
        <f>INDEX('vehicles specifications'!$B$3:$CW$166,MATCH('lci-kick scooter - NMC'!B262,'vehicles specifications'!$A$3:$A$166,0),MATCH("Power [kW]",'vehicles specifications'!$B$2:$CW$2,0))</f>
        <v>0.25</v>
      </c>
    </row>
    <row r="274" spans="1:8" x14ac:dyDescent="0.2">
      <c r="A274" t="s">
        <v>652</v>
      </c>
      <c r="B274" t="s">
        <v>43</v>
      </c>
    </row>
    <row r="275" spans="1:8" x14ac:dyDescent="0.2">
      <c r="A275" t="s">
        <v>134</v>
      </c>
      <c r="B275">
        <f>INDEX('vehicles specifications'!$B$3:$CW$166,MATCH('lci-kick scooter - NMC'!B262,'vehicles specifications'!$A$3:$A$166,0),MATCH("Energy battery mass [kg]",'vehicles specifications'!$B$2:$CW$2,0))</f>
        <v>1.3</v>
      </c>
    </row>
    <row r="276" spans="1:8" x14ac:dyDescent="0.2">
      <c r="A276" t="s">
        <v>135</v>
      </c>
      <c r="B276">
        <f>INDEX('vehicles specifications'!$B$3:$CW$166,MATCH('lci-kick scooter - NMC'!B262,'vehicles specifications'!$A$3:$A$166,0),MATCH("Electric energy stored [kWh]",'vehicles specifications'!$B$2:$CW$2,0))</f>
        <v>0.4</v>
      </c>
    </row>
    <row r="277" spans="1:8" x14ac:dyDescent="0.2">
      <c r="A277" t="s">
        <v>588</v>
      </c>
      <c r="B277">
        <f>INDEX('vehicles specifications'!$B$3:$CW$166,MATCH('lci-kick scooter - NMC'!B262,'vehicles specifications'!$A$3:$A$166,0),MATCH("Electric energy available [kWh]",'vehicles specifications'!$B$2:$CW$2,0))</f>
        <v>0.32000000000000006</v>
      </c>
    </row>
    <row r="278" spans="1:8" x14ac:dyDescent="0.2">
      <c r="A278" t="s">
        <v>138</v>
      </c>
      <c r="B278">
        <f>INDEX('vehicles specifications'!$B$3:$CW$166,MATCH('lci-kick scooter - NMC'!B262,'vehicles specifications'!$A$3:$A$166,0),MATCH("Oxydation energy stored [kWh]",'vehicles specifications'!$B$2:$CW$2,0))</f>
        <v>0</v>
      </c>
    </row>
    <row r="279" spans="1:8" x14ac:dyDescent="0.2">
      <c r="A279" t="s">
        <v>139</v>
      </c>
      <c r="B279">
        <f>INDEX('vehicles specifications'!$B$3:$CW$166,MATCH('lci-kick scooter - NMC'!B262,'vehicles specifications'!$A$3:$A$166,0),MATCH("Fuel mass [kg]",'vehicles specifications'!$B$2:$CW$2,0))</f>
        <v>0</v>
      </c>
    </row>
    <row r="280" spans="1:8" x14ac:dyDescent="0.2">
      <c r="A280" t="s">
        <v>136</v>
      </c>
      <c r="B280">
        <f>INDEX('vehicles specifications'!$B$3:$CW$166,MATCH('lci-kick scooter - NMC'!B262,'vehicles specifications'!$A$3:$A$166,0),MATCH("Range [km]",'vehicles specifications'!$B$2:$CW$2,0))</f>
        <v>13.375700934579442</v>
      </c>
    </row>
    <row r="281" spans="1:8" x14ac:dyDescent="0.2">
      <c r="A281" t="s">
        <v>137</v>
      </c>
      <c r="B281" t="str">
        <f>INDEX('vehicles specifications'!$B$3:$CW$166,MATCH('lci-kick scooter - NMC'!B262,'vehicles specifications'!$A$3:$A$166,0),MATCH("Emission standard",'vehicles specifications'!$B$2:$CW$2,0))</f>
        <v>None</v>
      </c>
    </row>
    <row r="282" spans="1:8" x14ac:dyDescent="0.2">
      <c r="A282" t="s">
        <v>1174</v>
      </c>
      <c r="B282" s="6">
        <f>INDEX('vehicles specifications'!$B$3:$CW$166,MATCH('lci-kick scooter - NMC'!B262,'vehicles specifications'!$A$3:$A$166,0),MATCH("Lightweighting rate [%]",'vehicles specifications'!$B$2:$CW$2,0))</f>
        <v>0.05</v>
      </c>
    </row>
    <row r="283" spans="1:8" x14ac:dyDescent="0.2">
      <c r="A283" t="s">
        <v>83</v>
      </c>
      <c r="B283"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"&amp;'lci-kick scooter - NMC'!B221</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Documentation: Life-cycle inventories for on-road vehicles, Sacchi R. (PSI), Bauer C. (PSI), 2021. CH</v>
      </c>
    </row>
    <row r="284" spans="1:8" ht="16" x14ac:dyDescent="0.2">
      <c r="A284" s="10" t="s">
        <v>79</v>
      </c>
    </row>
    <row r="285" spans="1:8" x14ac:dyDescent="0.2">
      <c r="A285" t="s">
        <v>80</v>
      </c>
      <c r="B285" t="s">
        <v>81</v>
      </c>
      <c r="C285" t="s">
        <v>72</v>
      </c>
      <c r="D285" t="s">
        <v>76</v>
      </c>
      <c r="E285" t="s">
        <v>82</v>
      </c>
      <c r="F285" t="s">
        <v>74</v>
      </c>
      <c r="G285" t="s">
        <v>83</v>
      </c>
      <c r="H285" t="s">
        <v>73</v>
      </c>
    </row>
    <row r="286" spans="1:8" x14ac:dyDescent="0.2">
      <c r="A286" t="str">
        <f>B257</f>
        <v>transport, Kick Scooter, electric, &lt;1kW, NMC battery, 2040</v>
      </c>
      <c r="B286">
        <v>1</v>
      </c>
      <c r="C286" t="str">
        <f>B258</f>
        <v>CH</v>
      </c>
      <c r="D286" t="s">
        <v>166</v>
      </c>
      <c r="F286" t="s">
        <v>84</v>
      </c>
      <c r="G286" t="s">
        <v>85</v>
      </c>
      <c r="H286" t="str">
        <f>B263</f>
        <v>transport, Kick Scooter, electric, &lt;1kW</v>
      </c>
    </row>
    <row r="287" spans="1:8" x14ac:dyDescent="0.2">
      <c r="A287" t="str">
        <f>RIGHT(A286,LEN(A286)-11)</f>
        <v>Kick Scooter, electric, &lt;1kW, NMC battery, 2040</v>
      </c>
      <c r="B287" s="7">
        <f>1/B267</f>
        <v>5.602240896358543E-4</v>
      </c>
      <c r="C287" t="str">
        <f>B258</f>
        <v>CH</v>
      </c>
      <c r="D287" t="s">
        <v>76</v>
      </c>
      <c r="F287" t="s">
        <v>89</v>
      </c>
      <c r="H287" t="str">
        <f>RIGHT(H286,LEN(H286)-11)</f>
        <v>Kick Scooter, electric, &lt;1kW</v>
      </c>
    </row>
    <row r="288" spans="1:8" x14ac:dyDescent="0.2">
      <c r="A288" t="str">
        <f>INDEX('ei names mapping'!$B$4:$R$33,MATCH('lci-kick scooter - NMC'!$B$5,'ei names mapping'!$A$4:$A$33,0),MATCH('lci-kick scooter - NMC'!$G288,'ei names mapping'!$B$3:$R$3,0))</f>
        <v>market for electricity, low voltage</v>
      </c>
      <c r="B288" s="7">
        <f>INDEX('vehicles specifications'!$B$3:$CW$166,MATCH(B262,'vehicles specifications'!$A$3:$A$166,0),MATCH(G288,'vehicles specifications'!$B$2:$CW$2,0))*INDEX('ei names mapping'!$B$137:$BL$300,MATCH(B262,'ei names mapping'!$A$137:$A$300,0),MATCH(G288,'ei names mapping'!$B$136:$BL$136,0))</f>
        <v>2.6316377864728905E-2</v>
      </c>
      <c r="C288" t="str">
        <f>INDEX('ei names mapping'!$B$38:$R$67,MATCH('lci-kick scooter - NMC'!$B$5,'ei names mapping'!$A$4:$A$33,0),MATCH('lci-kick scooter - NMC'!$G288,'ei names mapping'!$B$3:$R$3,0))</f>
        <v>CH</v>
      </c>
      <c r="D288" t="str">
        <f>INDEX('ei names mapping'!$B$104:$R$133,MATCH('lci-kick scooter - NMC'!$B$5,'ei names mapping'!$A$4:$A$33,0),MATCH('lci-kick scooter - NMC'!$G288,'ei names mapping'!$B$3:$R$3,0))</f>
        <v>kilowatt hour</v>
      </c>
      <c r="F288" t="s">
        <v>89</v>
      </c>
      <c r="G288" t="s">
        <v>28</v>
      </c>
      <c r="H288" t="str">
        <f>INDEX('ei names mapping'!$B$71:$R$100,MATCH('lci-kick scooter - NMC'!$B$5,'ei names mapping'!$A$4:$A$33,0),MATCH('lci-kick scooter - NMC'!$G288,'ei names mapping'!$B$3:$R$3,0))</f>
        <v>electricity, low voltage</v>
      </c>
    </row>
    <row r="289" spans="1:8" x14ac:dyDescent="0.2">
      <c r="A289" t="str">
        <f>INDEX('ei names mapping'!$B$4:$R$33,MATCH(B259,'ei names mapping'!$A$4:$A$33,0),MATCH(G289,'ei names mapping'!$B$3:$R$3,0))</f>
        <v>road construction</v>
      </c>
      <c r="B289" s="7">
        <f>INDEX('vehicles specifications'!$B$3:$CW$166,MATCH(B262,'vehicles specifications'!$A$3:$A$166,0),MATCH(G289,'vehicles specifications'!$B$2:$CW$2,0))*INDEX('ei names mapping'!$B$137:$BL$300,MATCH(B262,'ei names mapping'!$A$137:$A$300,0),MATCH(G289,'ei names mapping'!$B$136:$BL$136,0))</f>
        <v>4.604775E-5</v>
      </c>
      <c r="C289" t="str">
        <f>INDEX('ei names mapping'!$B$38:$R$67,MATCH(B259,'ei names mapping'!$A$4:$A$33,0),MATCH(G289,'ei names mapping'!$B$3:$R$3,0))</f>
        <v>CH</v>
      </c>
      <c r="D289" t="str">
        <f>INDEX('ei names mapping'!$B$104:$R$133,MATCH(B259,'ei names mapping'!$A$104:$A$133,0),MATCH(G289,'ei names mapping'!$B$3:$R$3,0))</f>
        <v>meter-year</v>
      </c>
      <c r="F289" t="s">
        <v>89</v>
      </c>
      <c r="G289" t="s">
        <v>105</v>
      </c>
      <c r="H289" t="str">
        <f>INDEX('ei names mapping'!$B$71:$R$100,MATCH(B259,'ei names mapping'!$A$4:$A$33,0),MATCH(G289,'ei names mapping'!$B$3:$R$3,0))</f>
        <v>road</v>
      </c>
    </row>
    <row r="290" spans="1:8" x14ac:dyDescent="0.2">
      <c r="A290" t="str">
        <f>INDEX('ei names mapping'!$B$4:$BL$33,MATCH('lci-kick scooter - NMC'!$B$5,'ei names mapping'!$A$4:$A$33,0),MATCH('lci-kick scooter - NMC'!$G290,'ei names mapping'!$B$3:$BL$3,0))</f>
        <v>treatment of road wear emissions, passenger car</v>
      </c>
      <c r="B290" s="7">
        <f>INDEX('vehicles specifications'!$B$3:$CW$166,MATCH(B262,'vehicles specifications'!$A$3:$A$166,0),MATCH(G290,'vehicles specifications'!$B$2:$CW$2,0))*INDEX('ei names mapping'!$B$137:$BL$300,MATCH(B262,'ei names mapping'!$A$137:$A$300,0),MATCH(G290,'ei names mapping'!$B$136:$BL$136,0))</f>
        <v>-3.7416107208265778E-6</v>
      </c>
      <c r="C290" t="str">
        <f>INDEX('ei names mapping'!$B$38:$BL$67,MATCH('lci-kick scooter - NMC'!$B$5,'ei names mapping'!$A$4:$A$33,0),MATCH('lci-kick scooter - NMC'!$G290,'ei names mapping'!$B$3:$BL$3,0))</f>
        <v>RER</v>
      </c>
      <c r="D290" t="str">
        <f>INDEX('ei names mapping'!$B$104:$BL$133,MATCH('lci-kick scooter - NMC'!$B$5,'ei names mapping'!$A$4:$A$33,0),MATCH('lci-kick scooter - NMC'!$G290,'ei names mapping'!$B$3:$BL$3,0))</f>
        <v>kilogram</v>
      </c>
      <c r="F290" t="s">
        <v>89</v>
      </c>
      <c r="G290" t="s">
        <v>29</v>
      </c>
      <c r="H290" t="str">
        <f>INDEX('ei names mapping'!$B$71:$BL$100,MATCH('lci-kick scooter - NMC'!$B$5,'ei names mapping'!$A$4:$A$33,0),MATCH('lci-kick scooter - NMC'!$G290,'ei names mapping'!$B$3:$BL$3,0))</f>
        <v>road wear emissions, passenger car</v>
      </c>
    </row>
    <row r="291" spans="1:8" x14ac:dyDescent="0.2">
      <c r="A291" t="str">
        <f>INDEX('ei names mapping'!$B$4:$BL$33,MATCH('lci-kick scooter - NMC'!$B$5,'ei names mapping'!$A$4:$A$33,0),MATCH('lci-kick scooter - NMC'!$G291,'ei names mapping'!$B$3:$BL$3,0))</f>
        <v>treatment of tyre wear emissions, passenger car</v>
      </c>
      <c r="B291" s="7">
        <f>INDEX('vehicles specifications'!$B$3:$CW$166,MATCH(B262,'vehicles specifications'!$A$3:$A$166,0),MATCH(G291,'vehicles specifications'!$B$2:$CW$2,0))*INDEX('ei names mapping'!$B$137:$BL$300,MATCH(B262,'ei names mapping'!$A$137:$A$300,0),MATCH(G291,'ei names mapping'!$B$136:$BL$136,0))</f>
        <v>-3.6265994283366797E-6</v>
      </c>
      <c r="C291" t="str">
        <f>INDEX('ei names mapping'!$B$38:$BL$67,MATCH('lci-kick scooter - NMC'!$B$5,'ei names mapping'!$A$4:$A$33,0),MATCH('lci-kick scooter - NMC'!$G291,'ei names mapping'!$B$3:$BL$3,0))</f>
        <v>RER</v>
      </c>
      <c r="D291" t="str">
        <f>INDEX('ei names mapping'!$B$104:$BL$133,MATCH('lci-kick scooter - NMC'!$B$5,'ei names mapping'!$A$4:$A$33,0),MATCH('lci-kick scooter - NMC'!$G291,'ei names mapping'!$B$3:$BL$3,0))</f>
        <v>kilogram</v>
      </c>
      <c r="F291" t="s">
        <v>89</v>
      </c>
      <c r="G291" t="s">
        <v>30</v>
      </c>
      <c r="H291" t="str">
        <f>INDEX('ei names mapping'!$B$71:$BL$100,MATCH('lci-kick scooter - NMC'!$B$5,'ei names mapping'!$A$4:$A$33,0),MATCH('lci-kick scooter - NMC'!$G291,'ei names mapping'!$B$3:$BL$3,0))</f>
        <v>tyre wear emissions, passenger car</v>
      </c>
    </row>
    <row r="292" spans="1:8" x14ac:dyDescent="0.2">
      <c r="A292" t="str">
        <f>INDEX('ei names mapping'!$B$4:$BL$33,MATCH('lci-kick scooter - NMC'!$B$5,'ei names mapping'!$A$4:$A$33,0),MATCH('lci-kick scooter - NMC'!$G292,'ei names mapping'!$B$3:$BL$3,0))</f>
        <v>treatment of brake wear emissions, passenger car</v>
      </c>
      <c r="B292" s="7">
        <f>INDEX('vehicles specifications'!$B$3:$CW$166,MATCH(B262,'vehicles specifications'!$A$3:$A$166,0),MATCH(G292,'vehicles specifications'!$B$2:$CW$2,0))*INDEX('ei names mapping'!$B$137:$BL$300,MATCH(B262,'ei names mapping'!$A$137:$A$300,0),MATCH(G292,'ei names mapping'!$B$136:$BL$136,0))</f>
        <v>-3.4060125107571902E-6</v>
      </c>
      <c r="C292" t="str">
        <f>INDEX('ei names mapping'!$B$38:$BL$67,MATCH('lci-kick scooter - NMC'!$B$5,'ei names mapping'!$A$4:$A$33,0),MATCH('lci-kick scooter - NMC'!$G292,'ei names mapping'!$B$3:$BL$3,0))</f>
        <v>RER</v>
      </c>
      <c r="D292" t="str">
        <f>INDEX('ei names mapping'!$B$104:$BL$133,MATCH('lci-kick scooter - NMC'!$B$5,'ei names mapping'!$A$4:$A$33,0),MATCH('lci-kick scooter - NMC'!$G292,'ei names mapping'!$B$3:$BL$3,0))</f>
        <v>kilogram</v>
      </c>
      <c r="F292" t="s">
        <v>89</v>
      </c>
      <c r="G292" t="s">
        <v>31</v>
      </c>
      <c r="H292" t="str">
        <f>INDEX('ei names mapping'!$B$71:$BL$100,MATCH('lci-kick scooter - NMC'!$B$5,'ei names mapping'!$A$4:$A$33,0),MATCH('lci-kick scooter - NMC'!$G292,'ei names mapping'!$B$3:$BL$3,0))</f>
        <v>brake wear emissions, passenger car</v>
      </c>
    </row>
    <row r="294" spans="1:8" ht="16" x14ac:dyDescent="0.2">
      <c r="A294" s="10" t="s">
        <v>71</v>
      </c>
      <c r="B294" s="8" t="str">
        <f>"transport, "&amp;B296&amp;", "&amp;B311&amp;" battery, "&amp;B298</f>
        <v>transport, Kick Scooter, electric, &lt;1kW, NMC battery, 2050</v>
      </c>
    </row>
    <row r="295" spans="1:8" x14ac:dyDescent="0.2">
      <c r="A295" t="s">
        <v>72</v>
      </c>
      <c r="B295" t="s">
        <v>37</v>
      </c>
    </row>
    <row r="296" spans="1:8" x14ac:dyDescent="0.2">
      <c r="A296" t="s">
        <v>86</v>
      </c>
      <c r="B296" t="s">
        <v>618</v>
      </c>
    </row>
    <row r="297" spans="1:8" x14ac:dyDescent="0.2">
      <c r="A297" t="s">
        <v>87</v>
      </c>
    </row>
    <row r="298" spans="1:8" x14ac:dyDescent="0.2">
      <c r="A298" t="s">
        <v>88</v>
      </c>
      <c r="B298">
        <v>2050</v>
      </c>
    </row>
    <row r="299" spans="1:8" x14ac:dyDescent="0.2">
      <c r="A299" t="s">
        <v>126</v>
      </c>
      <c r="B299" t="str">
        <f>B296&amp;" - "&amp;B298&amp;" - "&amp;B311&amp;" - "&amp;B295</f>
        <v>Kick Scooter, electric, &lt;1kW - 2050 - NMC - CH</v>
      </c>
    </row>
    <row r="300" spans="1:8" x14ac:dyDescent="0.2">
      <c r="A300" t="s">
        <v>73</v>
      </c>
      <c r="B300" t="str">
        <f>"transport, "&amp;B296</f>
        <v>transport, Kick Scooter, electric, &lt;1kW</v>
      </c>
    </row>
    <row r="301" spans="1:8" x14ac:dyDescent="0.2">
      <c r="A301" t="s">
        <v>74</v>
      </c>
      <c r="B301" t="s">
        <v>75</v>
      </c>
    </row>
    <row r="302" spans="1:8" x14ac:dyDescent="0.2">
      <c r="A302" t="s">
        <v>76</v>
      </c>
      <c r="B302" t="s">
        <v>166</v>
      </c>
    </row>
    <row r="303" spans="1:8" x14ac:dyDescent="0.2">
      <c r="A303" t="s">
        <v>78</v>
      </c>
      <c r="B303" t="s">
        <v>1143</v>
      </c>
    </row>
    <row r="304" spans="1:8" x14ac:dyDescent="0.2">
      <c r="A304" t="s">
        <v>127</v>
      </c>
      <c r="B304">
        <f>INDEX('vehicles specifications'!$B$3:$CW$166,MATCH('lci-kick scooter - NMC'!B299,'vehicles specifications'!$A$3:$A$166,0),MATCH("Lifetime [km]",'vehicles specifications'!$B$2:$CW$2,0))</f>
        <v>1785</v>
      </c>
    </row>
    <row r="305" spans="1:2" x14ac:dyDescent="0.2">
      <c r="A305" t="s">
        <v>128</v>
      </c>
      <c r="B305">
        <f>INDEX('vehicles specifications'!$B$3:$CW$166,MATCH('lci-kick scooter - NMC'!B299,'vehicles specifications'!$A$3:$A$166,0),MATCH("Passengers [unit]",'vehicles specifications'!$B$2:$CW$2,0))</f>
        <v>1</v>
      </c>
    </row>
    <row r="306" spans="1:2" x14ac:dyDescent="0.2">
      <c r="A306" t="s">
        <v>129</v>
      </c>
      <c r="B306">
        <f>INDEX('vehicles specifications'!$B$3:$CW$166,MATCH('lci-kick scooter - NMC'!B299,'vehicles specifications'!$A$3:$A$166,0),MATCH("Servicing [unit]",'vehicles specifications'!$B$2:$CW$2,0))</f>
        <v>0</v>
      </c>
    </row>
    <row r="307" spans="1:2" x14ac:dyDescent="0.2">
      <c r="A307" t="s">
        <v>130</v>
      </c>
      <c r="B307">
        <f>INDEX('vehicles specifications'!$B$3:$CW$166,MATCH('lci-kick scooter - NMC'!B299,'vehicles specifications'!$A$3:$A$166,0),MATCH("Energy battery replacement [unit]",'vehicles specifications'!$B$2:$CW$2,0))</f>
        <v>0</v>
      </c>
    </row>
    <row r="308" spans="1:2" x14ac:dyDescent="0.2">
      <c r="A308" t="s">
        <v>131</v>
      </c>
      <c r="B308">
        <f>INDEX('vehicles specifications'!$B$3:$CW$166,MATCH('lci-kick scooter - NMC'!B299,'vehicles specifications'!$A$3:$A$166,0),MATCH("Annual kilometers [km]",'vehicles specifications'!$B$2:$CW$2,0))</f>
        <v>890</v>
      </c>
    </row>
    <row r="309" spans="1:2" x14ac:dyDescent="0.2">
      <c r="A309" t="s">
        <v>132</v>
      </c>
      <c r="B309">
        <f>INDEX('vehicles specifications'!$B$3:$CW$166,MATCH('lci-kick scooter - NMC'!B299,'vehicles specifications'!$A$3:$A$166,0),MATCH("Curb mass [kg]",'vehicles specifications'!$B$2:$CW$2,0))</f>
        <v>10.510000000000002</v>
      </c>
    </row>
    <row r="310" spans="1:2" x14ac:dyDescent="0.2">
      <c r="A310" t="s">
        <v>133</v>
      </c>
      <c r="B310">
        <f>INDEX('vehicles specifications'!$B$3:$CW$166,MATCH('lci-kick scooter - NMC'!B299,'vehicles specifications'!$A$3:$A$166,0),MATCH("Power [kW]",'vehicles specifications'!$B$2:$CW$2,0))</f>
        <v>0.25</v>
      </c>
    </row>
    <row r="311" spans="1:2" x14ac:dyDescent="0.2">
      <c r="A311" t="s">
        <v>652</v>
      </c>
      <c r="B311" t="s">
        <v>43</v>
      </c>
    </row>
    <row r="312" spans="1:2" x14ac:dyDescent="0.2">
      <c r="A312" t="s">
        <v>134</v>
      </c>
      <c r="B312">
        <f>INDEX('vehicles specifications'!$B$3:$CW$166,MATCH('lci-kick scooter - NMC'!B299,'vehicles specifications'!$A$3:$A$166,0),MATCH("Energy battery mass [kg]",'vehicles specifications'!$B$2:$CW$2,0))</f>
        <v>1.3</v>
      </c>
    </row>
    <row r="313" spans="1:2" x14ac:dyDescent="0.2">
      <c r="A313" t="s">
        <v>135</v>
      </c>
      <c r="B313">
        <f>INDEX('vehicles specifications'!$B$3:$CW$166,MATCH('lci-kick scooter - NMC'!B299,'vehicles specifications'!$A$3:$A$166,0),MATCH("Electric energy stored [kWh]",'vehicles specifications'!$B$2:$CW$2,0))</f>
        <v>0.5</v>
      </c>
    </row>
    <row r="314" spans="1:2" x14ac:dyDescent="0.2">
      <c r="A314" t="s">
        <v>588</v>
      </c>
      <c r="B314">
        <f>INDEX('vehicles specifications'!$B$3:$CW$166,MATCH('lci-kick scooter - NMC'!B299,'vehicles specifications'!$A$3:$A$166,0),MATCH("Electric energy available [kWh]",'vehicles specifications'!$B$2:$CW$2,0))</f>
        <v>0.4</v>
      </c>
    </row>
    <row r="315" spans="1:2" x14ac:dyDescent="0.2">
      <c r="A315" t="s">
        <v>138</v>
      </c>
      <c r="B315">
        <f>INDEX('vehicles specifications'!$B$3:$CW$166,MATCH('lci-kick scooter - NMC'!B299,'vehicles specifications'!$A$3:$A$166,0),MATCH("Oxydation energy stored [kWh]",'vehicles specifications'!$B$2:$CW$2,0))</f>
        <v>0</v>
      </c>
    </row>
    <row r="316" spans="1:2" x14ac:dyDescent="0.2">
      <c r="A316" t="s">
        <v>139</v>
      </c>
      <c r="B316">
        <f>INDEX('vehicles specifications'!$B$3:$CW$166,MATCH('lci-kick scooter - NMC'!B299,'vehicles specifications'!$A$3:$A$166,0),MATCH("Fuel mass [kg]",'vehicles specifications'!$B$2:$CW$2,0))</f>
        <v>0</v>
      </c>
    </row>
    <row r="317" spans="1:2" x14ac:dyDescent="0.2">
      <c r="A317" t="s">
        <v>136</v>
      </c>
      <c r="B317">
        <f>INDEX('vehicles specifications'!$B$3:$CW$166,MATCH('lci-kick scooter - NMC'!B299,'vehicles specifications'!$A$3:$A$166,0),MATCH("Range [km]",'vehicles specifications'!$B$2:$CW$2,0))</f>
        <v>16.719626168224298</v>
      </c>
    </row>
    <row r="318" spans="1:2" x14ac:dyDescent="0.2">
      <c r="A318" t="s">
        <v>137</v>
      </c>
      <c r="B318" t="str">
        <f>INDEX('vehicles specifications'!$B$3:$CW$166,MATCH('lci-kick scooter - NMC'!B299,'vehicles specifications'!$A$3:$A$166,0),MATCH("Emission standard",'vehicles specifications'!$B$2:$CW$2,0))</f>
        <v>None</v>
      </c>
    </row>
    <row r="319" spans="1:2" x14ac:dyDescent="0.2">
      <c r="A319" t="s">
        <v>1174</v>
      </c>
      <c r="B319" s="6">
        <f>INDEX('vehicles specifications'!$B$3:$CW$166,MATCH('lci-kick scooter - NMC'!B299,'vehicles specifications'!$A$3:$A$166,0),MATCH("Lightweighting rate [%]",'vehicles specifications'!$B$2:$CW$2,0))</f>
        <v>7.0000000000000007E-2</v>
      </c>
    </row>
    <row r="320" spans="1:2" x14ac:dyDescent="0.2">
      <c r="A320" t="s">
        <v>83</v>
      </c>
      <c r="B320" t="str">
        <f>"Power: "&amp;B310&amp;" kW. Lifetime: "&amp;B304&amp;" km. Annual kilometers: "&amp;B308&amp;" km. Number of passengers: "&amp;B305&amp;". Curb mass: "&amp;ROUND(B309,1)&amp;" kg. Lightweighting of glider: "&amp;ROUND(B319*100,0)&amp;"%. Emission standard: "&amp;B318&amp;". Service visits throughout lifetime: "&amp;ROUND(B306,1)&amp;". Range: "&amp;ROUND(B317,0)&amp;" km. Battery capacity: "&amp;ROUND(B313,1)&amp;" kWh. Available battery capacity: "&amp;B314&amp;" kWh. Battery mass: "&amp;ROUND(B312,1)&amp; " kg. Battery replacement throughout lifetime: "&amp;ROUND(B307,1)&amp;". Fuel tank capacity: "&amp;ROUND(B315,1)&amp;" kWh. Fuel mass: "&amp;ROUND(B316,1)&amp;" kg. Documentation: "&amp;Readmefirst!$B$2&amp;", "&amp;Readmefirst!$B$3&amp;". "&amp;'lci-kick scooter - NMC'!B258</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Documentation: Life-cycle inventories for on-road vehicles, Sacchi R. (PSI), Bauer C. (PSI), 2021. CH</v>
      </c>
    </row>
    <row r="321" spans="1:8" ht="16" x14ac:dyDescent="0.2">
      <c r="A321" s="10" t="s">
        <v>79</v>
      </c>
    </row>
    <row r="322" spans="1:8" x14ac:dyDescent="0.2">
      <c r="A322" t="s">
        <v>80</v>
      </c>
      <c r="B322" t="s">
        <v>81</v>
      </c>
      <c r="C322" t="s">
        <v>72</v>
      </c>
      <c r="D322" t="s">
        <v>76</v>
      </c>
      <c r="E322" t="s">
        <v>82</v>
      </c>
      <c r="F322" t="s">
        <v>74</v>
      </c>
      <c r="G322" t="s">
        <v>83</v>
      </c>
      <c r="H322" t="s">
        <v>73</v>
      </c>
    </row>
    <row r="323" spans="1:8" x14ac:dyDescent="0.2">
      <c r="A323" t="str">
        <f>B294</f>
        <v>transport, Kick Scooter, electric, &lt;1kW, NMC battery, 2050</v>
      </c>
      <c r="B323">
        <v>1</v>
      </c>
      <c r="C323" t="str">
        <f>B295</f>
        <v>CH</v>
      </c>
      <c r="D323" t="s">
        <v>166</v>
      </c>
      <c r="F323" t="s">
        <v>84</v>
      </c>
      <c r="G323" t="s">
        <v>85</v>
      </c>
      <c r="H323" t="str">
        <f>B300</f>
        <v>transport, Kick Scooter, electric, &lt;1kW</v>
      </c>
    </row>
    <row r="324" spans="1:8" x14ac:dyDescent="0.2">
      <c r="A324" t="str">
        <f>RIGHT(A323,LEN(A323)-11)</f>
        <v>Kick Scooter, electric, &lt;1kW, NMC battery, 2050</v>
      </c>
      <c r="B324" s="7">
        <f>1/B304</f>
        <v>5.602240896358543E-4</v>
      </c>
      <c r="C324" t="str">
        <f>B295</f>
        <v>CH</v>
      </c>
      <c r="D324" t="s">
        <v>76</v>
      </c>
      <c r="F324" t="s">
        <v>89</v>
      </c>
      <c r="H324" t="str">
        <f>RIGHT(H323,LEN(H323)-11)</f>
        <v>Kick Scooter, electric, &lt;1kW</v>
      </c>
    </row>
    <row r="325" spans="1:8" x14ac:dyDescent="0.2">
      <c r="A325" t="str">
        <f>INDEX('ei names mapping'!$B$4:$R$33,MATCH('lci-kick scooter - NMC'!$B$5,'ei names mapping'!$A$4:$A$33,0),MATCH('lci-kick scooter - NMC'!$G325,'ei names mapping'!$B$3:$R$3,0))</f>
        <v>market for electricity, low voltage</v>
      </c>
      <c r="B325" s="7">
        <f>INDEX('vehicles specifications'!$B$3:$CW$166,MATCH(B299,'vehicles specifications'!$A$3:$A$166,0),MATCH(G325,'vehicles specifications'!$B$2:$CW$2,0))*INDEX('ei names mapping'!$B$137:$BL$300,MATCH(B299,'ei names mapping'!$A$137:$A$300,0),MATCH(G325,'ei names mapping'!$B$136:$BL$136,0))</f>
        <v>2.6316377864728905E-2</v>
      </c>
      <c r="C325" t="str">
        <f>INDEX('ei names mapping'!$B$38:$R$67,MATCH('lci-kick scooter - NMC'!$B$5,'ei names mapping'!$A$4:$A$33,0),MATCH('lci-kick scooter - NMC'!$G325,'ei names mapping'!$B$3:$R$3,0))</f>
        <v>CH</v>
      </c>
      <c r="D325" t="str">
        <f>INDEX('ei names mapping'!$B$104:$R$133,MATCH('lci-kick scooter - NMC'!$B$5,'ei names mapping'!$A$4:$A$33,0),MATCH('lci-kick scooter - NMC'!$G325,'ei names mapping'!$B$3:$R$3,0))</f>
        <v>kilowatt hour</v>
      </c>
      <c r="F325" t="s">
        <v>89</v>
      </c>
      <c r="G325" t="s">
        <v>28</v>
      </c>
      <c r="H325" t="str">
        <f>INDEX('ei names mapping'!$B$71:$R$100,MATCH('lci-kick scooter - NMC'!$B$5,'ei names mapping'!$A$4:$A$33,0),MATCH('lci-kick scooter - NMC'!$G325,'ei names mapping'!$B$3:$R$3,0))</f>
        <v>electricity, low voltage</v>
      </c>
    </row>
    <row r="326" spans="1:8" x14ac:dyDescent="0.2">
      <c r="A326" t="str">
        <f>INDEX('ei names mapping'!$B$4:$R$33,MATCH(B296,'ei names mapping'!$A$4:$A$33,0),MATCH(G326,'ei names mapping'!$B$3:$R$3,0))</f>
        <v>road construction</v>
      </c>
      <c r="B326" s="7">
        <f>INDEX('vehicles specifications'!$B$3:$CW$166,MATCH(B299,'vehicles specifications'!$A$3:$A$166,0),MATCH(G326,'vehicles specifications'!$B$2:$CW$2,0))*INDEX('ei names mapping'!$B$137:$BL$300,MATCH(B299,'ei names mapping'!$A$137:$A$300,0),MATCH(G326,'ei names mapping'!$B$136:$BL$136,0))</f>
        <v>4.5918870000000003E-5</v>
      </c>
      <c r="C326" t="str">
        <f>INDEX('ei names mapping'!$B$38:$R$67,MATCH(B296,'ei names mapping'!$A$4:$A$33,0),MATCH(G326,'ei names mapping'!$B$3:$R$3,0))</f>
        <v>CH</v>
      </c>
      <c r="D326" t="str">
        <f>INDEX('ei names mapping'!$B$104:$R$133,MATCH(B296,'ei names mapping'!$A$104:$A$133,0),MATCH(G326,'ei names mapping'!$B$3:$R$3,0))</f>
        <v>meter-year</v>
      </c>
      <c r="F326" t="s">
        <v>89</v>
      </c>
      <c r="G326" t="s">
        <v>105</v>
      </c>
      <c r="H326" t="str">
        <f>INDEX('ei names mapping'!$B$71:$R$100,MATCH(B296,'ei names mapping'!$A$4:$A$33,0),MATCH(G326,'ei names mapping'!$B$3:$R$3,0))</f>
        <v>road</v>
      </c>
    </row>
    <row r="327" spans="1:8" x14ac:dyDescent="0.2">
      <c r="A327" t="str">
        <f>INDEX('ei names mapping'!$B$4:$BL$33,MATCH('lci-kick scooter - NMC'!$B$5,'ei names mapping'!$A$4:$A$33,0),MATCH('lci-kick scooter - NMC'!$G327,'ei names mapping'!$B$3:$BL$3,0))</f>
        <v>treatment of road wear emissions, passenger car</v>
      </c>
      <c r="B327" s="7">
        <f>INDEX('vehicles specifications'!$B$3:$CW$166,MATCH(B299,'vehicles specifications'!$A$3:$A$166,0),MATCH(G327,'vehicles specifications'!$B$2:$CW$2,0))*INDEX('ei names mapping'!$B$137:$BL$300,MATCH(B299,'ei names mapping'!$A$137:$A$300,0),MATCH(G327,'ei names mapping'!$B$136:$BL$136,0))</f>
        <v>-3.733434075561425E-6</v>
      </c>
      <c r="C327" t="str">
        <f>INDEX('ei names mapping'!$B$38:$BL$67,MATCH('lci-kick scooter - NMC'!$B$5,'ei names mapping'!$A$4:$A$33,0),MATCH('lci-kick scooter - NMC'!$G327,'ei names mapping'!$B$3:$BL$3,0))</f>
        <v>RER</v>
      </c>
      <c r="D327" t="str">
        <f>INDEX('ei names mapping'!$B$104:$BL$133,MATCH('lci-kick scooter - NMC'!$B$5,'ei names mapping'!$A$4:$A$33,0),MATCH('lci-kick scooter - NMC'!$G327,'ei names mapping'!$B$3:$BL$3,0))</f>
        <v>kilogram</v>
      </c>
      <c r="F327" t="s">
        <v>89</v>
      </c>
      <c r="G327" t="s">
        <v>29</v>
      </c>
      <c r="H327" t="str">
        <f>INDEX('ei names mapping'!$B$71:$BL$100,MATCH('lci-kick scooter - NMC'!$B$5,'ei names mapping'!$A$4:$A$33,0),MATCH('lci-kick scooter - NMC'!$G327,'ei names mapping'!$B$3:$BL$3,0))</f>
        <v>road wear emissions, passenger car</v>
      </c>
    </row>
    <row r="328" spans="1:8" x14ac:dyDescent="0.2">
      <c r="A328" t="str">
        <f>INDEX('ei names mapping'!$B$4:$BL$33,MATCH('lci-kick scooter - NMC'!$B$5,'ei names mapping'!$A$4:$A$33,0),MATCH('lci-kick scooter - NMC'!$G328,'ei names mapping'!$B$3:$BL$3,0))</f>
        <v>treatment of tyre wear emissions, passenger car</v>
      </c>
      <c r="B328" s="7">
        <f>INDEX('vehicles specifications'!$B$3:$CW$166,MATCH(B299,'vehicles specifications'!$A$3:$A$166,0),MATCH(G328,'vehicles specifications'!$B$2:$CW$2,0))*INDEX('ei names mapping'!$B$137:$BL$300,MATCH(B299,'ei names mapping'!$A$137:$A$300,0),MATCH(G328,'ei names mapping'!$B$136:$BL$136,0))</f>
        <v>-3.6152719516232798E-6</v>
      </c>
      <c r="C328" t="str">
        <f>INDEX('ei names mapping'!$B$38:$BL$67,MATCH('lci-kick scooter - NMC'!$B$5,'ei names mapping'!$A$4:$A$33,0),MATCH('lci-kick scooter - NMC'!$G328,'ei names mapping'!$B$3:$BL$3,0))</f>
        <v>RER</v>
      </c>
      <c r="D328" t="str">
        <f>INDEX('ei names mapping'!$B$104:$BL$133,MATCH('lci-kick scooter - NMC'!$B$5,'ei names mapping'!$A$4:$A$33,0),MATCH('lci-kick scooter - NMC'!$G328,'ei names mapping'!$B$3:$BL$3,0))</f>
        <v>kilogram</v>
      </c>
      <c r="F328" t="s">
        <v>89</v>
      </c>
      <c r="G328" t="s">
        <v>30</v>
      </c>
      <c r="H328" t="str">
        <f>INDEX('ei names mapping'!$B$71:$BL$100,MATCH('lci-kick scooter - NMC'!$B$5,'ei names mapping'!$A$4:$A$33,0),MATCH('lci-kick scooter - NMC'!$G328,'ei names mapping'!$B$3:$BL$3,0))</f>
        <v>tyre wear emissions, passenger car</v>
      </c>
    </row>
    <row r="329" spans="1:8" x14ac:dyDescent="0.2">
      <c r="A329" t="str">
        <f>INDEX('ei names mapping'!$B$4:$BL$33,MATCH('lci-kick scooter - NMC'!$B$5,'ei names mapping'!$A$4:$A$33,0),MATCH('lci-kick scooter - NMC'!$G329,'ei names mapping'!$B$3:$BL$3,0))</f>
        <v>treatment of brake wear emissions, passenger car</v>
      </c>
      <c r="B329" s="7">
        <f>INDEX('vehicles specifications'!$B$3:$CW$166,MATCH(B299,'vehicles specifications'!$A$3:$A$166,0),MATCH(G329,'vehicles specifications'!$B$2:$CW$2,0))*INDEX('ei names mapping'!$B$137:$BL$300,MATCH(B299,'ei names mapping'!$A$137:$A$300,0),MATCH(G329,'ei names mapping'!$B$136:$BL$136,0))</f>
        <v>-3.3969958388919805E-6</v>
      </c>
      <c r="C329" t="str">
        <f>INDEX('ei names mapping'!$B$38:$BL$67,MATCH('lci-kick scooter - NMC'!$B$5,'ei names mapping'!$A$4:$A$33,0),MATCH('lci-kick scooter - NMC'!$G329,'ei names mapping'!$B$3:$BL$3,0))</f>
        <v>RER</v>
      </c>
      <c r="D329" t="str">
        <f>INDEX('ei names mapping'!$B$104:$BL$133,MATCH('lci-kick scooter - NMC'!$B$5,'ei names mapping'!$A$4:$A$33,0),MATCH('lci-kick scooter - NMC'!$G329,'ei names mapping'!$B$3:$BL$3,0))</f>
        <v>kilogram</v>
      </c>
      <c r="F329" t="s">
        <v>89</v>
      </c>
      <c r="G329" t="s">
        <v>31</v>
      </c>
      <c r="H329" t="str">
        <f>INDEX('ei names mapping'!$B$71:$BL$100,MATCH('lci-kick scooter - NMC'!$B$5,'ei names mapping'!$A$4:$A$33,0),MATCH('lci-kick scooter - NMC'!$G329,'ei names mapping'!$B$3:$BL$3,0))</f>
        <v>brake wear emissions, passenger car</v>
      </c>
    </row>
  </sheetData>
  <pageMargins left="0.7" right="0.7" top="0.75" bottom="0.75" header="0.3" footer="0.3"/>
  <pageSetup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327"/>
  <sheetViews>
    <sheetView topLeftCell="A170" workbookViewId="0">
      <selection activeCell="C331" sqref="C331"/>
    </sheetView>
  </sheetViews>
  <sheetFormatPr baseColWidth="10" defaultColWidth="8.6640625" defaultRowHeight="15" x14ac:dyDescent="0.2"/>
  <cols>
    <col min="1" max="1" width="42.33203125" bestFit="1" customWidth="1"/>
    <col min="6" max="6" width="12.33203125" bestFit="1" customWidth="1"/>
    <col min="7" max="7" width="28.6640625" bestFit="1" customWidth="1"/>
    <col min="8" max="8" width="20" bestFit="1" customWidth="1"/>
  </cols>
  <sheetData>
    <row r="1" spans="1:2" ht="16" x14ac:dyDescent="0.2">
      <c r="A1" s="10" t="s">
        <v>71</v>
      </c>
      <c r="B1" s="8" t="str">
        <f>B3&amp;", "&amp;B18&amp;" battery, "&amp;B5</f>
        <v>Kick Scooter, electric, &lt;1kW, LFP battery, 2020</v>
      </c>
    </row>
    <row r="2" spans="1:2" x14ac:dyDescent="0.2">
      <c r="A2" t="s">
        <v>72</v>
      </c>
      <c r="B2" t="s">
        <v>37</v>
      </c>
    </row>
    <row r="3" spans="1:2" x14ac:dyDescent="0.2">
      <c r="A3" t="s">
        <v>86</v>
      </c>
      <c r="B3" t="s">
        <v>618</v>
      </c>
    </row>
    <row r="4" spans="1:2" x14ac:dyDescent="0.2">
      <c r="A4" t="s">
        <v>87</v>
      </c>
    </row>
    <row r="5" spans="1:2" x14ac:dyDescent="0.2">
      <c r="A5" t="s">
        <v>88</v>
      </c>
      <c r="B5">
        <v>2020</v>
      </c>
    </row>
    <row r="6" spans="1:2" x14ac:dyDescent="0.2">
      <c r="A6" t="s">
        <v>126</v>
      </c>
      <c r="B6" t="str">
        <f>B3&amp;" - "&amp;B5&amp;" - "&amp;B18&amp;" - "&amp;B2</f>
        <v>Kick Scooter, electric, &lt;1kW - 2020 - LFP - CH</v>
      </c>
    </row>
    <row r="7" spans="1:2" x14ac:dyDescent="0.2">
      <c r="A7" t="s">
        <v>73</v>
      </c>
      <c r="B7" t="str">
        <f>B3</f>
        <v>Kick Scooter, electric, &lt;1kW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specifications'!$B$3:$CW$166,MATCH('lci-kick scooter - LFP'!B6,'vehicles specifications'!$A$3:$A$166,0),MATCH("Lifetime [km]",'vehicles specifications'!$B$2:$CW$2,0))</f>
        <v>1785</v>
      </c>
    </row>
    <row r="12" spans="1:2" x14ac:dyDescent="0.2">
      <c r="A12" t="s">
        <v>128</v>
      </c>
      <c r="B12">
        <f>INDEX('vehicles specifications'!$B$3:$CW$166,MATCH('lci-kick scooter - LFP'!B6,'vehicles specifications'!$A$3:$A$166,0),MATCH("Passengers [unit]",'vehicles specifications'!$B$2:$CW$2,0))</f>
        <v>1</v>
      </c>
    </row>
    <row r="13" spans="1:2" x14ac:dyDescent="0.2">
      <c r="A13" t="s">
        <v>129</v>
      </c>
      <c r="B13">
        <f>INDEX('vehicles specifications'!$B$3:$CW$166,MATCH('lci-kick scooter - LFP'!B6,'vehicles specifications'!$A$3:$A$166,0),MATCH("Servicing [unit]",'vehicles specifications'!$B$2:$CW$2,0))</f>
        <v>0</v>
      </c>
    </row>
    <row r="14" spans="1:2" x14ac:dyDescent="0.2">
      <c r="A14" t="s">
        <v>130</v>
      </c>
      <c r="B14">
        <f>INDEX('vehicles specifications'!$B$3:$CW$166,MATCH('lci-kick scooter - LFP'!B6,'vehicles specifications'!$A$3:$A$166,0),MATCH("Energy battery replacement [unit]",'vehicles specifications'!$B$2:$CW$2,0))</f>
        <v>0</v>
      </c>
    </row>
    <row r="15" spans="1:2" x14ac:dyDescent="0.2">
      <c r="A15" t="s">
        <v>131</v>
      </c>
      <c r="B15">
        <f>INDEX('vehicles specifications'!$B$3:$CW$166,MATCH('lci-kick scooter - LFP'!B6,'vehicles specifications'!$A$3:$A$166,0),MATCH("Annual kilometers [km]",'vehicles specifications'!$B$2:$CW$2,0))</f>
        <v>890</v>
      </c>
    </row>
    <row r="16" spans="1:2" x14ac:dyDescent="0.2">
      <c r="A16" t="s">
        <v>132</v>
      </c>
      <c r="B16">
        <f>INDEX('vehicles specifications'!$B$3:$CW$166,MATCH('lci-kick scooter - LFP'!B6,'vehicles specifications'!$A$3:$A$166,0),MATCH("Curb mass [kg]",'vehicles specifications'!$B$2:$CW$2,0))</f>
        <v>12</v>
      </c>
    </row>
    <row r="17" spans="1:8" x14ac:dyDescent="0.2">
      <c r="A17" t="s">
        <v>133</v>
      </c>
      <c r="B17">
        <f>INDEX('vehicles specifications'!$B$3:$CW$166,MATCH('lci-kick scooter - LFP'!B6,'vehicles specifications'!$A$3:$A$166,0),MATCH("Power [kW]",'vehicles specifications'!$B$2:$CW$2,0))</f>
        <v>0.25</v>
      </c>
    </row>
    <row r="18" spans="1:8" x14ac:dyDescent="0.2">
      <c r="A18" t="s">
        <v>652</v>
      </c>
      <c r="B18" s="20" t="s">
        <v>44</v>
      </c>
    </row>
    <row r="19" spans="1:8" x14ac:dyDescent="0.2">
      <c r="A19" t="s">
        <v>134</v>
      </c>
      <c r="B19">
        <f>INDEX('vehicles specifications'!$B$3:$CW$166,MATCH('lci-kick scooter - LFP'!B6,'vehicles specifications'!$A$3:$A$166,0),MATCH("Energy battery mass [kg]",'vehicles specifications'!$B$2:$CW$2,0))</f>
        <v>2</v>
      </c>
    </row>
    <row r="20" spans="1:8" x14ac:dyDescent="0.2">
      <c r="A20" t="s">
        <v>135</v>
      </c>
      <c r="B20">
        <f>INDEX('vehicles specifications'!$B$3:$CW$166,MATCH('lci-kick scooter - LFP'!B6,'vehicles specifications'!$A$3:$A$166,0),MATCH("Electric energy stored [kWh]",'vehicles specifications'!$B$2:$CW$2,0))</f>
        <v>0.25</v>
      </c>
    </row>
    <row r="21" spans="1:8" x14ac:dyDescent="0.2">
      <c r="A21" t="s">
        <v>588</v>
      </c>
      <c r="B21">
        <f>INDEX('vehicles specifications'!$B$3:$CW$166,MATCH('lci-kick scooter - LFP'!B6,'vehicles specifications'!$A$3:$A$166,0),MATCH("Electric energy available [kWh]",'vehicles specifications'!$B$2:$CW$2,0))</f>
        <v>0.2</v>
      </c>
    </row>
    <row r="22" spans="1:8" x14ac:dyDescent="0.2">
      <c r="A22" t="s">
        <v>138</v>
      </c>
      <c r="B22">
        <f>INDEX('vehicles specifications'!$B$3:$CW$166,MATCH('lci-kick scooter - LFP'!B6,'vehicles specifications'!$A$3:$A$166,0),MATCH("Oxydation energy stored [kWh]",'vehicles specifications'!$B$2:$CW$2,0))</f>
        <v>0</v>
      </c>
    </row>
    <row r="23" spans="1:8" x14ac:dyDescent="0.2">
      <c r="A23" t="s">
        <v>139</v>
      </c>
      <c r="B23">
        <f>INDEX('vehicles specifications'!$B$3:$CW$166,MATCH('lci-kick scooter - LFP'!B6,'vehicles specifications'!$A$3:$A$166,0),MATCH("Fuel mass [kg]",'vehicles specifications'!$B$2:$CW$2,0))</f>
        <v>0</v>
      </c>
    </row>
    <row r="24" spans="1:8" x14ac:dyDescent="0.2">
      <c r="A24" t="s">
        <v>136</v>
      </c>
      <c r="B24">
        <f>INDEX('vehicles specifications'!$B$3:$CW$166,MATCH('lci-kick scooter - LFP'!B6,'vehicles specifications'!$A$3:$A$166,0),MATCH("Range [km]",'vehicles specifications'!$B$2:$CW$2,0))</f>
        <v>8.3598130841121492</v>
      </c>
    </row>
    <row r="25" spans="1:8" x14ac:dyDescent="0.2">
      <c r="A25" t="s">
        <v>137</v>
      </c>
      <c r="B25" t="str">
        <f>INDEX('vehicles specifications'!$B$3:$CW$166,MATCH('lci-kick scooter - LFP'!B6,'vehicles specifications'!$A$3:$A$166,0),MATCH("Emission standard",'vehicles specifications'!$B$2:$CW$2,0))</f>
        <v>None</v>
      </c>
    </row>
    <row r="26" spans="1:8" x14ac:dyDescent="0.2">
      <c r="A26" t="s">
        <v>1174</v>
      </c>
      <c r="B26" s="6">
        <f>INDEX('vehicles specifications'!$B$3:$CW$166,MATCH('lci-kick scooter - LFP'!B6,'vehicles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LFP'!B10</f>
        <v>Power: 0.25 kW. Lifetime: 1785 km. Annual kilometers: 890 km. Number of passengers: 1. Curb mass: 12 kg. Lightweighting of glider: 0%. Emission standard: None. Service visits throughout lifetime: 0. Range: 8 km. Battery capacity: 0.3 kWh. Available battery capacity: 0.2 kWh. Battery mass: 2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Kick Scooter, electric, &lt;1kW, LFP battery, 2020</v>
      </c>
      <c r="B33">
        <v>1</v>
      </c>
      <c r="C33" t="str">
        <f>B2</f>
        <v>CH</v>
      </c>
      <c r="D33" t="str">
        <f>B9</f>
        <v>unit</v>
      </c>
      <c r="F33" t="s">
        <v>84</v>
      </c>
      <c r="G33" t="s">
        <v>85</v>
      </c>
      <c r="H33" t="str">
        <f>B7</f>
        <v>Kick Scooter, electric, &lt;1kW</v>
      </c>
    </row>
    <row r="34" spans="1:8" x14ac:dyDescent="0.2">
      <c r="A34" t="str">
        <f>INDEX('ei names mapping'!$B$4:$R$33,MATCH('lci-kick scooter - LFP'!$B$3,'ei names mapping'!$A$4:$A$33,0),MATCH('lci-kick scooter - LFP'!$G34,'ei names mapping'!$B$3:$R$3,0))</f>
        <v>bicycle production</v>
      </c>
      <c r="B34" s="4">
        <f>INDEX('vehicles specifications'!$B$3:$CW$166,MATCH(B6,'vehicles specifications'!$A$3:$A$166,0),MATCH(G34,'vehicles specifications'!$B$2:$CW$2,0))*INDEX('ei names mapping'!$B$137:$BL$300,MATCH(B6,'ei names mapping'!$A$137:$A$300,0),MATCH(G34,'ei names mapping'!$B$136:$BL$136,0))</f>
        <v>0.41176470588235292</v>
      </c>
      <c r="C34" t="str">
        <f>INDEX('ei names mapping'!$B$38:$R$67,MATCH('lci-kick scooter - LFP'!$B$3,'ei names mapping'!$A$4:$A$33,0),MATCH('lci-kick scooter - LFP'!$G34,'ei names mapping'!$B$3:$R$3,0))</f>
        <v>RER</v>
      </c>
      <c r="D34" t="str">
        <f>INDEX('ei names mapping'!$B$104:$R$133,MATCH('lci-kick scooter - LFP'!$B$3,'ei names mapping'!$A$4:$A$33,0),MATCH('lci-kick scooter - LFP'!$G34,'ei names mapping'!$B$3:$R$3,0))</f>
        <v>unit</v>
      </c>
      <c r="F34" t="s">
        <v>89</v>
      </c>
      <c r="G34" t="s">
        <v>15</v>
      </c>
      <c r="H34" t="str">
        <f>INDEX('ei names mapping'!$B$71:$R$100,MATCH('lci-kick scooter - LFP'!$B$3,'ei names mapping'!$A$4:$A$33,0),MATCH('lci-kick scooter - LFP'!$G34,'ei names mapping'!$B$3:$R$3,0))</f>
        <v>bicycle</v>
      </c>
    </row>
    <row r="35" spans="1:8" x14ac:dyDescent="0.2">
      <c r="A35" t="str">
        <f>INDEX('ei names mapping'!$B$4:$R$33,MATCH('lci-kick scooter - LFP'!$B$3,'ei names mapping'!$A$4:$A$33,0),MATCH('lci-kick scooter - LFP'!$G35,'ei names mapping'!$B$3:$R$3,0))</f>
        <v>market for electric motor, vehicle</v>
      </c>
      <c r="B35" s="4">
        <f>INDEX('vehicles specifications'!$B$3:$CW$166,MATCH(B6,'vehicles specifications'!$A$3:$A$166,0),MATCH(G35,'vehicles specifications'!$B$2:$CW$2,0))*INDEX('ei names mapping'!$B$137:$BL$300,MATCH(B6,'ei names mapping'!$A$137:$A$300,0),MATCH(G35,'ei names mapping'!$B$136:$BL$136,0))</f>
        <v>3</v>
      </c>
      <c r="C35" t="str">
        <f>INDEX('ei names mapping'!$B$38:$R$67,MATCH('lci-kick scooter - LFP'!$B$3,'ei names mapping'!$A$4:$A$33,0),MATCH('lci-kick scooter - LFP'!$G35,'ei names mapping'!$B$3:$R$3,0))</f>
        <v>GLO</v>
      </c>
      <c r="D35" t="str">
        <f>INDEX('ei names mapping'!$B$104:$R$133,MATCH('lci-kick scooter - LFP'!$B$3,'ei names mapping'!$A$4:$A$33,0),MATCH('lci-kick scooter - LFP'!$G35,'ei names mapping'!$B$3:$R$3,0))</f>
        <v>kilogram</v>
      </c>
      <c r="F35" t="s">
        <v>89</v>
      </c>
      <c r="G35" t="s">
        <v>501</v>
      </c>
      <c r="H35" t="str">
        <f>INDEX('ei names mapping'!$B$71:$R$100,MATCH('lci-kick scooter - LFP'!$B$3,'ei names mapping'!$A$4:$A$33,0),MATCH('lci-kick scooter - LFP'!$G35,'ei names mapping'!$B$3:$R$3,0))</f>
        <v>electric motor, vehicle</v>
      </c>
    </row>
    <row r="36" spans="1:8" x14ac:dyDescent="0.2">
      <c r="A36" t="str">
        <f>INDEX('ei names mapping'!$B$4:$R$33,MATCH(B3,'ei names mapping'!$A$4:$A$33,0),MATCH(G36,'ei names mapping'!$B$3:$R$3,0))</f>
        <v>Glider lightweighting</v>
      </c>
      <c r="B36" s="11">
        <f>INDEX('vehicles specifications'!$B$3:$CW$166,MATCH(B6,'vehicles specifications'!$A$3:$A$166,0),MATCH(G36,'vehicles specifications'!$B$2:$CW$2,0))*INDEX('ei names mapping'!$B$137:$BL$300,MATCH(B6,'ei names mapping'!$A$137:$A$300,0),MATCH(G36,'ei names mapping'!$B$136:$BL$136,0))</f>
        <v>0</v>
      </c>
      <c r="C36" t="str">
        <f>INDEX('ei names mapping'!$B$38:$R$67,MATCH(B3,'ei names mapping'!$A$4:$A$33,0),MATCH(G36,'ei names mapping'!$B$3:$R$3,0))</f>
        <v>GLO</v>
      </c>
      <c r="D36" t="str">
        <f>INDEX('ei names mapping'!$B$104:$R$133,MATCH(B3,'ei names mapping'!$A$4:$A$33,0),MATCH(G36,'ei names mapping'!$B$3:$R$3,0))</f>
        <v>kilogram</v>
      </c>
      <c r="F36" t="s">
        <v>89</v>
      </c>
      <c r="G36" t="s">
        <v>14</v>
      </c>
      <c r="H36" t="str">
        <f>INDEX('ei names mapping'!$B$71:$R$100,MATCH(B3,'ei names mapping'!$A$4:$A$33,0),MATCH(G36,'ei names mapping'!$B$3:$R$3,0))</f>
        <v>Glider lightweighting</v>
      </c>
    </row>
    <row r="37" spans="1:8" x14ac:dyDescent="0.2">
      <c r="A37" t="s">
        <v>759</v>
      </c>
      <c r="B37" s="4">
        <f>INDEX('vehicles specifications'!$B$3:$CW$166,MATCH(B6,'vehicles specifications'!$A$3:$A$166,0),MATCH(G37,'vehicles specifications'!$B$2:$CW$2,0))*INDEX('ei names mapping'!$B$137:$BL$300,MATCH(B6,'ei names mapping'!$A$137:$A$300,0),MATCH(G37,'ei names mapping'!$B$136:$BL$136,0))</f>
        <v>1.6666666666666667</v>
      </c>
      <c r="C37" t="str">
        <f>INDEX('ei names mapping'!$B$38:$R$67,MATCH('lci-kick scooter - LFP'!$B$3,'ei names mapping'!$A$4:$A$33,0),MATCH('lci-kick scooter - LFP'!$G37,'ei names mapping'!$B$3:$R$3,0))</f>
        <v>GLO</v>
      </c>
      <c r="D37" t="str">
        <f>INDEX('ei names mapping'!$B$104:$R$133,MATCH('lci-kick scooter - LFP'!$B$3,'ei names mapping'!$A$4:$A$33,0),MATCH('lci-kick scooter - LFP'!$G37,'ei names mapping'!$B$3:$R$3,0))</f>
        <v>kilogram</v>
      </c>
      <c r="F37" t="s">
        <v>89</v>
      </c>
      <c r="G37" t="s">
        <v>19</v>
      </c>
      <c r="H37" t="str">
        <f>INDEX('ei names mapping'!$B$71:$R$100,MATCH('lci-kick scooter - LFP'!$B$3,'ei names mapping'!$A$4:$A$33,0),MATCH('lci-kick scooter - LFP'!$G37,'ei names mapping'!$B$3:$R$3,0))</f>
        <v>Battery cell</v>
      </c>
    </row>
    <row r="38" spans="1:8" x14ac:dyDescent="0.2">
      <c r="A38" t="str">
        <f>INDEX('ei names mapping'!$B$4:$R$33,MATCH('lci-kick scooter - LFP'!$B$3,'ei names mapping'!$A$4:$A$33,0),MATCH('lci-kick scooter - LFP'!$G38,'ei names mapping'!$B$3:$R$3,0))</f>
        <v>Battery BoP</v>
      </c>
      <c r="B38" s="4">
        <f>INDEX('vehicles specifications'!$B$3:$CW$166,MATCH(B6,'vehicles specifications'!$A$3:$A$166,0),MATCH(G38,'vehicles specifications'!$B$2:$CW$2,0))*INDEX('ei names mapping'!$B$137:$BL$300,MATCH(B6,'ei names mapping'!$A$137:$A$300,0),MATCH(G38,'ei names mapping'!$B$136:$BL$136,0))</f>
        <v>0.33333333333333337</v>
      </c>
      <c r="C38" t="str">
        <f>INDEX('ei names mapping'!$B$38:$R$67,MATCH('lci-kick scooter - LFP'!$B$3,'ei names mapping'!$A$4:$A$33,0),MATCH('lci-kick scooter - LFP'!$G38,'ei names mapping'!$B$3:$R$3,0))</f>
        <v>GLO</v>
      </c>
      <c r="D38" t="str">
        <f>INDEX('ei names mapping'!$B$104:$R$133,MATCH('lci-kick scooter - LFP'!$B$3,'ei names mapping'!$A$4:$A$33,0),MATCH('lci-kick scooter - LFP'!$G38,'ei names mapping'!$B$3:$R$3,0))</f>
        <v>kilogram</v>
      </c>
      <c r="F38" t="s">
        <v>89</v>
      </c>
      <c r="G38" t="s">
        <v>20</v>
      </c>
      <c r="H38" t="str">
        <f>INDEX('ei names mapping'!$B$71:$R$100,MATCH('lci-kick scooter - LFP'!$B$3,'ei names mapping'!$A$4:$A$33,0),MATCH('lci-kick scooter - LFP'!$G38,'ei names mapping'!$B$3:$R$3,0))</f>
        <v>Battery BoP</v>
      </c>
    </row>
    <row r="39" spans="1:8" x14ac:dyDescent="0.2">
      <c r="A39" t="str">
        <f>INDEX('ei names mapping'!$B$4:$R$33,MATCH('lci-kick scooter - LFP'!$B$3,'ei names mapping'!$A$4:$A$33,0),MATCH('lci-kick scooter - LFP'!$G39,'ei names mapping'!$B$3:$R$3,0))</f>
        <v>charging station, 100W</v>
      </c>
      <c r="B39" s="4">
        <f>INDEX('vehicles specifications'!$B$3:$CW$166,MATCH(B6,'vehicles specifications'!$A$3:$A$166,0),MATCH(G39,'vehicles specifications'!$B$2:$CW$2,0))*INDEX('ei names mapping'!$B$137:$BL$300,MATCH(B6,'ei names mapping'!$A$137:$A$300,0),MATCH(G39,'ei names mapping'!$B$136:$BL$136,0))</f>
        <v>1</v>
      </c>
      <c r="C39" t="str">
        <f>INDEX('ei names mapping'!$B$38:$R$67,MATCH('lci-kick scooter - LFP'!$B$3,'ei names mapping'!$A$4:$A$33,0),MATCH('lci-kick scooter - LFP'!$G39,'ei names mapping'!$B$3:$R$3,0))</f>
        <v>GLO</v>
      </c>
      <c r="D39" t="str">
        <f>INDEX('ei names mapping'!$B$104:$R$133,MATCH('lci-kick scooter - LFP'!$B$3,'ei names mapping'!$A$4:$A$33,0),MATCH('lci-kick scooter - LFP'!$G39,'ei names mapping'!$B$3:$R$3,0))</f>
        <v>unit</v>
      </c>
      <c r="F39" t="s">
        <v>89</v>
      </c>
      <c r="G39" t="s">
        <v>52</v>
      </c>
      <c r="H39" t="str">
        <f>INDEX('ei names mapping'!$B$71:$R$100,MATCH('lci-kick scooter - LFP'!$B$3,'ei names mapping'!$A$4:$A$33,0),MATCH('lci-kick scooter - LFP'!$G39,'ei names mapping'!$B$3:$R$3,0))</f>
        <v>charging station, 100W</v>
      </c>
    </row>
    <row r="40" spans="1:8" x14ac:dyDescent="0.2">
      <c r="A40" t="str">
        <f>INDEX('ei names mapping'!$B$4:$R$33,MATCH('lci-kick scooter - LFP'!$B$3,'ei names mapping'!$A$4:$A$33,0),MATCH('lci-kick scooter - LFP'!$G40,'ei names mapping'!$B$3:$R$3,0))</f>
        <v>treatment of used electric bicycle</v>
      </c>
      <c r="B40" s="4">
        <f>INDEX('vehicles specifications'!$B$3:$CW$166,MATCH(B6,'vehicles specifications'!$A$3:$A$166,0),MATCH(G40,'vehicles specifications'!$B$2:$CW$2,0))*INDEX('ei names mapping'!$B$137:$BL$300,MATCH(B6,'ei names mapping'!$A$137:$A$300,0),MATCH(G40,'ei names mapping'!$B$136:$BL$136,0))</f>
        <v>-0.125</v>
      </c>
      <c r="C40" t="str">
        <f>INDEX('ei names mapping'!$B$38:$R$67,MATCH('lci-kick scooter - LFP'!$B$3,'ei names mapping'!$A$4:$A$33,0),MATCH('lci-kick scooter - LFP'!$G40,'ei names mapping'!$B$3:$R$3,0))</f>
        <v>CH</v>
      </c>
      <c r="D40" t="str">
        <f>INDEX('ei names mapping'!$B$104:$R$133,MATCH('lci-kick scooter - LFP'!$B$3,'ei names mapping'!$A$4:$A$33,0),MATCH('lci-kick scooter - LFP'!$G40,'ei names mapping'!$B$3:$R$3,0))</f>
        <v>unit</v>
      </c>
      <c r="F40" t="s">
        <v>89</v>
      </c>
      <c r="G40" t="s">
        <v>145</v>
      </c>
      <c r="H40" t="str">
        <f>INDEX('ei names mapping'!$B$71:$R$100,MATCH('lci-kick scooter - LFP'!$B$3,'ei names mapping'!$A$4:$A$33,0),MATCH('lci-kick scooter - LFP'!$G40,'ei names mapping'!$B$3:$R$3,0))</f>
        <v>used electric bicycle</v>
      </c>
    </row>
    <row r="41" spans="1:8" x14ac:dyDescent="0.2">
      <c r="A41" t="str">
        <f>INDEX('ei names mapping'!$B$4:$R$33,MATCH('lci-kick scooter - LFP'!$B$3,'ei names mapping'!$A$4:$A$33,0),MATCH('lci-kick scooter - LFP'!$G41,'ei names mapping'!$B$3:$R$3,0))</f>
        <v>treatment of used bicycle</v>
      </c>
      <c r="B41" s="4">
        <f>INDEX('vehicles specifications'!$B$3:$CW$166,MATCH(B6,'vehicles specifications'!$A$3:$A$166,0),MATCH(G41,'vehicles specifications'!$B$2:$CW$2,0))*INDEX('ei names mapping'!$B$137:$BL$300,MATCH(B6,'ei names mapping'!$A$137:$A$300,0),MATCH(G41,'ei names mapping'!$B$136:$BL$136,0))</f>
        <v>-0.41176470588235292</v>
      </c>
      <c r="C41" t="str">
        <f>INDEX('ei names mapping'!$B$38:$R$67,MATCH('lci-kick scooter - LFP'!$B$3,'ei names mapping'!$A$4:$A$33,0),MATCH('lci-kick scooter - LFP'!$G41,'ei names mapping'!$B$3:$R$3,0))</f>
        <v>CH</v>
      </c>
      <c r="D41" t="str">
        <f>INDEX('ei names mapping'!$B$104:$R$133,MATCH('lci-kick scooter - LFP'!$B$3,'ei names mapping'!$A$4:$A$33,0),MATCH('lci-kick scooter - LFP'!$G41,'ei names mapping'!$B$3:$R$3,0))</f>
        <v>unit</v>
      </c>
      <c r="F41" t="s">
        <v>89</v>
      </c>
      <c r="G41" t="s">
        <v>144</v>
      </c>
      <c r="H41" t="str">
        <f>INDEX('ei names mapping'!$B$71:$R$100,MATCH('lci-kick scooter - LFP'!$B$3,'ei names mapping'!$A$4:$A$33,0),MATCH('lci-kick scooter - LFP'!$G41,'ei names mapping'!$B$3:$R$3,0))</f>
        <v>used bicycle</v>
      </c>
    </row>
    <row r="42" spans="1:8" x14ac:dyDescent="0.2">
      <c r="A42" t="str">
        <f>INDEX('ei names mapping'!$B$4:$R$33,MATCH('lci-kick scooter - LFP'!$B$3,'ei names mapping'!$A$4:$A$33,0),MATCH('lci-kick scooter - LFP'!$G42,'ei names mapping'!$B$3:$R$3,0))</f>
        <v>market for used Li-ion battery</v>
      </c>
      <c r="B42" s="4">
        <f>INDEX('vehicles specifications'!$B$3:$CW$166,MATCH(B6,'vehicles specifications'!$A$3:$A$166,0),MATCH(G42,'vehicles specifications'!$B$2:$CW$2,0))*INDEX('ei names mapping'!$B$137:$BL$300,MATCH(B6,'ei names mapping'!$A$137:$A$300,0),MATCH(G42,'ei names mapping'!$B$136:$BL$136,0))</f>
        <v>-2</v>
      </c>
      <c r="C42" t="str">
        <f>INDEX('ei names mapping'!$B$38:$R$67,MATCH('lci-kick scooter - LFP'!$B$3,'ei names mapping'!$A$4:$A$33,0),MATCH('lci-kick scooter - LFP'!$G42,'ei names mapping'!$B$3:$R$3,0))</f>
        <v>GLO</v>
      </c>
      <c r="D42" t="str">
        <f>INDEX('ei names mapping'!$B$104:$R$133,MATCH('lci-kick scooter - LFP'!$B$3,'ei names mapping'!$A$4:$A$33,0),MATCH('lci-kick scooter - LFP'!$G42,'ei names mapping'!$B$3:$R$3,0))</f>
        <v>kilogram</v>
      </c>
      <c r="F42" t="s">
        <v>89</v>
      </c>
      <c r="G42" t="s">
        <v>146</v>
      </c>
      <c r="H42" t="str">
        <f>INDEX('ei names mapping'!$B$71:$R$100,MATCH('lci-kick scooter - LFP'!$B$3,'ei names mapping'!$A$4:$A$33,0),MATCH('lci-kick scooter - LFP'!$G42,'ei names mapping'!$B$3:$R$3,0))</f>
        <v>used Li-ion battery</v>
      </c>
    </row>
    <row r="43" spans="1:8" x14ac:dyDescent="0.2">
      <c r="A43" s="13" t="s">
        <v>840</v>
      </c>
      <c r="B43">
        <f>(B16/1000)*B29</f>
        <v>12</v>
      </c>
      <c r="C43" t="s">
        <v>92</v>
      </c>
      <c r="D43" t="s">
        <v>233</v>
      </c>
      <c r="F43" t="s">
        <v>89</v>
      </c>
      <c r="H43" s="13" t="s">
        <v>841</v>
      </c>
    </row>
    <row r="44" spans="1:8" x14ac:dyDescent="0.2">
      <c r="A44" s="13" t="s">
        <v>441</v>
      </c>
      <c r="B44" s="2">
        <f>(B16/1000)*B28</f>
        <v>190.8</v>
      </c>
      <c r="C44" t="s">
        <v>95</v>
      </c>
      <c r="D44" t="s">
        <v>233</v>
      </c>
      <c r="F44" t="s">
        <v>89</v>
      </c>
      <c r="H44" s="13" t="s">
        <v>441</v>
      </c>
    </row>
    <row r="46" spans="1:8" ht="16" x14ac:dyDescent="0.2">
      <c r="A46" s="10" t="s">
        <v>71</v>
      </c>
      <c r="B46" s="8" t="str">
        <f>B48&amp;", "&amp;B63&amp;" battery, "&amp;B50</f>
        <v>Kick Scooter, electric, &lt;1kW, LFP battery, 2030</v>
      </c>
    </row>
    <row r="47" spans="1:8" x14ac:dyDescent="0.2">
      <c r="A47" t="s">
        <v>72</v>
      </c>
      <c r="B47" t="s">
        <v>37</v>
      </c>
    </row>
    <row r="48" spans="1:8" x14ac:dyDescent="0.2">
      <c r="A48" t="s">
        <v>86</v>
      </c>
      <c r="B48" t="s">
        <v>618</v>
      </c>
    </row>
    <row r="49" spans="1:2" x14ac:dyDescent="0.2">
      <c r="A49" t="s">
        <v>87</v>
      </c>
    </row>
    <row r="50" spans="1:2" x14ac:dyDescent="0.2">
      <c r="A50" t="s">
        <v>88</v>
      </c>
      <c r="B50">
        <v>2030</v>
      </c>
    </row>
    <row r="51" spans="1:2" x14ac:dyDescent="0.2">
      <c r="A51" t="s">
        <v>126</v>
      </c>
      <c r="B51" t="str">
        <f>B48&amp;" - "&amp;B50&amp;" - "&amp;B63&amp;" - "&amp;B47</f>
        <v>Kick Scooter, electric, &lt;1kW - 2030 - LFP - CH</v>
      </c>
    </row>
    <row r="52" spans="1:2" x14ac:dyDescent="0.2">
      <c r="A52" t="s">
        <v>73</v>
      </c>
      <c r="B52" t="str">
        <f>B48</f>
        <v>Kick Scooter, electric, &lt;1kW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specifications'!$B$3:$CW$166,MATCH('lci-kick scooter - LFP'!B51,'vehicles specifications'!$A$3:$A$166,0),MATCH("Lifetime [km]",'vehicles specifications'!$B$2:$CW$2,0))</f>
        <v>1785</v>
      </c>
    </row>
    <row r="57" spans="1:2" x14ac:dyDescent="0.2">
      <c r="A57" t="s">
        <v>128</v>
      </c>
      <c r="B57">
        <f>INDEX('vehicles specifications'!$B$3:$CW$166,MATCH('lci-kick scooter - LFP'!B51,'vehicles specifications'!$A$3:$A$166,0),MATCH("Passengers [unit]",'vehicles specifications'!$B$2:$CW$2,0))</f>
        <v>1</v>
      </c>
    </row>
    <row r="58" spans="1:2" x14ac:dyDescent="0.2">
      <c r="A58" t="s">
        <v>129</v>
      </c>
      <c r="B58">
        <f>INDEX('vehicles specifications'!$B$3:$CW$166,MATCH('lci-kick scooter - LFP'!B51,'vehicles specifications'!$A$3:$A$166,0),MATCH("Servicing [unit]",'vehicles specifications'!$B$2:$CW$2,0))</f>
        <v>0</v>
      </c>
    </row>
    <row r="59" spans="1:2" x14ac:dyDescent="0.2">
      <c r="A59" t="s">
        <v>130</v>
      </c>
      <c r="B59">
        <f>INDEX('vehicles specifications'!$B$3:$CW$166,MATCH('lci-kick scooter - LFP'!B51,'vehicles specifications'!$A$3:$A$166,0),MATCH("Energy battery replacement [unit]",'vehicles specifications'!$B$2:$CW$2,0))</f>
        <v>0</v>
      </c>
    </row>
    <row r="60" spans="1:2" x14ac:dyDescent="0.2">
      <c r="A60" t="s">
        <v>131</v>
      </c>
      <c r="B60">
        <f>INDEX('vehicles specifications'!$B$3:$CW$166,MATCH('lci-kick scooter - LFP'!B51,'vehicles specifications'!$A$3:$A$166,0),MATCH("Annual kilometers [km]",'vehicles specifications'!$B$2:$CW$2,0))</f>
        <v>890</v>
      </c>
    </row>
    <row r="61" spans="1:2" x14ac:dyDescent="0.2">
      <c r="A61" t="s">
        <v>132</v>
      </c>
      <c r="B61">
        <f>INDEX('vehicles specifications'!$B$3:$CW$166,MATCH('lci-kick scooter - LFP'!B51,'vehicles specifications'!$A$3:$A$166,0),MATCH("Curb mass [kg]",'vehicles specifications'!$B$2:$CW$2,0))</f>
        <v>11.69</v>
      </c>
    </row>
    <row r="62" spans="1:2" x14ac:dyDescent="0.2">
      <c r="A62" t="s">
        <v>133</v>
      </c>
      <c r="B62">
        <f>INDEX('vehicles specifications'!$B$3:$CW$166,MATCH('lci-kick scooter - LFP'!B51,'vehicles specifications'!$A$3:$A$166,0),MATCH("Power [kW]",'vehicles specifications'!$B$2:$CW$2,0))</f>
        <v>0.25</v>
      </c>
    </row>
    <row r="63" spans="1:2" x14ac:dyDescent="0.2">
      <c r="A63" t="s">
        <v>652</v>
      </c>
      <c r="B63" t="s">
        <v>44</v>
      </c>
    </row>
    <row r="64" spans="1:2" x14ac:dyDescent="0.2">
      <c r="A64" t="s">
        <v>134</v>
      </c>
      <c r="B64">
        <f>INDEX('vehicles specifications'!$B$3:$CW$166,MATCH('lci-kick scooter - LFP'!B51,'vehicles specifications'!$A$3:$A$166,0),MATCH("Energy battery mass [kg]",'vehicles specifications'!$B$2:$CW$2,0))</f>
        <v>2</v>
      </c>
    </row>
    <row r="65" spans="1:8" x14ac:dyDescent="0.2">
      <c r="A65" t="s">
        <v>135</v>
      </c>
      <c r="B65">
        <f>INDEX('vehicles specifications'!$B$3:$CW$166,MATCH('lci-kick scooter - LFP'!B51,'vehicles specifications'!$A$3:$A$166,0),MATCH("Electric energy stored [kWh]",'vehicles specifications'!$B$2:$CW$2,0))</f>
        <v>0.3</v>
      </c>
    </row>
    <row r="66" spans="1:8" x14ac:dyDescent="0.2">
      <c r="A66" t="s">
        <v>588</v>
      </c>
      <c r="B66">
        <f>INDEX('vehicles specifications'!$B$3:$CW$166,MATCH('lci-kick scooter - LFP'!B51,'vehicles specifications'!$A$3:$A$166,0),MATCH("Electric energy available [kWh]",'vehicles specifications'!$B$2:$CW$2,0))</f>
        <v>0.24</v>
      </c>
    </row>
    <row r="67" spans="1:8" x14ac:dyDescent="0.2">
      <c r="A67" t="s">
        <v>138</v>
      </c>
      <c r="B67">
        <f>INDEX('vehicles specifications'!$B$3:$CW$166,MATCH('lci-kick scooter - LFP'!B51,'vehicles specifications'!$A$3:$A$166,0),MATCH("Oxydation energy stored [kWh]",'vehicles specifications'!$B$2:$CW$2,0))</f>
        <v>0</v>
      </c>
    </row>
    <row r="68" spans="1:8" x14ac:dyDescent="0.2">
      <c r="A68" t="s">
        <v>139</v>
      </c>
      <c r="B68">
        <f>INDEX('vehicles specifications'!$B$3:$CW$166,MATCH('lci-kick scooter - LFP'!B51,'vehicles specifications'!$A$3:$A$166,0),MATCH("Fuel mass [kg]",'vehicles specifications'!$B$2:$CW$2,0))</f>
        <v>0</v>
      </c>
    </row>
    <row r="69" spans="1:8" x14ac:dyDescent="0.2">
      <c r="A69" t="s">
        <v>136</v>
      </c>
      <c r="B69">
        <f>INDEX('vehicles specifications'!$B$3:$CW$166,MATCH('lci-kick scooter - LFP'!B51,'vehicles specifications'!$A$3:$A$166,0),MATCH("Range [km]",'vehicles specifications'!$B$2:$CW$2,0))</f>
        <v>10.031775700934579</v>
      </c>
    </row>
    <row r="70" spans="1:8" x14ac:dyDescent="0.2">
      <c r="A70" t="s">
        <v>137</v>
      </c>
      <c r="B70" t="str">
        <f>INDEX('vehicles specifications'!$B$3:$CW$166,MATCH('lci-kick scooter - LFP'!B51,'vehicles specifications'!$A$3:$A$166,0),MATCH("Emission standard",'vehicles specifications'!$B$2:$CW$2,0))</f>
        <v>None</v>
      </c>
    </row>
    <row r="71" spans="1:8" x14ac:dyDescent="0.2">
      <c r="A71" t="s">
        <v>1174</v>
      </c>
      <c r="B71" s="6">
        <f>INDEX('vehicles specifications'!$B$3:$CW$166,MATCH('lci-kick scooter - LFP'!B51,'vehicles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LFP'!B55</f>
        <v>Power: 0.25 kW. Lifetime: 1785 km. Annual kilometers: 890 km. Number of passengers: 1. Curb mass: 11.7 kg. Lightweighting of glider: 3%. Emission standard: None. Service visits throughout lifetime: 0. Range: 10 km. Battery capacity: 0.3 kWh. Available battery capacity: 0.24 kWh. Battery mass: 2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Kick Scooter, electric, &lt;1kW, LFP battery, 2030</v>
      </c>
      <c r="B78">
        <v>1</v>
      </c>
      <c r="C78" t="str">
        <f>B47</f>
        <v>CH</v>
      </c>
      <c r="D78" t="str">
        <f>B54</f>
        <v>unit</v>
      </c>
      <c r="F78" t="s">
        <v>84</v>
      </c>
      <c r="G78" t="s">
        <v>85</v>
      </c>
      <c r="H78" t="str">
        <f>B52</f>
        <v>Kick Scooter, electric, &lt;1kW</v>
      </c>
    </row>
    <row r="79" spans="1:8" x14ac:dyDescent="0.2">
      <c r="A79" t="str">
        <f>INDEX('ei names mapping'!$B$4:$R$33,MATCH('lci-kick scooter - LFP'!$B$3,'ei names mapping'!$A$4:$A$33,0),MATCH('lci-kick scooter - LFP'!$G79,'ei names mapping'!$B$3:$R$3,0))</f>
        <v>bicycle production</v>
      </c>
      <c r="B79" s="4">
        <f>INDEX('vehicles specifications'!$B$3:$CW$166,MATCH(B51,'vehicles specifications'!$A$3:$A$166,0),MATCH(G79,'vehicles specifications'!$B$2:$CW$2,0))*INDEX('ei names mapping'!$B$137:$BL$300,MATCH(B51,'ei names mapping'!$A$137:$A$300,0),MATCH(G79,'ei names mapping'!$B$136:$BL$136,0))</f>
        <v>0.41176470588235292</v>
      </c>
      <c r="C79" t="str">
        <f>INDEX('ei names mapping'!$B$38:$R$67,MATCH('lci-kick scooter - LFP'!$B$3,'ei names mapping'!$A$4:$A$33,0),MATCH('lci-kick scooter - LFP'!$G79,'ei names mapping'!$B$3:$R$3,0))</f>
        <v>RER</v>
      </c>
      <c r="D79" t="str">
        <f>INDEX('ei names mapping'!$B$104:$R$133,MATCH('lci-kick scooter - LFP'!$B$3,'ei names mapping'!$A$4:$A$33,0),MATCH('lci-kick scooter - LFP'!$G79,'ei names mapping'!$B$3:$R$3,0))</f>
        <v>unit</v>
      </c>
      <c r="F79" t="s">
        <v>89</v>
      </c>
      <c r="G79" t="s">
        <v>15</v>
      </c>
      <c r="H79" t="str">
        <f>INDEX('ei names mapping'!$B$71:$R$100,MATCH('lci-kick scooter - LFP'!$B$3,'ei names mapping'!$A$4:$A$33,0),MATCH('lci-kick scooter - LFP'!$G79,'ei names mapping'!$B$3:$R$3,0))</f>
        <v>bicycle</v>
      </c>
    </row>
    <row r="80" spans="1:8" x14ac:dyDescent="0.2">
      <c r="A80" t="str">
        <f>INDEX('ei names mapping'!$B$4:$R$33,MATCH('lci-kick scooter - LFP'!$B$3,'ei names mapping'!$A$4:$A$33,0),MATCH('lci-kick scooter - LFP'!$G80,'ei names mapping'!$B$3:$R$3,0))</f>
        <v>market for electric motor, vehicle</v>
      </c>
      <c r="B80" s="4">
        <f>INDEX('vehicles specifications'!$B$3:$CW$166,MATCH(B51,'vehicles specifications'!$A$3:$A$166,0),MATCH(G80,'vehicles specifications'!$B$2:$CW$2,0))*INDEX('ei names mapping'!$B$137:$BL$300,MATCH(B51,'ei names mapping'!$A$137:$A$300,0),MATCH(G80,'ei names mapping'!$B$136:$BL$136,0))</f>
        <v>2.9</v>
      </c>
      <c r="C80" t="str">
        <f>INDEX('ei names mapping'!$B$38:$R$67,MATCH('lci-kick scooter - LFP'!$B$3,'ei names mapping'!$A$4:$A$33,0),MATCH('lci-kick scooter - LFP'!$G80,'ei names mapping'!$B$3:$R$3,0))</f>
        <v>GLO</v>
      </c>
      <c r="D80" t="str">
        <f>INDEX('ei names mapping'!$B$104:$R$133,MATCH('lci-kick scooter - LFP'!$B$3,'ei names mapping'!$A$4:$A$33,0),MATCH('lci-kick scooter - LFP'!$G80,'ei names mapping'!$B$3:$R$3,0))</f>
        <v>kilogram</v>
      </c>
      <c r="F80" t="s">
        <v>89</v>
      </c>
      <c r="G80" t="s">
        <v>501</v>
      </c>
      <c r="H80" t="str">
        <f>INDEX('ei names mapping'!$B$71:$R$100,MATCH('lci-kick scooter - LFP'!$B$3,'ei names mapping'!$A$4:$A$33,0),MATCH('lci-kick scooter - LFP'!$G80,'ei names mapping'!$B$3:$R$3,0))</f>
        <v>electric motor, vehicle</v>
      </c>
    </row>
    <row r="81" spans="1:8" x14ac:dyDescent="0.2">
      <c r="A81" t="str">
        <f>INDEX('ei names mapping'!$B$4:$R$33,MATCH(B48,'ei names mapping'!$A$4:$A$33,0),MATCH(G81,'ei names mapping'!$B$3:$R$3,0))</f>
        <v>Glider lightweighting</v>
      </c>
      <c r="B81" s="11">
        <f>INDEX('vehicles specifications'!$B$3:$CW$166,MATCH(B51,'vehicles specifications'!$A$3:$A$166,0),MATCH(G81,'vehicles specifications'!$B$2:$CW$2,0))*INDEX('ei names mapping'!$B$137:$BL$300,MATCH(B51,'ei names mapping'!$A$137:$A$300,0),MATCH(G81,'ei names mapping'!$B$136:$BL$136,0))</f>
        <v>0.21</v>
      </c>
      <c r="C81" t="str">
        <f>INDEX('ei names mapping'!$B$38:$R$67,MATCH(B48,'ei names mapping'!$A$4:$A$33,0),MATCH(G81,'ei names mapping'!$B$3:$R$3,0))</f>
        <v>GLO</v>
      </c>
      <c r="D81" t="str">
        <f>INDEX('ei names mapping'!$B$104:$R$133,MATCH(B48,'ei names mapping'!$A$4:$A$33,0),MATCH(G81,'ei names mapping'!$B$3:$R$3,0))</f>
        <v>kilogram</v>
      </c>
      <c r="F81" t="s">
        <v>89</v>
      </c>
      <c r="G81" t="s">
        <v>14</v>
      </c>
      <c r="H81" t="str">
        <f>INDEX('ei names mapping'!$B$71:$R$100,MATCH(B48,'ei names mapping'!$A$4:$A$33,0),MATCH(G81,'ei names mapping'!$B$3:$R$3,0))</f>
        <v>Glider lightweighting</v>
      </c>
    </row>
    <row r="82" spans="1:8" x14ac:dyDescent="0.2">
      <c r="A82" t="s">
        <v>759</v>
      </c>
      <c r="B82" s="4">
        <f>INDEX('vehicles specifications'!$B$3:$CW$166,MATCH(B51,'vehicles specifications'!$A$3:$A$166,0),MATCH(G82,'vehicles specifications'!$B$2:$CW$2,0))*INDEX('ei names mapping'!$B$137:$BL$300,MATCH(B51,'ei names mapping'!$A$137:$A$300,0),MATCH(G82,'ei names mapping'!$B$136:$BL$136,0))</f>
        <v>1.6666666666666667</v>
      </c>
      <c r="C82" t="str">
        <f>INDEX('ei names mapping'!$B$38:$R$67,MATCH('lci-kick scooter - LFP'!$B$3,'ei names mapping'!$A$4:$A$33,0),MATCH('lci-kick scooter - LFP'!$G82,'ei names mapping'!$B$3:$R$3,0))</f>
        <v>GLO</v>
      </c>
      <c r="D82" t="str">
        <f>INDEX('ei names mapping'!$B$104:$R$133,MATCH('lci-kick scooter - LFP'!$B$3,'ei names mapping'!$A$4:$A$33,0),MATCH('lci-kick scooter - LFP'!$G82,'ei names mapping'!$B$3:$R$3,0))</f>
        <v>kilogram</v>
      </c>
      <c r="F82" t="s">
        <v>89</v>
      </c>
      <c r="G82" t="s">
        <v>19</v>
      </c>
      <c r="H82" t="str">
        <f>INDEX('ei names mapping'!$B$71:$R$100,MATCH('lci-kick scooter - LFP'!$B$3,'ei names mapping'!$A$4:$A$33,0),MATCH('lci-kick scooter - LFP'!$G82,'ei names mapping'!$B$3:$R$3,0))</f>
        <v>Battery cell</v>
      </c>
    </row>
    <row r="83" spans="1:8" x14ac:dyDescent="0.2">
      <c r="A83" t="str">
        <f>INDEX('ei names mapping'!$B$4:$R$33,MATCH('lci-kick scooter - LFP'!$B$3,'ei names mapping'!$A$4:$A$33,0),MATCH('lci-kick scooter - LFP'!$G83,'ei names mapping'!$B$3:$R$3,0))</f>
        <v>Battery BoP</v>
      </c>
      <c r="B83" s="4">
        <f>INDEX('vehicles specifications'!$B$3:$CW$166,MATCH(B51,'vehicles specifications'!$A$3:$A$166,0),MATCH(G83,'vehicles specifications'!$B$2:$CW$2,0))*INDEX('ei names mapping'!$B$137:$BL$300,MATCH(B51,'ei names mapping'!$A$137:$A$300,0),MATCH(G83,'ei names mapping'!$B$136:$BL$136,0))</f>
        <v>0.33333333333333337</v>
      </c>
      <c r="C83" t="str">
        <f>INDEX('ei names mapping'!$B$38:$R$67,MATCH('lci-kick scooter - LFP'!$B$3,'ei names mapping'!$A$4:$A$33,0),MATCH('lci-kick scooter - LFP'!$G83,'ei names mapping'!$B$3:$R$3,0))</f>
        <v>GLO</v>
      </c>
      <c r="D83" t="str">
        <f>INDEX('ei names mapping'!$B$104:$R$133,MATCH('lci-kick scooter - LFP'!$B$3,'ei names mapping'!$A$4:$A$33,0),MATCH('lci-kick scooter - LFP'!$G83,'ei names mapping'!$B$3:$R$3,0))</f>
        <v>kilogram</v>
      </c>
      <c r="F83" t="s">
        <v>89</v>
      </c>
      <c r="G83" t="s">
        <v>20</v>
      </c>
      <c r="H83" t="str">
        <f>INDEX('ei names mapping'!$B$71:$R$100,MATCH('lci-kick scooter - LFP'!$B$3,'ei names mapping'!$A$4:$A$33,0),MATCH('lci-kick scooter - LFP'!$G83,'ei names mapping'!$B$3:$R$3,0))</f>
        <v>Battery BoP</v>
      </c>
    </row>
    <row r="84" spans="1:8" x14ac:dyDescent="0.2">
      <c r="A84" t="str">
        <f>INDEX('ei names mapping'!$B$4:$R$33,MATCH('lci-kick scooter - LFP'!$B$3,'ei names mapping'!$A$4:$A$33,0),MATCH('lci-kick scooter - LFP'!$G84,'ei names mapping'!$B$3:$R$3,0))</f>
        <v>charging station, 100W</v>
      </c>
      <c r="B84" s="4">
        <f>INDEX('vehicles specifications'!$B$3:$CW$166,MATCH(B51,'vehicles specifications'!$A$3:$A$166,0),MATCH(G84,'vehicles specifications'!$B$2:$CW$2,0))*INDEX('ei names mapping'!$B$137:$BL$300,MATCH(B51,'ei names mapping'!$A$137:$A$300,0),MATCH(G84,'ei names mapping'!$B$136:$BL$136,0))</f>
        <v>1</v>
      </c>
      <c r="C84" t="str">
        <f>INDEX('ei names mapping'!$B$38:$R$67,MATCH('lci-kick scooter - LFP'!$B$3,'ei names mapping'!$A$4:$A$33,0),MATCH('lci-kick scooter - LFP'!$G84,'ei names mapping'!$B$3:$R$3,0))</f>
        <v>GLO</v>
      </c>
      <c r="D84" t="str">
        <f>INDEX('ei names mapping'!$B$104:$R$133,MATCH('lci-kick scooter - LFP'!$B$3,'ei names mapping'!$A$4:$A$33,0),MATCH('lci-kick scooter - LFP'!$G84,'ei names mapping'!$B$3:$R$3,0))</f>
        <v>unit</v>
      </c>
      <c r="F84" t="s">
        <v>89</v>
      </c>
      <c r="G84" t="s">
        <v>52</v>
      </c>
      <c r="H84" t="str">
        <f>INDEX('ei names mapping'!$B$71:$R$100,MATCH('lci-kick scooter - LFP'!$B$3,'ei names mapping'!$A$4:$A$33,0),MATCH('lci-kick scooter - LFP'!$G84,'ei names mapping'!$B$3:$R$3,0))</f>
        <v>charging station, 100W</v>
      </c>
    </row>
    <row r="85" spans="1:8" x14ac:dyDescent="0.2">
      <c r="A85" t="str">
        <f>INDEX('ei names mapping'!$B$4:$R$33,MATCH('lci-kick scooter - LFP'!$B$3,'ei names mapping'!$A$4:$A$33,0),MATCH('lci-kick scooter - LFP'!$G85,'ei names mapping'!$B$3:$R$3,0))</f>
        <v>treatment of used electric bicycle</v>
      </c>
      <c r="B85" s="4">
        <f>INDEX('vehicles specifications'!$B$3:$CW$166,MATCH(B51,'vehicles specifications'!$A$3:$A$166,0),MATCH(G85,'vehicles specifications'!$B$2:$CW$2,0))*INDEX('ei names mapping'!$B$137:$BL$300,MATCH(B51,'ei names mapping'!$A$137:$A$300,0),MATCH(G85,'ei names mapping'!$B$136:$BL$136,0))</f>
        <v>-0.12083333333333332</v>
      </c>
      <c r="C85" t="str">
        <f>INDEX('ei names mapping'!$B$38:$R$67,MATCH('lci-kick scooter - LFP'!$B$3,'ei names mapping'!$A$4:$A$33,0),MATCH('lci-kick scooter - LFP'!$G85,'ei names mapping'!$B$3:$R$3,0))</f>
        <v>CH</v>
      </c>
      <c r="D85" t="str">
        <f>INDEX('ei names mapping'!$B$104:$R$133,MATCH('lci-kick scooter - LFP'!$B$3,'ei names mapping'!$A$4:$A$33,0),MATCH('lci-kick scooter - LFP'!$G85,'ei names mapping'!$B$3:$R$3,0))</f>
        <v>unit</v>
      </c>
      <c r="F85" t="s">
        <v>89</v>
      </c>
      <c r="G85" t="s">
        <v>145</v>
      </c>
      <c r="H85" t="str">
        <f>INDEX('ei names mapping'!$B$71:$R$100,MATCH('lci-kick scooter - LFP'!$B$3,'ei names mapping'!$A$4:$A$33,0),MATCH('lci-kick scooter - LFP'!$G85,'ei names mapping'!$B$3:$R$3,0))</f>
        <v>used electric bicycle</v>
      </c>
    </row>
    <row r="86" spans="1:8" x14ac:dyDescent="0.2">
      <c r="A86" t="str">
        <f>INDEX('ei names mapping'!$B$4:$R$33,MATCH('lci-kick scooter - LFP'!$B$3,'ei names mapping'!$A$4:$A$33,0),MATCH('lci-kick scooter - LFP'!$G86,'ei names mapping'!$B$3:$R$3,0))</f>
        <v>treatment of used bicycle</v>
      </c>
      <c r="B86" s="4">
        <f>INDEX('vehicles specifications'!$B$3:$CW$166,MATCH(B51,'vehicles specifications'!$A$3:$A$166,0),MATCH(G86,'vehicles specifications'!$B$2:$CW$2,0))*INDEX('ei names mapping'!$B$137:$BL$300,MATCH(B51,'ei names mapping'!$A$137:$A$300,0),MATCH(G86,'ei names mapping'!$B$136:$BL$136,0))</f>
        <v>-0.39941176470588236</v>
      </c>
      <c r="C86" t="str">
        <f>INDEX('ei names mapping'!$B$38:$R$67,MATCH('lci-kick scooter - LFP'!$B$3,'ei names mapping'!$A$4:$A$33,0),MATCH('lci-kick scooter - LFP'!$G86,'ei names mapping'!$B$3:$R$3,0))</f>
        <v>CH</v>
      </c>
      <c r="D86" t="str">
        <f>INDEX('ei names mapping'!$B$104:$R$133,MATCH('lci-kick scooter - LFP'!$B$3,'ei names mapping'!$A$4:$A$33,0),MATCH('lci-kick scooter - LFP'!$G86,'ei names mapping'!$B$3:$R$3,0))</f>
        <v>unit</v>
      </c>
      <c r="F86" t="s">
        <v>89</v>
      </c>
      <c r="G86" t="s">
        <v>144</v>
      </c>
      <c r="H86" t="str">
        <f>INDEX('ei names mapping'!$B$71:$R$100,MATCH('lci-kick scooter - LFP'!$B$3,'ei names mapping'!$A$4:$A$33,0),MATCH('lci-kick scooter - LFP'!$G86,'ei names mapping'!$B$3:$R$3,0))</f>
        <v>used bicycle</v>
      </c>
    </row>
    <row r="87" spans="1:8" x14ac:dyDescent="0.2">
      <c r="A87" t="str">
        <f>INDEX('ei names mapping'!$B$4:$R$33,MATCH('lci-kick scooter - LFP'!$B$3,'ei names mapping'!$A$4:$A$33,0),MATCH('lci-kick scooter - LFP'!$G87,'ei names mapping'!$B$3:$R$3,0))</f>
        <v>market for used Li-ion battery</v>
      </c>
      <c r="B87" s="4">
        <f>INDEX('vehicles specifications'!$B$3:$CW$166,MATCH(B51,'vehicles specifications'!$A$3:$A$166,0),MATCH(G87,'vehicles specifications'!$B$2:$CW$2,0))*INDEX('ei names mapping'!$B$137:$BL$300,MATCH(B51,'ei names mapping'!$A$137:$A$300,0),MATCH(G87,'ei names mapping'!$B$136:$BL$136,0))</f>
        <v>-2</v>
      </c>
      <c r="C87" t="str">
        <f>INDEX('ei names mapping'!$B$38:$R$67,MATCH('lci-kick scooter - LFP'!$B$3,'ei names mapping'!$A$4:$A$33,0),MATCH('lci-kick scooter - LFP'!$G87,'ei names mapping'!$B$3:$R$3,0))</f>
        <v>GLO</v>
      </c>
      <c r="D87" t="str">
        <f>INDEX('ei names mapping'!$B$104:$R$133,MATCH('lci-kick scooter - LFP'!$B$3,'ei names mapping'!$A$4:$A$33,0),MATCH('lci-kick scooter - LFP'!$G87,'ei names mapping'!$B$3:$R$3,0))</f>
        <v>kilogram</v>
      </c>
      <c r="F87" t="s">
        <v>89</v>
      </c>
      <c r="G87" t="s">
        <v>146</v>
      </c>
      <c r="H87" t="str">
        <f>INDEX('ei names mapping'!$B$71:$R$100,MATCH('lci-kick scooter - LFP'!$B$3,'ei names mapping'!$A$4:$A$33,0),MATCH('lci-kick scooter - LFP'!$G87,'ei names mapping'!$B$3:$R$3,0))</f>
        <v>used Li-ion battery</v>
      </c>
    </row>
    <row r="88" spans="1:8" x14ac:dyDescent="0.2">
      <c r="A88" s="13" t="s">
        <v>840</v>
      </c>
      <c r="B88">
        <f>(B61/1000)*B74</f>
        <v>11.69</v>
      </c>
      <c r="C88" t="s">
        <v>92</v>
      </c>
      <c r="D88" t="s">
        <v>233</v>
      </c>
      <c r="F88" t="s">
        <v>89</v>
      </c>
      <c r="H88" s="13" t="s">
        <v>841</v>
      </c>
    </row>
    <row r="89" spans="1:8" x14ac:dyDescent="0.2">
      <c r="A89" s="13" t="s">
        <v>441</v>
      </c>
      <c r="B89" s="2">
        <f>(B61/1000)*B73</f>
        <v>185.87099999999998</v>
      </c>
      <c r="C89" t="s">
        <v>95</v>
      </c>
      <c r="D89" t="s">
        <v>233</v>
      </c>
      <c r="F89" t="s">
        <v>89</v>
      </c>
      <c r="H89" s="13" t="s">
        <v>441</v>
      </c>
    </row>
    <row r="91" spans="1:8" ht="16" x14ac:dyDescent="0.2">
      <c r="A91" s="10" t="s">
        <v>71</v>
      </c>
      <c r="B91" s="8" t="str">
        <f>B93&amp;", "&amp;B108&amp;" battery, "&amp;B95</f>
        <v>Kick Scooter, electric, &lt;1kW, LFP battery, 2040</v>
      </c>
    </row>
    <row r="92" spans="1:8" x14ac:dyDescent="0.2">
      <c r="A92" t="s">
        <v>72</v>
      </c>
      <c r="B92" t="s">
        <v>37</v>
      </c>
    </row>
    <row r="93" spans="1:8" x14ac:dyDescent="0.2">
      <c r="A93" t="s">
        <v>86</v>
      </c>
      <c r="B93" t="s">
        <v>618</v>
      </c>
    </row>
    <row r="94" spans="1:8" x14ac:dyDescent="0.2">
      <c r="A94" t="s">
        <v>87</v>
      </c>
    </row>
    <row r="95" spans="1:8" x14ac:dyDescent="0.2">
      <c r="A95" t="s">
        <v>88</v>
      </c>
      <c r="B95">
        <v>2040</v>
      </c>
    </row>
    <row r="96" spans="1:8" x14ac:dyDescent="0.2">
      <c r="A96" t="s">
        <v>126</v>
      </c>
      <c r="B96" t="str">
        <f>B93&amp;" - "&amp;B95&amp;" - "&amp;B108&amp;" - "&amp;B92</f>
        <v>Kick Scooter, electric, &lt;1kW - 2040 - LFP - CH</v>
      </c>
    </row>
    <row r="97" spans="1:2" x14ac:dyDescent="0.2">
      <c r="A97" t="s">
        <v>73</v>
      </c>
      <c r="B97" t="str">
        <f>B93</f>
        <v>Kick Scooter, electric, &lt;1kW</v>
      </c>
    </row>
    <row r="98" spans="1:2" x14ac:dyDescent="0.2">
      <c r="A98" t="s">
        <v>74</v>
      </c>
      <c r="B98" t="s">
        <v>75</v>
      </c>
    </row>
    <row r="99" spans="1:2" x14ac:dyDescent="0.2">
      <c r="A99" t="s">
        <v>76</v>
      </c>
      <c r="B99" t="s">
        <v>76</v>
      </c>
    </row>
    <row r="100" spans="1:2" x14ac:dyDescent="0.2">
      <c r="A100" t="s">
        <v>78</v>
      </c>
      <c r="B100" t="s">
        <v>1143</v>
      </c>
    </row>
    <row r="101" spans="1:2" x14ac:dyDescent="0.2">
      <c r="A101" t="s">
        <v>127</v>
      </c>
      <c r="B101">
        <f>INDEX('vehicles specifications'!$B$3:$CW$166,MATCH('lci-kick scooter - LFP'!B96,'vehicles specifications'!$A$3:$A$166,0),MATCH("Lifetime [km]",'vehicles specifications'!$B$2:$CW$2,0))</f>
        <v>1785</v>
      </c>
    </row>
    <row r="102" spans="1:2" x14ac:dyDescent="0.2">
      <c r="A102" t="s">
        <v>128</v>
      </c>
      <c r="B102">
        <f>INDEX('vehicles specifications'!$B$3:$CW$166,MATCH('lci-kick scooter - LFP'!B96,'vehicles specifications'!$A$3:$A$166,0),MATCH("Passengers [unit]",'vehicles specifications'!$B$2:$CW$2,0))</f>
        <v>1</v>
      </c>
    </row>
    <row r="103" spans="1:2" x14ac:dyDescent="0.2">
      <c r="A103" t="s">
        <v>129</v>
      </c>
      <c r="B103">
        <f>INDEX('vehicles specifications'!$B$3:$CW$166,MATCH('lci-kick scooter - LFP'!B96,'vehicles specifications'!$A$3:$A$166,0),MATCH("Servicing [unit]",'vehicles specifications'!$B$2:$CW$2,0))</f>
        <v>0</v>
      </c>
    </row>
    <row r="104" spans="1:2" x14ac:dyDescent="0.2">
      <c r="A104" t="s">
        <v>130</v>
      </c>
      <c r="B104">
        <f>INDEX('vehicles specifications'!$B$3:$CW$166,MATCH('lci-kick scooter - LFP'!B96,'vehicles specifications'!$A$3:$A$166,0),MATCH("Energy battery replacement [unit]",'vehicles specifications'!$B$2:$CW$2,0))</f>
        <v>0</v>
      </c>
    </row>
    <row r="105" spans="1:2" x14ac:dyDescent="0.2">
      <c r="A105" t="s">
        <v>131</v>
      </c>
      <c r="B105">
        <f>INDEX('vehicles specifications'!$B$3:$CW$166,MATCH('lci-kick scooter - LFP'!B96,'vehicles specifications'!$A$3:$A$166,0),MATCH("Annual kilometers [km]",'vehicles specifications'!$B$2:$CW$2,0))</f>
        <v>890</v>
      </c>
    </row>
    <row r="106" spans="1:2" x14ac:dyDescent="0.2">
      <c r="A106" t="s">
        <v>132</v>
      </c>
      <c r="B106">
        <f>INDEX('vehicles specifications'!$B$3:$CW$166,MATCH('lci-kick scooter - LFP'!B96,'vehicles specifications'!$A$3:$A$166,0),MATCH("Curb mass [kg]",'vehicles specifications'!$B$2:$CW$2,0))</f>
        <v>12.116666666666667</v>
      </c>
    </row>
    <row r="107" spans="1:2" x14ac:dyDescent="0.2">
      <c r="A107" t="s">
        <v>133</v>
      </c>
      <c r="B107">
        <f>INDEX('vehicles specifications'!$B$3:$CW$166,MATCH('lci-kick scooter - LFP'!B96,'vehicles specifications'!$A$3:$A$166,0),MATCH("Power [kW]",'vehicles specifications'!$B$2:$CW$2,0))</f>
        <v>0.25</v>
      </c>
    </row>
    <row r="108" spans="1:2" x14ac:dyDescent="0.2">
      <c r="A108" t="s">
        <v>652</v>
      </c>
      <c r="B108" t="s">
        <v>44</v>
      </c>
    </row>
    <row r="109" spans="1:2" x14ac:dyDescent="0.2">
      <c r="A109" t="s">
        <v>134</v>
      </c>
      <c r="B109">
        <f>INDEX('vehicles specifications'!$B$3:$CW$166,MATCH('lci-kick scooter - LFP'!B96,'vehicles specifications'!$A$3:$A$166,0),MATCH("Energy battery mass [kg]",'vehicles specifications'!$B$2:$CW$2,0))</f>
        <v>2.666666666666667</v>
      </c>
    </row>
    <row r="110" spans="1:2" x14ac:dyDescent="0.2">
      <c r="A110" t="s">
        <v>135</v>
      </c>
      <c r="B110">
        <f>INDEX('vehicles specifications'!$B$3:$CW$166,MATCH('lci-kick scooter - LFP'!B96,'vehicles specifications'!$A$3:$A$166,0),MATCH("Electric energy stored [kWh]",'vehicles specifications'!$B$2:$CW$2,0))</f>
        <v>0.4</v>
      </c>
    </row>
    <row r="111" spans="1:2" x14ac:dyDescent="0.2">
      <c r="A111" t="s">
        <v>588</v>
      </c>
      <c r="B111">
        <f>INDEX('vehicles specifications'!$B$3:$CW$166,MATCH('lci-kick scooter - LFP'!B96,'vehicles specifications'!$A$3:$A$166,0),MATCH("Electric energy available [kWh]",'vehicles specifications'!$B$2:$CW$2,0))</f>
        <v>0.32000000000000006</v>
      </c>
    </row>
    <row r="112" spans="1:2" x14ac:dyDescent="0.2">
      <c r="A112" t="s">
        <v>138</v>
      </c>
      <c r="B112">
        <f>INDEX('vehicles specifications'!$B$3:$CW$166,MATCH('lci-kick scooter - LFP'!B96,'vehicles specifications'!$A$3:$A$166,0),MATCH("Oxydation energy stored [kWh]",'vehicles specifications'!$B$2:$CW$2,0))</f>
        <v>0</v>
      </c>
    </row>
    <row r="113" spans="1:8" x14ac:dyDescent="0.2">
      <c r="A113" t="s">
        <v>139</v>
      </c>
      <c r="B113">
        <f>INDEX('vehicles specifications'!$B$3:$CW$166,MATCH('lci-kick scooter - LFP'!B96,'vehicles specifications'!$A$3:$A$166,0),MATCH("Fuel mass [kg]",'vehicles specifications'!$B$2:$CW$2,0))</f>
        <v>0</v>
      </c>
    </row>
    <row r="114" spans="1:8" x14ac:dyDescent="0.2">
      <c r="A114" t="s">
        <v>136</v>
      </c>
      <c r="B114">
        <f>INDEX('vehicles specifications'!$B$3:$CW$166,MATCH('lci-kick scooter - LFP'!B96,'vehicles specifications'!$A$3:$A$166,0),MATCH("Range [km]",'vehicles specifications'!$B$2:$CW$2,0))</f>
        <v>13.375700934579442</v>
      </c>
    </row>
    <row r="115" spans="1:8" x14ac:dyDescent="0.2">
      <c r="A115" t="s">
        <v>137</v>
      </c>
      <c r="B115" t="str">
        <f>INDEX('vehicles specifications'!$B$3:$CW$166,MATCH('lci-kick scooter - LFP'!B96,'vehicles specifications'!$A$3:$A$166,0),MATCH("Emission standard",'vehicles specifications'!$B$2:$CW$2,0))</f>
        <v>None</v>
      </c>
    </row>
    <row r="116" spans="1:8" x14ac:dyDescent="0.2">
      <c r="A116" t="s">
        <v>1174</v>
      </c>
      <c r="B116" s="6">
        <f>INDEX('vehicles specifications'!$B$3:$CW$166,MATCH('lci-kick scooter - LFP'!B96,'vehicles specifications'!$A$3:$A$166,0),MATCH("Lightweighting rate [%]",'vehicles specifications'!$B$2:$CW$2,0))</f>
        <v>0.05</v>
      </c>
    </row>
    <row r="117" spans="1:8" x14ac:dyDescent="0.2">
      <c r="A117" t="s">
        <v>485</v>
      </c>
      <c r="B117" s="6" t="s">
        <v>486</v>
      </c>
    </row>
    <row r="118" spans="1:8" x14ac:dyDescent="0.2">
      <c r="A118" t="s">
        <v>487</v>
      </c>
      <c r="B118" s="2">
        <v>15900</v>
      </c>
    </row>
    <row r="119" spans="1:8" x14ac:dyDescent="0.2">
      <c r="A119" t="s">
        <v>488</v>
      </c>
      <c r="B119" s="2">
        <v>1000</v>
      </c>
    </row>
    <row r="120" spans="1:8" x14ac:dyDescent="0.2">
      <c r="A120" t="s">
        <v>83</v>
      </c>
      <c r="B120"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LFP'!B100</f>
        <v>Power: 0.25 kW. Lifetime: 1785 km. Annual kilometers: 890 km. Number of passengers: 1. Curb mass: 12.1 kg. Lightweighting of glider: 5%. Emission standard: None. Service visits throughout lifetime: 0. Range: 13 km. Battery capacity: 0.4 kWh. Available battery capacity: 0.32 kWh. Battery mass: 2.7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0" t="s">
        <v>79</v>
      </c>
    </row>
    <row r="122" spans="1:8" x14ac:dyDescent="0.2">
      <c r="A122" t="s">
        <v>80</v>
      </c>
      <c r="B122" t="s">
        <v>81</v>
      </c>
      <c r="C122" t="s">
        <v>72</v>
      </c>
      <c r="D122" t="s">
        <v>76</v>
      </c>
      <c r="E122" t="s">
        <v>82</v>
      </c>
      <c r="F122" t="s">
        <v>74</v>
      </c>
      <c r="G122" t="s">
        <v>83</v>
      </c>
      <c r="H122" t="s">
        <v>73</v>
      </c>
    </row>
    <row r="123" spans="1:8" x14ac:dyDescent="0.2">
      <c r="A123" t="str">
        <f>B91</f>
        <v>Kick Scooter, electric, &lt;1kW, LFP battery, 2040</v>
      </c>
      <c r="B123">
        <v>1</v>
      </c>
      <c r="C123" t="str">
        <f>B92</f>
        <v>CH</v>
      </c>
      <c r="D123" t="str">
        <f>B99</f>
        <v>unit</v>
      </c>
      <c r="F123" t="s">
        <v>84</v>
      </c>
      <c r="G123" t="s">
        <v>85</v>
      </c>
      <c r="H123" t="str">
        <f>B97</f>
        <v>Kick Scooter, electric, &lt;1kW</v>
      </c>
    </row>
    <row r="124" spans="1:8" x14ac:dyDescent="0.2">
      <c r="A124" t="str">
        <f>INDEX('ei names mapping'!$B$4:$R$33,MATCH('lci-kick scooter - LFP'!$B$3,'ei names mapping'!$A$4:$A$33,0),MATCH('lci-kick scooter - LFP'!$G124,'ei names mapping'!$B$3:$R$3,0))</f>
        <v>bicycle production</v>
      </c>
      <c r="B124" s="4">
        <f>INDEX('vehicles specifications'!$B$3:$CW$166,MATCH(B96,'vehicles specifications'!$A$3:$A$166,0),MATCH(G124,'vehicles specifications'!$B$2:$CW$2,0))*INDEX('ei names mapping'!$B$137:$BL$300,MATCH(B96,'ei names mapping'!$A$137:$A$300,0),MATCH(G124,'ei names mapping'!$B$136:$BL$136,0))</f>
        <v>0.41176470588235292</v>
      </c>
      <c r="C124" t="str">
        <f>INDEX('ei names mapping'!$B$38:$R$67,MATCH('lci-kick scooter - LFP'!$B$3,'ei names mapping'!$A$4:$A$33,0),MATCH('lci-kick scooter - LFP'!$G124,'ei names mapping'!$B$3:$R$3,0))</f>
        <v>RER</v>
      </c>
      <c r="D124" t="str">
        <f>INDEX('ei names mapping'!$B$104:$R$133,MATCH('lci-kick scooter - LFP'!$B$3,'ei names mapping'!$A$4:$A$33,0),MATCH('lci-kick scooter - LFP'!$G124,'ei names mapping'!$B$3:$R$3,0))</f>
        <v>unit</v>
      </c>
      <c r="F124" t="s">
        <v>89</v>
      </c>
      <c r="G124" t="s">
        <v>15</v>
      </c>
      <c r="H124" t="str">
        <f>INDEX('ei names mapping'!$B$71:$R$100,MATCH('lci-kick scooter - LFP'!$B$3,'ei names mapping'!$A$4:$A$33,0),MATCH('lci-kick scooter - LFP'!$G124,'ei names mapping'!$B$3:$R$3,0))</f>
        <v>bicycle</v>
      </c>
    </row>
    <row r="125" spans="1:8" x14ac:dyDescent="0.2">
      <c r="A125" t="str">
        <f>INDEX('ei names mapping'!$B$4:$R$33,MATCH('lci-kick scooter - LFP'!$B$3,'ei names mapping'!$A$4:$A$33,0),MATCH('lci-kick scooter - LFP'!$G125,'ei names mapping'!$B$3:$R$3,0))</f>
        <v>market for electric motor, vehicle</v>
      </c>
      <c r="B125" s="4">
        <f>INDEX('vehicles specifications'!$B$3:$CW$166,MATCH(B96,'vehicles specifications'!$A$3:$A$166,0),MATCH(G125,'vehicles specifications'!$B$2:$CW$2,0))*INDEX('ei names mapping'!$B$137:$BL$300,MATCH(B96,'ei names mapping'!$A$137:$A$300,0),MATCH(G125,'ei names mapping'!$B$136:$BL$136,0))</f>
        <v>2.8</v>
      </c>
      <c r="C125" t="str">
        <f>INDEX('ei names mapping'!$B$38:$R$67,MATCH('lci-kick scooter - LFP'!$B$3,'ei names mapping'!$A$4:$A$33,0),MATCH('lci-kick scooter - LFP'!$G125,'ei names mapping'!$B$3:$R$3,0))</f>
        <v>GLO</v>
      </c>
      <c r="D125" t="str">
        <f>INDEX('ei names mapping'!$B$104:$R$133,MATCH('lci-kick scooter - LFP'!$B$3,'ei names mapping'!$A$4:$A$33,0),MATCH('lci-kick scooter - LFP'!$G125,'ei names mapping'!$B$3:$R$3,0))</f>
        <v>kilogram</v>
      </c>
      <c r="F125" t="s">
        <v>89</v>
      </c>
      <c r="G125" t="s">
        <v>501</v>
      </c>
      <c r="H125" t="str">
        <f>INDEX('ei names mapping'!$B$71:$R$100,MATCH('lci-kick scooter - LFP'!$B$3,'ei names mapping'!$A$4:$A$33,0),MATCH('lci-kick scooter - LFP'!$G125,'ei names mapping'!$B$3:$R$3,0))</f>
        <v>electric motor, vehicle</v>
      </c>
    </row>
    <row r="126" spans="1:8" x14ac:dyDescent="0.2">
      <c r="A126" t="str">
        <f>INDEX('ei names mapping'!$B$4:$R$33,MATCH(B93,'ei names mapping'!$A$4:$A$33,0),MATCH(G126,'ei names mapping'!$B$3:$R$3,0))</f>
        <v>Glider lightweighting</v>
      </c>
      <c r="B126" s="11">
        <f>INDEX('vehicles specifications'!$B$3:$CW$166,MATCH(B96,'vehicles specifications'!$A$3:$A$166,0),MATCH(G126,'vehicles specifications'!$B$2:$CW$2,0))*INDEX('ei names mapping'!$B$137:$BL$300,MATCH(B96,'ei names mapping'!$A$137:$A$300,0),MATCH(G126,'ei names mapping'!$B$136:$BL$136,0))</f>
        <v>0.35000000000000003</v>
      </c>
      <c r="C126" t="str">
        <f>INDEX('ei names mapping'!$B$38:$R$67,MATCH(B93,'ei names mapping'!$A$4:$A$33,0),MATCH(G126,'ei names mapping'!$B$3:$R$3,0))</f>
        <v>GLO</v>
      </c>
      <c r="D126" t="str">
        <f>INDEX('ei names mapping'!$B$104:$R$133,MATCH(B93,'ei names mapping'!$A$4:$A$33,0),MATCH(G126,'ei names mapping'!$B$3:$R$3,0))</f>
        <v>kilogram</v>
      </c>
      <c r="F126" t="s">
        <v>89</v>
      </c>
      <c r="G126" t="s">
        <v>14</v>
      </c>
      <c r="H126" t="str">
        <f>INDEX('ei names mapping'!$B$71:$R$100,MATCH(B93,'ei names mapping'!$A$4:$A$33,0),MATCH(G126,'ei names mapping'!$B$3:$R$3,0))</f>
        <v>Glider lightweighting</v>
      </c>
    </row>
    <row r="127" spans="1:8" x14ac:dyDescent="0.2">
      <c r="A127" t="s">
        <v>759</v>
      </c>
      <c r="B127" s="4">
        <f>INDEX('vehicles specifications'!$B$3:$CW$166,MATCH(B96,'vehicles specifications'!$A$3:$A$166,0),MATCH(G127,'vehicles specifications'!$B$2:$CW$2,0))*INDEX('ei names mapping'!$B$137:$BL$300,MATCH(B96,'ei names mapping'!$A$137:$A$300,0),MATCH(G127,'ei names mapping'!$B$136:$BL$136,0))</f>
        <v>2.2222222222222223</v>
      </c>
      <c r="C127" t="str">
        <f>INDEX('ei names mapping'!$B$38:$R$67,MATCH('lci-kick scooter - LFP'!$B$3,'ei names mapping'!$A$4:$A$33,0),MATCH('lci-kick scooter - LFP'!$G127,'ei names mapping'!$B$3:$R$3,0))</f>
        <v>GLO</v>
      </c>
      <c r="D127" t="str">
        <f>INDEX('ei names mapping'!$B$104:$R$133,MATCH('lci-kick scooter - LFP'!$B$3,'ei names mapping'!$A$4:$A$33,0),MATCH('lci-kick scooter - LFP'!$G127,'ei names mapping'!$B$3:$R$3,0))</f>
        <v>kilogram</v>
      </c>
      <c r="F127" t="s">
        <v>89</v>
      </c>
      <c r="G127" t="s">
        <v>19</v>
      </c>
      <c r="H127" t="str">
        <f>INDEX('ei names mapping'!$B$71:$R$100,MATCH('lci-kick scooter - LFP'!$B$3,'ei names mapping'!$A$4:$A$33,0),MATCH('lci-kick scooter - LFP'!$G127,'ei names mapping'!$B$3:$R$3,0))</f>
        <v>Battery cell</v>
      </c>
    </row>
    <row r="128" spans="1:8" x14ac:dyDescent="0.2">
      <c r="A128" t="str">
        <f>INDEX('ei names mapping'!$B$4:$R$33,MATCH('lci-kick scooter - LFP'!$B$3,'ei names mapping'!$A$4:$A$33,0),MATCH('lci-kick scooter - LFP'!$G128,'ei names mapping'!$B$3:$R$3,0))</f>
        <v>Battery BoP</v>
      </c>
      <c r="B128" s="4">
        <f>INDEX('vehicles specifications'!$B$3:$CW$166,MATCH(B96,'vehicles specifications'!$A$3:$A$166,0),MATCH(G128,'vehicles specifications'!$B$2:$CW$2,0))*INDEX('ei names mapping'!$B$137:$BL$300,MATCH(B96,'ei names mapping'!$A$137:$A$300,0),MATCH(G128,'ei names mapping'!$B$136:$BL$136,0))</f>
        <v>0.44444444444444448</v>
      </c>
      <c r="C128" t="str">
        <f>INDEX('ei names mapping'!$B$38:$R$67,MATCH('lci-kick scooter - LFP'!$B$3,'ei names mapping'!$A$4:$A$33,0),MATCH('lci-kick scooter - LFP'!$G128,'ei names mapping'!$B$3:$R$3,0))</f>
        <v>GLO</v>
      </c>
      <c r="D128" t="str">
        <f>INDEX('ei names mapping'!$B$104:$R$133,MATCH('lci-kick scooter - LFP'!$B$3,'ei names mapping'!$A$4:$A$33,0),MATCH('lci-kick scooter - LFP'!$G128,'ei names mapping'!$B$3:$R$3,0))</f>
        <v>kilogram</v>
      </c>
      <c r="F128" t="s">
        <v>89</v>
      </c>
      <c r="G128" t="s">
        <v>20</v>
      </c>
      <c r="H128" t="str">
        <f>INDEX('ei names mapping'!$B$71:$R$100,MATCH('lci-kick scooter - LFP'!$B$3,'ei names mapping'!$A$4:$A$33,0),MATCH('lci-kick scooter - LFP'!$G128,'ei names mapping'!$B$3:$R$3,0))</f>
        <v>Battery BoP</v>
      </c>
    </row>
    <row r="129" spans="1:8" x14ac:dyDescent="0.2">
      <c r="A129" t="str">
        <f>INDEX('ei names mapping'!$B$4:$R$33,MATCH('lci-kick scooter - LFP'!$B$3,'ei names mapping'!$A$4:$A$33,0),MATCH('lci-kick scooter - LFP'!$G129,'ei names mapping'!$B$3:$R$3,0))</f>
        <v>charging station, 100W</v>
      </c>
      <c r="B129" s="4">
        <f>INDEX('vehicles specifications'!$B$3:$CW$166,MATCH(B96,'vehicles specifications'!$A$3:$A$166,0),MATCH(G129,'vehicles specifications'!$B$2:$CW$2,0))*INDEX('ei names mapping'!$B$137:$BL$300,MATCH(B96,'ei names mapping'!$A$137:$A$300,0),MATCH(G129,'ei names mapping'!$B$136:$BL$136,0))</f>
        <v>1</v>
      </c>
      <c r="C129" t="str">
        <f>INDEX('ei names mapping'!$B$38:$R$67,MATCH('lci-kick scooter - LFP'!$B$3,'ei names mapping'!$A$4:$A$33,0),MATCH('lci-kick scooter - LFP'!$G129,'ei names mapping'!$B$3:$R$3,0))</f>
        <v>GLO</v>
      </c>
      <c r="D129" t="str">
        <f>INDEX('ei names mapping'!$B$104:$R$133,MATCH('lci-kick scooter - LFP'!$B$3,'ei names mapping'!$A$4:$A$33,0),MATCH('lci-kick scooter - LFP'!$G129,'ei names mapping'!$B$3:$R$3,0))</f>
        <v>unit</v>
      </c>
      <c r="F129" t="s">
        <v>89</v>
      </c>
      <c r="G129" t="s">
        <v>52</v>
      </c>
      <c r="H129" t="str">
        <f>INDEX('ei names mapping'!$B$71:$R$100,MATCH('lci-kick scooter - LFP'!$B$3,'ei names mapping'!$A$4:$A$33,0),MATCH('lci-kick scooter - LFP'!$G129,'ei names mapping'!$B$3:$R$3,0))</f>
        <v>charging station, 100W</v>
      </c>
    </row>
    <row r="130" spans="1:8" x14ac:dyDescent="0.2">
      <c r="A130" t="str">
        <f>INDEX('ei names mapping'!$B$4:$R$33,MATCH('lci-kick scooter - LFP'!$B$3,'ei names mapping'!$A$4:$A$33,0),MATCH('lci-kick scooter - LFP'!$G130,'ei names mapping'!$B$3:$R$3,0))</f>
        <v>treatment of used electric bicycle</v>
      </c>
      <c r="B130" s="4">
        <f>INDEX('vehicles specifications'!$B$3:$CW$166,MATCH(B96,'vehicles specifications'!$A$3:$A$166,0),MATCH(G130,'vehicles specifications'!$B$2:$CW$2,0))*INDEX('ei names mapping'!$B$137:$BL$300,MATCH(B96,'ei names mapping'!$A$137:$A$300,0),MATCH(G130,'ei names mapping'!$B$136:$BL$136,0))</f>
        <v>-0.11666666666666665</v>
      </c>
      <c r="C130" t="str">
        <f>INDEX('ei names mapping'!$B$38:$R$67,MATCH('lci-kick scooter - LFP'!$B$3,'ei names mapping'!$A$4:$A$33,0),MATCH('lci-kick scooter - LFP'!$G130,'ei names mapping'!$B$3:$R$3,0))</f>
        <v>CH</v>
      </c>
      <c r="D130" t="str">
        <f>INDEX('ei names mapping'!$B$104:$R$133,MATCH('lci-kick scooter - LFP'!$B$3,'ei names mapping'!$A$4:$A$33,0),MATCH('lci-kick scooter - LFP'!$G130,'ei names mapping'!$B$3:$R$3,0))</f>
        <v>unit</v>
      </c>
      <c r="F130" t="s">
        <v>89</v>
      </c>
      <c r="G130" t="s">
        <v>145</v>
      </c>
      <c r="H130" t="str">
        <f>INDEX('ei names mapping'!$B$71:$R$100,MATCH('lci-kick scooter - LFP'!$B$3,'ei names mapping'!$A$4:$A$33,0),MATCH('lci-kick scooter - LFP'!$G130,'ei names mapping'!$B$3:$R$3,0))</f>
        <v>used electric bicycle</v>
      </c>
    </row>
    <row r="131" spans="1:8" x14ac:dyDescent="0.2">
      <c r="A131" t="str">
        <f>INDEX('ei names mapping'!$B$4:$R$33,MATCH('lci-kick scooter - LFP'!$B$3,'ei names mapping'!$A$4:$A$33,0),MATCH('lci-kick scooter - LFP'!$G131,'ei names mapping'!$B$3:$R$3,0))</f>
        <v>treatment of used bicycle</v>
      </c>
      <c r="B131" s="4">
        <f>INDEX('vehicles specifications'!$B$3:$CW$166,MATCH(B96,'vehicles specifications'!$A$3:$A$166,0),MATCH(G131,'vehicles specifications'!$B$2:$CW$2,0))*INDEX('ei names mapping'!$B$137:$BL$300,MATCH(B96,'ei names mapping'!$A$137:$A$300,0),MATCH(G131,'ei names mapping'!$B$136:$BL$136,0))</f>
        <v>-0.39117647058823524</v>
      </c>
      <c r="C131" t="str">
        <f>INDEX('ei names mapping'!$B$38:$R$67,MATCH('lci-kick scooter - LFP'!$B$3,'ei names mapping'!$A$4:$A$33,0),MATCH('lci-kick scooter - LFP'!$G131,'ei names mapping'!$B$3:$R$3,0))</f>
        <v>CH</v>
      </c>
      <c r="D131" t="str">
        <f>INDEX('ei names mapping'!$B$104:$R$133,MATCH('lci-kick scooter - LFP'!$B$3,'ei names mapping'!$A$4:$A$33,0),MATCH('lci-kick scooter - LFP'!$G131,'ei names mapping'!$B$3:$R$3,0))</f>
        <v>unit</v>
      </c>
      <c r="F131" t="s">
        <v>89</v>
      </c>
      <c r="G131" t="s">
        <v>144</v>
      </c>
      <c r="H131" t="str">
        <f>INDEX('ei names mapping'!$B$71:$R$100,MATCH('lci-kick scooter - LFP'!$B$3,'ei names mapping'!$A$4:$A$33,0),MATCH('lci-kick scooter - LFP'!$G131,'ei names mapping'!$B$3:$R$3,0))</f>
        <v>used bicycle</v>
      </c>
    </row>
    <row r="132" spans="1:8" x14ac:dyDescent="0.2">
      <c r="A132" t="str">
        <f>INDEX('ei names mapping'!$B$4:$R$33,MATCH('lci-kick scooter - LFP'!$B$3,'ei names mapping'!$A$4:$A$33,0),MATCH('lci-kick scooter - LFP'!$G132,'ei names mapping'!$B$3:$R$3,0))</f>
        <v>market for used Li-ion battery</v>
      </c>
      <c r="B132" s="4">
        <f>INDEX('vehicles specifications'!$B$3:$CW$166,MATCH(B96,'vehicles specifications'!$A$3:$A$166,0),MATCH(G132,'vehicles specifications'!$B$2:$CW$2,0))*INDEX('ei names mapping'!$B$137:$BL$300,MATCH(B96,'ei names mapping'!$A$137:$A$300,0),MATCH(G132,'ei names mapping'!$B$136:$BL$136,0))</f>
        <v>-2.666666666666667</v>
      </c>
      <c r="C132" t="str">
        <f>INDEX('ei names mapping'!$B$38:$R$67,MATCH('lci-kick scooter - LFP'!$B$3,'ei names mapping'!$A$4:$A$33,0),MATCH('lci-kick scooter - LFP'!$G132,'ei names mapping'!$B$3:$R$3,0))</f>
        <v>GLO</v>
      </c>
      <c r="D132" t="str">
        <f>INDEX('ei names mapping'!$B$104:$R$133,MATCH('lci-kick scooter - LFP'!$B$3,'ei names mapping'!$A$4:$A$33,0),MATCH('lci-kick scooter - LFP'!$G132,'ei names mapping'!$B$3:$R$3,0))</f>
        <v>kilogram</v>
      </c>
      <c r="F132" t="s">
        <v>89</v>
      </c>
      <c r="G132" t="s">
        <v>146</v>
      </c>
      <c r="H132" t="str">
        <f>INDEX('ei names mapping'!$B$71:$R$100,MATCH('lci-kick scooter - LFP'!$B$3,'ei names mapping'!$A$4:$A$33,0),MATCH('lci-kick scooter - LFP'!$G132,'ei names mapping'!$B$3:$R$3,0))</f>
        <v>used Li-ion battery</v>
      </c>
    </row>
    <row r="133" spans="1:8" x14ac:dyDescent="0.2">
      <c r="A133" s="13" t="s">
        <v>840</v>
      </c>
      <c r="B133">
        <f>(B106/1000)*B119</f>
        <v>12.116666666666667</v>
      </c>
      <c r="C133" t="s">
        <v>92</v>
      </c>
      <c r="D133" t="s">
        <v>233</v>
      </c>
      <c r="F133" t="s">
        <v>89</v>
      </c>
      <c r="H133" s="13" t="s">
        <v>841</v>
      </c>
    </row>
    <row r="134" spans="1:8" x14ac:dyDescent="0.2">
      <c r="A134" s="13" t="s">
        <v>441</v>
      </c>
      <c r="B134" s="2">
        <f>(B106/1000)*B118</f>
        <v>192.65500000000003</v>
      </c>
      <c r="C134" t="s">
        <v>95</v>
      </c>
      <c r="D134" t="s">
        <v>233</v>
      </c>
      <c r="F134" t="s">
        <v>89</v>
      </c>
      <c r="H134" s="13" t="s">
        <v>441</v>
      </c>
    </row>
    <row r="135" spans="1:8" x14ac:dyDescent="0.2">
      <c r="B135" s="6"/>
    </row>
    <row r="136" spans="1:8" ht="16" x14ac:dyDescent="0.2">
      <c r="A136" s="10" t="s">
        <v>71</v>
      </c>
      <c r="B136" s="8" t="str">
        <f>B138&amp;", "&amp;B153&amp;" battery, "&amp;B140</f>
        <v>Kick Scooter, electric, &lt;1kW, LFP battery, 2050</v>
      </c>
    </row>
    <row r="137" spans="1:8" x14ac:dyDescent="0.2">
      <c r="A137" t="s">
        <v>72</v>
      </c>
      <c r="B137" t="s">
        <v>37</v>
      </c>
    </row>
    <row r="138" spans="1:8" x14ac:dyDescent="0.2">
      <c r="A138" t="s">
        <v>86</v>
      </c>
      <c r="B138" t="s">
        <v>618</v>
      </c>
    </row>
    <row r="139" spans="1:8" x14ac:dyDescent="0.2">
      <c r="A139" t="s">
        <v>87</v>
      </c>
    </row>
    <row r="140" spans="1:8" x14ac:dyDescent="0.2">
      <c r="A140" t="s">
        <v>88</v>
      </c>
      <c r="B140">
        <v>2050</v>
      </c>
    </row>
    <row r="141" spans="1:8" x14ac:dyDescent="0.2">
      <c r="A141" t="s">
        <v>126</v>
      </c>
      <c r="B141" t="str">
        <f>B138&amp;" - "&amp;B140&amp;" - "&amp;B153&amp;" - "&amp;B137</f>
        <v>Kick Scooter, electric, &lt;1kW - 2050 - LFP - CH</v>
      </c>
    </row>
    <row r="142" spans="1:8" x14ac:dyDescent="0.2">
      <c r="A142" t="s">
        <v>73</v>
      </c>
      <c r="B142" t="str">
        <f>B138</f>
        <v>Kick Scooter, electric, &lt;1kW</v>
      </c>
    </row>
    <row r="143" spans="1:8" x14ac:dyDescent="0.2">
      <c r="A143" t="s">
        <v>74</v>
      </c>
      <c r="B143" t="s">
        <v>75</v>
      </c>
    </row>
    <row r="144" spans="1:8" x14ac:dyDescent="0.2">
      <c r="A144" t="s">
        <v>76</v>
      </c>
      <c r="B144" t="s">
        <v>76</v>
      </c>
    </row>
    <row r="145" spans="1:2" x14ac:dyDescent="0.2">
      <c r="A145" t="s">
        <v>78</v>
      </c>
      <c r="B145" t="s">
        <v>1143</v>
      </c>
    </row>
    <row r="146" spans="1:2" x14ac:dyDescent="0.2">
      <c r="A146" t="s">
        <v>127</v>
      </c>
      <c r="B146">
        <f>INDEX('vehicles specifications'!$B$3:$CW$166,MATCH('lci-kick scooter - LFP'!B141,'vehicles specifications'!$A$3:$A$166,0),MATCH("Lifetime [km]",'vehicles specifications'!$B$2:$CW$2,0))</f>
        <v>1785</v>
      </c>
    </row>
    <row r="147" spans="1:2" x14ac:dyDescent="0.2">
      <c r="A147" t="s">
        <v>128</v>
      </c>
      <c r="B147">
        <f>INDEX('vehicles specifications'!$B$3:$CW$166,MATCH('lci-kick scooter - LFP'!B141,'vehicles specifications'!$A$3:$A$166,0),MATCH("Passengers [unit]",'vehicles specifications'!$B$2:$CW$2,0))</f>
        <v>1</v>
      </c>
    </row>
    <row r="148" spans="1:2" x14ac:dyDescent="0.2">
      <c r="A148" t="s">
        <v>129</v>
      </c>
      <c r="B148">
        <f>INDEX('vehicles specifications'!$B$3:$CW$166,MATCH('lci-kick scooter - LFP'!B141,'vehicles specifications'!$A$3:$A$166,0),MATCH("Servicing [unit]",'vehicles specifications'!$B$2:$CW$2,0))</f>
        <v>0</v>
      </c>
    </row>
    <row r="149" spans="1:2" x14ac:dyDescent="0.2">
      <c r="A149" t="s">
        <v>130</v>
      </c>
      <c r="B149">
        <f>INDEX('vehicles specifications'!$B$3:$CW$166,MATCH('lci-kick scooter - LFP'!B141,'vehicles specifications'!$A$3:$A$166,0),MATCH("Energy battery replacement [unit]",'vehicles specifications'!$B$2:$CW$2,0))</f>
        <v>0</v>
      </c>
    </row>
    <row r="150" spans="1:2" x14ac:dyDescent="0.2">
      <c r="A150" t="s">
        <v>131</v>
      </c>
      <c r="B150">
        <f>INDEX('vehicles specifications'!$B$3:$CW$166,MATCH('lci-kick scooter - LFP'!B141,'vehicles specifications'!$A$3:$A$166,0),MATCH("Annual kilometers [km]",'vehicles specifications'!$B$2:$CW$2,0))</f>
        <v>890</v>
      </c>
    </row>
    <row r="151" spans="1:2" x14ac:dyDescent="0.2">
      <c r="A151" t="s">
        <v>132</v>
      </c>
      <c r="B151">
        <f>INDEX('vehicles specifications'!$B$3:$CW$166,MATCH('lci-kick scooter - LFP'!B141,'vehicles specifications'!$A$3:$A$166,0),MATCH("Curb mass [kg]",'vehicles specifications'!$B$2:$CW$2,0))</f>
        <v>12.21</v>
      </c>
    </row>
    <row r="152" spans="1:2" x14ac:dyDescent="0.2">
      <c r="A152" t="s">
        <v>133</v>
      </c>
      <c r="B152">
        <f>INDEX('vehicles specifications'!$B$3:$CW$166,MATCH('lci-kick scooter - LFP'!B141,'vehicles specifications'!$A$3:$A$166,0),MATCH("Power [kW]",'vehicles specifications'!$B$2:$CW$2,0))</f>
        <v>0.25</v>
      </c>
    </row>
    <row r="153" spans="1:2" x14ac:dyDescent="0.2">
      <c r="A153" t="s">
        <v>652</v>
      </c>
      <c r="B153" t="s">
        <v>44</v>
      </c>
    </row>
    <row r="154" spans="1:2" x14ac:dyDescent="0.2">
      <c r="A154" t="s">
        <v>134</v>
      </c>
      <c r="B154">
        <f>INDEX('vehicles specifications'!$B$3:$CW$166,MATCH('lci-kick scooter - LFP'!B141,'vehicles specifications'!$A$3:$A$166,0),MATCH("Energy battery mass [kg]",'vehicles specifications'!$B$2:$CW$2,0))</f>
        <v>3</v>
      </c>
    </row>
    <row r="155" spans="1:2" x14ac:dyDescent="0.2">
      <c r="A155" t="s">
        <v>135</v>
      </c>
      <c r="B155">
        <f>INDEX('vehicles specifications'!$B$3:$CW$166,MATCH('lci-kick scooter - LFP'!B141,'vehicles specifications'!$A$3:$A$166,0),MATCH("Electric energy stored [kWh]",'vehicles specifications'!$B$2:$CW$2,0))</f>
        <v>0.5</v>
      </c>
    </row>
    <row r="156" spans="1:2" x14ac:dyDescent="0.2">
      <c r="A156" t="s">
        <v>588</v>
      </c>
      <c r="B156">
        <f>INDEX('vehicles specifications'!$B$3:$CW$166,MATCH('lci-kick scooter - LFP'!B141,'vehicles specifications'!$A$3:$A$166,0),MATCH("Electric energy available [kWh]",'vehicles specifications'!$B$2:$CW$2,0))</f>
        <v>0.4</v>
      </c>
    </row>
    <row r="157" spans="1:2" x14ac:dyDescent="0.2">
      <c r="A157" t="s">
        <v>138</v>
      </c>
      <c r="B157">
        <f>INDEX('vehicles specifications'!$B$3:$CW$166,MATCH('lci-kick scooter - LFP'!B141,'vehicles specifications'!$A$3:$A$166,0),MATCH("Oxydation energy stored [kWh]",'vehicles specifications'!$B$2:$CW$2,0))</f>
        <v>0</v>
      </c>
    </row>
    <row r="158" spans="1:2" x14ac:dyDescent="0.2">
      <c r="A158" t="s">
        <v>139</v>
      </c>
      <c r="B158">
        <f>INDEX('vehicles specifications'!$B$3:$CW$166,MATCH('lci-kick scooter - LFP'!B141,'vehicles specifications'!$A$3:$A$166,0),MATCH("Fuel mass [kg]",'vehicles specifications'!$B$2:$CW$2,0))</f>
        <v>0</v>
      </c>
    </row>
    <row r="159" spans="1:2" x14ac:dyDescent="0.2">
      <c r="A159" t="s">
        <v>136</v>
      </c>
      <c r="B159">
        <f>INDEX('vehicles specifications'!$B$3:$CW$166,MATCH('lci-kick scooter - LFP'!B141,'vehicles specifications'!$A$3:$A$166,0),MATCH("Range [km]",'vehicles specifications'!$B$2:$CW$2,0))</f>
        <v>16.719626168224298</v>
      </c>
    </row>
    <row r="160" spans="1:2" x14ac:dyDescent="0.2">
      <c r="A160" t="s">
        <v>137</v>
      </c>
      <c r="B160" t="str">
        <f>INDEX('vehicles specifications'!$B$3:$CW$166,MATCH('lci-kick scooter - LFP'!B141,'vehicles specifications'!$A$3:$A$166,0),MATCH("Emission standard",'vehicles specifications'!$B$2:$CW$2,0))</f>
        <v>None</v>
      </c>
    </row>
    <row r="161" spans="1:8" x14ac:dyDescent="0.2">
      <c r="A161" t="s">
        <v>1174</v>
      </c>
      <c r="B161" s="6">
        <f>INDEX('vehicles specifications'!$B$3:$CW$166,MATCH('lci-kick scooter - LFP'!B141,'vehicles specifications'!$A$3:$A$166,0),MATCH("Lightweighting rate [%]",'vehicles specifications'!$B$2:$CW$2,0))</f>
        <v>7.0000000000000007E-2</v>
      </c>
    </row>
    <row r="162" spans="1:8" x14ac:dyDescent="0.2">
      <c r="A162" t="s">
        <v>485</v>
      </c>
      <c r="B162" s="6" t="s">
        <v>486</v>
      </c>
    </row>
    <row r="163" spans="1:8" x14ac:dyDescent="0.2">
      <c r="A163" t="s">
        <v>487</v>
      </c>
      <c r="B163" s="2">
        <v>15900</v>
      </c>
    </row>
    <row r="164" spans="1:8" x14ac:dyDescent="0.2">
      <c r="A164" t="s">
        <v>488</v>
      </c>
      <c r="B164" s="2">
        <v>1000</v>
      </c>
    </row>
    <row r="165" spans="1:8" x14ac:dyDescent="0.2">
      <c r="A165" t="s">
        <v>83</v>
      </c>
      <c r="B165"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LFP'!B145</f>
        <v>Power: 0.25 kW. Lifetime: 1785 km. Annual kilometers: 890 km. Number of passengers: 1. Curb mass: 12.2 kg. Lightweighting of glider: 7%. Emission standard: None. Service visits throughout lifetime: 0. Range: 17 km. Battery capacity: 0.5 kWh. Available battery capacity: 0.4 kWh. Battery mass: 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66" spans="1:8" ht="16" x14ac:dyDescent="0.2">
      <c r="A166" s="10" t="s">
        <v>79</v>
      </c>
    </row>
    <row r="167" spans="1:8" x14ac:dyDescent="0.2">
      <c r="A167" t="s">
        <v>80</v>
      </c>
      <c r="B167" t="s">
        <v>81</v>
      </c>
      <c r="C167" t="s">
        <v>72</v>
      </c>
      <c r="D167" t="s">
        <v>76</v>
      </c>
      <c r="E167" t="s">
        <v>82</v>
      </c>
      <c r="F167" t="s">
        <v>74</v>
      </c>
      <c r="G167" t="s">
        <v>83</v>
      </c>
      <c r="H167" t="s">
        <v>73</v>
      </c>
    </row>
    <row r="168" spans="1:8" x14ac:dyDescent="0.2">
      <c r="A168" t="str">
        <f>B136</f>
        <v>Kick Scooter, electric, &lt;1kW, LFP battery, 2050</v>
      </c>
      <c r="B168">
        <v>1</v>
      </c>
      <c r="C168" t="str">
        <f>B137</f>
        <v>CH</v>
      </c>
      <c r="D168" t="str">
        <f>B144</f>
        <v>unit</v>
      </c>
      <c r="F168" t="s">
        <v>84</v>
      </c>
      <c r="G168" t="s">
        <v>85</v>
      </c>
      <c r="H168" t="str">
        <f>B142</f>
        <v>Kick Scooter, electric, &lt;1kW</v>
      </c>
    </row>
    <row r="169" spans="1:8" x14ac:dyDescent="0.2">
      <c r="A169" t="str">
        <f>INDEX('ei names mapping'!$B$4:$R$33,MATCH('lci-kick scooter - LFP'!$B$3,'ei names mapping'!$A$4:$A$33,0),MATCH('lci-kick scooter - LFP'!$G169,'ei names mapping'!$B$3:$R$3,0))</f>
        <v>bicycle production</v>
      </c>
      <c r="B169" s="4">
        <f>INDEX('vehicles specifications'!$B$3:$CW$166,MATCH(B141,'vehicles specifications'!$A$3:$A$166,0),MATCH(G169,'vehicles specifications'!$B$2:$CW$2,0))*INDEX('ei names mapping'!$B$137:$BL$300,MATCH(B141,'ei names mapping'!$A$137:$A$300,0),MATCH(G169,'ei names mapping'!$B$136:$BL$136,0))</f>
        <v>0.41176470588235292</v>
      </c>
      <c r="C169" t="str">
        <f>INDEX('ei names mapping'!$B$38:$R$67,MATCH('lci-kick scooter - LFP'!$B$3,'ei names mapping'!$A$4:$A$33,0),MATCH('lci-kick scooter - LFP'!$G169,'ei names mapping'!$B$3:$R$3,0))</f>
        <v>RER</v>
      </c>
      <c r="D169" t="str">
        <f>INDEX('ei names mapping'!$B$104:$R$133,MATCH('lci-kick scooter - LFP'!$B$3,'ei names mapping'!$A$4:$A$33,0),MATCH('lci-kick scooter - LFP'!$G169,'ei names mapping'!$B$3:$R$3,0))</f>
        <v>unit</v>
      </c>
      <c r="F169" t="s">
        <v>89</v>
      </c>
      <c r="G169" t="s">
        <v>15</v>
      </c>
      <c r="H169" t="str">
        <f>INDEX('ei names mapping'!$B$71:$R$100,MATCH('lci-kick scooter - LFP'!$B$3,'ei names mapping'!$A$4:$A$33,0),MATCH('lci-kick scooter - LFP'!$G169,'ei names mapping'!$B$3:$R$3,0))</f>
        <v>bicycle</v>
      </c>
    </row>
    <row r="170" spans="1:8" x14ac:dyDescent="0.2">
      <c r="A170" t="str">
        <f>INDEX('ei names mapping'!$B$4:$R$33,MATCH('lci-kick scooter - LFP'!$B$3,'ei names mapping'!$A$4:$A$33,0),MATCH('lci-kick scooter - LFP'!$G170,'ei names mapping'!$B$3:$R$3,0))</f>
        <v>market for electric motor, vehicle</v>
      </c>
      <c r="B170" s="4">
        <f>INDEX('vehicles specifications'!$B$3:$CW$166,MATCH(B141,'vehicles specifications'!$A$3:$A$166,0),MATCH(G170,'vehicles specifications'!$B$2:$CW$2,0))*INDEX('ei names mapping'!$B$137:$BL$300,MATCH(B141,'ei names mapping'!$A$137:$A$300,0),MATCH(G170,'ei names mapping'!$B$136:$BL$136,0))</f>
        <v>2.7</v>
      </c>
      <c r="C170" t="str">
        <f>INDEX('ei names mapping'!$B$38:$R$67,MATCH('lci-kick scooter - LFP'!$B$3,'ei names mapping'!$A$4:$A$33,0),MATCH('lci-kick scooter - LFP'!$G170,'ei names mapping'!$B$3:$R$3,0))</f>
        <v>GLO</v>
      </c>
      <c r="D170" t="str">
        <f>INDEX('ei names mapping'!$B$104:$R$133,MATCH('lci-kick scooter - LFP'!$B$3,'ei names mapping'!$A$4:$A$33,0),MATCH('lci-kick scooter - LFP'!$G170,'ei names mapping'!$B$3:$R$3,0))</f>
        <v>kilogram</v>
      </c>
      <c r="F170" t="s">
        <v>89</v>
      </c>
      <c r="G170" t="s">
        <v>501</v>
      </c>
      <c r="H170" t="str">
        <f>INDEX('ei names mapping'!$B$71:$R$100,MATCH('lci-kick scooter - LFP'!$B$3,'ei names mapping'!$A$4:$A$33,0),MATCH('lci-kick scooter - LFP'!$G170,'ei names mapping'!$B$3:$R$3,0))</f>
        <v>electric motor, vehicle</v>
      </c>
    </row>
    <row r="171" spans="1:8" x14ac:dyDescent="0.2">
      <c r="A171" t="str">
        <f>INDEX('ei names mapping'!$B$4:$R$33,MATCH(B138,'ei names mapping'!$A$4:$A$33,0),MATCH(G171,'ei names mapping'!$B$3:$R$3,0))</f>
        <v>Glider lightweighting</v>
      </c>
      <c r="B171" s="11">
        <f>INDEX('vehicles specifications'!$B$3:$CW$166,MATCH(B141,'vehicles specifications'!$A$3:$A$166,0),MATCH(G171,'vehicles specifications'!$B$2:$CW$2,0))*INDEX('ei names mapping'!$B$137:$BL$300,MATCH(B141,'ei names mapping'!$A$137:$A$300,0),MATCH(G171,'ei names mapping'!$B$136:$BL$136,0))</f>
        <v>0.49000000000000005</v>
      </c>
      <c r="C171" t="str">
        <f>INDEX('ei names mapping'!$B$38:$R$67,MATCH(B138,'ei names mapping'!$A$4:$A$33,0),MATCH(G171,'ei names mapping'!$B$3:$R$3,0))</f>
        <v>GLO</v>
      </c>
      <c r="D171" t="str">
        <f>INDEX('ei names mapping'!$B$104:$R$133,MATCH(B138,'ei names mapping'!$A$4:$A$33,0),MATCH(G171,'ei names mapping'!$B$3:$R$3,0))</f>
        <v>kilogram</v>
      </c>
      <c r="F171" t="s">
        <v>89</v>
      </c>
      <c r="G171" t="s">
        <v>14</v>
      </c>
      <c r="H171" t="str">
        <f>INDEX('ei names mapping'!$B$71:$R$100,MATCH(B138,'ei names mapping'!$A$4:$A$33,0),MATCH(G171,'ei names mapping'!$B$3:$R$3,0))</f>
        <v>Glider lightweighting</v>
      </c>
    </row>
    <row r="172" spans="1:8" x14ac:dyDescent="0.2">
      <c r="A172" t="s">
        <v>759</v>
      </c>
      <c r="B172" s="4">
        <f>INDEX('vehicles specifications'!$B$3:$CW$166,MATCH(B141,'vehicles specifications'!$A$3:$A$166,0),MATCH(G172,'vehicles specifications'!$B$2:$CW$2,0))*INDEX('ei names mapping'!$B$137:$BL$300,MATCH(B141,'ei names mapping'!$A$137:$A$300,0),MATCH(G172,'ei names mapping'!$B$136:$BL$136,0))</f>
        <v>2.5</v>
      </c>
      <c r="C172" t="str">
        <f>INDEX('ei names mapping'!$B$38:$R$67,MATCH('lci-kick scooter - LFP'!$B$3,'ei names mapping'!$A$4:$A$33,0),MATCH('lci-kick scooter - LFP'!$G172,'ei names mapping'!$B$3:$R$3,0))</f>
        <v>GLO</v>
      </c>
      <c r="D172" t="str">
        <f>INDEX('ei names mapping'!$B$104:$R$133,MATCH('lci-kick scooter - LFP'!$B$3,'ei names mapping'!$A$4:$A$33,0),MATCH('lci-kick scooter - LFP'!$G172,'ei names mapping'!$B$3:$R$3,0))</f>
        <v>kilogram</v>
      </c>
      <c r="F172" t="s">
        <v>89</v>
      </c>
      <c r="G172" t="s">
        <v>19</v>
      </c>
      <c r="H172" t="str">
        <f>INDEX('ei names mapping'!$B$71:$R$100,MATCH('lci-kick scooter - LFP'!$B$3,'ei names mapping'!$A$4:$A$33,0),MATCH('lci-kick scooter - LFP'!$G172,'ei names mapping'!$B$3:$R$3,0))</f>
        <v>Battery cell</v>
      </c>
    </row>
    <row r="173" spans="1:8" x14ac:dyDescent="0.2">
      <c r="A173" t="str">
        <f>INDEX('ei names mapping'!$B$4:$R$33,MATCH('lci-kick scooter - LFP'!$B$3,'ei names mapping'!$A$4:$A$33,0),MATCH('lci-kick scooter - LFP'!$G173,'ei names mapping'!$B$3:$R$3,0))</f>
        <v>Battery BoP</v>
      </c>
      <c r="B173" s="4">
        <f>INDEX('vehicles specifications'!$B$3:$CW$166,MATCH(B141,'vehicles specifications'!$A$3:$A$166,0),MATCH(G173,'vehicles specifications'!$B$2:$CW$2,0))*INDEX('ei names mapping'!$B$137:$BL$300,MATCH(B141,'ei names mapping'!$A$137:$A$300,0),MATCH(G173,'ei names mapping'!$B$136:$BL$136,0))</f>
        <v>0.5</v>
      </c>
      <c r="C173" t="str">
        <f>INDEX('ei names mapping'!$B$38:$R$67,MATCH('lci-kick scooter - LFP'!$B$3,'ei names mapping'!$A$4:$A$33,0),MATCH('lci-kick scooter - LFP'!$G173,'ei names mapping'!$B$3:$R$3,0))</f>
        <v>GLO</v>
      </c>
      <c r="D173" t="str">
        <f>INDEX('ei names mapping'!$B$104:$R$133,MATCH('lci-kick scooter - LFP'!$B$3,'ei names mapping'!$A$4:$A$33,0),MATCH('lci-kick scooter - LFP'!$G173,'ei names mapping'!$B$3:$R$3,0))</f>
        <v>kilogram</v>
      </c>
      <c r="F173" t="s">
        <v>89</v>
      </c>
      <c r="G173" t="s">
        <v>20</v>
      </c>
      <c r="H173" t="str">
        <f>INDEX('ei names mapping'!$B$71:$R$100,MATCH('lci-kick scooter - LFP'!$B$3,'ei names mapping'!$A$4:$A$33,0),MATCH('lci-kick scooter - LFP'!$G173,'ei names mapping'!$B$3:$R$3,0))</f>
        <v>Battery BoP</v>
      </c>
    </row>
    <row r="174" spans="1:8" x14ac:dyDescent="0.2">
      <c r="A174" t="str">
        <f>INDEX('ei names mapping'!$B$4:$R$33,MATCH('lci-kick scooter - LFP'!$B$3,'ei names mapping'!$A$4:$A$33,0),MATCH('lci-kick scooter - LFP'!$G174,'ei names mapping'!$B$3:$R$3,0))</f>
        <v>charging station, 100W</v>
      </c>
      <c r="B174" s="4">
        <f>INDEX('vehicles specifications'!$B$3:$CW$166,MATCH(B141,'vehicles specifications'!$A$3:$A$166,0),MATCH(G174,'vehicles specifications'!$B$2:$CW$2,0))*INDEX('ei names mapping'!$B$137:$BL$300,MATCH(B141,'ei names mapping'!$A$137:$A$300,0),MATCH(G174,'ei names mapping'!$B$136:$BL$136,0))</f>
        <v>1</v>
      </c>
      <c r="C174" t="str">
        <f>INDEX('ei names mapping'!$B$38:$R$67,MATCH('lci-kick scooter - LFP'!$B$3,'ei names mapping'!$A$4:$A$33,0),MATCH('lci-kick scooter - LFP'!$G174,'ei names mapping'!$B$3:$R$3,0))</f>
        <v>GLO</v>
      </c>
      <c r="D174" t="str">
        <f>INDEX('ei names mapping'!$B$104:$R$133,MATCH('lci-kick scooter - LFP'!$B$3,'ei names mapping'!$A$4:$A$33,0),MATCH('lci-kick scooter - LFP'!$G174,'ei names mapping'!$B$3:$R$3,0))</f>
        <v>unit</v>
      </c>
      <c r="F174" t="s">
        <v>89</v>
      </c>
      <c r="G174" t="s">
        <v>52</v>
      </c>
      <c r="H174" t="str">
        <f>INDEX('ei names mapping'!$B$71:$R$100,MATCH('lci-kick scooter - LFP'!$B$3,'ei names mapping'!$A$4:$A$33,0),MATCH('lci-kick scooter - LFP'!$G174,'ei names mapping'!$B$3:$R$3,0))</f>
        <v>charging station, 100W</v>
      </c>
    </row>
    <row r="175" spans="1:8" x14ac:dyDescent="0.2">
      <c r="A175" t="str">
        <f>INDEX('ei names mapping'!$B$4:$R$33,MATCH('lci-kick scooter - LFP'!$B$3,'ei names mapping'!$A$4:$A$33,0),MATCH('lci-kick scooter - LFP'!$G175,'ei names mapping'!$B$3:$R$3,0))</f>
        <v>treatment of used electric bicycle</v>
      </c>
      <c r="B175" s="4">
        <f>INDEX('vehicles specifications'!$B$3:$CW$166,MATCH(B141,'vehicles specifications'!$A$3:$A$166,0),MATCH(G175,'vehicles specifications'!$B$2:$CW$2,0))*INDEX('ei names mapping'!$B$137:$BL$300,MATCH(B141,'ei names mapping'!$A$137:$A$300,0),MATCH(G175,'ei names mapping'!$B$136:$BL$136,0))</f>
        <v>-0.1125</v>
      </c>
      <c r="C175" t="str">
        <f>INDEX('ei names mapping'!$B$38:$R$67,MATCH('lci-kick scooter - LFP'!$B$3,'ei names mapping'!$A$4:$A$33,0),MATCH('lci-kick scooter - LFP'!$G175,'ei names mapping'!$B$3:$R$3,0))</f>
        <v>CH</v>
      </c>
      <c r="D175" t="str">
        <f>INDEX('ei names mapping'!$B$104:$R$133,MATCH('lci-kick scooter - LFP'!$B$3,'ei names mapping'!$A$4:$A$33,0),MATCH('lci-kick scooter - LFP'!$G175,'ei names mapping'!$B$3:$R$3,0))</f>
        <v>unit</v>
      </c>
      <c r="F175" t="s">
        <v>89</v>
      </c>
      <c r="G175" t="s">
        <v>145</v>
      </c>
      <c r="H175" t="str">
        <f>INDEX('ei names mapping'!$B$71:$R$100,MATCH('lci-kick scooter - LFP'!$B$3,'ei names mapping'!$A$4:$A$33,0),MATCH('lci-kick scooter - LFP'!$G175,'ei names mapping'!$B$3:$R$3,0))</f>
        <v>used electric bicycle</v>
      </c>
    </row>
    <row r="176" spans="1:8" x14ac:dyDescent="0.2">
      <c r="A176" t="str">
        <f>INDEX('ei names mapping'!$B$4:$R$33,MATCH('lci-kick scooter - LFP'!$B$3,'ei names mapping'!$A$4:$A$33,0),MATCH('lci-kick scooter - LFP'!$G176,'ei names mapping'!$B$3:$R$3,0))</f>
        <v>treatment of used bicycle</v>
      </c>
      <c r="B176" s="4">
        <f>INDEX('vehicles specifications'!$B$3:$CW$166,MATCH(B141,'vehicles specifications'!$A$3:$A$166,0),MATCH(G176,'vehicles specifications'!$B$2:$CW$2,0))*INDEX('ei names mapping'!$B$137:$BL$300,MATCH(B141,'ei names mapping'!$A$137:$A$300,0),MATCH(G176,'ei names mapping'!$B$136:$BL$136,0))</f>
        <v>-0.38294117647058823</v>
      </c>
      <c r="C176" t="str">
        <f>INDEX('ei names mapping'!$B$38:$R$67,MATCH('lci-kick scooter - LFP'!$B$3,'ei names mapping'!$A$4:$A$33,0),MATCH('lci-kick scooter - LFP'!$G176,'ei names mapping'!$B$3:$R$3,0))</f>
        <v>CH</v>
      </c>
      <c r="D176" t="str">
        <f>INDEX('ei names mapping'!$B$104:$R$133,MATCH('lci-kick scooter - LFP'!$B$3,'ei names mapping'!$A$4:$A$33,0),MATCH('lci-kick scooter - LFP'!$G176,'ei names mapping'!$B$3:$R$3,0))</f>
        <v>unit</v>
      </c>
      <c r="F176" t="s">
        <v>89</v>
      </c>
      <c r="G176" t="s">
        <v>144</v>
      </c>
      <c r="H176" t="str">
        <f>INDEX('ei names mapping'!$B$71:$R$100,MATCH('lci-kick scooter - LFP'!$B$3,'ei names mapping'!$A$4:$A$33,0),MATCH('lci-kick scooter - LFP'!$G176,'ei names mapping'!$B$3:$R$3,0))</f>
        <v>used bicycle</v>
      </c>
    </row>
    <row r="177" spans="1:8" x14ac:dyDescent="0.2">
      <c r="A177" t="str">
        <f>INDEX('ei names mapping'!$B$4:$R$33,MATCH('lci-kick scooter - LFP'!$B$3,'ei names mapping'!$A$4:$A$33,0),MATCH('lci-kick scooter - LFP'!$G177,'ei names mapping'!$B$3:$R$3,0))</f>
        <v>market for used Li-ion battery</v>
      </c>
      <c r="B177" s="4">
        <f>INDEX('vehicles specifications'!$B$3:$CW$166,MATCH(B141,'vehicles specifications'!$A$3:$A$166,0),MATCH(G177,'vehicles specifications'!$B$2:$CW$2,0))*INDEX('ei names mapping'!$B$137:$BL$300,MATCH(B141,'ei names mapping'!$A$137:$A$300,0),MATCH(G177,'ei names mapping'!$B$136:$BL$136,0))</f>
        <v>-3</v>
      </c>
      <c r="C177" t="str">
        <f>INDEX('ei names mapping'!$B$38:$R$67,MATCH('lci-kick scooter - LFP'!$B$3,'ei names mapping'!$A$4:$A$33,0),MATCH('lci-kick scooter - LFP'!$G177,'ei names mapping'!$B$3:$R$3,0))</f>
        <v>GLO</v>
      </c>
      <c r="D177" t="str">
        <f>INDEX('ei names mapping'!$B$104:$R$133,MATCH('lci-kick scooter - LFP'!$B$3,'ei names mapping'!$A$4:$A$33,0),MATCH('lci-kick scooter - LFP'!$G177,'ei names mapping'!$B$3:$R$3,0))</f>
        <v>kilogram</v>
      </c>
      <c r="F177" t="s">
        <v>89</v>
      </c>
      <c r="G177" t="s">
        <v>146</v>
      </c>
      <c r="H177" t="str">
        <f>INDEX('ei names mapping'!$B$71:$R$100,MATCH('lci-kick scooter - LFP'!$B$3,'ei names mapping'!$A$4:$A$33,0),MATCH('lci-kick scooter - LFP'!$G177,'ei names mapping'!$B$3:$R$3,0))</f>
        <v>used Li-ion battery</v>
      </c>
    </row>
    <row r="178" spans="1:8" x14ac:dyDescent="0.2">
      <c r="A178" s="13" t="s">
        <v>840</v>
      </c>
      <c r="B178">
        <f>(B151/1000)*B164</f>
        <v>12.21</v>
      </c>
      <c r="C178" t="s">
        <v>92</v>
      </c>
      <c r="D178" t="s">
        <v>233</v>
      </c>
      <c r="F178" t="s">
        <v>89</v>
      </c>
      <c r="H178" s="13" t="s">
        <v>841</v>
      </c>
    </row>
    <row r="179" spans="1:8" x14ac:dyDescent="0.2">
      <c r="A179" s="13" t="s">
        <v>441</v>
      </c>
      <c r="B179" s="2">
        <f>(B151/1000)*B163</f>
        <v>194.13900000000001</v>
      </c>
      <c r="C179" t="s">
        <v>95</v>
      </c>
      <c r="D179" t="s">
        <v>233</v>
      </c>
      <c r="F179" t="s">
        <v>89</v>
      </c>
      <c r="H179" s="13" t="s">
        <v>441</v>
      </c>
    </row>
    <row r="181" spans="1:8" ht="16" x14ac:dyDescent="0.2">
      <c r="A181" s="10" t="s">
        <v>71</v>
      </c>
      <c r="B181" s="8" t="str">
        <f>"transport, "&amp;B183&amp;", "&amp;B198&amp;" battery, "&amp;B185</f>
        <v>transport, Kick Scooter, electric, &lt;1kW, LFP battery, 2020</v>
      </c>
    </row>
    <row r="182" spans="1:8" x14ac:dyDescent="0.2">
      <c r="A182" t="s">
        <v>72</v>
      </c>
      <c r="B182" t="s">
        <v>37</v>
      </c>
    </row>
    <row r="183" spans="1:8" x14ac:dyDescent="0.2">
      <c r="A183" t="s">
        <v>86</v>
      </c>
      <c r="B183" t="s">
        <v>618</v>
      </c>
    </row>
    <row r="184" spans="1:8" x14ac:dyDescent="0.2">
      <c r="A184" t="s">
        <v>87</v>
      </c>
    </row>
    <row r="185" spans="1:8" x14ac:dyDescent="0.2">
      <c r="A185" t="s">
        <v>88</v>
      </c>
      <c r="B185">
        <v>2020</v>
      </c>
    </row>
    <row r="186" spans="1:8" x14ac:dyDescent="0.2">
      <c r="A186" t="s">
        <v>126</v>
      </c>
      <c r="B186" t="str">
        <f>B183&amp;" - "&amp;B185&amp;" - "&amp;B198&amp;" - "&amp;B182</f>
        <v>Kick Scooter, electric, &lt;1kW - 2020 - LFP - CH</v>
      </c>
    </row>
    <row r="187" spans="1:8" x14ac:dyDescent="0.2">
      <c r="A187" t="s">
        <v>73</v>
      </c>
      <c r="B187" t="str">
        <f>"transport, "&amp;B183</f>
        <v>transport, Kick Scooter, electric, &lt;1kW</v>
      </c>
    </row>
    <row r="188" spans="1:8" x14ac:dyDescent="0.2">
      <c r="A188" t="s">
        <v>74</v>
      </c>
      <c r="B188" t="s">
        <v>75</v>
      </c>
    </row>
    <row r="189" spans="1:8" x14ac:dyDescent="0.2">
      <c r="A189" t="s">
        <v>76</v>
      </c>
      <c r="B189" t="s">
        <v>166</v>
      </c>
    </row>
    <row r="190" spans="1:8" x14ac:dyDescent="0.2">
      <c r="A190" t="s">
        <v>78</v>
      </c>
      <c r="B190" t="s">
        <v>1143</v>
      </c>
    </row>
    <row r="191" spans="1:8" x14ac:dyDescent="0.2">
      <c r="A191" t="s">
        <v>127</v>
      </c>
      <c r="B191">
        <f>INDEX('vehicles specifications'!$B$3:$CW$166,MATCH('lci-kick scooter - LFP'!B186,'vehicles specifications'!$A$3:$A$166,0),MATCH("Lifetime [km]",'vehicles specifications'!$B$2:$CW$2,0))</f>
        <v>1785</v>
      </c>
    </row>
    <row r="192" spans="1:8" x14ac:dyDescent="0.2">
      <c r="A192" t="s">
        <v>128</v>
      </c>
      <c r="B192">
        <f>INDEX('vehicles specifications'!$B$3:$CW$166,MATCH('lci-kick scooter - LFP'!B186,'vehicles specifications'!$A$3:$A$166,0),MATCH("Passengers [unit]",'vehicles specifications'!$B$2:$CW$2,0))</f>
        <v>1</v>
      </c>
    </row>
    <row r="193" spans="1:2" x14ac:dyDescent="0.2">
      <c r="A193" t="s">
        <v>129</v>
      </c>
      <c r="B193">
        <f>INDEX('vehicles specifications'!$B$3:$CW$166,MATCH('lci-kick scooter - LFP'!B186,'vehicles specifications'!$A$3:$A$166,0),MATCH("Servicing [unit]",'vehicles specifications'!$B$2:$CW$2,0))</f>
        <v>0</v>
      </c>
    </row>
    <row r="194" spans="1:2" x14ac:dyDescent="0.2">
      <c r="A194" t="s">
        <v>130</v>
      </c>
      <c r="B194">
        <f>INDEX('vehicles specifications'!$B$3:$CW$166,MATCH('lci-kick scooter - LFP'!B186,'vehicles specifications'!$A$3:$A$166,0),MATCH("Energy battery replacement [unit]",'vehicles specifications'!$B$2:$CW$2,0))</f>
        <v>0</v>
      </c>
    </row>
    <row r="195" spans="1:2" x14ac:dyDescent="0.2">
      <c r="A195" t="s">
        <v>131</v>
      </c>
      <c r="B195">
        <f>INDEX('vehicles specifications'!$B$3:$CW$166,MATCH('lci-kick scooter - LFP'!B186,'vehicles specifications'!$A$3:$A$166,0),MATCH("Annual kilometers [km]",'vehicles specifications'!$B$2:$CW$2,0))</f>
        <v>890</v>
      </c>
    </row>
    <row r="196" spans="1:2" x14ac:dyDescent="0.2">
      <c r="A196" t="s">
        <v>132</v>
      </c>
      <c r="B196">
        <f>INDEX('vehicles specifications'!$B$3:$CW$166,MATCH('lci-kick scooter - LFP'!B186,'vehicles specifications'!$A$3:$A$166,0),MATCH("Curb mass [kg]",'vehicles specifications'!$B$2:$CW$2,0))</f>
        <v>12</v>
      </c>
    </row>
    <row r="197" spans="1:2" x14ac:dyDescent="0.2">
      <c r="A197" t="s">
        <v>133</v>
      </c>
      <c r="B197">
        <f>INDEX('vehicles specifications'!$B$3:$CW$166,MATCH('lci-kick scooter - LFP'!B186,'vehicles specifications'!$A$3:$A$166,0),MATCH("Power [kW]",'vehicles specifications'!$B$2:$CW$2,0))</f>
        <v>0.25</v>
      </c>
    </row>
    <row r="198" spans="1:2" x14ac:dyDescent="0.2">
      <c r="A198" t="s">
        <v>652</v>
      </c>
      <c r="B198" t="s">
        <v>44</v>
      </c>
    </row>
    <row r="199" spans="1:2" x14ac:dyDescent="0.2">
      <c r="A199" t="s">
        <v>134</v>
      </c>
      <c r="B199">
        <f>INDEX('vehicles specifications'!$B$3:$CW$166,MATCH('lci-kick scooter - LFP'!B186,'vehicles specifications'!$A$3:$A$166,0),MATCH("Energy battery mass [kg]",'vehicles specifications'!$B$2:$CW$2,0))</f>
        <v>2</v>
      </c>
    </row>
    <row r="200" spans="1:2" x14ac:dyDescent="0.2">
      <c r="A200" t="s">
        <v>135</v>
      </c>
      <c r="B200">
        <f>INDEX('vehicles specifications'!$B$3:$CW$166,MATCH('lci-kick scooter - LFP'!B186,'vehicles specifications'!$A$3:$A$166,0),MATCH("Electric energy stored [kWh]",'vehicles specifications'!$B$2:$CW$2,0))</f>
        <v>0.25</v>
      </c>
    </row>
    <row r="201" spans="1:2" x14ac:dyDescent="0.2">
      <c r="A201" t="s">
        <v>588</v>
      </c>
      <c r="B201">
        <f>INDEX('vehicles specifications'!$B$3:$CW$166,MATCH('lci-kick scooter - LFP'!B186,'vehicles specifications'!$A$3:$A$166,0),MATCH("Electric energy available [kWh]",'vehicles specifications'!$B$2:$CW$2,0))</f>
        <v>0.2</v>
      </c>
    </row>
    <row r="202" spans="1:2" x14ac:dyDescent="0.2">
      <c r="A202" t="s">
        <v>138</v>
      </c>
      <c r="B202">
        <f>INDEX('vehicles specifications'!$B$3:$CW$166,MATCH('lci-kick scooter - LFP'!B186,'vehicles specifications'!$A$3:$A$166,0),MATCH("Oxydation energy stored [kWh]",'vehicles specifications'!$B$2:$CW$2,0))</f>
        <v>0</v>
      </c>
    </row>
    <row r="203" spans="1:2" x14ac:dyDescent="0.2">
      <c r="A203" t="s">
        <v>139</v>
      </c>
      <c r="B203">
        <f>INDEX('vehicles specifications'!$B$3:$CW$166,MATCH('lci-kick scooter - LFP'!B186,'vehicles specifications'!$A$3:$A$166,0),MATCH("Fuel mass [kg]",'vehicles specifications'!$B$2:$CW$2,0))</f>
        <v>0</v>
      </c>
    </row>
    <row r="204" spans="1:2" x14ac:dyDescent="0.2">
      <c r="A204" t="s">
        <v>136</v>
      </c>
      <c r="B204">
        <f>INDEX('vehicles specifications'!$B$3:$CW$166,MATCH('lci-kick scooter - LFP'!B186,'vehicles specifications'!$A$3:$A$166,0),MATCH("Range [km]",'vehicles specifications'!$B$2:$CW$2,0))</f>
        <v>8.3598130841121492</v>
      </c>
    </row>
    <row r="205" spans="1:2" x14ac:dyDescent="0.2">
      <c r="A205" t="s">
        <v>137</v>
      </c>
      <c r="B205" t="str">
        <f>INDEX('vehicles specifications'!$B$3:$CW$166,MATCH('lci-kick scooter - LFP'!B186,'vehicles specifications'!$A$3:$A$166,0),MATCH("Emission standard",'vehicles specifications'!$B$2:$CW$2,0))</f>
        <v>None</v>
      </c>
    </row>
    <row r="206" spans="1:2" x14ac:dyDescent="0.2">
      <c r="A206" t="s">
        <v>1174</v>
      </c>
      <c r="B206" s="6">
        <f>INDEX('vehicles specifications'!$B$3:$CW$166,MATCH('lci-kick scooter - LFP'!B186,'vehicles specifications'!$A$3:$A$166,0),MATCH("Lightweighting rate [%]",'vehicles specifications'!$B$2:$CW$2,0))</f>
        <v>0</v>
      </c>
    </row>
    <row r="207" spans="1:2" x14ac:dyDescent="0.2">
      <c r="A207" t="s">
        <v>83</v>
      </c>
      <c r="B207"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"&amp;'lci-kick scooter - LFP'!B143</f>
        <v>Power: 0.25 kW. Lifetime: 1785 km. Annual kilometers: 890 km. Number of passengers: 1. Curb mass: 12 kg. Lightweighting of glider: 0%. Emission standard: None. Service visits throughout lifetime: 0. Range: 8 km. Battery capacity: 0.3 kWh. Available battery capacity: 0.2 kWh. Battery mass: 2 kg. Battery replacement throughout lifetime: 0. Fuel tank capacity: 0 kWh. Fuel mass: 0 kg. Documentation: Life-cycle inventories for on-road vehicles, Sacchi R. (PSI), Bauer C. (PSI), 2021. process</v>
      </c>
    </row>
    <row r="208" spans="1:2" ht="16" x14ac:dyDescent="0.2">
      <c r="A208" s="10" t="s">
        <v>79</v>
      </c>
    </row>
    <row r="209" spans="1:8" x14ac:dyDescent="0.2">
      <c r="A209" t="s">
        <v>80</v>
      </c>
      <c r="B209" t="s">
        <v>81</v>
      </c>
      <c r="C209" t="s">
        <v>72</v>
      </c>
      <c r="D209" t="s">
        <v>76</v>
      </c>
      <c r="E209" t="s">
        <v>82</v>
      </c>
      <c r="F209" t="s">
        <v>74</v>
      </c>
      <c r="G209" t="s">
        <v>83</v>
      </c>
      <c r="H209" t="s">
        <v>73</v>
      </c>
    </row>
    <row r="210" spans="1:8" x14ac:dyDescent="0.2">
      <c r="A210" t="str">
        <f>B181</f>
        <v>transport, Kick Scooter, electric, &lt;1kW, LFP battery, 2020</v>
      </c>
      <c r="B210">
        <v>1</v>
      </c>
      <c r="C210" t="str">
        <f>B182</f>
        <v>CH</v>
      </c>
      <c r="D210" t="s">
        <v>166</v>
      </c>
      <c r="F210" t="s">
        <v>84</v>
      </c>
      <c r="G210" t="s">
        <v>85</v>
      </c>
      <c r="H210" t="str">
        <f>B187</f>
        <v>transport, Kick Scooter, electric, &lt;1kW</v>
      </c>
    </row>
    <row r="211" spans="1:8" x14ac:dyDescent="0.2">
      <c r="A211" t="str">
        <f>RIGHT(A210,LEN(A210)-11)</f>
        <v>Kick Scooter, electric, &lt;1kW, LFP battery, 2020</v>
      </c>
      <c r="B211" s="7">
        <f>1/B191</f>
        <v>5.602240896358543E-4</v>
      </c>
      <c r="C211" t="str">
        <f>B182</f>
        <v>CH</v>
      </c>
      <c r="D211" t="s">
        <v>76</v>
      </c>
      <c r="F211" t="s">
        <v>89</v>
      </c>
      <c r="H211" t="str">
        <f>RIGHT(H210,LEN(H210)-11)</f>
        <v>Kick Scooter, electric, &lt;1kW</v>
      </c>
    </row>
    <row r="212" spans="1:8" x14ac:dyDescent="0.2">
      <c r="A212" t="str">
        <f>INDEX('ei names mapping'!$B$4:$R$33,MATCH('lci-kick scooter - LFP'!$B$3,'ei names mapping'!$A$4:$A$33,0),MATCH('lci-kick scooter - LFP'!$G212,'ei names mapping'!$B$3:$R$3,0))</f>
        <v>market for electricity, low voltage</v>
      </c>
      <c r="B212" s="7">
        <f>INDEX('vehicles specifications'!$B$3:$CW$166,MATCH(B186,'vehicles specifications'!$A$3:$A$166,0),MATCH(G212,'vehicles specifications'!$B$2:$CW$2,0))*INDEX('ei names mapping'!$B$137:$BL$300,MATCH(B186,'ei names mapping'!$A$137:$A$300,0),MATCH(G212,'ei names mapping'!$B$136:$BL$136,0))</f>
        <v>2.6316377864728905E-2</v>
      </c>
      <c r="C212" t="str">
        <f>INDEX('ei names mapping'!$B$38:$R$67,MATCH('lci-kick scooter - LFP'!$B$3,'ei names mapping'!$A$4:$A$33,0),MATCH('lci-kick scooter - LFP'!$G212,'ei names mapping'!$B$3:$R$3,0))</f>
        <v>CH</v>
      </c>
      <c r="D212" t="str">
        <f>INDEX('ei names mapping'!$B$104:$R$133,MATCH('lci-kick scooter - LFP'!$B$3,'ei names mapping'!$A$4:$A$33,0),MATCH('lci-kick scooter - LFP'!$G212,'ei names mapping'!$B$3:$R$3,0))</f>
        <v>kilowatt hour</v>
      </c>
      <c r="F212" t="s">
        <v>89</v>
      </c>
      <c r="G212" t="s">
        <v>28</v>
      </c>
      <c r="H212" t="str">
        <f>INDEX('ei names mapping'!$B$71:$R$100,MATCH('lci-kick scooter - LFP'!$B$3,'ei names mapping'!$A$4:$A$33,0),MATCH('lci-kick scooter - LFP'!$G212,'ei names mapping'!$B$3:$R$3,0))</f>
        <v>electricity, low voltage</v>
      </c>
    </row>
    <row r="213" spans="1:8" x14ac:dyDescent="0.2">
      <c r="A213" t="str">
        <f>INDEX('ei names mapping'!$B$4:$R$33,MATCH(B183,'ei names mapping'!$A$4:$A$33,0),MATCH(G213,'ei names mapping'!$B$3:$R$3,0))</f>
        <v>road construction</v>
      </c>
      <c r="B213" s="7">
        <f>INDEX('vehicles specifications'!$B$3:$CW$166,MATCH(B186,'vehicles specifications'!$A$3:$A$166,0),MATCH(G213,'vehicles specifications'!$B$2:$CW$2,0))*INDEX('ei names mapping'!$B$137:$BL$300,MATCH(B186,'ei names mapping'!$A$137:$A$300,0),MATCH(G213,'ei names mapping'!$B$136:$BL$136,0))</f>
        <v>4.6718999999999998E-5</v>
      </c>
      <c r="C213" t="str">
        <f>INDEX('ei names mapping'!$B$38:$R$67,MATCH(B183,'ei names mapping'!$A$4:$A$33,0),MATCH(G213,'ei names mapping'!$B$3:$R$3,0))</f>
        <v>CH</v>
      </c>
      <c r="D213" t="str">
        <f>INDEX('ei names mapping'!$B$104:$R$133,MATCH(B183,'ei names mapping'!$A$104:$A$133,0),MATCH(G213,'ei names mapping'!$B$3:$R$3,0))</f>
        <v>meter-year</v>
      </c>
      <c r="F213" t="s">
        <v>89</v>
      </c>
      <c r="G213" t="s">
        <v>105</v>
      </c>
      <c r="H213" t="str">
        <f>INDEX('ei names mapping'!$B$71:$R$100,MATCH(B183,'ei names mapping'!$A$4:$A$33,0),MATCH(G213,'ei names mapping'!$B$3:$R$3,0))</f>
        <v>road</v>
      </c>
    </row>
    <row r="214" spans="1:8" x14ac:dyDescent="0.2">
      <c r="A214" t="str">
        <f>INDEX('ei names mapping'!$B$4:$BL$33,MATCH('lci-kick scooter - LFP'!$B$3,'ei names mapping'!$A$4:$A$33,0),MATCH('lci-kick scooter - LFP'!$G214,'ei names mapping'!$B$3:$BL$3,0))</f>
        <v>treatment of road wear emissions, passenger car</v>
      </c>
      <c r="B214" s="7">
        <f>INDEX('vehicles specifications'!$B$3:$CW$166,MATCH(B186,'vehicles specifications'!$A$3:$A$166,0),MATCH(G214,'vehicles specifications'!$B$2:$CW$2,0))*INDEX('ei names mapping'!$B$137:$BL$300,MATCH(B186,'ei names mapping'!$A$137:$A$300,0),MATCH(G214,'ei names mapping'!$B$136:$BL$136,0))</f>
        <v>-3.7841235581851242E-6</v>
      </c>
      <c r="C214" t="str">
        <f>INDEX('ei names mapping'!$B$38:$BL$67,MATCH('lci-kick scooter - LFP'!$B$3,'ei names mapping'!$A$4:$A$33,0),MATCH('lci-kick scooter - LFP'!$G214,'ei names mapping'!$B$3:$BL$3,0))</f>
        <v>RER</v>
      </c>
      <c r="D214" t="str">
        <f>INDEX('ei names mapping'!$B$104:$BL$133,MATCH('lci-kick scooter - LFP'!$B$3,'ei names mapping'!$A$4:$A$33,0),MATCH('lci-kick scooter - LFP'!$G214,'ei names mapping'!$B$3:$BL$3,0))</f>
        <v>kilogram</v>
      </c>
      <c r="F214" t="s">
        <v>89</v>
      </c>
      <c r="G214" t="s">
        <v>29</v>
      </c>
      <c r="H214" t="str">
        <f>INDEX('ei names mapping'!$B$71:$BL$100,MATCH('lci-kick scooter - LFP'!$B$3,'ei names mapping'!$A$4:$A$33,0),MATCH('lci-kick scooter - LFP'!$G214,'ei names mapping'!$B$3:$BL$3,0))</f>
        <v>road wear emissions, passenger car</v>
      </c>
    </row>
    <row r="215" spans="1:8" x14ac:dyDescent="0.2">
      <c r="A215" t="str">
        <f>INDEX('ei names mapping'!$B$4:$BL$33,MATCH('lci-kick scooter - LFP'!$B$3,'ei names mapping'!$A$4:$A$33,0),MATCH('lci-kick scooter - LFP'!$G215,'ei names mapping'!$B$3:$BL$3,0))</f>
        <v>treatment of tyre wear emissions, passenger car</v>
      </c>
      <c r="B215" s="7">
        <f>INDEX('vehicles specifications'!$B$3:$CW$166,MATCH(B186,'vehicles specifications'!$A$3:$A$166,0),MATCH(G215,'vehicles specifications'!$B$2:$CW$2,0))*INDEX('ei names mapping'!$B$137:$BL$300,MATCH(B186,'ei names mapping'!$A$137:$A$300,0),MATCH(G215,'ei names mapping'!$B$136:$BL$136,0))</f>
        <v>-3.6839818188838036E-6</v>
      </c>
      <c r="C215" t="str">
        <f>INDEX('ei names mapping'!$B$38:$BL$67,MATCH('lci-kick scooter - LFP'!$B$3,'ei names mapping'!$A$4:$A$33,0),MATCH('lci-kick scooter - LFP'!$G215,'ei names mapping'!$B$3:$BL$3,0))</f>
        <v>RER</v>
      </c>
      <c r="D215" t="str">
        <f>INDEX('ei names mapping'!$B$104:$BL$133,MATCH('lci-kick scooter - LFP'!$B$3,'ei names mapping'!$A$4:$A$33,0),MATCH('lci-kick scooter - LFP'!$G215,'ei names mapping'!$B$3:$BL$3,0))</f>
        <v>kilogram</v>
      </c>
      <c r="F215" t="s">
        <v>89</v>
      </c>
      <c r="G215" t="s">
        <v>30</v>
      </c>
      <c r="H215" t="str">
        <f>INDEX('ei names mapping'!$B$71:$BL$100,MATCH('lci-kick scooter - LFP'!$B$3,'ei names mapping'!$A$4:$A$33,0),MATCH('lci-kick scooter - LFP'!$G215,'ei names mapping'!$B$3:$BL$3,0))</f>
        <v>tyre wear emissions, passenger car</v>
      </c>
    </row>
    <row r="216" spans="1:8" x14ac:dyDescent="0.2">
      <c r="A216" t="str">
        <f>INDEX('ei names mapping'!$B$4:$BL$33,MATCH('lci-kick scooter - LFP'!$B$3,'ei names mapping'!$A$4:$A$33,0),MATCH('lci-kick scooter - LFP'!$G216,'ei names mapping'!$B$3:$BL$3,0))</f>
        <v>treatment of brake wear emissions, passenger car</v>
      </c>
      <c r="B216" s="7">
        <f>INDEX('vehicles specifications'!$B$3:$CW$166,MATCH(B186,'vehicles specifications'!$A$3:$A$166,0),MATCH(G216,'vehicles specifications'!$B$2:$CW$2,0))*INDEX('ei names mapping'!$B$137:$BL$300,MATCH(B186,'ei names mapping'!$A$137:$A$300,0),MATCH(G216,'ei names mapping'!$B$136:$BL$136,0))</f>
        <v>-3.452136406679805E-6</v>
      </c>
      <c r="C216" t="str">
        <f>INDEX('ei names mapping'!$B$38:$BL$67,MATCH('lci-kick scooter - LFP'!$B$3,'ei names mapping'!$A$4:$A$33,0),MATCH('lci-kick scooter - LFP'!$G216,'ei names mapping'!$B$3:$BL$3,0))</f>
        <v>RER</v>
      </c>
      <c r="D216" t="str">
        <f>INDEX('ei names mapping'!$B$104:$BL$133,MATCH('lci-kick scooter - LFP'!$B$3,'ei names mapping'!$A$4:$A$33,0),MATCH('lci-kick scooter - LFP'!$G216,'ei names mapping'!$B$3:$BL$3,0))</f>
        <v>kilogram</v>
      </c>
      <c r="F216" t="s">
        <v>89</v>
      </c>
      <c r="G216" t="s">
        <v>31</v>
      </c>
      <c r="H216" t="str">
        <f>INDEX('ei names mapping'!$B$71:$BL$100,MATCH('lci-kick scooter - LFP'!$B$3,'ei names mapping'!$A$4:$A$33,0),MATCH('lci-kick scooter - LFP'!$G216,'ei names mapping'!$B$3:$BL$3,0))</f>
        <v>brake wear emissions, passenger car</v>
      </c>
    </row>
    <row r="218" spans="1:8" ht="16" x14ac:dyDescent="0.2">
      <c r="A218" s="10" t="s">
        <v>71</v>
      </c>
      <c r="B218" s="8" t="str">
        <f>"transport, "&amp;B220&amp;", "&amp;B235&amp;" battery, "&amp;B222</f>
        <v>transport, Kick Scooter, electric, &lt;1kW, LFP battery, 2030</v>
      </c>
    </row>
    <row r="219" spans="1:8" x14ac:dyDescent="0.2">
      <c r="A219" t="s">
        <v>72</v>
      </c>
      <c r="B219" t="s">
        <v>37</v>
      </c>
    </row>
    <row r="220" spans="1:8" x14ac:dyDescent="0.2">
      <c r="A220" t="s">
        <v>86</v>
      </c>
      <c r="B220" t="s">
        <v>618</v>
      </c>
    </row>
    <row r="221" spans="1:8" x14ac:dyDescent="0.2">
      <c r="A221" t="s">
        <v>87</v>
      </c>
    </row>
    <row r="222" spans="1:8" x14ac:dyDescent="0.2">
      <c r="A222" t="s">
        <v>88</v>
      </c>
      <c r="B222">
        <v>2030</v>
      </c>
    </row>
    <row r="223" spans="1:8" x14ac:dyDescent="0.2">
      <c r="A223" t="s">
        <v>126</v>
      </c>
      <c r="B223" t="str">
        <f>B220&amp;" - "&amp;B222&amp;" - "&amp;B235&amp;" - "&amp;B219</f>
        <v>Kick Scooter, electric, &lt;1kW - 2030 - LFP - CH</v>
      </c>
    </row>
    <row r="224" spans="1:8" x14ac:dyDescent="0.2">
      <c r="A224" t="s">
        <v>73</v>
      </c>
      <c r="B224" t="str">
        <f>"transport, "&amp;B220</f>
        <v>transport, Kick Scooter, electric, &lt;1kW</v>
      </c>
    </row>
    <row r="225" spans="1:2" x14ac:dyDescent="0.2">
      <c r="A225" t="s">
        <v>74</v>
      </c>
      <c r="B225" t="s">
        <v>75</v>
      </c>
    </row>
    <row r="226" spans="1:2" x14ac:dyDescent="0.2">
      <c r="A226" t="s">
        <v>76</v>
      </c>
      <c r="B226" t="s">
        <v>166</v>
      </c>
    </row>
    <row r="227" spans="1:2" x14ac:dyDescent="0.2">
      <c r="A227" t="s">
        <v>78</v>
      </c>
      <c r="B227" t="s">
        <v>1143</v>
      </c>
    </row>
    <row r="228" spans="1:2" x14ac:dyDescent="0.2">
      <c r="A228" t="s">
        <v>127</v>
      </c>
      <c r="B228">
        <f>INDEX('vehicles specifications'!$B$3:$CW$166,MATCH('lci-kick scooter - LFP'!B223,'vehicles specifications'!$A$3:$A$166,0),MATCH("Lifetime [km]",'vehicles specifications'!$B$2:$CW$2,0))</f>
        <v>1785</v>
      </c>
    </row>
    <row r="229" spans="1:2" x14ac:dyDescent="0.2">
      <c r="A229" t="s">
        <v>128</v>
      </c>
      <c r="B229">
        <f>INDEX('vehicles specifications'!$B$3:$CW$166,MATCH('lci-kick scooter - LFP'!B223,'vehicles specifications'!$A$3:$A$166,0),MATCH("Passengers [unit]",'vehicles specifications'!$B$2:$CW$2,0))</f>
        <v>1</v>
      </c>
    </row>
    <row r="230" spans="1:2" x14ac:dyDescent="0.2">
      <c r="A230" t="s">
        <v>129</v>
      </c>
      <c r="B230">
        <f>INDEX('vehicles specifications'!$B$3:$CW$166,MATCH('lci-kick scooter - LFP'!B223,'vehicles specifications'!$A$3:$A$166,0),MATCH("Servicing [unit]",'vehicles specifications'!$B$2:$CW$2,0))</f>
        <v>0</v>
      </c>
    </row>
    <row r="231" spans="1:2" x14ac:dyDescent="0.2">
      <c r="A231" t="s">
        <v>130</v>
      </c>
      <c r="B231">
        <f>INDEX('vehicles specifications'!$B$3:$CW$166,MATCH('lci-kick scooter - LFP'!B223,'vehicles specifications'!$A$3:$A$166,0),MATCH("Energy battery replacement [unit]",'vehicles specifications'!$B$2:$CW$2,0))</f>
        <v>0</v>
      </c>
    </row>
    <row r="232" spans="1:2" x14ac:dyDescent="0.2">
      <c r="A232" t="s">
        <v>131</v>
      </c>
      <c r="B232">
        <f>INDEX('vehicles specifications'!$B$3:$CW$166,MATCH('lci-kick scooter - LFP'!B223,'vehicles specifications'!$A$3:$A$166,0),MATCH("Annual kilometers [km]",'vehicles specifications'!$B$2:$CW$2,0))</f>
        <v>890</v>
      </c>
    </row>
    <row r="233" spans="1:2" x14ac:dyDescent="0.2">
      <c r="A233" t="s">
        <v>132</v>
      </c>
      <c r="B233">
        <f>INDEX('vehicles specifications'!$B$3:$CW$166,MATCH('lci-kick scooter - LFP'!B223,'vehicles specifications'!$A$3:$A$166,0),MATCH("Curb mass [kg]",'vehicles specifications'!$B$2:$CW$2,0))</f>
        <v>11.69</v>
      </c>
    </row>
    <row r="234" spans="1:2" x14ac:dyDescent="0.2">
      <c r="A234" t="s">
        <v>133</v>
      </c>
      <c r="B234">
        <f>INDEX('vehicles specifications'!$B$3:$CW$166,MATCH('lci-kick scooter - LFP'!B223,'vehicles specifications'!$A$3:$A$166,0),MATCH("Power [kW]",'vehicles specifications'!$B$2:$CW$2,0))</f>
        <v>0.25</v>
      </c>
    </row>
    <row r="235" spans="1:2" x14ac:dyDescent="0.2">
      <c r="A235" t="s">
        <v>652</v>
      </c>
      <c r="B235" t="s">
        <v>44</v>
      </c>
    </row>
    <row r="236" spans="1:2" x14ac:dyDescent="0.2">
      <c r="A236" t="s">
        <v>134</v>
      </c>
      <c r="B236">
        <f>INDEX('vehicles specifications'!$B$3:$CW$166,MATCH('lci-kick scooter - LFP'!B223,'vehicles specifications'!$A$3:$A$166,0),MATCH("Energy battery mass [kg]",'vehicles specifications'!$B$2:$CW$2,0))</f>
        <v>2</v>
      </c>
    </row>
    <row r="237" spans="1:2" x14ac:dyDescent="0.2">
      <c r="A237" t="s">
        <v>135</v>
      </c>
      <c r="B237">
        <f>INDEX('vehicles specifications'!$B$3:$CW$166,MATCH('lci-kick scooter - LFP'!B223,'vehicles specifications'!$A$3:$A$166,0),MATCH("Electric energy stored [kWh]",'vehicles specifications'!$B$2:$CW$2,0))</f>
        <v>0.3</v>
      </c>
    </row>
    <row r="238" spans="1:2" x14ac:dyDescent="0.2">
      <c r="A238" t="s">
        <v>588</v>
      </c>
      <c r="B238">
        <f>INDEX('vehicles specifications'!$B$3:$CW$166,MATCH('lci-kick scooter - LFP'!B223,'vehicles specifications'!$A$3:$A$166,0),MATCH("Electric energy available [kWh]",'vehicles specifications'!$B$2:$CW$2,0))</f>
        <v>0.24</v>
      </c>
    </row>
    <row r="239" spans="1:2" x14ac:dyDescent="0.2">
      <c r="A239" t="s">
        <v>138</v>
      </c>
      <c r="B239">
        <f>INDEX('vehicles specifications'!$B$3:$CW$166,MATCH('lci-kick scooter - LFP'!B223,'vehicles specifications'!$A$3:$A$166,0),MATCH("Oxydation energy stored [kWh]",'vehicles specifications'!$B$2:$CW$2,0))</f>
        <v>0</v>
      </c>
    </row>
    <row r="240" spans="1:2" x14ac:dyDescent="0.2">
      <c r="A240" t="s">
        <v>139</v>
      </c>
      <c r="B240">
        <f>INDEX('vehicles specifications'!$B$3:$CW$166,MATCH('lci-kick scooter - LFP'!B223,'vehicles specifications'!$A$3:$A$166,0),MATCH("Fuel mass [kg]",'vehicles specifications'!$B$2:$CW$2,0))</f>
        <v>0</v>
      </c>
    </row>
    <row r="241" spans="1:8" x14ac:dyDescent="0.2">
      <c r="A241" t="s">
        <v>136</v>
      </c>
      <c r="B241">
        <f>INDEX('vehicles specifications'!$B$3:$CW$166,MATCH('lci-kick scooter - LFP'!B223,'vehicles specifications'!$A$3:$A$166,0),MATCH("Range [km]",'vehicles specifications'!$B$2:$CW$2,0))</f>
        <v>10.031775700934579</v>
      </c>
    </row>
    <row r="242" spans="1:8" x14ac:dyDescent="0.2">
      <c r="A242" t="s">
        <v>137</v>
      </c>
      <c r="B242" t="str">
        <f>INDEX('vehicles specifications'!$B$3:$CW$166,MATCH('lci-kick scooter - LFP'!B223,'vehicles specifications'!$A$3:$A$166,0),MATCH("Emission standard",'vehicles specifications'!$B$2:$CW$2,0))</f>
        <v>None</v>
      </c>
    </row>
    <row r="243" spans="1:8" x14ac:dyDescent="0.2">
      <c r="A243" t="s">
        <v>1174</v>
      </c>
      <c r="B243" s="6">
        <f>INDEX('vehicles specifications'!$B$3:$CW$166,MATCH('lci-kick scooter - LFP'!B223,'vehicles specifications'!$A$3:$A$166,0),MATCH("Lightweighting rate [%]",'vehicles specifications'!$B$2:$CW$2,0))</f>
        <v>0.03</v>
      </c>
    </row>
    <row r="244" spans="1:8" x14ac:dyDescent="0.2">
      <c r="A244" t="s">
        <v>83</v>
      </c>
      <c r="B244" t="str">
        <f>"Power: "&amp;B234&amp;" kW. Lifetime: "&amp;B228&amp;" km. Annual kilometers: "&amp;B232&amp;" km. Number of passengers: "&amp;B229&amp;". Curb mass: "&amp;ROUND(B233,1)&amp;" kg. Lightweighting of glider: "&amp;ROUND(B243*100,0)&amp;"%. Emission standard: "&amp;B242&amp;". Service visits throughout lifetime: "&amp;ROUND(B230,1)&amp;". Range: "&amp;ROUND(B241,0)&amp;" km. Battery capacity: "&amp;ROUND(B237,1)&amp;" kWh. Available battery capacity: "&amp;B238&amp;" kWh. Battery mass: "&amp;ROUND(B236,1)&amp; " kg. Battery replacement throughout lifetime: "&amp;ROUND(B231,1)&amp;". Fuel tank capacity: "&amp;ROUND(B239,1)&amp;" kWh. Fuel mass: "&amp;ROUND(B240,1)&amp;" kg. Documentation: "&amp;Readmefirst!$B$2&amp;", "&amp;Readmefirst!$B$3&amp;". "&amp;'lci-kick scooter - LFP'!B182</f>
        <v>Power: 0.25 kW. Lifetime: 1785 km. Annual kilometers: 890 km. Number of passengers: 1. Curb mass: 11.7 kg. Lightweighting of glider: 3%. Emission standard: None. Service visits throughout lifetime: 0. Range: 10 km. Battery capacity: 0.3 kWh. Available battery capacity: 0.24 kWh. Battery mass: 2 kg. Battery replacement throughout lifetime: 0. Fuel tank capacity: 0 kWh. Fuel mass: 0 kg. Documentation: Life-cycle inventories for on-road vehicles, Sacchi R. (PSI), Bauer C. (PSI), 2021. CH</v>
      </c>
    </row>
    <row r="245" spans="1:8" ht="16" x14ac:dyDescent="0.2">
      <c r="A245" s="10" t="s">
        <v>79</v>
      </c>
    </row>
    <row r="246" spans="1:8" x14ac:dyDescent="0.2">
      <c r="A246" t="s">
        <v>80</v>
      </c>
      <c r="B246" t="s">
        <v>81</v>
      </c>
      <c r="C246" t="s">
        <v>72</v>
      </c>
      <c r="D246" t="s">
        <v>76</v>
      </c>
      <c r="E246" t="s">
        <v>82</v>
      </c>
      <c r="F246" t="s">
        <v>74</v>
      </c>
      <c r="G246" t="s">
        <v>83</v>
      </c>
      <c r="H246" t="s">
        <v>73</v>
      </c>
    </row>
    <row r="247" spans="1:8" x14ac:dyDescent="0.2">
      <c r="A247" t="str">
        <f>B218</f>
        <v>transport, Kick Scooter, electric, &lt;1kW, LFP battery, 2030</v>
      </c>
      <c r="B247">
        <v>1</v>
      </c>
      <c r="C247" t="str">
        <f>B219</f>
        <v>CH</v>
      </c>
      <c r="D247" t="s">
        <v>166</v>
      </c>
      <c r="F247" t="s">
        <v>84</v>
      </c>
      <c r="G247" t="s">
        <v>85</v>
      </c>
      <c r="H247" t="str">
        <f>B224</f>
        <v>transport, Kick Scooter, electric, &lt;1kW</v>
      </c>
    </row>
    <row r="248" spans="1:8" x14ac:dyDescent="0.2">
      <c r="A248" t="str">
        <f>RIGHT(A247,LEN(A247)-11)</f>
        <v>Kick Scooter, electric, &lt;1kW, LFP battery, 2030</v>
      </c>
      <c r="B248" s="7">
        <f>1/B228</f>
        <v>5.602240896358543E-4</v>
      </c>
      <c r="C248" t="str">
        <f>B219</f>
        <v>CH</v>
      </c>
      <c r="D248" t="s">
        <v>76</v>
      </c>
      <c r="F248" t="s">
        <v>89</v>
      </c>
      <c r="H248" t="str">
        <f>RIGHT(H247,LEN(H247)-11)</f>
        <v>Kick Scooter, electric, &lt;1kW</v>
      </c>
    </row>
    <row r="249" spans="1:8" x14ac:dyDescent="0.2">
      <c r="A249" t="str">
        <f>INDEX('ei names mapping'!$B$4:$R$33,MATCH('lci-kick scooter - LFP'!$B$3,'ei names mapping'!$A$4:$A$33,0),MATCH('lci-kick scooter - LFP'!$G249,'ei names mapping'!$B$3:$R$3,0))</f>
        <v>market for electricity, low voltage</v>
      </c>
      <c r="B249" s="7">
        <f>INDEX('vehicles specifications'!$B$3:$CW$166,MATCH(B223,'vehicles specifications'!$A$3:$A$166,0),MATCH(G249,'vehicles specifications'!$B$2:$CW$2,0))*INDEX('ei names mapping'!$B$137:$BL$300,MATCH(B223,'ei names mapping'!$A$137:$A$300,0),MATCH(G249,'ei names mapping'!$B$136:$BL$136,0))</f>
        <v>2.6316377864728905E-2</v>
      </c>
      <c r="C249" t="str">
        <f>INDEX('ei names mapping'!$B$38:$R$67,MATCH('lci-kick scooter - LFP'!$B$3,'ei names mapping'!$A$4:$A$33,0),MATCH('lci-kick scooter - LFP'!$G249,'ei names mapping'!$B$3:$R$3,0))</f>
        <v>CH</v>
      </c>
      <c r="D249" t="str">
        <f>INDEX('ei names mapping'!$B$104:$R$133,MATCH('lci-kick scooter - LFP'!$B$3,'ei names mapping'!$A$4:$A$33,0),MATCH('lci-kick scooter - LFP'!$G249,'ei names mapping'!$B$3:$R$3,0))</f>
        <v>kilowatt hour</v>
      </c>
      <c r="F249" t="s">
        <v>89</v>
      </c>
      <c r="G249" t="s">
        <v>28</v>
      </c>
      <c r="H249" t="str">
        <f>INDEX('ei names mapping'!$B$71:$R$100,MATCH('lci-kick scooter - LFP'!$B$3,'ei names mapping'!$A$4:$A$33,0),MATCH('lci-kick scooter - LFP'!$G249,'ei names mapping'!$B$3:$R$3,0))</f>
        <v>electricity, low voltage</v>
      </c>
    </row>
    <row r="250" spans="1:8" x14ac:dyDescent="0.2">
      <c r="A250" t="str">
        <f>INDEX('ei names mapping'!$B$4:$R$33,MATCH(B220,'ei names mapping'!$A$4:$A$33,0),MATCH(G250,'ei names mapping'!$B$3:$R$3,0))</f>
        <v>road construction</v>
      </c>
      <c r="B250" s="7">
        <f>INDEX('vehicles specifications'!$B$3:$CW$166,MATCH(B223,'vehicles specifications'!$A$3:$A$166,0),MATCH(G250,'vehicles specifications'!$B$2:$CW$2,0))*INDEX('ei names mapping'!$B$137:$BL$300,MATCH(B223,'ei names mapping'!$A$137:$A$300,0),MATCH(G250,'ei names mapping'!$B$136:$BL$136,0))</f>
        <v>4.6552530000000001E-5</v>
      </c>
      <c r="C250" t="str">
        <f>INDEX('ei names mapping'!$B$38:$R$67,MATCH(B220,'ei names mapping'!$A$4:$A$33,0),MATCH(G250,'ei names mapping'!$B$3:$R$3,0))</f>
        <v>CH</v>
      </c>
      <c r="D250" t="str">
        <f>INDEX('ei names mapping'!$B$104:$R$133,MATCH(B220,'ei names mapping'!$A$104:$A$133,0),MATCH(G250,'ei names mapping'!$B$3:$R$3,0))</f>
        <v>meter-year</v>
      </c>
      <c r="F250" t="s">
        <v>89</v>
      </c>
      <c r="G250" t="s">
        <v>105</v>
      </c>
      <c r="H250" t="str">
        <f>INDEX('ei names mapping'!$B$71:$R$100,MATCH(B220,'ei names mapping'!$A$4:$A$33,0),MATCH(G250,'ei names mapping'!$B$3:$R$3,0))</f>
        <v>road</v>
      </c>
    </row>
    <row r="251" spans="1:8" x14ac:dyDescent="0.2">
      <c r="A251" t="str">
        <f>INDEX('ei names mapping'!$B$4:$BL$33,MATCH('lci-kick scooter - LFP'!$B$3,'ei names mapping'!$A$4:$A$33,0),MATCH('lci-kick scooter - LFP'!$G251,'ei names mapping'!$B$3:$BL$3,0))</f>
        <v>treatment of road wear emissions, passenger car</v>
      </c>
      <c r="B251" s="7">
        <f>INDEX('vehicles specifications'!$B$3:$CW$166,MATCH(B223,'vehicles specifications'!$A$3:$A$166,0),MATCH(G251,'vehicles specifications'!$B$2:$CW$2,0))*INDEX('ei names mapping'!$B$137:$BL$300,MATCH(B223,'ei names mapping'!$A$137:$A$300,0),MATCH(G251,'ei names mapping'!$B$136:$BL$136,0))</f>
        <v>-3.7735918629230822E-6</v>
      </c>
      <c r="C251" t="str">
        <f>INDEX('ei names mapping'!$B$38:$BL$67,MATCH('lci-kick scooter - LFP'!$B$3,'ei names mapping'!$A$4:$A$33,0),MATCH('lci-kick scooter - LFP'!$G251,'ei names mapping'!$B$3:$BL$3,0))</f>
        <v>RER</v>
      </c>
      <c r="D251" t="str">
        <f>INDEX('ei names mapping'!$B$104:$BL$133,MATCH('lci-kick scooter - LFP'!$B$3,'ei names mapping'!$A$4:$A$33,0),MATCH('lci-kick scooter - LFP'!$G251,'ei names mapping'!$B$3:$BL$3,0))</f>
        <v>kilogram</v>
      </c>
      <c r="F251" t="s">
        <v>89</v>
      </c>
      <c r="G251" t="s">
        <v>29</v>
      </c>
      <c r="H251" t="str">
        <f>INDEX('ei names mapping'!$B$71:$BL$100,MATCH('lci-kick scooter - LFP'!$B$3,'ei names mapping'!$A$4:$A$33,0),MATCH('lci-kick scooter - LFP'!$G251,'ei names mapping'!$B$3:$BL$3,0))</f>
        <v>road wear emissions, passenger car</v>
      </c>
    </row>
    <row r="252" spans="1:8" x14ac:dyDescent="0.2">
      <c r="A252" t="str">
        <f>INDEX('ei names mapping'!$B$4:$BL$33,MATCH('lci-kick scooter - LFP'!$B$3,'ei names mapping'!$A$4:$A$33,0),MATCH('lci-kick scooter - LFP'!$G252,'ei names mapping'!$B$3:$BL$3,0))</f>
        <v>treatment of tyre wear emissions, passenger car</v>
      </c>
      <c r="B252" s="7">
        <f>INDEX('vehicles specifications'!$B$3:$CW$166,MATCH(B223,'vehicles specifications'!$A$3:$A$166,0),MATCH(G252,'vehicles specifications'!$B$2:$CW$2,0))*INDEX('ei names mapping'!$B$137:$BL$300,MATCH(B223,'ei names mapping'!$A$137:$A$300,0),MATCH(G252,'ei names mapping'!$B$136:$BL$136,0))</f>
        <v>-3.6699907130296717E-6</v>
      </c>
      <c r="C252" t="str">
        <f>INDEX('ei names mapping'!$B$38:$BL$67,MATCH('lci-kick scooter - LFP'!$B$3,'ei names mapping'!$A$4:$A$33,0),MATCH('lci-kick scooter - LFP'!$G252,'ei names mapping'!$B$3:$BL$3,0))</f>
        <v>RER</v>
      </c>
      <c r="D252" t="str">
        <f>INDEX('ei names mapping'!$B$104:$BL$133,MATCH('lci-kick scooter - LFP'!$B$3,'ei names mapping'!$A$4:$A$33,0),MATCH('lci-kick scooter - LFP'!$G252,'ei names mapping'!$B$3:$BL$3,0))</f>
        <v>kilogram</v>
      </c>
      <c r="F252" t="s">
        <v>89</v>
      </c>
      <c r="G252" t="s">
        <v>30</v>
      </c>
      <c r="H252" t="str">
        <f>INDEX('ei names mapping'!$B$71:$BL$100,MATCH('lci-kick scooter - LFP'!$B$3,'ei names mapping'!$A$4:$A$33,0),MATCH('lci-kick scooter - LFP'!$G252,'ei names mapping'!$B$3:$BL$3,0))</f>
        <v>tyre wear emissions, passenger car</v>
      </c>
    </row>
    <row r="253" spans="1:8" x14ac:dyDescent="0.2">
      <c r="A253" t="str">
        <f>INDEX('ei names mapping'!$B$4:$BL$33,MATCH('lci-kick scooter - LFP'!$B$3,'ei names mapping'!$A$4:$A$33,0),MATCH('lci-kick scooter - LFP'!$G253,'ei names mapping'!$B$3:$BL$3,0))</f>
        <v>treatment of brake wear emissions, passenger car</v>
      </c>
      <c r="B253" s="7">
        <f>INDEX('vehicles specifications'!$B$3:$CW$166,MATCH(B223,'vehicles specifications'!$A$3:$A$166,0),MATCH(G253,'vehicles specifications'!$B$2:$CW$2,0))*INDEX('ei names mapping'!$B$137:$BL$300,MATCH(B223,'ei names mapping'!$A$137:$A$300,0),MATCH(G253,'ei names mapping'!$B$136:$BL$136,0))</f>
        <v>-3.4408227960791771E-6</v>
      </c>
      <c r="C253" t="str">
        <f>INDEX('ei names mapping'!$B$38:$BL$67,MATCH('lci-kick scooter - LFP'!$B$3,'ei names mapping'!$A$4:$A$33,0),MATCH('lci-kick scooter - LFP'!$G253,'ei names mapping'!$B$3:$BL$3,0))</f>
        <v>RER</v>
      </c>
      <c r="D253" t="str">
        <f>INDEX('ei names mapping'!$B$104:$BL$133,MATCH('lci-kick scooter - LFP'!$B$3,'ei names mapping'!$A$4:$A$33,0),MATCH('lci-kick scooter - LFP'!$G253,'ei names mapping'!$B$3:$BL$3,0))</f>
        <v>kilogram</v>
      </c>
      <c r="F253" t="s">
        <v>89</v>
      </c>
      <c r="G253" t="s">
        <v>31</v>
      </c>
      <c r="H253" t="str">
        <f>INDEX('ei names mapping'!$B$71:$BL$100,MATCH('lci-kick scooter - LFP'!$B$3,'ei names mapping'!$A$4:$A$33,0),MATCH('lci-kick scooter - LFP'!$G253,'ei names mapping'!$B$3:$BL$3,0))</f>
        <v>brake wear emissions, passenger car</v>
      </c>
    </row>
    <row r="255" spans="1:8" ht="16" x14ac:dyDescent="0.2">
      <c r="A255" s="10" t="s">
        <v>71</v>
      </c>
      <c r="B255" s="8" t="str">
        <f>"transport, "&amp;B257&amp;", "&amp;B272&amp;" battery, "&amp;B259</f>
        <v>transport, Kick Scooter, electric, &lt;1kW, LFP battery, 2040</v>
      </c>
    </row>
    <row r="256" spans="1:8" x14ac:dyDescent="0.2">
      <c r="A256" t="s">
        <v>72</v>
      </c>
      <c r="B256" t="s">
        <v>37</v>
      </c>
    </row>
    <row r="257" spans="1:2" x14ac:dyDescent="0.2">
      <c r="A257" t="s">
        <v>86</v>
      </c>
      <c r="B257" t="s">
        <v>618</v>
      </c>
    </row>
    <row r="258" spans="1:2" x14ac:dyDescent="0.2">
      <c r="A258" t="s">
        <v>87</v>
      </c>
    </row>
    <row r="259" spans="1:2" x14ac:dyDescent="0.2">
      <c r="A259" t="s">
        <v>88</v>
      </c>
      <c r="B259">
        <v>2040</v>
      </c>
    </row>
    <row r="260" spans="1:2" x14ac:dyDescent="0.2">
      <c r="A260" t="s">
        <v>126</v>
      </c>
      <c r="B260" t="str">
        <f>B257&amp;" - "&amp;B259&amp;" - "&amp;B272&amp;" - "&amp;B256</f>
        <v>Kick Scooter, electric, &lt;1kW - 2040 - LFP - CH</v>
      </c>
    </row>
    <row r="261" spans="1:2" x14ac:dyDescent="0.2">
      <c r="A261" t="s">
        <v>73</v>
      </c>
      <c r="B261" t="str">
        <f>"transport, "&amp;B257</f>
        <v>transport, Kick Scooter, electric, &lt;1kW</v>
      </c>
    </row>
    <row r="262" spans="1:2" x14ac:dyDescent="0.2">
      <c r="A262" t="s">
        <v>74</v>
      </c>
      <c r="B262" t="s">
        <v>75</v>
      </c>
    </row>
    <row r="263" spans="1:2" x14ac:dyDescent="0.2">
      <c r="A263" t="s">
        <v>76</v>
      </c>
      <c r="B263" t="s">
        <v>166</v>
      </c>
    </row>
    <row r="264" spans="1:2" x14ac:dyDescent="0.2">
      <c r="A264" t="s">
        <v>78</v>
      </c>
      <c r="B264" t="s">
        <v>1143</v>
      </c>
    </row>
    <row r="265" spans="1:2" x14ac:dyDescent="0.2">
      <c r="A265" t="s">
        <v>127</v>
      </c>
      <c r="B265">
        <f>INDEX('vehicles specifications'!$B$3:$CW$166,MATCH('lci-kick scooter - LFP'!B260,'vehicles specifications'!$A$3:$A$166,0),MATCH("Lifetime [km]",'vehicles specifications'!$B$2:$CW$2,0))</f>
        <v>1785</v>
      </c>
    </row>
    <row r="266" spans="1:2" x14ac:dyDescent="0.2">
      <c r="A266" t="s">
        <v>128</v>
      </c>
      <c r="B266">
        <f>INDEX('vehicles specifications'!$B$3:$CW$166,MATCH('lci-kick scooter - LFP'!B260,'vehicles specifications'!$A$3:$A$166,0),MATCH("Passengers [unit]",'vehicles specifications'!$B$2:$CW$2,0))</f>
        <v>1</v>
      </c>
    </row>
    <row r="267" spans="1:2" x14ac:dyDescent="0.2">
      <c r="A267" t="s">
        <v>129</v>
      </c>
      <c r="B267">
        <f>INDEX('vehicles specifications'!$B$3:$CW$166,MATCH('lci-kick scooter - LFP'!B260,'vehicles specifications'!$A$3:$A$166,0),MATCH("Servicing [unit]",'vehicles specifications'!$B$2:$CW$2,0))</f>
        <v>0</v>
      </c>
    </row>
    <row r="268" spans="1:2" x14ac:dyDescent="0.2">
      <c r="A268" t="s">
        <v>130</v>
      </c>
      <c r="B268">
        <f>INDEX('vehicles specifications'!$B$3:$CW$166,MATCH('lci-kick scooter - LFP'!B260,'vehicles specifications'!$A$3:$A$166,0),MATCH("Energy battery replacement [unit]",'vehicles specifications'!$B$2:$CW$2,0))</f>
        <v>0</v>
      </c>
    </row>
    <row r="269" spans="1:2" x14ac:dyDescent="0.2">
      <c r="A269" t="s">
        <v>131</v>
      </c>
      <c r="B269">
        <f>INDEX('vehicles specifications'!$B$3:$CW$166,MATCH('lci-kick scooter - LFP'!B260,'vehicles specifications'!$A$3:$A$166,0),MATCH("Annual kilometers [km]",'vehicles specifications'!$B$2:$CW$2,0))</f>
        <v>890</v>
      </c>
    </row>
    <row r="270" spans="1:2" x14ac:dyDescent="0.2">
      <c r="A270" t="s">
        <v>132</v>
      </c>
      <c r="B270">
        <f>INDEX('vehicles specifications'!$B$3:$CW$166,MATCH('lci-kick scooter - LFP'!B260,'vehicles specifications'!$A$3:$A$166,0),MATCH("Curb mass [kg]",'vehicles specifications'!$B$2:$CW$2,0))</f>
        <v>12.116666666666667</v>
      </c>
    </row>
    <row r="271" spans="1:2" x14ac:dyDescent="0.2">
      <c r="A271" t="s">
        <v>133</v>
      </c>
      <c r="B271">
        <f>INDEX('vehicles specifications'!$B$3:$CW$166,MATCH('lci-kick scooter - LFP'!B260,'vehicles specifications'!$A$3:$A$166,0),MATCH("Power [kW]",'vehicles specifications'!$B$2:$CW$2,0))</f>
        <v>0.25</v>
      </c>
    </row>
    <row r="272" spans="1:2" x14ac:dyDescent="0.2">
      <c r="A272" t="s">
        <v>652</v>
      </c>
      <c r="B272" t="s">
        <v>44</v>
      </c>
    </row>
    <row r="273" spans="1:8" x14ac:dyDescent="0.2">
      <c r="A273" t="s">
        <v>134</v>
      </c>
      <c r="B273">
        <f>INDEX('vehicles specifications'!$B$3:$CW$166,MATCH('lci-kick scooter - LFP'!B260,'vehicles specifications'!$A$3:$A$166,0),MATCH("Energy battery mass [kg]",'vehicles specifications'!$B$2:$CW$2,0))</f>
        <v>2.666666666666667</v>
      </c>
    </row>
    <row r="274" spans="1:8" x14ac:dyDescent="0.2">
      <c r="A274" t="s">
        <v>135</v>
      </c>
      <c r="B274">
        <f>INDEX('vehicles specifications'!$B$3:$CW$166,MATCH('lci-kick scooter - LFP'!B260,'vehicles specifications'!$A$3:$A$166,0),MATCH("Electric energy stored [kWh]",'vehicles specifications'!$B$2:$CW$2,0))</f>
        <v>0.4</v>
      </c>
    </row>
    <row r="275" spans="1:8" x14ac:dyDescent="0.2">
      <c r="A275" t="s">
        <v>588</v>
      </c>
      <c r="B275">
        <f>INDEX('vehicles specifications'!$B$3:$CW$166,MATCH('lci-kick scooter - LFP'!B260,'vehicles specifications'!$A$3:$A$166,0),MATCH("Electric energy available [kWh]",'vehicles specifications'!$B$2:$CW$2,0))</f>
        <v>0.32000000000000006</v>
      </c>
    </row>
    <row r="276" spans="1:8" x14ac:dyDescent="0.2">
      <c r="A276" t="s">
        <v>138</v>
      </c>
      <c r="B276">
        <f>INDEX('vehicles specifications'!$B$3:$CW$166,MATCH('lci-kick scooter - LFP'!B260,'vehicles specifications'!$A$3:$A$166,0),MATCH("Oxydation energy stored [kWh]",'vehicles specifications'!$B$2:$CW$2,0))</f>
        <v>0</v>
      </c>
    </row>
    <row r="277" spans="1:8" x14ac:dyDescent="0.2">
      <c r="A277" t="s">
        <v>139</v>
      </c>
      <c r="B277">
        <f>INDEX('vehicles specifications'!$B$3:$CW$166,MATCH('lci-kick scooter - LFP'!B260,'vehicles specifications'!$A$3:$A$166,0),MATCH("Fuel mass [kg]",'vehicles specifications'!$B$2:$CW$2,0))</f>
        <v>0</v>
      </c>
    </row>
    <row r="278" spans="1:8" x14ac:dyDescent="0.2">
      <c r="A278" t="s">
        <v>136</v>
      </c>
      <c r="B278">
        <f>INDEX('vehicles specifications'!$B$3:$CW$166,MATCH('lci-kick scooter - LFP'!B260,'vehicles specifications'!$A$3:$A$166,0),MATCH("Range [km]",'vehicles specifications'!$B$2:$CW$2,0))</f>
        <v>13.375700934579442</v>
      </c>
    </row>
    <row r="279" spans="1:8" x14ac:dyDescent="0.2">
      <c r="A279" t="s">
        <v>137</v>
      </c>
      <c r="B279" t="str">
        <f>INDEX('vehicles specifications'!$B$3:$CW$166,MATCH('lci-kick scooter - LFP'!B260,'vehicles specifications'!$A$3:$A$166,0),MATCH("Emission standard",'vehicles specifications'!$B$2:$CW$2,0))</f>
        <v>None</v>
      </c>
    </row>
    <row r="280" spans="1:8" x14ac:dyDescent="0.2">
      <c r="A280" t="s">
        <v>1174</v>
      </c>
      <c r="B280" s="6">
        <f>INDEX('vehicles specifications'!$B$3:$CW$166,MATCH('lci-kick scooter - LFP'!B260,'vehicles specifications'!$A$3:$A$166,0),MATCH("Lightweighting rate [%]",'vehicles specifications'!$B$2:$CW$2,0))</f>
        <v>0.05</v>
      </c>
    </row>
    <row r="281" spans="1:8" x14ac:dyDescent="0.2">
      <c r="A281" t="s">
        <v>83</v>
      </c>
      <c r="B281" t="str">
        <f>"Power: "&amp;B271&amp;" kW. Lifetime: "&amp;B265&amp;" km. Annual kilometers: "&amp;B269&amp;" km. Number of passengers: "&amp;B266&amp;". Curb mass: "&amp;ROUND(B270,1)&amp;" kg. Lightweighting of glider: "&amp;ROUND(B280*100,0)&amp;"%. Emission standard: "&amp;B279&amp;". Service visits throughout lifetime: "&amp;ROUND(B267,1)&amp;". Range: "&amp;ROUND(B278,0)&amp;" km. Battery capacity: "&amp;ROUND(B274,1)&amp;" kWh. Available battery capacity: "&amp;B275&amp;" kWh. Battery mass: "&amp;ROUND(B273,1)&amp; " kg. Battery replacement throughout lifetime: "&amp;ROUND(B268,1)&amp;". Fuel tank capacity: "&amp;ROUND(B276,1)&amp;" kWh. Fuel mass: "&amp;ROUND(B277,1)&amp;" kg. Documentation: "&amp;Readmefirst!$B$2&amp;", "&amp;Readmefirst!$B$3&amp;". "&amp;'lci-kick scooter - LFP'!B219</f>
        <v>Power: 0.25 kW. Lifetime: 1785 km. Annual kilometers: 890 km. Number of passengers: 1. Curb mass: 12.1 kg. Lightweighting of glider: 5%. Emission standard: None. Service visits throughout lifetime: 0. Range: 13 km. Battery capacity: 0.4 kWh. Available battery capacity: 0.32 kWh. Battery mass: 2.7 kg. Battery replacement throughout lifetime: 0. Fuel tank capacity: 0 kWh. Fuel mass: 0 kg. Documentation: Life-cycle inventories for on-road vehicles, Sacchi R. (PSI), Bauer C. (PSI), 2021. CH</v>
      </c>
    </row>
    <row r="282" spans="1:8" ht="16" x14ac:dyDescent="0.2">
      <c r="A282" s="10" t="s">
        <v>79</v>
      </c>
    </row>
    <row r="283" spans="1:8" x14ac:dyDescent="0.2">
      <c r="A283" t="s">
        <v>80</v>
      </c>
      <c r="B283" t="s">
        <v>81</v>
      </c>
      <c r="C283" t="s">
        <v>72</v>
      </c>
      <c r="D283" t="s">
        <v>76</v>
      </c>
      <c r="E283" t="s">
        <v>82</v>
      </c>
      <c r="F283" t="s">
        <v>74</v>
      </c>
      <c r="G283" t="s">
        <v>83</v>
      </c>
      <c r="H283" t="s">
        <v>73</v>
      </c>
    </row>
    <row r="284" spans="1:8" x14ac:dyDescent="0.2">
      <c r="A284" t="str">
        <f>B255</f>
        <v>transport, Kick Scooter, electric, &lt;1kW, LFP battery, 2040</v>
      </c>
      <c r="B284">
        <v>1</v>
      </c>
      <c r="C284" t="str">
        <f>B256</f>
        <v>CH</v>
      </c>
      <c r="D284" t="s">
        <v>166</v>
      </c>
      <c r="F284" t="s">
        <v>84</v>
      </c>
      <c r="G284" t="s">
        <v>85</v>
      </c>
      <c r="H284" t="str">
        <f>B261</f>
        <v>transport, Kick Scooter, electric, &lt;1kW</v>
      </c>
    </row>
    <row r="285" spans="1:8" x14ac:dyDescent="0.2">
      <c r="A285" t="str">
        <f>RIGHT(A284,LEN(A284)-11)</f>
        <v>Kick Scooter, electric, &lt;1kW, LFP battery, 2040</v>
      </c>
      <c r="B285" s="7">
        <f>1/B265</f>
        <v>5.602240896358543E-4</v>
      </c>
      <c r="C285" t="str">
        <f>B256</f>
        <v>CH</v>
      </c>
      <c r="D285" t="s">
        <v>76</v>
      </c>
      <c r="F285" t="s">
        <v>89</v>
      </c>
      <c r="H285" t="str">
        <f>RIGHT(H284,LEN(H284)-11)</f>
        <v>Kick Scooter, electric, &lt;1kW</v>
      </c>
    </row>
    <row r="286" spans="1:8" x14ac:dyDescent="0.2">
      <c r="A286" t="str">
        <f>INDEX('ei names mapping'!$B$4:$R$33,MATCH('lci-kick scooter - LFP'!$B$3,'ei names mapping'!$A$4:$A$33,0),MATCH('lci-kick scooter - LFP'!$G286,'ei names mapping'!$B$3:$R$3,0))</f>
        <v>market for electricity, low voltage</v>
      </c>
      <c r="B286" s="7">
        <f>INDEX('vehicles specifications'!$B$3:$CW$166,MATCH(B260,'vehicles specifications'!$A$3:$A$166,0),MATCH(G286,'vehicles specifications'!$B$2:$CW$2,0))*INDEX('ei names mapping'!$B$137:$BL$300,MATCH(B260,'ei names mapping'!$A$137:$A$300,0),MATCH(G286,'ei names mapping'!$B$136:$BL$136,0))</f>
        <v>2.6316377864728905E-2</v>
      </c>
      <c r="C286" t="str">
        <f>INDEX('ei names mapping'!$B$38:$R$67,MATCH('lci-kick scooter - LFP'!$B$3,'ei names mapping'!$A$4:$A$33,0),MATCH('lci-kick scooter - LFP'!$G286,'ei names mapping'!$B$3:$R$3,0))</f>
        <v>CH</v>
      </c>
      <c r="D286" t="str">
        <f>INDEX('ei names mapping'!$B$104:$R$133,MATCH('lci-kick scooter - LFP'!$B$3,'ei names mapping'!$A$4:$A$33,0),MATCH('lci-kick scooter - LFP'!$G286,'ei names mapping'!$B$3:$R$3,0))</f>
        <v>kilowatt hour</v>
      </c>
      <c r="F286" t="s">
        <v>89</v>
      </c>
      <c r="G286" t="s">
        <v>28</v>
      </c>
      <c r="H286" t="str">
        <f>INDEX('ei names mapping'!$B$71:$R$100,MATCH('lci-kick scooter - LFP'!$B$3,'ei names mapping'!$A$4:$A$33,0),MATCH('lci-kick scooter - LFP'!$G286,'ei names mapping'!$B$3:$R$3,0))</f>
        <v>electricity, low voltage</v>
      </c>
    </row>
    <row r="287" spans="1:8" x14ac:dyDescent="0.2">
      <c r="A287" t="str">
        <f>INDEX('ei names mapping'!$B$4:$R$33,MATCH(B257,'ei names mapping'!$A$4:$A$33,0),MATCH(G287,'ei names mapping'!$B$3:$R$3,0))</f>
        <v>road construction</v>
      </c>
      <c r="B287" s="7">
        <f>INDEX('vehicles specifications'!$B$3:$CW$166,MATCH(B260,'vehicles specifications'!$A$3:$A$166,0),MATCH(G287,'vehicles specifications'!$B$2:$CW$2,0))*INDEX('ei names mapping'!$B$137:$BL$300,MATCH(B260,'ei names mapping'!$A$137:$A$300,0),MATCH(G287,'ei names mapping'!$B$136:$BL$136,0))</f>
        <v>4.6781650000000003E-5</v>
      </c>
      <c r="C287" t="str">
        <f>INDEX('ei names mapping'!$B$38:$R$67,MATCH(B257,'ei names mapping'!$A$4:$A$33,0),MATCH(G287,'ei names mapping'!$B$3:$R$3,0))</f>
        <v>CH</v>
      </c>
      <c r="D287" t="str">
        <f>INDEX('ei names mapping'!$B$104:$R$133,MATCH(B257,'ei names mapping'!$A$104:$A$133,0),MATCH(G287,'ei names mapping'!$B$3:$R$3,0))</f>
        <v>meter-year</v>
      </c>
      <c r="F287" t="s">
        <v>89</v>
      </c>
      <c r="G287" t="s">
        <v>105</v>
      </c>
      <c r="H287" t="str">
        <f>INDEX('ei names mapping'!$B$71:$R$100,MATCH(B257,'ei names mapping'!$A$4:$A$33,0),MATCH(G287,'ei names mapping'!$B$3:$R$3,0))</f>
        <v>road</v>
      </c>
    </row>
    <row r="288" spans="1:8" x14ac:dyDescent="0.2">
      <c r="A288" t="str">
        <f>INDEX('ei names mapping'!$B$4:$BL$33,MATCH('lci-kick scooter - LFP'!$B$3,'ei names mapping'!$A$4:$A$33,0),MATCH('lci-kick scooter - LFP'!$G288,'ei names mapping'!$B$3:$BL$3,0))</f>
        <v>treatment of road wear emissions, passenger car</v>
      </c>
      <c r="B288" s="7">
        <f>INDEX('vehicles specifications'!$B$3:$CW$166,MATCH(B260,'vehicles specifications'!$A$3:$A$166,0),MATCH(G288,'vehicles specifications'!$B$2:$CW$2,0))*INDEX('ei names mapping'!$B$137:$BL$300,MATCH(B260,'ei names mapping'!$A$137:$A$300,0),MATCH(G288,'ei names mapping'!$B$136:$BL$136,0))</f>
        <v>-3.7880851500377056E-6</v>
      </c>
      <c r="C288" t="str">
        <f>INDEX('ei names mapping'!$B$38:$BL$67,MATCH('lci-kick scooter - LFP'!$B$3,'ei names mapping'!$A$4:$A$33,0),MATCH('lci-kick scooter - LFP'!$G288,'ei names mapping'!$B$3:$BL$3,0))</f>
        <v>RER</v>
      </c>
      <c r="D288" t="str">
        <f>INDEX('ei names mapping'!$B$104:$BL$133,MATCH('lci-kick scooter - LFP'!$B$3,'ei names mapping'!$A$4:$A$33,0),MATCH('lci-kick scooter - LFP'!$G288,'ei names mapping'!$B$3:$BL$3,0))</f>
        <v>kilogram</v>
      </c>
      <c r="F288" t="s">
        <v>89</v>
      </c>
      <c r="G288" t="s">
        <v>29</v>
      </c>
      <c r="H288" t="str">
        <f>INDEX('ei names mapping'!$B$71:$BL$100,MATCH('lci-kick scooter - LFP'!$B$3,'ei names mapping'!$A$4:$A$33,0),MATCH('lci-kick scooter - LFP'!$G288,'ei names mapping'!$B$3:$BL$3,0))</f>
        <v>road wear emissions, passenger car</v>
      </c>
    </row>
    <row r="289" spans="1:8" x14ac:dyDescent="0.2">
      <c r="A289" t="str">
        <f>INDEX('ei names mapping'!$B$4:$BL$33,MATCH('lci-kick scooter - LFP'!$B$3,'ei names mapping'!$A$4:$A$33,0),MATCH('lci-kick scooter - LFP'!$G289,'ei names mapping'!$B$3:$BL$3,0))</f>
        <v>treatment of tyre wear emissions, passenger car</v>
      </c>
      <c r="B289" s="7">
        <f>INDEX('vehicles specifications'!$B$3:$CW$166,MATCH(B260,'vehicles specifications'!$A$3:$A$166,0),MATCH(G289,'vehicles specifications'!$B$2:$CW$2,0))*INDEX('ei names mapping'!$B$137:$BL$300,MATCH(B260,'ei names mapping'!$A$137:$A$300,0),MATCH(G289,'ei names mapping'!$B$136:$BL$136,0))</f>
        <v>-3.68920867559289E-6</v>
      </c>
      <c r="C289" t="str">
        <f>INDEX('ei names mapping'!$B$38:$BL$67,MATCH('lci-kick scooter - LFP'!$B$3,'ei names mapping'!$A$4:$A$33,0),MATCH('lci-kick scooter - LFP'!$G289,'ei names mapping'!$B$3:$BL$3,0))</f>
        <v>RER</v>
      </c>
      <c r="D289" t="str">
        <f>INDEX('ei names mapping'!$B$104:$BL$133,MATCH('lci-kick scooter - LFP'!$B$3,'ei names mapping'!$A$4:$A$33,0),MATCH('lci-kick scooter - LFP'!$G289,'ei names mapping'!$B$3:$BL$3,0))</f>
        <v>kilogram</v>
      </c>
      <c r="F289" t="s">
        <v>89</v>
      </c>
      <c r="G289" t="s">
        <v>30</v>
      </c>
      <c r="H289" t="str">
        <f>INDEX('ei names mapping'!$B$71:$BL$100,MATCH('lci-kick scooter - LFP'!$B$3,'ei names mapping'!$A$4:$A$33,0),MATCH('lci-kick scooter - LFP'!$G289,'ei names mapping'!$B$3:$BL$3,0))</f>
        <v>tyre wear emissions, passenger car</v>
      </c>
    </row>
    <row r="290" spans="1:8" x14ac:dyDescent="0.2">
      <c r="A290" t="str">
        <f>INDEX('ei names mapping'!$B$4:$BL$33,MATCH('lci-kick scooter - LFP'!$B$3,'ei names mapping'!$A$4:$A$33,0),MATCH('lci-kick scooter - LFP'!$G290,'ei names mapping'!$B$3:$BL$3,0))</f>
        <v>treatment of brake wear emissions, passenger car</v>
      </c>
      <c r="B290" s="7">
        <f>INDEX('vehicles specifications'!$B$3:$CW$166,MATCH(B260,'vehicles specifications'!$A$3:$A$166,0),MATCH(G290,'vehicles specifications'!$B$2:$CW$2,0))*INDEX('ei names mapping'!$B$137:$BL$300,MATCH(B260,'ei names mapping'!$A$137:$A$300,0),MATCH(G290,'ei names mapping'!$B$136:$BL$136,0))</f>
        <v>-3.4563739306729263E-6</v>
      </c>
      <c r="C290" t="str">
        <f>INDEX('ei names mapping'!$B$38:$BL$67,MATCH('lci-kick scooter - LFP'!$B$3,'ei names mapping'!$A$4:$A$33,0),MATCH('lci-kick scooter - LFP'!$G290,'ei names mapping'!$B$3:$BL$3,0))</f>
        <v>RER</v>
      </c>
      <c r="D290" t="str">
        <f>INDEX('ei names mapping'!$B$104:$BL$133,MATCH('lci-kick scooter - LFP'!$B$3,'ei names mapping'!$A$4:$A$33,0),MATCH('lci-kick scooter - LFP'!$G290,'ei names mapping'!$B$3:$BL$3,0))</f>
        <v>kilogram</v>
      </c>
      <c r="F290" t="s">
        <v>89</v>
      </c>
      <c r="G290" t="s">
        <v>31</v>
      </c>
      <c r="H290" t="str">
        <f>INDEX('ei names mapping'!$B$71:$BL$100,MATCH('lci-kick scooter - LFP'!$B$3,'ei names mapping'!$A$4:$A$33,0),MATCH('lci-kick scooter - LFP'!$G290,'ei names mapping'!$B$3:$BL$3,0))</f>
        <v>brake wear emissions, passenger car</v>
      </c>
    </row>
    <row r="292" spans="1:8" ht="16" x14ac:dyDescent="0.2">
      <c r="A292" s="10" t="s">
        <v>71</v>
      </c>
      <c r="B292" s="8" t="str">
        <f>"transport, "&amp;B294&amp;", "&amp;B309&amp;" battery, "&amp;B296</f>
        <v>transport, Kick Scooter, electric, &lt;1kW, LFP battery, 2050</v>
      </c>
    </row>
    <row r="293" spans="1:8" x14ac:dyDescent="0.2">
      <c r="A293" t="s">
        <v>72</v>
      </c>
      <c r="B293" t="s">
        <v>37</v>
      </c>
    </row>
    <row r="294" spans="1:8" x14ac:dyDescent="0.2">
      <c r="A294" t="s">
        <v>86</v>
      </c>
      <c r="B294" t="s">
        <v>618</v>
      </c>
    </row>
    <row r="295" spans="1:8" x14ac:dyDescent="0.2">
      <c r="A295" t="s">
        <v>87</v>
      </c>
    </row>
    <row r="296" spans="1:8" x14ac:dyDescent="0.2">
      <c r="A296" t="s">
        <v>88</v>
      </c>
      <c r="B296">
        <v>2050</v>
      </c>
    </row>
    <row r="297" spans="1:8" x14ac:dyDescent="0.2">
      <c r="A297" t="s">
        <v>126</v>
      </c>
      <c r="B297" t="str">
        <f>B294&amp;" - "&amp;B296&amp;" - "&amp;B309&amp;" - "&amp;B293</f>
        <v>Kick Scooter, electric, &lt;1kW - 2050 - LFP - CH</v>
      </c>
    </row>
    <row r="298" spans="1:8" x14ac:dyDescent="0.2">
      <c r="A298" t="s">
        <v>73</v>
      </c>
      <c r="B298" t="str">
        <f>"transport, "&amp;B294</f>
        <v>transport, Kick Scooter, electric, &lt;1kW</v>
      </c>
    </row>
    <row r="299" spans="1:8" x14ac:dyDescent="0.2">
      <c r="A299" t="s">
        <v>74</v>
      </c>
      <c r="B299" t="s">
        <v>75</v>
      </c>
    </row>
    <row r="300" spans="1:8" x14ac:dyDescent="0.2">
      <c r="A300" t="s">
        <v>76</v>
      </c>
      <c r="B300" t="s">
        <v>166</v>
      </c>
    </row>
    <row r="301" spans="1:8" x14ac:dyDescent="0.2">
      <c r="A301" t="s">
        <v>78</v>
      </c>
      <c r="B301" t="s">
        <v>1143</v>
      </c>
    </row>
    <row r="302" spans="1:8" x14ac:dyDescent="0.2">
      <c r="A302" t="s">
        <v>127</v>
      </c>
      <c r="B302">
        <f>INDEX('vehicles specifications'!$B$3:$CW$166,MATCH('lci-kick scooter - LFP'!B297,'vehicles specifications'!$A$3:$A$166,0),MATCH("Lifetime [km]",'vehicles specifications'!$B$2:$CW$2,0))</f>
        <v>1785</v>
      </c>
    </row>
    <row r="303" spans="1:8" x14ac:dyDescent="0.2">
      <c r="A303" t="s">
        <v>128</v>
      </c>
      <c r="B303">
        <f>INDEX('vehicles specifications'!$B$3:$CW$166,MATCH('lci-kick scooter - LFP'!B297,'vehicles specifications'!$A$3:$A$166,0),MATCH("Passengers [unit]",'vehicles specifications'!$B$2:$CW$2,0))</f>
        <v>1</v>
      </c>
    </row>
    <row r="304" spans="1:8" x14ac:dyDescent="0.2">
      <c r="A304" t="s">
        <v>129</v>
      </c>
      <c r="B304">
        <f>INDEX('vehicles specifications'!$B$3:$CW$166,MATCH('lci-kick scooter - LFP'!B297,'vehicles specifications'!$A$3:$A$166,0),MATCH("Servicing [unit]",'vehicles specifications'!$B$2:$CW$2,0))</f>
        <v>0</v>
      </c>
    </row>
    <row r="305" spans="1:8" x14ac:dyDescent="0.2">
      <c r="A305" t="s">
        <v>130</v>
      </c>
      <c r="B305">
        <f>INDEX('vehicles specifications'!$B$3:$CW$166,MATCH('lci-kick scooter - LFP'!B297,'vehicles specifications'!$A$3:$A$166,0),MATCH("Energy battery replacement [unit]",'vehicles specifications'!$B$2:$CW$2,0))</f>
        <v>0</v>
      </c>
    </row>
    <row r="306" spans="1:8" x14ac:dyDescent="0.2">
      <c r="A306" t="s">
        <v>131</v>
      </c>
      <c r="B306">
        <f>INDEX('vehicles specifications'!$B$3:$CW$166,MATCH('lci-kick scooter - LFP'!B297,'vehicles specifications'!$A$3:$A$166,0),MATCH("Annual kilometers [km]",'vehicles specifications'!$B$2:$CW$2,0))</f>
        <v>890</v>
      </c>
    </row>
    <row r="307" spans="1:8" x14ac:dyDescent="0.2">
      <c r="A307" t="s">
        <v>132</v>
      </c>
      <c r="B307">
        <f>INDEX('vehicles specifications'!$B$3:$CW$166,MATCH('lci-kick scooter - LFP'!B297,'vehicles specifications'!$A$3:$A$166,0),MATCH("Curb mass [kg]",'vehicles specifications'!$B$2:$CW$2,0))</f>
        <v>12.21</v>
      </c>
    </row>
    <row r="308" spans="1:8" x14ac:dyDescent="0.2">
      <c r="A308" t="s">
        <v>133</v>
      </c>
      <c r="B308">
        <f>INDEX('vehicles specifications'!$B$3:$CW$166,MATCH('lci-kick scooter - LFP'!B297,'vehicles specifications'!$A$3:$A$166,0),MATCH("Power [kW]",'vehicles specifications'!$B$2:$CW$2,0))</f>
        <v>0.25</v>
      </c>
    </row>
    <row r="309" spans="1:8" x14ac:dyDescent="0.2">
      <c r="A309" t="s">
        <v>652</v>
      </c>
      <c r="B309" t="s">
        <v>44</v>
      </c>
    </row>
    <row r="310" spans="1:8" x14ac:dyDescent="0.2">
      <c r="A310" t="s">
        <v>134</v>
      </c>
      <c r="B310">
        <f>INDEX('vehicles specifications'!$B$3:$CW$166,MATCH('lci-kick scooter - LFP'!B297,'vehicles specifications'!$A$3:$A$166,0),MATCH("Energy battery mass [kg]",'vehicles specifications'!$B$2:$CW$2,0))</f>
        <v>3</v>
      </c>
    </row>
    <row r="311" spans="1:8" x14ac:dyDescent="0.2">
      <c r="A311" t="s">
        <v>135</v>
      </c>
      <c r="B311">
        <f>INDEX('vehicles specifications'!$B$3:$CW$166,MATCH('lci-kick scooter - LFP'!B297,'vehicles specifications'!$A$3:$A$166,0),MATCH("Electric energy stored [kWh]",'vehicles specifications'!$B$2:$CW$2,0))</f>
        <v>0.5</v>
      </c>
    </row>
    <row r="312" spans="1:8" x14ac:dyDescent="0.2">
      <c r="A312" t="s">
        <v>588</v>
      </c>
      <c r="B312">
        <f>INDEX('vehicles specifications'!$B$3:$CW$166,MATCH('lci-kick scooter - LFP'!B297,'vehicles specifications'!$A$3:$A$166,0),MATCH("Electric energy available [kWh]",'vehicles specifications'!$B$2:$CW$2,0))</f>
        <v>0.4</v>
      </c>
    </row>
    <row r="313" spans="1:8" x14ac:dyDescent="0.2">
      <c r="A313" t="s">
        <v>138</v>
      </c>
      <c r="B313">
        <f>INDEX('vehicles specifications'!$B$3:$CW$166,MATCH('lci-kick scooter - LFP'!B297,'vehicles specifications'!$A$3:$A$166,0),MATCH("Oxydation energy stored [kWh]",'vehicles specifications'!$B$2:$CW$2,0))</f>
        <v>0</v>
      </c>
    </row>
    <row r="314" spans="1:8" x14ac:dyDescent="0.2">
      <c r="A314" t="s">
        <v>139</v>
      </c>
      <c r="B314">
        <f>INDEX('vehicles specifications'!$B$3:$CW$166,MATCH('lci-kick scooter - LFP'!B297,'vehicles specifications'!$A$3:$A$166,0),MATCH("Fuel mass [kg]",'vehicles specifications'!$B$2:$CW$2,0))</f>
        <v>0</v>
      </c>
    </row>
    <row r="315" spans="1:8" x14ac:dyDescent="0.2">
      <c r="A315" t="s">
        <v>136</v>
      </c>
      <c r="B315">
        <f>INDEX('vehicles specifications'!$B$3:$CW$166,MATCH('lci-kick scooter - LFP'!B297,'vehicles specifications'!$A$3:$A$166,0),MATCH("Range [km]",'vehicles specifications'!$B$2:$CW$2,0))</f>
        <v>16.719626168224298</v>
      </c>
    </row>
    <row r="316" spans="1:8" x14ac:dyDescent="0.2">
      <c r="A316" t="s">
        <v>137</v>
      </c>
      <c r="B316" t="str">
        <f>INDEX('vehicles specifications'!$B$3:$CW$166,MATCH('lci-kick scooter - LFP'!B297,'vehicles specifications'!$A$3:$A$166,0),MATCH("Emission standard",'vehicles specifications'!$B$2:$CW$2,0))</f>
        <v>None</v>
      </c>
    </row>
    <row r="317" spans="1:8" x14ac:dyDescent="0.2">
      <c r="A317" t="s">
        <v>1174</v>
      </c>
      <c r="B317" s="6">
        <f>INDEX('vehicles specifications'!$B$3:$CW$166,MATCH('lci-kick scooter - LFP'!B297,'vehicles specifications'!$A$3:$A$166,0),MATCH("Lightweighting rate [%]",'vehicles specifications'!$B$2:$CW$2,0))</f>
        <v>7.0000000000000007E-2</v>
      </c>
    </row>
    <row r="318" spans="1:8" x14ac:dyDescent="0.2">
      <c r="A318" t="s">
        <v>83</v>
      </c>
      <c r="B318" t="str">
        <f>"Power: "&amp;B308&amp;" kW. Lifetime: "&amp;B302&amp;" km. Annual kilometers: "&amp;B306&amp;" km. Number of passengers: "&amp;B303&amp;". Curb mass: "&amp;ROUND(B307,1)&amp;" kg. Lightweighting of glider: "&amp;ROUND(B317*100,0)&amp;"%. Emission standard: "&amp;B316&amp;". Service visits throughout lifetime: "&amp;ROUND(B304,1)&amp;". Range: "&amp;ROUND(B315,0)&amp;" km. Battery capacity: "&amp;ROUND(B311,1)&amp;" kWh. Available battery capacity: "&amp;B312&amp;" kWh. Battery mass: "&amp;ROUND(B310,1)&amp; " kg. Battery replacement throughout lifetime: "&amp;ROUND(B305,1)&amp;". Fuel tank capacity: "&amp;ROUND(B313,1)&amp;" kWh. Fuel mass: "&amp;ROUND(B314,1)&amp;" kg. Documentation: "&amp;Readmefirst!$B$2&amp;", "&amp;Readmefirst!$B$3&amp;". "&amp;'lci-kick scooter - LFP'!B256</f>
        <v>Power: 0.25 kW. Lifetime: 1785 km. Annual kilometers: 890 km. Number of passengers: 1. Curb mass: 12.2 kg. Lightweighting of glider: 7%. Emission standard: None. Service visits throughout lifetime: 0. Range: 17 km. Battery capacity: 0.5 kWh. Available battery capacity: 0.4 kWh. Battery mass: 3 kg. Battery replacement throughout lifetime: 0. Fuel tank capacity: 0 kWh. Fuel mass: 0 kg. Documentation: Life-cycle inventories for on-road vehicles, Sacchi R. (PSI), Bauer C. (PSI), 2021. CH</v>
      </c>
    </row>
    <row r="319" spans="1:8" ht="16" x14ac:dyDescent="0.2">
      <c r="A319" s="10" t="s">
        <v>79</v>
      </c>
    </row>
    <row r="320" spans="1:8" x14ac:dyDescent="0.2">
      <c r="A320" t="s">
        <v>80</v>
      </c>
      <c r="B320" t="s">
        <v>81</v>
      </c>
      <c r="C320" t="s">
        <v>72</v>
      </c>
      <c r="D320" t="s">
        <v>76</v>
      </c>
      <c r="E320" t="s">
        <v>82</v>
      </c>
      <c r="F320" t="s">
        <v>74</v>
      </c>
      <c r="G320" t="s">
        <v>83</v>
      </c>
      <c r="H320" t="s">
        <v>73</v>
      </c>
    </row>
    <row r="321" spans="1:8" x14ac:dyDescent="0.2">
      <c r="A321" t="str">
        <f>B292</f>
        <v>transport, Kick Scooter, electric, &lt;1kW, LFP battery, 2050</v>
      </c>
      <c r="B321">
        <v>1</v>
      </c>
      <c r="C321" t="str">
        <f>B293</f>
        <v>CH</v>
      </c>
      <c r="D321" t="s">
        <v>166</v>
      </c>
      <c r="F321" t="s">
        <v>84</v>
      </c>
      <c r="G321" t="s">
        <v>85</v>
      </c>
      <c r="H321" t="str">
        <f>B298</f>
        <v>transport, Kick Scooter, electric, &lt;1kW</v>
      </c>
    </row>
    <row r="322" spans="1:8" x14ac:dyDescent="0.2">
      <c r="A322" t="str">
        <f>RIGHT(A321,LEN(A321)-11)</f>
        <v>Kick Scooter, electric, &lt;1kW, LFP battery, 2050</v>
      </c>
      <c r="B322" s="7">
        <f>1/B302</f>
        <v>5.602240896358543E-4</v>
      </c>
      <c r="C322" t="str">
        <f>B293</f>
        <v>CH</v>
      </c>
      <c r="D322" t="s">
        <v>76</v>
      </c>
      <c r="F322" t="s">
        <v>89</v>
      </c>
      <c r="H322" t="str">
        <f>RIGHT(H321,LEN(H321)-11)</f>
        <v>Kick Scooter, electric, &lt;1kW</v>
      </c>
    </row>
    <row r="323" spans="1:8" x14ac:dyDescent="0.2">
      <c r="A323" t="str">
        <f>INDEX('ei names mapping'!$B$4:$R$33,MATCH('lci-kick scooter - LFP'!$B$3,'ei names mapping'!$A$4:$A$33,0),MATCH('lci-kick scooter - LFP'!$G323,'ei names mapping'!$B$3:$R$3,0))</f>
        <v>market for electricity, low voltage</v>
      </c>
      <c r="B323" s="7">
        <f>INDEX('vehicles specifications'!$B$3:$CW$166,MATCH(B297,'vehicles specifications'!$A$3:$A$166,0),MATCH(G323,'vehicles specifications'!$B$2:$CW$2,0))*INDEX('ei names mapping'!$B$137:$BL$300,MATCH(B297,'ei names mapping'!$A$137:$A$300,0),MATCH(G323,'ei names mapping'!$B$136:$BL$136,0))</f>
        <v>2.6316377864728905E-2</v>
      </c>
      <c r="C323" t="str">
        <f>INDEX('ei names mapping'!$B$38:$R$67,MATCH('lci-kick scooter - LFP'!$B$3,'ei names mapping'!$A$4:$A$33,0),MATCH('lci-kick scooter - LFP'!$G323,'ei names mapping'!$B$3:$R$3,0))</f>
        <v>CH</v>
      </c>
      <c r="D323" t="str">
        <f>INDEX('ei names mapping'!$B$104:$R$133,MATCH('lci-kick scooter - LFP'!$B$3,'ei names mapping'!$A$4:$A$33,0),MATCH('lci-kick scooter - LFP'!$G323,'ei names mapping'!$B$3:$R$3,0))</f>
        <v>kilowatt hour</v>
      </c>
      <c r="F323" t="s">
        <v>89</v>
      </c>
      <c r="G323" t="s">
        <v>28</v>
      </c>
      <c r="H323" t="str">
        <f>INDEX('ei names mapping'!$B$71:$R$100,MATCH('lci-kick scooter - LFP'!$B$3,'ei names mapping'!$A$4:$A$33,0),MATCH('lci-kick scooter - LFP'!$G323,'ei names mapping'!$B$3:$R$3,0))</f>
        <v>electricity, low voltage</v>
      </c>
    </row>
    <row r="324" spans="1:8" x14ac:dyDescent="0.2">
      <c r="A324" t="str">
        <f>INDEX('ei names mapping'!$B$4:$R$33,MATCH(B294,'ei names mapping'!$A$4:$A$33,0),MATCH(G324,'ei names mapping'!$B$3:$R$3,0))</f>
        <v>road construction</v>
      </c>
      <c r="B324" s="7">
        <f>INDEX('vehicles specifications'!$B$3:$CW$166,MATCH(B297,'vehicles specifications'!$A$3:$A$166,0),MATCH(G324,'vehicles specifications'!$B$2:$CW$2,0))*INDEX('ei names mapping'!$B$137:$BL$300,MATCH(B297,'ei names mapping'!$A$137:$A$300,0),MATCH(G324,'ei names mapping'!$B$136:$BL$136,0))</f>
        <v>4.6831770000000006E-5</v>
      </c>
      <c r="C324" t="str">
        <f>INDEX('ei names mapping'!$B$38:$R$67,MATCH(B294,'ei names mapping'!$A$4:$A$33,0),MATCH(G324,'ei names mapping'!$B$3:$R$3,0))</f>
        <v>CH</v>
      </c>
      <c r="D324" t="str">
        <f>INDEX('ei names mapping'!$B$104:$R$133,MATCH(B294,'ei names mapping'!$A$104:$A$133,0),MATCH(G324,'ei names mapping'!$B$3:$R$3,0))</f>
        <v>meter-year</v>
      </c>
      <c r="F324" t="s">
        <v>89</v>
      </c>
      <c r="G324" t="s">
        <v>105</v>
      </c>
      <c r="H324" t="str">
        <f>INDEX('ei names mapping'!$B$71:$R$100,MATCH(B294,'ei names mapping'!$A$4:$A$33,0),MATCH(G324,'ei names mapping'!$B$3:$R$3,0))</f>
        <v>road</v>
      </c>
    </row>
    <row r="325" spans="1:8" x14ac:dyDescent="0.2">
      <c r="A325" t="str">
        <f>INDEX('ei names mapping'!$B$4:$BL$33,MATCH('lci-kick scooter - LFP'!$B$3,'ei names mapping'!$A$4:$A$33,0),MATCH('lci-kick scooter - LFP'!$G325,'ei names mapping'!$B$3:$BL$3,0))</f>
        <v>treatment of road wear emissions, passenger car</v>
      </c>
      <c r="B325" s="7">
        <f>INDEX('vehicles specifications'!$B$3:$CW$166,MATCH(B297,'vehicles specifications'!$A$3:$A$166,0),MATCH(G325,'vehicles specifications'!$B$2:$CW$2,0))*INDEX('ei names mapping'!$B$137:$BL$300,MATCH(B297,'ei names mapping'!$A$137:$A$300,0),MATCH(G325,'ei names mapping'!$B$136:$BL$136,0))</f>
        <v>-3.7912536578981403E-6</v>
      </c>
      <c r="C325" t="str">
        <f>INDEX('ei names mapping'!$B$38:$BL$67,MATCH('lci-kick scooter - LFP'!$B$3,'ei names mapping'!$A$4:$A$33,0),MATCH('lci-kick scooter - LFP'!$G325,'ei names mapping'!$B$3:$BL$3,0))</f>
        <v>RER</v>
      </c>
      <c r="D325" t="str">
        <f>INDEX('ei names mapping'!$B$104:$BL$133,MATCH('lci-kick scooter - LFP'!$B$3,'ei names mapping'!$A$4:$A$33,0),MATCH('lci-kick scooter - LFP'!$G325,'ei names mapping'!$B$3:$BL$3,0))</f>
        <v>kilogram</v>
      </c>
      <c r="F325" t="s">
        <v>89</v>
      </c>
      <c r="G325" t="s">
        <v>29</v>
      </c>
      <c r="H325" t="str">
        <f>INDEX('ei names mapping'!$B$71:$BL$100,MATCH('lci-kick scooter - LFP'!$B$3,'ei names mapping'!$A$4:$A$33,0),MATCH('lci-kick scooter - LFP'!$G325,'ei names mapping'!$B$3:$BL$3,0))</f>
        <v>road wear emissions, passenger car</v>
      </c>
    </row>
    <row r="326" spans="1:8" x14ac:dyDescent="0.2">
      <c r="A326" t="str">
        <f>INDEX('ei names mapping'!$B$4:$BL$33,MATCH('lci-kick scooter - LFP'!$B$3,'ei names mapping'!$A$4:$A$33,0),MATCH('lci-kick scooter - LFP'!$G326,'ei names mapping'!$B$3:$BL$3,0))</f>
        <v>treatment of tyre wear emissions, passenger car</v>
      </c>
      <c r="B326" s="7">
        <f>INDEX('vehicles specifications'!$B$3:$CW$166,MATCH(B297,'vehicles specifications'!$A$3:$A$166,0),MATCH(G326,'vehicles specifications'!$B$2:$CW$2,0))*INDEX('ei names mapping'!$B$137:$BL$300,MATCH(B297,'ei names mapping'!$A$137:$A$300,0),MATCH(G326,'ei names mapping'!$B$136:$BL$136,0))</f>
        <v>-3.6933752801706036E-6</v>
      </c>
      <c r="C326" t="str">
        <f>INDEX('ei names mapping'!$B$38:$BL$67,MATCH('lci-kick scooter - LFP'!$B$3,'ei names mapping'!$A$4:$A$33,0),MATCH('lci-kick scooter - LFP'!$G326,'ei names mapping'!$B$3:$BL$3,0))</f>
        <v>RER</v>
      </c>
      <c r="D326" t="str">
        <f>INDEX('ei names mapping'!$B$104:$BL$133,MATCH('lci-kick scooter - LFP'!$B$3,'ei names mapping'!$A$4:$A$33,0),MATCH('lci-kick scooter - LFP'!$G326,'ei names mapping'!$B$3:$BL$3,0))</f>
        <v>kilogram</v>
      </c>
      <c r="F326" t="s">
        <v>89</v>
      </c>
      <c r="G326" t="s">
        <v>30</v>
      </c>
      <c r="H326" t="str">
        <f>INDEX('ei names mapping'!$B$71:$BL$100,MATCH('lci-kick scooter - LFP'!$B$3,'ei names mapping'!$A$4:$A$33,0),MATCH('lci-kick scooter - LFP'!$G326,'ei names mapping'!$B$3:$BL$3,0))</f>
        <v>tyre wear emissions, passenger car</v>
      </c>
    </row>
    <row r="327" spans="1:8" x14ac:dyDescent="0.2">
      <c r="A327" t="str">
        <f>INDEX('ei names mapping'!$B$4:$BL$33,MATCH('lci-kick scooter - LFP'!$B$3,'ei names mapping'!$A$4:$A$33,0),MATCH('lci-kick scooter - LFP'!$G327,'ei names mapping'!$B$3:$BL$3,0))</f>
        <v>treatment of brake wear emissions, passenger car</v>
      </c>
      <c r="B327" s="7">
        <f>INDEX('vehicles specifications'!$B$3:$CW$166,MATCH(B297,'vehicles specifications'!$A$3:$A$166,0),MATCH(G327,'vehicles specifications'!$B$2:$CW$2,0))*INDEX('ei names mapping'!$B$137:$BL$300,MATCH(B297,'ei names mapping'!$A$137:$A$300,0),MATCH(G327,'ei names mapping'!$B$136:$BL$136,0))</f>
        <v>-3.4597561127784601E-6</v>
      </c>
      <c r="C327" t="str">
        <f>INDEX('ei names mapping'!$B$38:$BL$67,MATCH('lci-kick scooter - LFP'!$B$3,'ei names mapping'!$A$4:$A$33,0),MATCH('lci-kick scooter - LFP'!$G327,'ei names mapping'!$B$3:$BL$3,0))</f>
        <v>RER</v>
      </c>
      <c r="D327" t="str">
        <f>INDEX('ei names mapping'!$B$104:$BL$133,MATCH('lci-kick scooter - LFP'!$B$3,'ei names mapping'!$A$4:$A$33,0),MATCH('lci-kick scooter - LFP'!$G327,'ei names mapping'!$B$3:$BL$3,0))</f>
        <v>kilogram</v>
      </c>
      <c r="F327" t="s">
        <v>89</v>
      </c>
      <c r="G327" t="s">
        <v>31</v>
      </c>
      <c r="H327" t="str">
        <f>INDEX('ei names mapping'!$B$71:$BL$100,MATCH('lci-kick scooter - LFP'!$B$3,'ei names mapping'!$A$4:$A$33,0),MATCH('lci-kick scooter - LFP'!$G327,'ei names mapping'!$B$3:$BL$3,0))</f>
        <v>brake wear emissions, passenger car</v>
      </c>
    </row>
  </sheetData>
  <pageMargins left="0.7" right="0.7" top="0.75" bottom="0.75" header="0.3" footer="0.3"/>
  <pageSetup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327"/>
  <sheetViews>
    <sheetView topLeftCell="A277" workbookViewId="0">
      <selection activeCell="A302" sqref="A302"/>
    </sheetView>
  </sheetViews>
  <sheetFormatPr baseColWidth="10" defaultColWidth="8.6640625" defaultRowHeight="15" x14ac:dyDescent="0.2"/>
  <cols>
    <col min="1" max="1" width="42.33203125" bestFit="1" customWidth="1"/>
    <col min="6" max="6" width="12.33203125" bestFit="1" customWidth="1"/>
    <col min="7" max="7" width="28.6640625" bestFit="1" customWidth="1"/>
    <col min="8" max="8" width="20" bestFit="1" customWidth="1"/>
  </cols>
  <sheetData>
    <row r="1" spans="1:2" ht="16" x14ac:dyDescent="0.2">
      <c r="A1" s="10" t="s">
        <v>71</v>
      </c>
      <c r="B1" s="8" t="str">
        <f>B3&amp;", "&amp;B18&amp;" battery, "&amp;B5</f>
        <v>Kick Scooter, electric, &lt;1kW, NCA battery, 2020</v>
      </c>
    </row>
    <row r="2" spans="1:2" x14ac:dyDescent="0.2">
      <c r="A2" t="s">
        <v>72</v>
      </c>
      <c r="B2" t="s">
        <v>37</v>
      </c>
    </row>
    <row r="3" spans="1:2" x14ac:dyDescent="0.2">
      <c r="A3" t="s">
        <v>86</v>
      </c>
      <c r="B3" t="s">
        <v>618</v>
      </c>
    </row>
    <row r="4" spans="1:2" x14ac:dyDescent="0.2">
      <c r="A4" t="s">
        <v>87</v>
      </c>
    </row>
    <row r="5" spans="1:2" x14ac:dyDescent="0.2">
      <c r="A5" t="s">
        <v>88</v>
      </c>
      <c r="B5">
        <v>2020</v>
      </c>
    </row>
    <row r="6" spans="1:2" x14ac:dyDescent="0.2">
      <c r="A6" t="s">
        <v>126</v>
      </c>
      <c r="B6" t="str">
        <f>B3&amp;" - "&amp;B5&amp;" - "&amp;B18&amp;" - "&amp;B2</f>
        <v>Kick Scooter, electric, &lt;1kW - 2020 - NCA - CH</v>
      </c>
    </row>
    <row r="7" spans="1:2" x14ac:dyDescent="0.2">
      <c r="A7" t="s">
        <v>73</v>
      </c>
      <c r="B7" t="str">
        <f>B3</f>
        <v>Kick Scooter, electric, &lt;1kW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specifications'!$B$3:$CW$166,MATCH('lci-kick scooter - NCA'!B6,'vehicles specifications'!$A$3:$A$166,0),MATCH("Lifetime [km]",'vehicles specifications'!$B$2:$CW$2,0))</f>
        <v>1785</v>
      </c>
    </row>
    <row r="12" spans="1:2" x14ac:dyDescent="0.2">
      <c r="A12" t="s">
        <v>128</v>
      </c>
      <c r="B12">
        <f>INDEX('vehicles specifications'!$B$3:$CW$166,MATCH('lci-kick scooter - NCA'!B6,'vehicles specifications'!$A$3:$A$166,0),MATCH("Passengers [unit]",'vehicles specifications'!$B$2:$CW$2,0))</f>
        <v>1</v>
      </c>
    </row>
    <row r="13" spans="1:2" x14ac:dyDescent="0.2">
      <c r="A13" t="s">
        <v>129</v>
      </c>
      <c r="B13">
        <f>INDEX('vehicles specifications'!$B$3:$CW$166,MATCH('lci-kick scooter - NCA'!B6,'vehicles specifications'!$A$3:$A$166,0),MATCH("Servicing [unit]",'vehicles specifications'!$B$2:$CW$2,0))</f>
        <v>0</v>
      </c>
    </row>
    <row r="14" spans="1:2" x14ac:dyDescent="0.2">
      <c r="A14" t="s">
        <v>130</v>
      </c>
      <c r="B14">
        <f>INDEX('vehicles specifications'!$B$3:$CW$166,MATCH('lci-kick scooter - NCA'!B6,'vehicles specifications'!$A$3:$A$166,0),MATCH("Energy battery replacement [unit]",'vehicles specifications'!$B$2:$CW$2,0))</f>
        <v>0</v>
      </c>
    </row>
    <row r="15" spans="1:2" x14ac:dyDescent="0.2">
      <c r="A15" t="s">
        <v>131</v>
      </c>
      <c r="B15">
        <f>INDEX('vehicles specifications'!$B$3:$CW$166,MATCH('lci-kick scooter - NCA'!B6,'vehicles specifications'!$A$3:$A$166,0),MATCH("Annual kilometers [km]",'vehicles specifications'!$B$2:$CW$2,0))</f>
        <v>890</v>
      </c>
    </row>
    <row r="16" spans="1:2" x14ac:dyDescent="0.2">
      <c r="A16" t="s">
        <v>132</v>
      </c>
      <c r="B16">
        <f>INDEX('vehicles specifications'!$B$3:$CW$166,MATCH('lci-kick scooter - NCA'!B6,'vehicles specifications'!$A$3:$A$166,0),MATCH("Curb mass [kg]",'vehicles specifications'!$B$2:$CW$2,0))</f>
        <v>11.413043478260869</v>
      </c>
    </row>
    <row r="17" spans="1:8" x14ac:dyDescent="0.2">
      <c r="A17" t="s">
        <v>133</v>
      </c>
      <c r="B17">
        <f>INDEX('vehicles specifications'!$B$3:$CW$166,MATCH('lci-kick scooter - NCA'!B6,'vehicles specifications'!$A$3:$A$166,0),MATCH("Power [kW]",'vehicles specifications'!$B$2:$CW$2,0))</f>
        <v>0.25</v>
      </c>
    </row>
    <row r="18" spans="1:8" x14ac:dyDescent="0.2">
      <c r="A18" t="s">
        <v>652</v>
      </c>
      <c r="B18" s="20" t="s">
        <v>45</v>
      </c>
    </row>
    <row r="19" spans="1:8" x14ac:dyDescent="0.2">
      <c r="A19" t="s">
        <v>134</v>
      </c>
      <c r="B19">
        <f>INDEX('vehicles specifications'!$B$3:$CW$166,MATCH('lci-kick scooter - NCA'!B6,'vehicles specifications'!$A$3:$A$166,0),MATCH("Energy battery mass [kg]",'vehicles specifications'!$B$2:$CW$2,0))</f>
        <v>1.4130434782608694</v>
      </c>
    </row>
    <row r="20" spans="1:8" x14ac:dyDescent="0.2">
      <c r="A20" t="s">
        <v>135</v>
      </c>
      <c r="B20">
        <f>INDEX('vehicles specifications'!$B$3:$CW$166,MATCH('lci-kick scooter - NCA'!B6,'vehicles specifications'!$A$3:$A$166,0),MATCH("Electric energy stored [kWh]",'vehicles specifications'!$B$2:$CW$2,0))</f>
        <v>0.25</v>
      </c>
    </row>
    <row r="21" spans="1:8" x14ac:dyDescent="0.2">
      <c r="A21" t="s">
        <v>588</v>
      </c>
      <c r="B21">
        <f>INDEX('vehicles specifications'!$B$3:$CW$166,MATCH('lci-kick scooter - NCA'!B6,'vehicles specifications'!$A$3:$A$166,0),MATCH("Electric energy available [kWh]",'vehicles specifications'!$B$2:$CW$2,0))</f>
        <v>0.2</v>
      </c>
    </row>
    <row r="22" spans="1:8" x14ac:dyDescent="0.2">
      <c r="A22" t="s">
        <v>138</v>
      </c>
      <c r="B22">
        <f>INDEX('vehicles specifications'!$B$3:$CW$166,MATCH('lci-kick scooter - NCA'!B6,'vehicles specifications'!$A$3:$A$166,0),MATCH("Oxydation energy stored [kWh]",'vehicles specifications'!$B$2:$CW$2,0))</f>
        <v>0</v>
      </c>
    </row>
    <row r="23" spans="1:8" x14ac:dyDescent="0.2">
      <c r="A23" t="s">
        <v>139</v>
      </c>
      <c r="B23">
        <f>INDEX('vehicles specifications'!$B$3:$CW$166,MATCH('lci-kick scooter - NCA'!B6,'vehicles specifications'!$A$3:$A$166,0),MATCH("Fuel mass [kg]",'vehicles specifications'!$B$2:$CW$2,0))</f>
        <v>0</v>
      </c>
    </row>
    <row r="24" spans="1:8" x14ac:dyDescent="0.2">
      <c r="A24" t="s">
        <v>136</v>
      </c>
      <c r="B24">
        <f>INDEX('vehicles specifications'!$B$3:$CW$166,MATCH('lci-kick scooter - NCA'!B6,'vehicles specifications'!$A$3:$A$166,0),MATCH("Range [km]",'vehicles specifications'!$B$2:$CW$2,0))</f>
        <v>8.3598130841121492</v>
      </c>
    </row>
    <row r="25" spans="1:8" x14ac:dyDescent="0.2">
      <c r="A25" t="s">
        <v>137</v>
      </c>
      <c r="B25" t="str">
        <f>INDEX('vehicles specifications'!$B$3:$CW$166,MATCH('lci-kick scooter - NCA'!B6,'vehicles specifications'!$A$3:$A$166,0),MATCH("Emission standard",'vehicles specifications'!$B$2:$CW$2,0))</f>
        <v>None</v>
      </c>
    </row>
    <row r="26" spans="1:8" x14ac:dyDescent="0.2">
      <c r="A26" t="s">
        <v>1174</v>
      </c>
      <c r="B26" s="6">
        <f>INDEX('vehicles specifications'!$B$3:$CW$166,MATCH('lci-kick scooter - NCA'!B6,'vehicles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NCA'!B10</f>
        <v>Power: 0.25 kW. Lifetime: 1785 km. Annual kilometers: 890 km. Number of passengers: 1. Curb mass: 11.4 kg. Lightweighting of glider: 0%. Emission standard: None. Service visits throughout lifetime: 0. Range: 8 km. Battery capacity: 0.3 kWh. Available battery capacity: 0.2 kWh. Battery mass: 1.4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Kick Scooter, electric, &lt;1kW, NCA battery, 2020</v>
      </c>
      <c r="B33">
        <v>1</v>
      </c>
      <c r="C33" t="str">
        <f>B2</f>
        <v>CH</v>
      </c>
      <c r="D33" t="str">
        <f>B9</f>
        <v>unit</v>
      </c>
      <c r="F33" t="s">
        <v>84</v>
      </c>
      <c r="G33" t="s">
        <v>85</v>
      </c>
      <c r="H33" t="str">
        <f>B7</f>
        <v>Kick Scooter, electric, &lt;1kW</v>
      </c>
    </row>
    <row r="34" spans="1:8" x14ac:dyDescent="0.2">
      <c r="A34" t="str">
        <f>INDEX('ei names mapping'!$B$4:$R$33,MATCH('lci-kick scooter - NCA'!$B$3,'ei names mapping'!$A$4:$A$33,0),MATCH('lci-kick scooter - NCA'!$G34,'ei names mapping'!$B$3:$R$3,0))</f>
        <v>bicycle production</v>
      </c>
      <c r="B34" s="4">
        <f>INDEX('vehicles specifications'!$B$3:$CW$166,MATCH(B6,'vehicles specifications'!$A$3:$A$166,0),MATCH(G34,'vehicles specifications'!$B$2:$CW$2,0))*INDEX('ei names mapping'!$B$137:$BL$300,MATCH(B6,'ei names mapping'!$A$137:$A$300,0),MATCH(G34,'ei names mapping'!$B$136:$BL$136,0))</f>
        <v>0.41176470588235292</v>
      </c>
      <c r="C34" t="str">
        <f>INDEX('ei names mapping'!$B$38:$R$67,MATCH('lci-kick scooter - NCA'!$B$3,'ei names mapping'!$A$4:$A$33,0),MATCH('lci-kick scooter - NCA'!$G34,'ei names mapping'!$B$3:$R$3,0))</f>
        <v>RER</v>
      </c>
      <c r="D34" t="str">
        <f>INDEX('ei names mapping'!$B$104:$R$133,MATCH('lci-kick scooter - NCA'!$B$3,'ei names mapping'!$A$4:$A$33,0),MATCH('lci-kick scooter - NCA'!$G34,'ei names mapping'!$B$3:$R$3,0))</f>
        <v>unit</v>
      </c>
      <c r="F34" t="s">
        <v>89</v>
      </c>
      <c r="G34" t="s">
        <v>15</v>
      </c>
      <c r="H34" t="str">
        <f>INDEX('ei names mapping'!$B$71:$R$100,MATCH('lci-kick scooter - NCA'!$B$3,'ei names mapping'!$A$4:$A$33,0),MATCH('lci-kick scooter - NCA'!$G34,'ei names mapping'!$B$3:$R$3,0))</f>
        <v>bicycle</v>
      </c>
    </row>
    <row r="35" spans="1:8" x14ac:dyDescent="0.2">
      <c r="A35" t="str">
        <f>INDEX('ei names mapping'!$B$4:$R$33,MATCH('lci-kick scooter - NCA'!$B$3,'ei names mapping'!$A$4:$A$33,0),MATCH('lci-kick scooter - NCA'!$G35,'ei names mapping'!$B$3:$R$3,0))</f>
        <v>market for electric motor, vehicle</v>
      </c>
      <c r="B35" s="4">
        <f>INDEX('vehicles specifications'!$B$3:$CW$166,MATCH(B6,'vehicles specifications'!$A$3:$A$166,0),MATCH(G35,'vehicles specifications'!$B$2:$CW$2,0))*INDEX('ei names mapping'!$B$137:$BL$300,MATCH(B6,'ei names mapping'!$A$137:$A$300,0),MATCH(G35,'ei names mapping'!$B$136:$BL$136,0))</f>
        <v>3</v>
      </c>
      <c r="C35" t="str">
        <f>INDEX('ei names mapping'!$B$38:$R$67,MATCH('lci-kick scooter - NCA'!$B$3,'ei names mapping'!$A$4:$A$33,0),MATCH('lci-kick scooter - NCA'!$G35,'ei names mapping'!$B$3:$R$3,0))</f>
        <v>GLO</v>
      </c>
      <c r="D35" t="str">
        <f>INDEX('ei names mapping'!$B$104:$R$133,MATCH('lci-kick scooter - NCA'!$B$3,'ei names mapping'!$A$4:$A$33,0),MATCH('lci-kick scooter - NCA'!$G35,'ei names mapping'!$B$3:$R$3,0))</f>
        <v>kilogram</v>
      </c>
      <c r="F35" t="s">
        <v>89</v>
      </c>
      <c r="G35" t="s">
        <v>501</v>
      </c>
      <c r="H35" t="str">
        <f>INDEX('ei names mapping'!$B$71:$R$100,MATCH('lci-kick scooter - NCA'!$B$3,'ei names mapping'!$A$4:$A$33,0),MATCH('lci-kick scooter - NCA'!$G35,'ei names mapping'!$B$3:$R$3,0))</f>
        <v>electric motor, vehicle</v>
      </c>
    </row>
    <row r="36" spans="1:8" x14ac:dyDescent="0.2">
      <c r="A36" t="str">
        <f>INDEX('ei names mapping'!$B$4:$R$33,MATCH(B3,'ei names mapping'!$A$4:$A$33,0),MATCH(G36,'ei names mapping'!$B$3:$R$3,0))</f>
        <v>Glider lightweighting</v>
      </c>
      <c r="B36" s="11">
        <f>INDEX('vehicles specifications'!$B$3:$CW$166,MATCH(B6,'vehicles specifications'!$A$3:$A$166,0),MATCH(G36,'vehicles specifications'!$B$2:$CW$2,0))*INDEX('ei names mapping'!$B$137:$BL$300,MATCH(B6,'ei names mapping'!$A$137:$A$300,0),MATCH(G36,'ei names mapping'!$B$136:$BL$136,0))</f>
        <v>0</v>
      </c>
      <c r="C36" t="str">
        <f>INDEX('ei names mapping'!$B$38:$R$67,MATCH(B3,'ei names mapping'!$A$4:$A$33,0),MATCH(G36,'ei names mapping'!$B$3:$R$3,0))</f>
        <v>GLO</v>
      </c>
      <c r="D36" t="str">
        <f>INDEX('ei names mapping'!$B$104:$R$133,MATCH(B3,'ei names mapping'!$A$4:$A$33,0),MATCH(G36,'ei names mapping'!$B$3:$R$3,0))</f>
        <v>kilogram</v>
      </c>
      <c r="F36" t="s">
        <v>89</v>
      </c>
      <c r="G36" t="s">
        <v>14</v>
      </c>
      <c r="H36" t="str">
        <f>INDEX('ei names mapping'!$B$71:$R$100,MATCH(B3,'ei names mapping'!$A$4:$A$33,0),MATCH(G36,'ei names mapping'!$B$3:$R$3,0))</f>
        <v>Glider lightweighting</v>
      </c>
    </row>
    <row r="37" spans="1:8" x14ac:dyDescent="0.2">
      <c r="A37" t="s">
        <v>760</v>
      </c>
      <c r="B37" s="4">
        <f>INDEX('vehicles specifications'!$B$3:$CW$166,MATCH(B6,'vehicles specifications'!$A$3:$A$166,0),MATCH(G37,'vehicles specifications'!$B$2:$CW$2,0))*INDEX('ei names mapping'!$B$137:$BL$300,MATCH(B6,'ei names mapping'!$A$137:$A$300,0),MATCH(G37,'ei names mapping'!$B$136:$BL$136,0))</f>
        <v>1.0869565217391304</v>
      </c>
      <c r="C37" t="str">
        <f>INDEX('ei names mapping'!$B$38:$R$67,MATCH('lci-kick scooter - NCA'!$B$3,'ei names mapping'!$A$4:$A$33,0),MATCH('lci-kick scooter - NCA'!$G37,'ei names mapping'!$B$3:$R$3,0))</f>
        <v>GLO</v>
      </c>
      <c r="D37" t="str">
        <f>INDEX('ei names mapping'!$B$104:$R$133,MATCH('lci-kick scooter - NCA'!$B$3,'ei names mapping'!$A$4:$A$33,0),MATCH('lci-kick scooter - NCA'!$G37,'ei names mapping'!$B$3:$R$3,0))</f>
        <v>kilogram</v>
      </c>
      <c r="F37" t="s">
        <v>89</v>
      </c>
      <c r="G37" t="s">
        <v>19</v>
      </c>
      <c r="H37" t="str">
        <f>INDEX('ei names mapping'!$B$71:$R$100,MATCH('lci-kick scooter - NCA'!$B$3,'ei names mapping'!$A$4:$A$33,0),MATCH('lci-kick scooter - NCA'!$G37,'ei names mapping'!$B$3:$R$3,0))</f>
        <v>Battery cell</v>
      </c>
    </row>
    <row r="38" spans="1:8" x14ac:dyDescent="0.2">
      <c r="A38" t="str">
        <f>INDEX('ei names mapping'!$B$4:$R$33,MATCH('lci-kick scooter - NCA'!$B$3,'ei names mapping'!$A$4:$A$33,0),MATCH('lci-kick scooter - NCA'!$G38,'ei names mapping'!$B$3:$R$3,0))</f>
        <v>Battery BoP</v>
      </c>
      <c r="B38" s="4">
        <f>INDEX('vehicles specifications'!$B$3:$CW$166,MATCH(B6,'vehicles specifications'!$A$3:$A$166,0),MATCH(G38,'vehicles specifications'!$B$2:$CW$2,0))*INDEX('ei names mapping'!$B$137:$BL$300,MATCH(B6,'ei names mapping'!$A$137:$A$300,0),MATCH(G38,'ei names mapping'!$B$136:$BL$136,0))</f>
        <v>0.32608695652173908</v>
      </c>
      <c r="C38" t="str">
        <f>INDEX('ei names mapping'!$B$38:$R$67,MATCH('lci-kick scooter - NCA'!$B$3,'ei names mapping'!$A$4:$A$33,0),MATCH('lci-kick scooter - NCA'!$G38,'ei names mapping'!$B$3:$R$3,0))</f>
        <v>GLO</v>
      </c>
      <c r="D38" t="str">
        <f>INDEX('ei names mapping'!$B$104:$R$133,MATCH('lci-kick scooter - NCA'!$B$3,'ei names mapping'!$A$4:$A$33,0),MATCH('lci-kick scooter - NCA'!$G38,'ei names mapping'!$B$3:$R$3,0))</f>
        <v>kilogram</v>
      </c>
      <c r="F38" t="s">
        <v>89</v>
      </c>
      <c r="G38" t="s">
        <v>20</v>
      </c>
      <c r="H38" t="str">
        <f>INDEX('ei names mapping'!$B$71:$R$100,MATCH('lci-kick scooter - NCA'!$B$3,'ei names mapping'!$A$4:$A$33,0),MATCH('lci-kick scooter - NCA'!$G38,'ei names mapping'!$B$3:$R$3,0))</f>
        <v>Battery BoP</v>
      </c>
    </row>
    <row r="39" spans="1:8" x14ac:dyDescent="0.2">
      <c r="A39" t="str">
        <f>INDEX('ei names mapping'!$B$4:$R$33,MATCH('lci-kick scooter - NCA'!$B$3,'ei names mapping'!$A$4:$A$33,0),MATCH('lci-kick scooter - NCA'!$G39,'ei names mapping'!$B$3:$R$3,0))</f>
        <v>charging station, 100W</v>
      </c>
      <c r="B39" s="4">
        <f>INDEX('vehicles specifications'!$B$3:$CW$166,MATCH(B6,'vehicles specifications'!$A$3:$A$166,0),MATCH(G39,'vehicles specifications'!$B$2:$CW$2,0))*INDEX('ei names mapping'!$B$137:$BL$300,MATCH(B6,'ei names mapping'!$A$137:$A$300,0),MATCH(G39,'ei names mapping'!$B$136:$BL$136,0))</f>
        <v>1</v>
      </c>
      <c r="C39" t="str">
        <f>INDEX('ei names mapping'!$B$38:$R$67,MATCH('lci-kick scooter - NCA'!$B$3,'ei names mapping'!$A$4:$A$33,0),MATCH('lci-kick scooter - NCA'!$G39,'ei names mapping'!$B$3:$R$3,0))</f>
        <v>GLO</v>
      </c>
      <c r="D39" t="str">
        <f>INDEX('ei names mapping'!$B$104:$R$133,MATCH('lci-kick scooter - NCA'!$B$3,'ei names mapping'!$A$4:$A$33,0),MATCH('lci-kick scooter - NCA'!$G39,'ei names mapping'!$B$3:$R$3,0))</f>
        <v>unit</v>
      </c>
      <c r="F39" t="s">
        <v>89</v>
      </c>
      <c r="G39" t="s">
        <v>52</v>
      </c>
      <c r="H39" t="str">
        <f>INDEX('ei names mapping'!$B$71:$R$100,MATCH('lci-kick scooter - NCA'!$B$3,'ei names mapping'!$A$4:$A$33,0),MATCH('lci-kick scooter - NCA'!$G39,'ei names mapping'!$B$3:$R$3,0))</f>
        <v>charging station, 100W</v>
      </c>
    </row>
    <row r="40" spans="1:8" x14ac:dyDescent="0.2">
      <c r="A40" t="str">
        <f>INDEX('ei names mapping'!$B$4:$R$33,MATCH('lci-kick scooter - NCA'!$B$3,'ei names mapping'!$A$4:$A$33,0),MATCH('lci-kick scooter - NCA'!$G40,'ei names mapping'!$B$3:$R$3,0))</f>
        <v>treatment of used electric bicycle</v>
      </c>
      <c r="B40" s="4">
        <f>INDEX('vehicles specifications'!$B$3:$CW$166,MATCH(B6,'vehicles specifications'!$A$3:$A$166,0),MATCH(G40,'vehicles specifications'!$B$2:$CW$2,0))*INDEX('ei names mapping'!$B$137:$BL$300,MATCH(B6,'ei names mapping'!$A$137:$A$300,0),MATCH(G40,'ei names mapping'!$B$136:$BL$136,0))</f>
        <v>-0.125</v>
      </c>
      <c r="C40" t="str">
        <f>INDEX('ei names mapping'!$B$38:$R$67,MATCH('lci-kick scooter - NCA'!$B$3,'ei names mapping'!$A$4:$A$33,0),MATCH('lci-kick scooter - NCA'!$G40,'ei names mapping'!$B$3:$R$3,0))</f>
        <v>CH</v>
      </c>
      <c r="D40" t="str">
        <f>INDEX('ei names mapping'!$B$104:$R$133,MATCH('lci-kick scooter - NCA'!$B$3,'ei names mapping'!$A$4:$A$33,0),MATCH('lci-kick scooter - NCA'!$G40,'ei names mapping'!$B$3:$R$3,0))</f>
        <v>unit</v>
      </c>
      <c r="F40" t="s">
        <v>89</v>
      </c>
      <c r="G40" t="s">
        <v>145</v>
      </c>
      <c r="H40" t="str">
        <f>INDEX('ei names mapping'!$B$71:$R$100,MATCH('lci-kick scooter - NCA'!$B$3,'ei names mapping'!$A$4:$A$33,0),MATCH('lci-kick scooter - NCA'!$G40,'ei names mapping'!$B$3:$R$3,0))</f>
        <v>used electric bicycle</v>
      </c>
    </row>
    <row r="41" spans="1:8" x14ac:dyDescent="0.2">
      <c r="A41" t="str">
        <f>INDEX('ei names mapping'!$B$4:$R$33,MATCH('lci-kick scooter - NCA'!$B$3,'ei names mapping'!$A$4:$A$33,0),MATCH('lci-kick scooter - NCA'!$G41,'ei names mapping'!$B$3:$R$3,0))</f>
        <v>treatment of used bicycle</v>
      </c>
      <c r="B41" s="4">
        <f>INDEX('vehicles specifications'!$B$3:$CW$166,MATCH(B6,'vehicles specifications'!$A$3:$A$166,0),MATCH(G41,'vehicles specifications'!$B$2:$CW$2,0))*INDEX('ei names mapping'!$B$137:$BL$300,MATCH(B6,'ei names mapping'!$A$137:$A$300,0),MATCH(G41,'ei names mapping'!$B$136:$BL$136,0))</f>
        <v>-0.41176470588235292</v>
      </c>
      <c r="C41" t="str">
        <f>INDEX('ei names mapping'!$B$38:$R$67,MATCH('lci-kick scooter - NCA'!$B$3,'ei names mapping'!$A$4:$A$33,0),MATCH('lci-kick scooter - NCA'!$G41,'ei names mapping'!$B$3:$R$3,0))</f>
        <v>CH</v>
      </c>
      <c r="D41" t="str">
        <f>INDEX('ei names mapping'!$B$104:$R$133,MATCH('lci-kick scooter - NCA'!$B$3,'ei names mapping'!$A$4:$A$33,0),MATCH('lci-kick scooter - NCA'!$G41,'ei names mapping'!$B$3:$R$3,0))</f>
        <v>unit</v>
      </c>
      <c r="F41" t="s">
        <v>89</v>
      </c>
      <c r="G41" t="s">
        <v>144</v>
      </c>
      <c r="H41" t="str">
        <f>INDEX('ei names mapping'!$B$71:$R$100,MATCH('lci-kick scooter - NCA'!$B$3,'ei names mapping'!$A$4:$A$33,0),MATCH('lci-kick scooter - NCA'!$G41,'ei names mapping'!$B$3:$R$3,0))</f>
        <v>used bicycle</v>
      </c>
    </row>
    <row r="42" spans="1:8" x14ac:dyDescent="0.2">
      <c r="A42" t="str">
        <f>INDEX('ei names mapping'!$B$4:$R$33,MATCH('lci-kick scooter - NCA'!$B$3,'ei names mapping'!$A$4:$A$33,0),MATCH('lci-kick scooter - NCA'!$G42,'ei names mapping'!$B$3:$R$3,0))</f>
        <v>market for used Li-ion battery</v>
      </c>
      <c r="B42" s="4">
        <f>INDEX('vehicles specifications'!$B$3:$CW$166,MATCH(B6,'vehicles specifications'!$A$3:$A$166,0),MATCH(G42,'vehicles specifications'!$B$2:$CW$2,0))*INDEX('ei names mapping'!$B$137:$BL$300,MATCH(B6,'ei names mapping'!$A$137:$A$300,0),MATCH(G42,'ei names mapping'!$B$136:$BL$136,0))</f>
        <v>-1.4130434782608694</v>
      </c>
      <c r="C42" t="str">
        <f>INDEX('ei names mapping'!$B$38:$R$67,MATCH('lci-kick scooter - NCA'!$B$3,'ei names mapping'!$A$4:$A$33,0),MATCH('lci-kick scooter - NCA'!$G42,'ei names mapping'!$B$3:$R$3,0))</f>
        <v>GLO</v>
      </c>
      <c r="D42" t="str">
        <f>INDEX('ei names mapping'!$B$104:$R$133,MATCH('lci-kick scooter - NCA'!$B$3,'ei names mapping'!$A$4:$A$33,0),MATCH('lci-kick scooter - NCA'!$G42,'ei names mapping'!$B$3:$R$3,0))</f>
        <v>kilogram</v>
      </c>
      <c r="F42" t="s">
        <v>89</v>
      </c>
      <c r="G42" t="s">
        <v>146</v>
      </c>
      <c r="H42" t="str">
        <f>INDEX('ei names mapping'!$B$71:$R$100,MATCH('lci-kick scooter - NCA'!$B$3,'ei names mapping'!$A$4:$A$33,0),MATCH('lci-kick scooter - NCA'!$G42,'ei names mapping'!$B$3:$R$3,0))</f>
        <v>used Li-ion battery</v>
      </c>
    </row>
    <row r="43" spans="1:8" x14ac:dyDescent="0.2">
      <c r="A43" s="13" t="s">
        <v>840</v>
      </c>
      <c r="B43">
        <f>(B16/1000)*B29</f>
        <v>11.413043478260869</v>
      </c>
      <c r="C43" t="s">
        <v>92</v>
      </c>
      <c r="D43" t="s">
        <v>233</v>
      </c>
      <c r="F43" t="s">
        <v>89</v>
      </c>
      <c r="H43" s="13" t="s">
        <v>841</v>
      </c>
    </row>
    <row r="44" spans="1:8" x14ac:dyDescent="0.2">
      <c r="A44" s="13" t="s">
        <v>441</v>
      </c>
      <c r="B44" s="2">
        <f>(B16/1000)*B28</f>
        <v>181.46739130434781</v>
      </c>
      <c r="C44" t="s">
        <v>95</v>
      </c>
      <c r="D44" t="s">
        <v>233</v>
      </c>
      <c r="F44" t="s">
        <v>89</v>
      </c>
      <c r="H44" s="13" t="s">
        <v>441</v>
      </c>
    </row>
    <row r="46" spans="1:8" ht="16" x14ac:dyDescent="0.2">
      <c r="A46" s="10" t="s">
        <v>71</v>
      </c>
      <c r="B46" s="8" t="str">
        <f>B48&amp;", "&amp;B63&amp;" battery, "&amp;B50</f>
        <v>Kick Scooter, electric, &lt;1kW, NCA battery, 2030</v>
      </c>
    </row>
    <row r="47" spans="1:8" x14ac:dyDescent="0.2">
      <c r="A47" t="s">
        <v>72</v>
      </c>
      <c r="B47" t="s">
        <v>37</v>
      </c>
    </row>
    <row r="48" spans="1:8" x14ac:dyDescent="0.2">
      <c r="A48" t="s">
        <v>86</v>
      </c>
      <c r="B48" t="s">
        <v>618</v>
      </c>
    </row>
    <row r="49" spans="1:2" x14ac:dyDescent="0.2">
      <c r="A49" t="s">
        <v>87</v>
      </c>
    </row>
    <row r="50" spans="1:2" x14ac:dyDescent="0.2">
      <c r="A50" t="s">
        <v>88</v>
      </c>
      <c r="B50">
        <v>2030</v>
      </c>
    </row>
    <row r="51" spans="1:2" x14ac:dyDescent="0.2">
      <c r="A51" t="s">
        <v>126</v>
      </c>
      <c r="B51" t="str">
        <f>B48&amp;" - "&amp;B50&amp;" - "&amp;B63&amp;" - "&amp;B47</f>
        <v>Kick Scooter, electric, &lt;1kW - 2030 - NCA - CH</v>
      </c>
    </row>
    <row r="52" spans="1:2" x14ac:dyDescent="0.2">
      <c r="A52" t="s">
        <v>73</v>
      </c>
      <c r="B52" t="str">
        <f>B48</f>
        <v>Kick Scooter, electric, &lt;1kW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specifications'!$B$3:$CW$166,MATCH('lci-kick scooter - NCA'!B51,'vehicles specifications'!$A$3:$A$166,0),MATCH("Lifetime [km]",'vehicles specifications'!$B$2:$CW$2,0))</f>
        <v>1785</v>
      </c>
    </row>
    <row r="57" spans="1:2" x14ac:dyDescent="0.2">
      <c r="A57" t="s">
        <v>128</v>
      </c>
      <c r="B57">
        <f>INDEX('vehicles specifications'!$B$3:$CW$166,MATCH('lci-kick scooter - NCA'!B51,'vehicles specifications'!$A$3:$A$166,0),MATCH("Passengers [unit]",'vehicles specifications'!$B$2:$CW$2,0))</f>
        <v>1</v>
      </c>
    </row>
    <row r="58" spans="1:2" x14ac:dyDescent="0.2">
      <c r="A58" t="s">
        <v>129</v>
      </c>
      <c r="B58">
        <f>INDEX('vehicles specifications'!$B$3:$CW$166,MATCH('lci-kick scooter - NCA'!B51,'vehicles specifications'!$A$3:$A$166,0),MATCH("Servicing [unit]",'vehicles specifications'!$B$2:$CW$2,0))</f>
        <v>0</v>
      </c>
    </row>
    <row r="59" spans="1:2" x14ac:dyDescent="0.2">
      <c r="A59" t="s">
        <v>130</v>
      </c>
      <c r="B59">
        <f>INDEX('vehicles specifications'!$B$3:$CW$166,MATCH('lci-kick scooter - NCA'!B51,'vehicles specifications'!$A$3:$A$166,0),MATCH("Energy battery replacement [unit]",'vehicles specifications'!$B$2:$CW$2,0))</f>
        <v>0</v>
      </c>
    </row>
    <row r="60" spans="1:2" x14ac:dyDescent="0.2">
      <c r="A60" t="s">
        <v>131</v>
      </c>
      <c r="B60">
        <f>INDEX('vehicles specifications'!$B$3:$CW$166,MATCH('lci-kick scooter - NCA'!B51,'vehicles specifications'!$A$3:$A$166,0),MATCH("Annual kilometers [km]",'vehicles specifications'!$B$2:$CW$2,0))</f>
        <v>890</v>
      </c>
    </row>
    <row r="61" spans="1:2" x14ac:dyDescent="0.2">
      <c r="A61" t="s">
        <v>132</v>
      </c>
      <c r="B61">
        <f>INDEX('vehicles specifications'!$B$3:$CW$166,MATCH('lci-kick scooter - NCA'!B51,'vehicles specifications'!$A$3:$A$166,0),MATCH("Curb mass [kg]",'vehicles specifications'!$B$2:$CW$2,0))</f>
        <v>10.99</v>
      </c>
    </row>
    <row r="62" spans="1:2" x14ac:dyDescent="0.2">
      <c r="A62" t="s">
        <v>133</v>
      </c>
      <c r="B62">
        <f>INDEX('vehicles specifications'!$B$3:$CW$166,MATCH('lci-kick scooter - NCA'!B51,'vehicles specifications'!$A$3:$A$166,0),MATCH("Power [kW]",'vehicles specifications'!$B$2:$CW$2,0))</f>
        <v>0.25</v>
      </c>
    </row>
    <row r="63" spans="1:2" x14ac:dyDescent="0.2">
      <c r="A63" t="s">
        <v>652</v>
      </c>
      <c r="B63" s="20" t="s">
        <v>45</v>
      </c>
    </row>
    <row r="64" spans="1:2" x14ac:dyDescent="0.2">
      <c r="A64" t="s">
        <v>134</v>
      </c>
      <c r="B64">
        <f>INDEX('vehicles specifications'!$B$3:$CW$166,MATCH('lci-kick scooter - NCA'!B51,'vehicles specifications'!$A$3:$A$166,0),MATCH("Energy battery mass [kg]",'vehicles specifications'!$B$2:$CW$2,0))</f>
        <v>1.3</v>
      </c>
    </row>
    <row r="65" spans="1:8" x14ac:dyDescent="0.2">
      <c r="A65" t="s">
        <v>135</v>
      </c>
      <c r="B65">
        <f>INDEX('vehicles specifications'!$B$3:$CW$166,MATCH('lci-kick scooter - NCA'!B51,'vehicles specifications'!$A$3:$A$166,0),MATCH("Electric energy stored [kWh]",'vehicles specifications'!$B$2:$CW$2,0))</f>
        <v>0.3</v>
      </c>
    </row>
    <row r="66" spans="1:8" x14ac:dyDescent="0.2">
      <c r="A66" t="s">
        <v>588</v>
      </c>
      <c r="B66">
        <f>INDEX('vehicles specifications'!$B$3:$CW$166,MATCH('lci-kick scooter - NCA'!B51,'vehicles specifications'!$A$3:$A$166,0),MATCH("Electric energy available [kWh]",'vehicles specifications'!$B$2:$CW$2,0))</f>
        <v>0.24</v>
      </c>
    </row>
    <row r="67" spans="1:8" x14ac:dyDescent="0.2">
      <c r="A67" t="s">
        <v>138</v>
      </c>
      <c r="B67">
        <f>INDEX('vehicles specifications'!$B$3:$CW$166,MATCH('lci-kick scooter - NCA'!B51,'vehicles specifications'!$A$3:$A$166,0),MATCH("Oxydation energy stored [kWh]",'vehicles specifications'!$B$2:$CW$2,0))</f>
        <v>0</v>
      </c>
    </row>
    <row r="68" spans="1:8" x14ac:dyDescent="0.2">
      <c r="A68" t="s">
        <v>139</v>
      </c>
      <c r="B68">
        <f>INDEX('vehicles specifications'!$B$3:$CW$166,MATCH('lci-kick scooter - NCA'!B51,'vehicles specifications'!$A$3:$A$166,0),MATCH("Fuel mass [kg]",'vehicles specifications'!$B$2:$CW$2,0))</f>
        <v>0</v>
      </c>
    </row>
    <row r="69" spans="1:8" x14ac:dyDescent="0.2">
      <c r="A69" t="s">
        <v>136</v>
      </c>
      <c r="B69">
        <f>INDEX('vehicles specifications'!$B$3:$CW$166,MATCH('lci-kick scooter - NCA'!B51,'vehicles specifications'!$A$3:$A$166,0),MATCH("Range [km]",'vehicles specifications'!$B$2:$CW$2,0))</f>
        <v>10.031775700934579</v>
      </c>
    </row>
    <row r="70" spans="1:8" x14ac:dyDescent="0.2">
      <c r="A70" t="s">
        <v>137</v>
      </c>
      <c r="B70" t="str">
        <f>INDEX('vehicles specifications'!$B$3:$CW$166,MATCH('lci-kick scooter - NCA'!B51,'vehicles specifications'!$A$3:$A$166,0),MATCH("Emission standard",'vehicles specifications'!$B$2:$CW$2,0))</f>
        <v>None</v>
      </c>
    </row>
    <row r="71" spans="1:8" x14ac:dyDescent="0.2">
      <c r="A71" t="s">
        <v>1174</v>
      </c>
      <c r="B71" s="6">
        <f>INDEX('vehicles specifications'!$B$3:$CW$166,MATCH('lci-kick scooter - NCA'!B51,'vehicles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NCA'!B55</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Kick Scooter, electric, &lt;1kW, NCA battery, 2030</v>
      </c>
      <c r="B78">
        <v>1</v>
      </c>
      <c r="C78" t="str">
        <f>B47</f>
        <v>CH</v>
      </c>
      <c r="D78" t="str">
        <f>B54</f>
        <v>unit</v>
      </c>
      <c r="F78" t="s">
        <v>84</v>
      </c>
      <c r="G78" t="s">
        <v>85</v>
      </c>
      <c r="H78" t="str">
        <f>B52</f>
        <v>Kick Scooter, electric, &lt;1kW</v>
      </c>
    </row>
    <row r="79" spans="1:8" x14ac:dyDescent="0.2">
      <c r="A79" t="str">
        <f>INDEX('ei names mapping'!$B$4:$R$33,MATCH('lci-kick scooter - NCA'!$B$3,'ei names mapping'!$A$4:$A$33,0),MATCH('lci-kick scooter - NCA'!$G79,'ei names mapping'!$B$3:$R$3,0))</f>
        <v>bicycle production</v>
      </c>
      <c r="B79" s="4">
        <f>INDEX('vehicles specifications'!$B$3:$CW$166,MATCH(B51,'vehicles specifications'!$A$3:$A$166,0),MATCH(G79,'vehicles specifications'!$B$2:$CW$2,0))*INDEX('ei names mapping'!$B$137:$BL$300,MATCH(B51,'ei names mapping'!$A$137:$A$300,0),MATCH(G79,'ei names mapping'!$B$136:$BL$136,0))</f>
        <v>0.41176470588235292</v>
      </c>
      <c r="C79" t="str">
        <f>INDEX('ei names mapping'!$B$38:$R$67,MATCH('lci-kick scooter - NCA'!$B$3,'ei names mapping'!$A$4:$A$33,0),MATCH('lci-kick scooter - NCA'!$G79,'ei names mapping'!$B$3:$R$3,0))</f>
        <v>RER</v>
      </c>
      <c r="D79" t="str">
        <f>INDEX('ei names mapping'!$B$104:$R$133,MATCH('lci-kick scooter - NCA'!$B$3,'ei names mapping'!$A$4:$A$33,0),MATCH('lci-kick scooter - NCA'!$G79,'ei names mapping'!$B$3:$R$3,0))</f>
        <v>unit</v>
      </c>
      <c r="F79" t="s">
        <v>89</v>
      </c>
      <c r="G79" t="s">
        <v>15</v>
      </c>
      <c r="H79" t="str">
        <f>INDEX('ei names mapping'!$B$71:$R$100,MATCH('lci-kick scooter - NCA'!$B$3,'ei names mapping'!$A$4:$A$33,0),MATCH('lci-kick scooter - NCA'!$G79,'ei names mapping'!$B$3:$R$3,0))</f>
        <v>bicycle</v>
      </c>
    </row>
    <row r="80" spans="1:8" x14ac:dyDescent="0.2">
      <c r="A80" t="str">
        <f>INDEX('ei names mapping'!$B$4:$R$33,MATCH('lci-kick scooter - NCA'!$B$3,'ei names mapping'!$A$4:$A$33,0),MATCH('lci-kick scooter - NCA'!$G80,'ei names mapping'!$B$3:$R$3,0))</f>
        <v>market for electric motor, vehicle</v>
      </c>
      <c r="B80" s="4">
        <f>INDEX('vehicles specifications'!$B$3:$CW$166,MATCH(B51,'vehicles specifications'!$A$3:$A$166,0),MATCH(G80,'vehicles specifications'!$B$2:$CW$2,0))*INDEX('ei names mapping'!$B$137:$BL$300,MATCH(B51,'ei names mapping'!$A$137:$A$300,0),MATCH(G80,'ei names mapping'!$B$136:$BL$136,0))</f>
        <v>2.9</v>
      </c>
      <c r="C80" t="str">
        <f>INDEX('ei names mapping'!$B$38:$R$67,MATCH('lci-kick scooter - NCA'!$B$3,'ei names mapping'!$A$4:$A$33,0),MATCH('lci-kick scooter - NCA'!$G80,'ei names mapping'!$B$3:$R$3,0))</f>
        <v>GLO</v>
      </c>
      <c r="D80" t="str">
        <f>INDEX('ei names mapping'!$B$104:$R$133,MATCH('lci-kick scooter - NCA'!$B$3,'ei names mapping'!$A$4:$A$33,0),MATCH('lci-kick scooter - NCA'!$G80,'ei names mapping'!$B$3:$R$3,0))</f>
        <v>kilogram</v>
      </c>
      <c r="F80" t="s">
        <v>89</v>
      </c>
      <c r="G80" t="s">
        <v>501</v>
      </c>
      <c r="H80" t="str">
        <f>INDEX('ei names mapping'!$B$71:$R$100,MATCH('lci-kick scooter - NCA'!$B$3,'ei names mapping'!$A$4:$A$33,0),MATCH('lci-kick scooter - NCA'!$G80,'ei names mapping'!$B$3:$R$3,0))</f>
        <v>electric motor, vehicle</v>
      </c>
    </row>
    <row r="81" spans="1:8" x14ac:dyDescent="0.2">
      <c r="A81" t="str">
        <f>INDEX('ei names mapping'!$B$4:$R$33,MATCH(B48,'ei names mapping'!$A$4:$A$33,0),MATCH(G81,'ei names mapping'!$B$3:$R$3,0))</f>
        <v>Glider lightweighting</v>
      </c>
      <c r="B81" s="11">
        <f>INDEX('vehicles specifications'!$B$3:$CW$166,MATCH(B51,'vehicles specifications'!$A$3:$A$166,0),MATCH(G81,'vehicles specifications'!$B$2:$CW$2,0))*INDEX('ei names mapping'!$B$137:$BL$300,MATCH(B51,'ei names mapping'!$A$137:$A$300,0),MATCH(G81,'ei names mapping'!$B$136:$BL$136,0))</f>
        <v>0.21</v>
      </c>
      <c r="C81" t="str">
        <f>INDEX('ei names mapping'!$B$38:$R$67,MATCH(B48,'ei names mapping'!$A$4:$A$33,0),MATCH(G81,'ei names mapping'!$B$3:$R$3,0))</f>
        <v>GLO</v>
      </c>
      <c r="D81" t="str">
        <f>INDEX('ei names mapping'!$B$104:$R$133,MATCH(B48,'ei names mapping'!$A$4:$A$33,0),MATCH(G81,'ei names mapping'!$B$3:$R$3,0))</f>
        <v>kilogram</v>
      </c>
      <c r="F81" t="s">
        <v>89</v>
      </c>
      <c r="G81" t="s">
        <v>14</v>
      </c>
      <c r="H81" t="str">
        <f>INDEX('ei names mapping'!$B$71:$R$100,MATCH(B48,'ei names mapping'!$A$4:$A$33,0),MATCH(G81,'ei names mapping'!$B$3:$R$3,0))</f>
        <v>Glider lightweighting</v>
      </c>
    </row>
    <row r="82" spans="1:8" x14ac:dyDescent="0.2">
      <c r="A82" t="s">
        <v>760</v>
      </c>
      <c r="B82" s="4">
        <f>INDEX('vehicles specifications'!$B$3:$CW$166,MATCH(B51,'vehicles specifications'!$A$3:$A$166,0),MATCH(G82,'vehicles specifications'!$B$2:$CW$2,0))*INDEX('ei names mapping'!$B$137:$BL$300,MATCH(B51,'ei names mapping'!$A$137:$A$300,0),MATCH(G82,'ei names mapping'!$B$136:$BL$136,0))</f>
        <v>1</v>
      </c>
      <c r="C82" t="str">
        <f>INDEX('ei names mapping'!$B$38:$R$67,MATCH('lci-kick scooter - NCA'!$B$3,'ei names mapping'!$A$4:$A$33,0),MATCH('lci-kick scooter - NCA'!$G82,'ei names mapping'!$B$3:$R$3,0))</f>
        <v>GLO</v>
      </c>
      <c r="D82" t="str">
        <f>INDEX('ei names mapping'!$B$104:$R$133,MATCH('lci-kick scooter - NCA'!$B$3,'ei names mapping'!$A$4:$A$33,0),MATCH('lci-kick scooter - NCA'!$G82,'ei names mapping'!$B$3:$R$3,0))</f>
        <v>kilogram</v>
      </c>
      <c r="F82" t="s">
        <v>89</v>
      </c>
      <c r="G82" t="s">
        <v>19</v>
      </c>
      <c r="H82" t="str">
        <f>INDEX('ei names mapping'!$B$71:$R$100,MATCH('lci-kick scooter - NCA'!$B$3,'ei names mapping'!$A$4:$A$33,0),MATCH('lci-kick scooter - NCA'!$G82,'ei names mapping'!$B$3:$R$3,0))</f>
        <v>Battery cell</v>
      </c>
    </row>
    <row r="83" spans="1:8" x14ac:dyDescent="0.2">
      <c r="A83" t="str">
        <f>INDEX('ei names mapping'!$B$4:$R$33,MATCH('lci-kick scooter - NCA'!$B$3,'ei names mapping'!$A$4:$A$33,0),MATCH('lci-kick scooter - NCA'!$G83,'ei names mapping'!$B$3:$R$3,0))</f>
        <v>Battery BoP</v>
      </c>
      <c r="B83" s="4">
        <f>INDEX('vehicles specifications'!$B$3:$CW$166,MATCH(B51,'vehicles specifications'!$A$3:$A$166,0),MATCH(G83,'vehicles specifications'!$B$2:$CW$2,0))*INDEX('ei names mapping'!$B$137:$BL$300,MATCH(B51,'ei names mapping'!$A$137:$A$300,0),MATCH(G83,'ei names mapping'!$B$136:$BL$136,0))</f>
        <v>0.3</v>
      </c>
      <c r="C83" t="str">
        <f>INDEX('ei names mapping'!$B$38:$R$67,MATCH('lci-kick scooter - NCA'!$B$3,'ei names mapping'!$A$4:$A$33,0),MATCH('lci-kick scooter - NCA'!$G83,'ei names mapping'!$B$3:$R$3,0))</f>
        <v>GLO</v>
      </c>
      <c r="D83" t="str">
        <f>INDEX('ei names mapping'!$B$104:$R$133,MATCH('lci-kick scooter - NCA'!$B$3,'ei names mapping'!$A$4:$A$33,0),MATCH('lci-kick scooter - NCA'!$G83,'ei names mapping'!$B$3:$R$3,0))</f>
        <v>kilogram</v>
      </c>
      <c r="F83" t="s">
        <v>89</v>
      </c>
      <c r="G83" t="s">
        <v>20</v>
      </c>
      <c r="H83" t="str">
        <f>INDEX('ei names mapping'!$B$71:$R$100,MATCH('lci-kick scooter - NCA'!$B$3,'ei names mapping'!$A$4:$A$33,0),MATCH('lci-kick scooter - NCA'!$G83,'ei names mapping'!$B$3:$R$3,0))</f>
        <v>Battery BoP</v>
      </c>
    </row>
    <row r="84" spans="1:8" x14ac:dyDescent="0.2">
      <c r="A84" t="str">
        <f>INDEX('ei names mapping'!$B$4:$R$33,MATCH('lci-kick scooter - NCA'!$B$3,'ei names mapping'!$A$4:$A$33,0),MATCH('lci-kick scooter - NCA'!$G84,'ei names mapping'!$B$3:$R$3,0))</f>
        <v>charging station, 100W</v>
      </c>
      <c r="B84" s="4">
        <f>INDEX('vehicles specifications'!$B$3:$CW$166,MATCH(B51,'vehicles specifications'!$A$3:$A$166,0),MATCH(G84,'vehicles specifications'!$B$2:$CW$2,0))*INDEX('ei names mapping'!$B$137:$BL$300,MATCH(B51,'ei names mapping'!$A$137:$A$300,0),MATCH(G84,'ei names mapping'!$B$136:$BL$136,0))</f>
        <v>1</v>
      </c>
      <c r="C84" t="str">
        <f>INDEX('ei names mapping'!$B$38:$R$67,MATCH('lci-kick scooter - NCA'!$B$3,'ei names mapping'!$A$4:$A$33,0),MATCH('lci-kick scooter - NCA'!$G84,'ei names mapping'!$B$3:$R$3,0))</f>
        <v>GLO</v>
      </c>
      <c r="D84" t="str">
        <f>INDEX('ei names mapping'!$B$104:$R$133,MATCH('lci-kick scooter - NCA'!$B$3,'ei names mapping'!$A$4:$A$33,0),MATCH('lci-kick scooter - NCA'!$G84,'ei names mapping'!$B$3:$R$3,0))</f>
        <v>unit</v>
      </c>
      <c r="F84" t="s">
        <v>89</v>
      </c>
      <c r="G84" t="s">
        <v>52</v>
      </c>
      <c r="H84" t="str">
        <f>INDEX('ei names mapping'!$B$71:$R$100,MATCH('lci-kick scooter - NCA'!$B$3,'ei names mapping'!$A$4:$A$33,0),MATCH('lci-kick scooter - NCA'!$G84,'ei names mapping'!$B$3:$R$3,0))</f>
        <v>charging station, 100W</v>
      </c>
    </row>
    <row r="85" spans="1:8" x14ac:dyDescent="0.2">
      <c r="A85" t="str">
        <f>INDEX('ei names mapping'!$B$4:$R$33,MATCH('lci-kick scooter - NCA'!$B$3,'ei names mapping'!$A$4:$A$33,0),MATCH('lci-kick scooter - NCA'!$G85,'ei names mapping'!$B$3:$R$3,0))</f>
        <v>treatment of used electric bicycle</v>
      </c>
      <c r="B85" s="4">
        <f>INDEX('vehicles specifications'!$B$3:$CW$166,MATCH(B51,'vehicles specifications'!$A$3:$A$166,0),MATCH(G85,'vehicles specifications'!$B$2:$CW$2,0))*INDEX('ei names mapping'!$B$137:$BL$300,MATCH(B51,'ei names mapping'!$A$137:$A$300,0),MATCH(G85,'ei names mapping'!$B$136:$BL$136,0))</f>
        <v>-0.12083333333333332</v>
      </c>
      <c r="C85" t="str">
        <f>INDEX('ei names mapping'!$B$38:$R$67,MATCH('lci-kick scooter - NCA'!$B$3,'ei names mapping'!$A$4:$A$33,0),MATCH('lci-kick scooter - NCA'!$G85,'ei names mapping'!$B$3:$R$3,0))</f>
        <v>CH</v>
      </c>
      <c r="D85" t="str">
        <f>INDEX('ei names mapping'!$B$104:$R$133,MATCH('lci-kick scooter - NCA'!$B$3,'ei names mapping'!$A$4:$A$33,0),MATCH('lci-kick scooter - NCA'!$G85,'ei names mapping'!$B$3:$R$3,0))</f>
        <v>unit</v>
      </c>
      <c r="F85" t="s">
        <v>89</v>
      </c>
      <c r="G85" t="s">
        <v>145</v>
      </c>
      <c r="H85" t="str">
        <f>INDEX('ei names mapping'!$B$71:$R$100,MATCH('lci-kick scooter - NCA'!$B$3,'ei names mapping'!$A$4:$A$33,0),MATCH('lci-kick scooter - NCA'!$G85,'ei names mapping'!$B$3:$R$3,0))</f>
        <v>used electric bicycle</v>
      </c>
    </row>
    <row r="86" spans="1:8" x14ac:dyDescent="0.2">
      <c r="A86" t="str">
        <f>INDEX('ei names mapping'!$B$4:$R$33,MATCH('lci-kick scooter - NCA'!$B$3,'ei names mapping'!$A$4:$A$33,0),MATCH('lci-kick scooter - NCA'!$G86,'ei names mapping'!$B$3:$R$3,0))</f>
        <v>treatment of used bicycle</v>
      </c>
      <c r="B86" s="4">
        <f>INDEX('vehicles specifications'!$B$3:$CW$166,MATCH(B51,'vehicles specifications'!$A$3:$A$166,0),MATCH(G86,'vehicles specifications'!$B$2:$CW$2,0))*INDEX('ei names mapping'!$B$137:$BL$300,MATCH(B51,'ei names mapping'!$A$137:$A$300,0),MATCH(G86,'ei names mapping'!$B$136:$BL$136,0))</f>
        <v>-0.39941176470588236</v>
      </c>
      <c r="C86" t="str">
        <f>INDEX('ei names mapping'!$B$38:$R$67,MATCH('lci-kick scooter - NCA'!$B$3,'ei names mapping'!$A$4:$A$33,0),MATCH('lci-kick scooter - NCA'!$G86,'ei names mapping'!$B$3:$R$3,0))</f>
        <v>CH</v>
      </c>
      <c r="D86" t="str">
        <f>INDEX('ei names mapping'!$B$104:$R$133,MATCH('lci-kick scooter - NCA'!$B$3,'ei names mapping'!$A$4:$A$33,0),MATCH('lci-kick scooter - NCA'!$G86,'ei names mapping'!$B$3:$R$3,0))</f>
        <v>unit</v>
      </c>
      <c r="F86" t="s">
        <v>89</v>
      </c>
      <c r="G86" t="s">
        <v>144</v>
      </c>
      <c r="H86" t="str">
        <f>INDEX('ei names mapping'!$B$71:$R$100,MATCH('lci-kick scooter - NCA'!$B$3,'ei names mapping'!$A$4:$A$33,0),MATCH('lci-kick scooter - NCA'!$G86,'ei names mapping'!$B$3:$R$3,0))</f>
        <v>used bicycle</v>
      </c>
    </row>
    <row r="87" spans="1:8" x14ac:dyDescent="0.2">
      <c r="A87" t="str">
        <f>INDEX('ei names mapping'!$B$4:$R$33,MATCH('lci-kick scooter - NCA'!$B$3,'ei names mapping'!$A$4:$A$33,0),MATCH('lci-kick scooter - NCA'!$G87,'ei names mapping'!$B$3:$R$3,0))</f>
        <v>market for used Li-ion battery</v>
      </c>
      <c r="B87" s="4">
        <f>INDEX('vehicles specifications'!$B$3:$CW$166,MATCH(B51,'vehicles specifications'!$A$3:$A$166,0),MATCH(G87,'vehicles specifications'!$B$2:$CW$2,0))*INDEX('ei names mapping'!$B$137:$BL$300,MATCH(B51,'ei names mapping'!$A$137:$A$300,0),MATCH(G87,'ei names mapping'!$B$136:$BL$136,0))</f>
        <v>-1.3</v>
      </c>
      <c r="C87" t="str">
        <f>INDEX('ei names mapping'!$B$38:$R$67,MATCH('lci-kick scooter - NCA'!$B$3,'ei names mapping'!$A$4:$A$33,0),MATCH('lci-kick scooter - NCA'!$G87,'ei names mapping'!$B$3:$R$3,0))</f>
        <v>GLO</v>
      </c>
      <c r="D87" t="str">
        <f>INDEX('ei names mapping'!$B$104:$R$133,MATCH('lci-kick scooter - NCA'!$B$3,'ei names mapping'!$A$4:$A$33,0),MATCH('lci-kick scooter - NCA'!$G87,'ei names mapping'!$B$3:$R$3,0))</f>
        <v>kilogram</v>
      </c>
      <c r="F87" t="s">
        <v>89</v>
      </c>
      <c r="G87" t="s">
        <v>146</v>
      </c>
      <c r="H87" t="str">
        <f>INDEX('ei names mapping'!$B$71:$R$100,MATCH('lci-kick scooter - NCA'!$B$3,'ei names mapping'!$A$4:$A$33,0),MATCH('lci-kick scooter - NCA'!$G87,'ei names mapping'!$B$3:$R$3,0))</f>
        <v>used Li-ion battery</v>
      </c>
    </row>
    <row r="88" spans="1:8" x14ac:dyDescent="0.2">
      <c r="A88" s="13" t="s">
        <v>840</v>
      </c>
      <c r="B88">
        <f>(B61/1000)*B74</f>
        <v>10.99</v>
      </c>
      <c r="C88" t="s">
        <v>92</v>
      </c>
      <c r="D88" t="s">
        <v>233</v>
      </c>
      <c r="F88" t="s">
        <v>89</v>
      </c>
      <c r="H88" s="13" t="s">
        <v>841</v>
      </c>
    </row>
    <row r="89" spans="1:8" x14ac:dyDescent="0.2">
      <c r="A89" s="13" t="s">
        <v>441</v>
      </c>
      <c r="B89" s="2">
        <f>(B61/1000)*B73</f>
        <v>174.74099999999999</v>
      </c>
      <c r="C89" t="s">
        <v>95</v>
      </c>
      <c r="D89" t="s">
        <v>233</v>
      </c>
      <c r="F89" t="s">
        <v>89</v>
      </c>
      <c r="H89" s="13" t="s">
        <v>441</v>
      </c>
    </row>
    <row r="91" spans="1:8" ht="16" x14ac:dyDescent="0.2">
      <c r="A91" s="10" t="s">
        <v>71</v>
      </c>
      <c r="B91" s="8" t="str">
        <f>B93&amp;", "&amp;B108&amp;" battery, "&amp;B95</f>
        <v>Kick Scooter, electric, &lt;1kW, NCA battery, 2040</v>
      </c>
    </row>
    <row r="92" spans="1:8" x14ac:dyDescent="0.2">
      <c r="A92" t="s">
        <v>72</v>
      </c>
      <c r="B92" t="s">
        <v>37</v>
      </c>
    </row>
    <row r="93" spans="1:8" x14ac:dyDescent="0.2">
      <c r="A93" t="s">
        <v>86</v>
      </c>
      <c r="B93" t="s">
        <v>618</v>
      </c>
    </row>
    <row r="94" spans="1:8" x14ac:dyDescent="0.2">
      <c r="A94" t="s">
        <v>87</v>
      </c>
    </row>
    <row r="95" spans="1:8" x14ac:dyDescent="0.2">
      <c r="A95" t="s">
        <v>88</v>
      </c>
      <c r="B95">
        <v>2040</v>
      </c>
    </row>
    <row r="96" spans="1:8" x14ac:dyDescent="0.2">
      <c r="A96" t="s">
        <v>126</v>
      </c>
      <c r="B96" t="str">
        <f>B93&amp;" - "&amp;B95&amp;" - "&amp;B108&amp;" - "&amp;B92</f>
        <v>Kick Scooter, electric, &lt;1kW - 2040 - NCA - CH</v>
      </c>
    </row>
    <row r="97" spans="1:2" x14ac:dyDescent="0.2">
      <c r="A97" t="s">
        <v>73</v>
      </c>
      <c r="B97" t="str">
        <f>B93</f>
        <v>Kick Scooter, electric, &lt;1kW</v>
      </c>
    </row>
    <row r="98" spans="1:2" x14ac:dyDescent="0.2">
      <c r="A98" t="s">
        <v>74</v>
      </c>
      <c r="B98" t="s">
        <v>75</v>
      </c>
    </row>
    <row r="99" spans="1:2" x14ac:dyDescent="0.2">
      <c r="A99" t="s">
        <v>76</v>
      </c>
      <c r="B99" t="s">
        <v>76</v>
      </c>
    </row>
    <row r="100" spans="1:2" x14ac:dyDescent="0.2">
      <c r="A100" t="s">
        <v>78</v>
      </c>
      <c r="B100" t="s">
        <v>1143</v>
      </c>
    </row>
    <row r="101" spans="1:2" x14ac:dyDescent="0.2">
      <c r="A101" t="s">
        <v>127</v>
      </c>
      <c r="B101">
        <f>INDEX('vehicles specifications'!$B$3:$CW$166,MATCH('lci-kick scooter - NCA'!B96,'vehicles specifications'!$A$3:$A$166,0),MATCH("Lifetime [km]",'vehicles specifications'!$B$2:$CW$2,0))</f>
        <v>1785</v>
      </c>
    </row>
    <row r="102" spans="1:2" x14ac:dyDescent="0.2">
      <c r="A102" t="s">
        <v>128</v>
      </c>
      <c r="B102">
        <f>INDEX('vehicles specifications'!$B$3:$CW$166,MATCH('lci-kick scooter - NCA'!B96,'vehicles specifications'!$A$3:$A$166,0),MATCH("Passengers [unit]",'vehicles specifications'!$B$2:$CW$2,0))</f>
        <v>1</v>
      </c>
    </row>
    <row r="103" spans="1:2" x14ac:dyDescent="0.2">
      <c r="A103" t="s">
        <v>129</v>
      </c>
      <c r="B103">
        <f>INDEX('vehicles specifications'!$B$3:$CW$166,MATCH('lci-kick scooter - NCA'!B96,'vehicles specifications'!$A$3:$A$166,0),MATCH("Servicing [unit]",'vehicles specifications'!$B$2:$CW$2,0))</f>
        <v>0</v>
      </c>
    </row>
    <row r="104" spans="1:2" x14ac:dyDescent="0.2">
      <c r="A104" t="s">
        <v>130</v>
      </c>
      <c r="B104">
        <f>INDEX('vehicles specifications'!$B$3:$CW$166,MATCH('lci-kick scooter - NCA'!B96,'vehicles specifications'!$A$3:$A$166,0),MATCH("Energy battery replacement [unit]",'vehicles specifications'!$B$2:$CW$2,0))</f>
        <v>0</v>
      </c>
    </row>
    <row r="105" spans="1:2" x14ac:dyDescent="0.2">
      <c r="A105" t="s">
        <v>131</v>
      </c>
      <c r="B105">
        <f>INDEX('vehicles specifications'!$B$3:$CW$166,MATCH('lci-kick scooter - NCA'!B96,'vehicles specifications'!$A$3:$A$166,0),MATCH("Annual kilometers [km]",'vehicles specifications'!$B$2:$CW$2,0))</f>
        <v>890</v>
      </c>
    </row>
    <row r="106" spans="1:2" x14ac:dyDescent="0.2">
      <c r="A106" t="s">
        <v>132</v>
      </c>
      <c r="B106">
        <f>INDEX('vehicles specifications'!$B$3:$CW$166,MATCH('lci-kick scooter - NCA'!B96,'vehicles specifications'!$A$3:$A$166,0),MATCH("Curb mass [kg]",'vehicles specifications'!$B$2:$CW$2,0))</f>
        <v>10.75</v>
      </c>
    </row>
    <row r="107" spans="1:2" x14ac:dyDescent="0.2">
      <c r="A107" t="s">
        <v>133</v>
      </c>
      <c r="B107">
        <f>INDEX('vehicles specifications'!$B$3:$CW$166,MATCH('lci-kick scooter - NCA'!B96,'vehicles specifications'!$A$3:$A$166,0),MATCH("Power [kW]",'vehicles specifications'!$B$2:$CW$2,0))</f>
        <v>0.25</v>
      </c>
    </row>
    <row r="108" spans="1:2" x14ac:dyDescent="0.2">
      <c r="A108" t="s">
        <v>652</v>
      </c>
      <c r="B108" s="20" t="s">
        <v>45</v>
      </c>
    </row>
    <row r="109" spans="1:2" x14ac:dyDescent="0.2">
      <c r="A109" t="s">
        <v>134</v>
      </c>
      <c r="B109">
        <f>INDEX('vehicles specifications'!$B$3:$CW$166,MATCH('lci-kick scooter - NCA'!B96,'vehicles specifications'!$A$3:$A$166,0),MATCH("Energy battery mass [kg]",'vehicles specifications'!$B$2:$CW$2,0))</f>
        <v>1.3</v>
      </c>
    </row>
    <row r="110" spans="1:2" x14ac:dyDescent="0.2">
      <c r="A110" t="s">
        <v>135</v>
      </c>
      <c r="B110">
        <f>INDEX('vehicles specifications'!$B$3:$CW$166,MATCH('lci-kick scooter - NCA'!B96,'vehicles specifications'!$A$3:$A$166,0),MATCH("Electric energy stored [kWh]",'vehicles specifications'!$B$2:$CW$2,0))</f>
        <v>0.4</v>
      </c>
    </row>
    <row r="111" spans="1:2" x14ac:dyDescent="0.2">
      <c r="A111" t="s">
        <v>588</v>
      </c>
      <c r="B111">
        <f>INDEX('vehicles specifications'!$B$3:$CW$166,MATCH('lci-kick scooter - NCA'!B96,'vehicles specifications'!$A$3:$A$166,0),MATCH("Electric energy available [kWh]",'vehicles specifications'!$B$2:$CW$2,0))</f>
        <v>0.32000000000000006</v>
      </c>
    </row>
    <row r="112" spans="1:2" x14ac:dyDescent="0.2">
      <c r="A112" t="s">
        <v>138</v>
      </c>
      <c r="B112">
        <f>INDEX('vehicles specifications'!$B$3:$CW$166,MATCH('lci-kick scooter - NCA'!B96,'vehicles specifications'!$A$3:$A$166,0),MATCH("Oxydation energy stored [kWh]",'vehicles specifications'!$B$2:$CW$2,0))</f>
        <v>0</v>
      </c>
    </row>
    <row r="113" spans="1:8" x14ac:dyDescent="0.2">
      <c r="A113" t="s">
        <v>139</v>
      </c>
      <c r="B113">
        <f>INDEX('vehicles specifications'!$B$3:$CW$166,MATCH('lci-kick scooter - NCA'!B96,'vehicles specifications'!$A$3:$A$166,0),MATCH("Fuel mass [kg]",'vehicles specifications'!$B$2:$CW$2,0))</f>
        <v>0</v>
      </c>
    </row>
    <row r="114" spans="1:8" x14ac:dyDescent="0.2">
      <c r="A114" t="s">
        <v>136</v>
      </c>
      <c r="B114">
        <f>INDEX('vehicles specifications'!$B$3:$CW$166,MATCH('lci-kick scooter - NCA'!B96,'vehicles specifications'!$A$3:$A$166,0),MATCH("Range [km]",'vehicles specifications'!$B$2:$CW$2,0))</f>
        <v>13.375700934579442</v>
      </c>
    </row>
    <row r="115" spans="1:8" x14ac:dyDescent="0.2">
      <c r="A115" t="s">
        <v>137</v>
      </c>
      <c r="B115" t="str">
        <f>INDEX('vehicles specifications'!$B$3:$CW$166,MATCH('lci-kick scooter - NCA'!B96,'vehicles specifications'!$A$3:$A$166,0),MATCH("Emission standard",'vehicles specifications'!$B$2:$CW$2,0))</f>
        <v>None</v>
      </c>
    </row>
    <row r="116" spans="1:8" x14ac:dyDescent="0.2">
      <c r="A116" t="s">
        <v>1174</v>
      </c>
      <c r="B116" s="6">
        <f>INDEX('vehicles specifications'!$B$3:$CW$166,MATCH('lci-kick scooter - NCA'!B96,'vehicles specifications'!$A$3:$A$166,0),MATCH("Lightweighting rate [%]",'vehicles specifications'!$B$2:$CW$2,0))</f>
        <v>0.05</v>
      </c>
    </row>
    <row r="117" spans="1:8" x14ac:dyDescent="0.2">
      <c r="A117" t="s">
        <v>485</v>
      </c>
      <c r="B117" s="6" t="s">
        <v>486</v>
      </c>
    </row>
    <row r="118" spans="1:8" x14ac:dyDescent="0.2">
      <c r="A118" t="s">
        <v>487</v>
      </c>
      <c r="B118" s="2">
        <v>15900</v>
      </c>
    </row>
    <row r="119" spans="1:8" x14ac:dyDescent="0.2">
      <c r="A119" t="s">
        <v>488</v>
      </c>
      <c r="B119" s="2">
        <v>1000</v>
      </c>
    </row>
    <row r="120" spans="1:8" x14ac:dyDescent="0.2">
      <c r="A120" t="s">
        <v>83</v>
      </c>
      <c r="B120"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NCA'!B100</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0" t="s">
        <v>79</v>
      </c>
    </row>
    <row r="122" spans="1:8" x14ac:dyDescent="0.2">
      <c r="A122" t="s">
        <v>80</v>
      </c>
      <c r="B122" t="s">
        <v>81</v>
      </c>
      <c r="C122" t="s">
        <v>72</v>
      </c>
      <c r="D122" t="s">
        <v>76</v>
      </c>
      <c r="E122" t="s">
        <v>82</v>
      </c>
      <c r="F122" t="s">
        <v>74</v>
      </c>
      <c r="G122" t="s">
        <v>83</v>
      </c>
      <c r="H122" t="s">
        <v>73</v>
      </c>
    </row>
    <row r="123" spans="1:8" x14ac:dyDescent="0.2">
      <c r="A123" t="str">
        <f>B91</f>
        <v>Kick Scooter, electric, &lt;1kW, NCA battery, 2040</v>
      </c>
      <c r="B123">
        <v>1</v>
      </c>
      <c r="C123" t="str">
        <f>B92</f>
        <v>CH</v>
      </c>
      <c r="D123" t="str">
        <f>B99</f>
        <v>unit</v>
      </c>
      <c r="F123" t="s">
        <v>84</v>
      </c>
      <c r="G123" t="s">
        <v>85</v>
      </c>
      <c r="H123" t="str">
        <f>B97</f>
        <v>Kick Scooter, electric, &lt;1kW</v>
      </c>
    </row>
    <row r="124" spans="1:8" x14ac:dyDescent="0.2">
      <c r="A124" t="str">
        <f>INDEX('ei names mapping'!$B$4:$R$33,MATCH('lci-kick scooter - NCA'!$B$3,'ei names mapping'!$A$4:$A$33,0),MATCH('lci-kick scooter - NCA'!$G124,'ei names mapping'!$B$3:$R$3,0))</f>
        <v>bicycle production</v>
      </c>
      <c r="B124" s="4">
        <f>INDEX('vehicles specifications'!$B$3:$CW$166,MATCH(B96,'vehicles specifications'!$A$3:$A$166,0),MATCH(G124,'vehicles specifications'!$B$2:$CW$2,0))*INDEX('ei names mapping'!$B$137:$BL$300,MATCH(B96,'ei names mapping'!$A$137:$A$300,0),MATCH(G124,'ei names mapping'!$B$136:$BL$136,0))</f>
        <v>0.41176470588235292</v>
      </c>
      <c r="C124" t="str">
        <f>INDEX('ei names mapping'!$B$38:$R$67,MATCH('lci-kick scooter - NCA'!$B$3,'ei names mapping'!$A$4:$A$33,0),MATCH('lci-kick scooter - NCA'!$G124,'ei names mapping'!$B$3:$R$3,0))</f>
        <v>RER</v>
      </c>
      <c r="D124" t="str">
        <f>INDEX('ei names mapping'!$B$104:$R$133,MATCH('lci-kick scooter - NCA'!$B$3,'ei names mapping'!$A$4:$A$33,0),MATCH('lci-kick scooter - NCA'!$G124,'ei names mapping'!$B$3:$R$3,0))</f>
        <v>unit</v>
      </c>
      <c r="F124" t="s">
        <v>89</v>
      </c>
      <c r="G124" t="s">
        <v>15</v>
      </c>
      <c r="H124" t="str">
        <f>INDEX('ei names mapping'!$B$71:$R$100,MATCH('lci-kick scooter - NCA'!$B$3,'ei names mapping'!$A$4:$A$33,0),MATCH('lci-kick scooter - NCA'!$G124,'ei names mapping'!$B$3:$R$3,0))</f>
        <v>bicycle</v>
      </c>
    </row>
    <row r="125" spans="1:8" x14ac:dyDescent="0.2">
      <c r="A125" t="str">
        <f>INDEX('ei names mapping'!$B$4:$R$33,MATCH('lci-kick scooter - NCA'!$B$3,'ei names mapping'!$A$4:$A$33,0),MATCH('lci-kick scooter - NCA'!$G125,'ei names mapping'!$B$3:$R$3,0))</f>
        <v>market for electric motor, vehicle</v>
      </c>
      <c r="B125" s="4">
        <f>INDEX('vehicles specifications'!$B$3:$CW$166,MATCH(B96,'vehicles specifications'!$A$3:$A$166,0),MATCH(G125,'vehicles specifications'!$B$2:$CW$2,0))*INDEX('ei names mapping'!$B$137:$BL$300,MATCH(B96,'ei names mapping'!$A$137:$A$300,0),MATCH(G125,'ei names mapping'!$B$136:$BL$136,0))</f>
        <v>2.8</v>
      </c>
      <c r="C125" t="str">
        <f>INDEX('ei names mapping'!$B$38:$R$67,MATCH('lci-kick scooter - NCA'!$B$3,'ei names mapping'!$A$4:$A$33,0),MATCH('lci-kick scooter - NCA'!$G125,'ei names mapping'!$B$3:$R$3,0))</f>
        <v>GLO</v>
      </c>
      <c r="D125" t="str">
        <f>INDEX('ei names mapping'!$B$104:$R$133,MATCH('lci-kick scooter - NCA'!$B$3,'ei names mapping'!$A$4:$A$33,0),MATCH('lci-kick scooter - NCA'!$G125,'ei names mapping'!$B$3:$R$3,0))</f>
        <v>kilogram</v>
      </c>
      <c r="F125" t="s">
        <v>89</v>
      </c>
      <c r="G125" t="s">
        <v>501</v>
      </c>
      <c r="H125" t="str">
        <f>INDEX('ei names mapping'!$B$71:$R$100,MATCH('lci-kick scooter - NCA'!$B$3,'ei names mapping'!$A$4:$A$33,0),MATCH('lci-kick scooter - NCA'!$G125,'ei names mapping'!$B$3:$R$3,0))</f>
        <v>electric motor, vehicle</v>
      </c>
    </row>
    <row r="126" spans="1:8" x14ac:dyDescent="0.2">
      <c r="A126" t="str">
        <f>INDEX('ei names mapping'!$B$4:$R$33,MATCH(B93,'ei names mapping'!$A$4:$A$33,0),MATCH(G126,'ei names mapping'!$B$3:$R$3,0))</f>
        <v>Glider lightweighting</v>
      </c>
      <c r="B126" s="11">
        <f>INDEX('vehicles specifications'!$B$3:$CW$166,MATCH(B96,'vehicles specifications'!$A$3:$A$166,0),MATCH(G126,'vehicles specifications'!$B$2:$CW$2,0))*INDEX('ei names mapping'!$B$137:$BL$300,MATCH(B96,'ei names mapping'!$A$137:$A$300,0),MATCH(G126,'ei names mapping'!$B$136:$BL$136,0))</f>
        <v>0.35000000000000003</v>
      </c>
      <c r="C126" t="str">
        <f>INDEX('ei names mapping'!$B$38:$R$67,MATCH(B93,'ei names mapping'!$A$4:$A$33,0),MATCH(G126,'ei names mapping'!$B$3:$R$3,0))</f>
        <v>GLO</v>
      </c>
      <c r="D126" t="str">
        <f>INDEX('ei names mapping'!$B$104:$R$133,MATCH(B93,'ei names mapping'!$A$4:$A$33,0),MATCH(G126,'ei names mapping'!$B$3:$R$3,0))</f>
        <v>kilogram</v>
      </c>
      <c r="F126" t="s">
        <v>89</v>
      </c>
      <c r="G126" t="s">
        <v>14</v>
      </c>
      <c r="H126" t="str">
        <f>INDEX('ei names mapping'!$B$71:$R$100,MATCH(B93,'ei names mapping'!$A$4:$A$33,0),MATCH(G126,'ei names mapping'!$B$3:$R$3,0))</f>
        <v>Glider lightweighting</v>
      </c>
    </row>
    <row r="127" spans="1:8" x14ac:dyDescent="0.2">
      <c r="A127" t="s">
        <v>760</v>
      </c>
      <c r="B127" s="4">
        <f>INDEX('vehicles specifications'!$B$3:$CW$166,MATCH(B96,'vehicles specifications'!$A$3:$A$166,0),MATCH(G127,'vehicles specifications'!$B$2:$CW$2,0))*INDEX('ei names mapping'!$B$137:$BL$300,MATCH(B96,'ei names mapping'!$A$137:$A$300,0),MATCH(G127,'ei names mapping'!$B$136:$BL$136,0))</f>
        <v>1</v>
      </c>
      <c r="C127" t="str">
        <f>INDEX('ei names mapping'!$B$38:$R$67,MATCH('lci-kick scooter - NCA'!$B$3,'ei names mapping'!$A$4:$A$33,0),MATCH('lci-kick scooter - NCA'!$G127,'ei names mapping'!$B$3:$R$3,0))</f>
        <v>GLO</v>
      </c>
      <c r="D127" t="str">
        <f>INDEX('ei names mapping'!$B$104:$R$133,MATCH('lci-kick scooter - NCA'!$B$3,'ei names mapping'!$A$4:$A$33,0),MATCH('lci-kick scooter - NCA'!$G127,'ei names mapping'!$B$3:$R$3,0))</f>
        <v>kilogram</v>
      </c>
      <c r="F127" t="s">
        <v>89</v>
      </c>
      <c r="G127" t="s">
        <v>19</v>
      </c>
      <c r="H127" t="str">
        <f>INDEX('ei names mapping'!$B$71:$R$100,MATCH('lci-kick scooter - NCA'!$B$3,'ei names mapping'!$A$4:$A$33,0),MATCH('lci-kick scooter - NCA'!$G127,'ei names mapping'!$B$3:$R$3,0))</f>
        <v>Battery cell</v>
      </c>
    </row>
    <row r="128" spans="1:8" x14ac:dyDescent="0.2">
      <c r="A128" t="str">
        <f>INDEX('ei names mapping'!$B$4:$R$33,MATCH('lci-kick scooter - NCA'!$B$3,'ei names mapping'!$A$4:$A$33,0),MATCH('lci-kick scooter - NCA'!$G128,'ei names mapping'!$B$3:$R$3,0))</f>
        <v>Battery BoP</v>
      </c>
      <c r="B128" s="4">
        <f>INDEX('vehicles specifications'!$B$3:$CW$166,MATCH(B96,'vehicles specifications'!$A$3:$A$166,0),MATCH(G128,'vehicles specifications'!$B$2:$CW$2,0))*INDEX('ei names mapping'!$B$137:$BL$300,MATCH(B96,'ei names mapping'!$A$137:$A$300,0),MATCH(G128,'ei names mapping'!$B$136:$BL$136,0))</f>
        <v>0.3</v>
      </c>
      <c r="C128" t="str">
        <f>INDEX('ei names mapping'!$B$38:$R$67,MATCH('lci-kick scooter - NCA'!$B$3,'ei names mapping'!$A$4:$A$33,0),MATCH('lci-kick scooter - NCA'!$G128,'ei names mapping'!$B$3:$R$3,0))</f>
        <v>GLO</v>
      </c>
      <c r="D128" t="str">
        <f>INDEX('ei names mapping'!$B$104:$R$133,MATCH('lci-kick scooter - NCA'!$B$3,'ei names mapping'!$A$4:$A$33,0),MATCH('lci-kick scooter - NCA'!$G128,'ei names mapping'!$B$3:$R$3,0))</f>
        <v>kilogram</v>
      </c>
      <c r="F128" t="s">
        <v>89</v>
      </c>
      <c r="G128" t="s">
        <v>20</v>
      </c>
      <c r="H128" t="str">
        <f>INDEX('ei names mapping'!$B$71:$R$100,MATCH('lci-kick scooter - NCA'!$B$3,'ei names mapping'!$A$4:$A$33,0),MATCH('lci-kick scooter - NCA'!$G128,'ei names mapping'!$B$3:$R$3,0))</f>
        <v>Battery BoP</v>
      </c>
    </row>
    <row r="129" spans="1:8" x14ac:dyDescent="0.2">
      <c r="A129" t="str">
        <f>INDEX('ei names mapping'!$B$4:$R$33,MATCH('lci-kick scooter - NCA'!$B$3,'ei names mapping'!$A$4:$A$33,0),MATCH('lci-kick scooter - NCA'!$G129,'ei names mapping'!$B$3:$R$3,0))</f>
        <v>charging station, 100W</v>
      </c>
      <c r="B129" s="4">
        <f>INDEX('vehicles specifications'!$B$3:$CW$166,MATCH(B96,'vehicles specifications'!$A$3:$A$166,0),MATCH(G129,'vehicles specifications'!$B$2:$CW$2,0))*INDEX('ei names mapping'!$B$137:$BL$300,MATCH(B96,'ei names mapping'!$A$137:$A$300,0),MATCH(G129,'ei names mapping'!$B$136:$BL$136,0))</f>
        <v>1</v>
      </c>
      <c r="C129" t="str">
        <f>INDEX('ei names mapping'!$B$38:$R$67,MATCH('lci-kick scooter - NCA'!$B$3,'ei names mapping'!$A$4:$A$33,0),MATCH('lci-kick scooter - NCA'!$G129,'ei names mapping'!$B$3:$R$3,0))</f>
        <v>GLO</v>
      </c>
      <c r="D129" t="str">
        <f>INDEX('ei names mapping'!$B$104:$R$133,MATCH('lci-kick scooter - NCA'!$B$3,'ei names mapping'!$A$4:$A$33,0),MATCH('lci-kick scooter - NCA'!$G129,'ei names mapping'!$B$3:$R$3,0))</f>
        <v>unit</v>
      </c>
      <c r="F129" t="s">
        <v>89</v>
      </c>
      <c r="G129" t="s">
        <v>52</v>
      </c>
      <c r="H129" t="str">
        <f>INDEX('ei names mapping'!$B$71:$R$100,MATCH('lci-kick scooter - NCA'!$B$3,'ei names mapping'!$A$4:$A$33,0),MATCH('lci-kick scooter - NCA'!$G129,'ei names mapping'!$B$3:$R$3,0))</f>
        <v>charging station, 100W</v>
      </c>
    </row>
    <row r="130" spans="1:8" x14ac:dyDescent="0.2">
      <c r="A130" t="str">
        <f>INDEX('ei names mapping'!$B$4:$R$33,MATCH('lci-kick scooter - NCA'!$B$3,'ei names mapping'!$A$4:$A$33,0),MATCH('lci-kick scooter - NCA'!$G130,'ei names mapping'!$B$3:$R$3,0))</f>
        <v>treatment of used electric bicycle</v>
      </c>
      <c r="B130" s="4">
        <f>INDEX('vehicles specifications'!$B$3:$CW$166,MATCH(B96,'vehicles specifications'!$A$3:$A$166,0),MATCH(G130,'vehicles specifications'!$B$2:$CW$2,0))*INDEX('ei names mapping'!$B$137:$BL$300,MATCH(B96,'ei names mapping'!$A$137:$A$300,0),MATCH(G130,'ei names mapping'!$B$136:$BL$136,0))</f>
        <v>-0.11666666666666665</v>
      </c>
      <c r="C130" t="str">
        <f>INDEX('ei names mapping'!$B$38:$R$67,MATCH('lci-kick scooter - NCA'!$B$3,'ei names mapping'!$A$4:$A$33,0),MATCH('lci-kick scooter - NCA'!$G130,'ei names mapping'!$B$3:$R$3,0))</f>
        <v>CH</v>
      </c>
      <c r="D130" t="str">
        <f>INDEX('ei names mapping'!$B$104:$R$133,MATCH('lci-kick scooter - NCA'!$B$3,'ei names mapping'!$A$4:$A$33,0),MATCH('lci-kick scooter - NCA'!$G130,'ei names mapping'!$B$3:$R$3,0))</f>
        <v>unit</v>
      </c>
      <c r="F130" t="s">
        <v>89</v>
      </c>
      <c r="G130" t="s">
        <v>145</v>
      </c>
      <c r="H130" t="str">
        <f>INDEX('ei names mapping'!$B$71:$R$100,MATCH('lci-kick scooter - NCA'!$B$3,'ei names mapping'!$A$4:$A$33,0),MATCH('lci-kick scooter - NCA'!$G130,'ei names mapping'!$B$3:$R$3,0))</f>
        <v>used electric bicycle</v>
      </c>
    </row>
    <row r="131" spans="1:8" x14ac:dyDescent="0.2">
      <c r="A131" t="str">
        <f>INDEX('ei names mapping'!$B$4:$R$33,MATCH('lci-kick scooter - NCA'!$B$3,'ei names mapping'!$A$4:$A$33,0),MATCH('lci-kick scooter - NCA'!$G131,'ei names mapping'!$B$3:$R$3,0))</f>
        <v>treatment of used bicycle</v>
      </c>
      <c r="B131" s="4">
        <f>INDEX('vehicles specifications'!$B$3:$CW$166,MATCH(B96,'vehicles specifications'!$A$3:$A$166,0),MATCH(G131,'vehicles specifications'!$B$2:$CW$2,0))*INDEX('ei names mapping'!$B$137:$BL$300,MATCH(B96,'ei names mapping'!$A$137:$A$300,0),MATCH(G131,'ei names mapping'!$B$136:$BL$136,0))</f>
        <v>-0.39117647058823524</v>
      </c>
      <c r="C131" t="str">
        <f>INDEX('ei names mapping'!$B$38:$R$67,MATCH('lci-kick scooter - NCA'!$B$3,'ei names mapping'!$A$4:$A$33,0),MATCH('lci-kick scooter - NCA'!$G131,'ei names mapping'!$B$3:$R$3,0))</f>
        <v>CH</v>
      </c>
      <c r="D131" t="str">
        <f>INDEX('ei names mapping'!$B$104:$R$133,MATCH('lci-kick scooter - NCA'!$B$3,'ei names mapping'!$A$4:$A$33,0),MATCH('lci-kick scooter - NCA'!$G131,'ei names mapping'!$B$3:$R$3,0))</f>
        <v>unit</v>
      </c>
      <c r="F131" t="s">
        <v>89</v>
      </c>
      <c r="G131" t="s">
        <v>144</v>
      </c>
      <c r="H131" t="str">
        <f>INDEX('ei names mapping'!$B$71:$R$100,MATCH('lci-kick scooter - NCA'!$B$3,'ei names mapping'!$A$4:$A$33,0),MATCH('lci-kick scooter - NCA'!$G131,'ei names mapping'!$B$3:$R$3,0))</f>
        <v>used bicycle</v>
      </c>
    </row>
    <row r="132" spans="1:8" x14ac:dyDescent="0.2">
      <c r="A132" t="str">
        <f>INDEX('ei names mapping'!$B$4:$R$33,MATCH('lci-kick scooter - NCA'!$B$3,'ei names mapping'!$A$4:$A$33,0),MATCH('lci-kick scooter - NCA'!$G132,'ei names mapping'!$B$3:$R$3,0))</f>
        <v>market for used Li-ion battery</v>
      </c>
      <c r="B132" s="4">
        <f>INDEX('vehicles specifications'!$B$3:$CW$166,MATCH(B96,'vehicles specifications'!$A$3:$A$166,0),MATCH(G132,'vehicles specifications'!$B$2:$CW$2,0))*INDEX('ei names mapping'!$B$137:$BL$300,MATCH(B96,'ei names mapping'!$A$137:$A$300,0),MATCH(G132,'ei names mapping'!$B$136:$BL$136,0))</f>
        <v>-1.3</v>
      </c>
      <c r="C132" t="str">
        <f>INDEX('ei names mapping'!$B$38:$R$67,MATCH('lci-kick scooter - NCA'!$B$3,'ei names mapping'!$A$4:$A$33,0),MATCH('lci-kick scooter - NCA'!$G132,'ei names mapping'!$B$3:$R$3,0))</f>
        <v>GLO</v>
      </c>
      <c r="D132" t="str">
        <f>INDEX('ei names mapping'!$B$104:$R$133,MATCH('lci-kick scooter - NCA'!$B$3,'ei names mapping'!$A$4:$A$33,0),MATCH('lci-kick scooter - NCA'!$G132,'ei names mapping'!$B$3:$R$3,0))</f>
        <v>kilogram</v>
      </c>
      <c r="F132" t="s">
        <v>89</v>
      </c>
      <c r="G132" t="s">
        <v>146</v>
      </c>
      <c r="H132" t="str">
        <f>INDEX('ei names mapping'!$B$71:$R$100,MATCH('lci-kick scooter - NCA'!$B$3,'ei names mapping'!$A$4:$A$33,0),MATCH('lci-kick scooter - NCA'!$G132,'ei names mapping'!$B$3:$R$3,0))</f>
        <v>used Li-ion battery</v>
      </c>
    </row>
    <row r="133" spans="1:8" x14ac:dyDescent="0.2">
      <c r="A133" s="13" t="s">
        <v>840</v>
      </c>
      <c r="B133">
        <f>(B106/1000)*B119</f>
        <v>10.75</v>
      </c>
      <c r="C133" t="s">
        <v>92</v>
      </c>
      <c r="D133" t="s">
        <v>233</v>
      </c>
      <c r="F133" t="s">
        <v>89</v>
      </c>
      <c r="H133" s="13" t="s">
        <v>841</v>
      </c>
    </row>
    <row r="134" spans="1:8" x14ac:dyDescent="0.2">
      <c r="A134" s="13" t="s">
        <v>441</v>
      </c>
      <c r="B134" s="2">
        <f>(B106/1000)*B118</f>
        <v>170.92499999999998</v>
      </c>
      <c r="C134" t="s">
        <v>95</v>
      </c>
      <c r="D134" t="s">
        <v>233</v>
      </c>
      <c r="F134" t="s">
        <v>89</v>
      </c>
      <c r="H134" s="13" t="s">
        <v>441</v>
      </c>
    </row>
    <row r="135" spans="1:8" x14ac:dyDescent="0.2">
      <c r="B135" s="6"/>
    </row>
    <row r="136" spans="1:8" ht="16" x14ac:dyDescent="0.2">
      <c r="A136" s="10" t="s">
        <v>71</v>
      </c>
      <c r="B136" s="8" t="str">
        <f>B138&amp;", "&amp;B153&amp;" battery, "&amp;B140</f>
        <v>Kick Scooter, electric, &lt;1kW, NCA battery, 2050</v>
      </c>
    </row>
    <row r="137" spans="1:8" x14ac:dyDescent="0.2">
      <c r="A137" t="s">
        <v>72</v>
      </c>
      <c r="B137" t="s">
        <v>37</v>
      </c>
    </row>
    <row r="138" spans="1:8" x14ac:dyDescent="0.2">
      <c r="A138" t="s">
        <v>86</v>
      </c>
      <c r="B138" t="s">
        <v>618</v>
      </c>
    </row>
    <row r="139" spans="1:8" x14ac:dyDescent="0.2">
      <c r="A139" t="s">
        <v>87</v>
      </c>
    </row>
    <row r="140" spans="1:8" x14ac:dyDescent="0.2">
      <c r="A140" t="s">
        <v>88</v>
      </c>
      <c r="B140">
        <v>2050</v>
      </c>
    </row>
    <row r="141" spans="1:8" x14ac:dyDescent="0.2">
      <c r="A141" t="s">
        <v>126</v>
      </c>
      <c r="B141" t="str">
        <f>B138&amp;" - "&amp;B140&amp;" - "&amp;B153&amp;" - "&amp;B137</f>
        <v>Kick Scooter, electric, &lt;1kW - 2050 - NCA - CH</v>
      </c>
    </row>
    <row r="142" spans="1:8" x14ac:dyDescent="0.2">
      <c r="A142" t="s">
        <v>73</v>
      </c>
      <c r="B142" t="str">
        <f>B138</f>
        <v>Kick Scooter, electric, &lt;1kW</v>
      </c>
    </row>
    <row r="143" spans="1:8" x14ac:dyDescent="0.2">
      <c r="A143" t="s">
        <v>74</v>
      </c>
      <c r="B143" t="s">
        <v>75</v>
      </c>
    </row>
    <row r="144" spans="1:8" x14ac:dyDescent="0.2">
      <c r="A144" t="s">
        <v>76</v>
      </c>
      <c r="B144" t="s">
        <v>76</v>
      </c>
    </row>
    <row r="145" spans="1:2" x14ac:dyDescent="0.2">
      <c r="A145" t="s">
        <v>78</v>
      </c>
      <c r="B145" t="s">
        <v>1143</v>
      </c>
    </row>
    <row r="146" spans="1:2" x14ac:dyDescent="0.2">
      <c r="A146" t="s">
        <v>127</v>
      </c>
      <c r="B146">
        <f>INDEX('vehicles specifications'!$B$3:$CW$166,MATCH('lci-kick scooter - NCA'!B141,'vehicles specifications'!$A$3:$A$166,0),MATCH("Lifetime [km]",'vehicles specifications'!$B$2:$CW$2,0))</f>
        <v>1785</v>
      </c>
    </row>
    <row r="147" spans="1:2" x14ac:dyDescent="0.2">
      <c r="A147" t="s">
        <v>128</v>
      </c>
      <c r="B147">
        <f>INDEX('vehicles specifications'!$B$3:$CW$166,MATCH('lci-kick scooter - NCA'!B141,'vehicles specifications'!$A$3:$A$166,0),MATCH("Passengers [unit]",'vehicles specifications'!$B$2:$CW$2,0))</f>
        <v>1</v>
      </c>
    </row>
    <row r="148" spans="1:2" x14ac:dyDescent="0.2">
      <c r="A148" t="s">
        <v>129</v>
      </c>
      <c r="B148">
        <f>INDEX('vehicles specifications'!$B$3:$CW$166,MATCH('lci-kick scooter - NCA'!B141,'vehicles specifications'!$A$3:$A$166,0),MATCH("Servicing [unit]",'vehicles specifications'!$B$2:$CW$2,0))</f>
        <v>0</v>
      </c>
    </row>
    <row r="149" spans="1:2" x14ac:dyDescent="0.2">
      <c r="A149" t="s">
        <v>130</v>
      </c>
      <c r="B149">
        <f>INDEX('vehicles specifications'!$B$3:$CW$166,MATCH('lci-kick scooter - NCA'!B141,'vehicles specifications'!$A$3:$A$166,0),MATCH("Energy battery replacement [unit]",'vehicles specifications'!$B$2:$CW$2,0))</f>
        <v>0</v>
      </c>
    </row>
    <row r="150" spans="1:2" x14ac:dyDescent="0.2">
      <c r="A150" t="s">
        <v>131</v>
      </c>
      <c r="B150">
        <f>INDEX('vehicles specifications'!$B$3:$CW$166,MATCH('lci-kick scooter - NCA'!B141,'vehicles specifications'!$A$3:$A$166,0),MATCH("Annual kilometers [km]",'vehicles specifications'!$B$2:$CW$2,0))</f>
        <v>890</v>
      </c>
    </row>
    <row r="151" spans="1:2" x14ac:dyDescent="0.2">
      <c r="A151" t="s">
        <v>132</v>
      </c>
      <c r="B151">
        <f>INDEX('vehicles specifications'!$B$3:$CW$166,MATCH('lci-kick scooter - NCA'!B141,'vehicles specifications'!$A$3:$A$166,0),MATCH("Curb mass [kg]",'vehicles specifications'!$B$2:$CW$2,0))</f>
        <v>10.510000000000002</v>
      </c>
    </row>
    <row r="152" spans="1:2" x14ac:dyDescent="0.2">
      <c r="A152" t="s">
        <v>133</v>
      </c>
      <c r="B152">
        <f>INDEX('vehicles specifications'!$B$3:$CW$166,MATCH('lci-kick scooter - NCA'!B141,'vehicles specifications'!$A$3:$A$166,0),MATCH("Power [kW]",'vehicles specifications'!$B$2:$CW$2,0))</f>
        <v>0.25</v>
      </c>
    </row>
    <row r="153" spans="1:2" x14ac:dyDescent="0.2">
      <c r="A153" t="s">
        <v>652</v>
      </c>
      <c r="B153" s="20" t="s">
        <v>45</v>
      </c>
    </row>
    <row r="154" spans="1:2" x14ac:dyDescent="0.2">
      <c r="A154" t="s">
        <v>134</v>
      </c>
      <c r="B154">
        <f>INDEX('vehicles specifications'!$B$3:$CW$166,MATCH('lci-kick scooter - NCA'!B141,'vehicles specifications'!$A$3:$A$166,0),MATCH("Energy battery mass [kg]",'vehicles specifications'!$B$2:$CW$2,0))</f>
        <v>1.3</v>
      </c>
    </row>
    <row r="155" spans="1:2" x14ac:dyDescent="0.2">
      <c r="A155" t="s">
        <v>135</v>
      </c>
      <c r="B155">
        <f>INDEX('vehicles specifications'!$B$3:$CW$166,MATCH('lci-kick scooter - NCA'!B141,'vehicles specifications'!$A$3:$A$166,0),MATCH("Electric energy stored [kWh]",'vehicles specifications'!$B$2:$CW$2,0))</f>
        <v>0.5</v>
      </c>
    </row>
    <row r="156" spans="1:2" x14ac:dyDescent="0.2">
      <c r="A156" t="s">
        <v>588</v>
      </c>
      <c r="B156">
        <f>INDEX('vehicles specifications'!$B$3:$CW$166,MATCH('lci-kick scooter - NCA'!B141,'vehicles specifications'!$A$3:$A$166,0),MATCH("Electric energy available [kWh]",'vehicles specifications'!$B$2:$CW$2,0))</f>
        <v>0.4</v>
      </c>
    </row>
    <row r="157" spans="1:2" x14ac:dyDescent="0.2">
      <c r="A157" t="s">
        <v>138</v>
      </c>
      <c r="B157">
        <f>INDEX('vehicles specifications'!$B$3:$CW$166,MATCH('lci-kick scooter - NCA'!B141,'vehicles specifications'!$A$3:$A$166,0),MATCH("Oxydation energy stored [kWh]",'vehicles specifications'!$B$2:$CW$2,0))</f>
        <v>0</v>
      </c>
    </row>
    <row r="158" spans="1:2" x14ac:dyDescent="0.2">
      <c r="A158" t="s">
        <v>139</v>
      </c>
      <c r="B158">
        <f>INDEX('vehicles specifications'!$B$3:$CW$166,MATCH('lci-kick scooter - NCA'!B141,'vehicles specifications'!$A$3:$A$166,0),MATCH("Fuel mass [kg]",'vehicles specifications'!$B$2:$CW$2,0))</f>
        <v>0</v>
      </c>
    </row>
    <row r="159" spans="1:2" x14ac:dyDescent="0.2">
      <c r="A159" t="s">
        <v>136</v>
      </c>
      <c r="B159">
        <f>INDEX('vehicles specifications'!$B$3:$CW$166,MATCH('lci-kick scooter - NCA'!B141,'vehicles specifications'!$A$3:$A$166,0),MATCH("Range [km]",'vehicles specifications'!$B$2:$CW$2,0))</f>
        <v>16.719626168224298</v>
      </c>
    </row>
    <row r="160" spans="1:2" x14ac:dyDescent="0.2">
      <c r="A160" t="s">
        <v>137</v>
      </c>
      <c r="B160" t="str">
        <f>INDEX('vehicles specifications'!$B$3:$CW$166,MATCH('lci-kick scooter - NCA'!B141,'vehicles specifications'!$A$3:$A$166,0),MATCH("Emission standard",'vehicles specifications'!$B$2:$CW$2,0))</f>
        <v>None</v>
      </c>
    </row>
    <row r="161" spans="1:8" x14ac:dyDescent="0.2">
      <c r="A161" t="s">
        <v>1174</v>
      </c>
      <c r="B161" s="6">
        <f>INDEX('vehicles specifications'!$B$3:$CW$166,MATCH('lci-kick scooter - NCA'!B141,'vehicles specifications'!$A$3:$A$166,0),MATCH("Lightweighting rate [%]",'vehicles specifications'!$B$2:$CW$2,0))</f>
        <v>7.0000000000000007E-2</v>
      </c>
    </row>
    <row r="162" spans="1:8" x14ac:dyDescent="0.2">
      <c r="A162" t="s">
        <v>485</v>
      </c>
      <c r="B162" s="6" t="s">
        <v>486</v>
      </c>
    </row>
    <row r="163" spans="1:8" x14ac:dyDescent="0.2">
      <c r="A163" t="s">
        <v>487</v>
      </c>
      <c r="B163" s="2">
        <v>15900</v>
      </c>
    </row>
    <row r="164" spans="1:8" x14ac:dyDescent="0.2">
      <c r="A164" t="s">
        <v>488</v>
      </c>
      <c r="B164" s="2">
        <v>1000</v>
      </c>
    </row>
    <row r="165" spans="1:8" x14ac:dyDescent="0.2">
      <c r="A165" t="s">
        <v>83</v>
      </c>
      <c r="B165"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NCA'!B145</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66" spans="1:8" ht="16" x14ac:dyDescent="0.2">
      <c r="A166" s="10" t="s">
        <v>79</v>
      </c>
    </row>
    <row r="167" spans="1:8" x14ac:dyDescent="0.2">
      <c r="A167" t="s">
        <v>80</v>
      </c>
      <c r="B167" t="s">
        <v>81</v>
      </c>
      <c r="C167" t="s">
        <v>72</v>
      </c>
      <c r="D167" t="s">
        <v>76</v>
      </c>
      <c r="E167" t="s">
        <v>82</v>
      </c>
      <c r="F167" t="s">
        <v>74</v>
      </c>
      <c r="G167" t="s">
        <v>83</v>
      </c>
      <c r="H167" t="s">
        <v>73</v>
      </c>
    </row>
    <row r="168" spans="1:8" x14ac:dyDescent="0.2">
      <c r="A168" t="str">
        <f>B136</f>
        <v>Kick Scooter, electric, &lt;1kW, NCA battery, 2050</v>
      </c>
      <c r="B168">
        <v>1</v>
      </c>
      <c r="C168" t="str">
        <f>B137</f>
        <v>CH</v>
      </c>
      <c r="D168" t="str">
        <f>B144</f>
        <v>unit</v>
      </c>
      <c r="F168" t="s">
        <v>84</v>
      </c>
      <c r="G168" t="s">
        <v>85</v>
      </c>
      <c r="H168" t="str">
        <f>B142</f>
        <v>Kick Scooter, electric, &lt;1kW</v>
      </c>
    </row>
    <row r="169" spans="1:8" x14ac:dyDescent="0.2">
      <c r="A169" t="str">
        <f>INDEX('ei names mapping'!$B$4:$R$33,MATCH('lci-kick scooter - NCA'!$B$3,'ei names mapping'!$A$4:$A$33,0),MATCH('lci-kick scooter - NCA'!$G169,'ei names mapping'!$B$3:$R$3,0))</f>
        <v>bicycle production</v>
      </c>
      <c r="B169" s="4">
        <f>INDEX('vehicles specifications'!$B$3:$CW$166,MATCH(B141,'vehicles specifications'!$A$3:$A$166,0),MATCH(G169,'vehicles specifications'!$B$2:$CW$2,0))*INDEX('ei names mapping'!$B$137:$BL$300,MATCH(B141,'ei names mapping'!$A$137:$A$300,0),MATCH(G169,'ei names mapping'!$B$136:$BL$136,0))</f>
        <v>0.41176470588235292</v>
      </c>
      <c r="C169" t="str">
        <f>INDEX('ei names mapping'!$B$38:$R$67,MATCH('lci-kick scooter - NCA'!$B$3,'ei names mapping'!$A$4:$A$33,0),MATCH('lci-kick scooter - NCA'!$G169,'ei names mapping'!$B$3:$R$3,0))</f>
        <v>RER</v>
      </c>
      <c r="D169" t="str">
        <f>INDEX('ei names mapping'!$B$104:$R$133,MATCH('lci-kick scooter - NCA'!$B$3,'ei names mapping'!$A$4:$A$33,0),MATCH('lci-kick scooter - NCA'!$G169,'ei names mapping'!$B$3:$R$3,0))</f>
        <v>unit</v>
      </c>
      <c r="F169" t="s">
        <v>89</v>
      </c>
      <c r="G169" t="s">
        <v>15</v>
      </c>
      <c r="H169" t="str">
        <f>INDEX('ei names mapping'!$B$71:$R$100,MATCH('lci-kick scooter - NCA'!$B$3,'ei names mapping'!$A$4:$A$33,0),MATCH('lci-kick scooter - NCA'!$G169,'ei names mapping'!$B$3:$R$3,0))</f>
        <v>bicycle</v>
      </c>
    </row>
    <row r="170" spans="1:8" x14ac:dyDescent="0.2">
      <c r="A170" t="str">
        <f>INDEX('ei names mapping'!$B$4:$R$33,MATCH('lci-kick scooter - NCA'!$B$3,'ei names mapping'!$A$4:$A$33,0),MATCH('lci-kick scooter - NCA'!$G170,'ei names mapping'!$B$3:$R$3,0))</f>
        <v>market for electric motor, vehicle</v>
      </c>
      <c r="B170" s="4">
        <f>INDEX('vehicles specifications'!$B$3:$CW$166,MATCH(B141,'vehicles specifications'!$A$3:$A$166,0),MATCH(G170,'vehicles specifications'!$B$2:$CW$2,0))*INDEX('ei names mapping'!$B$137:$BL$300,MATCH(B141,'ei names mapping'!$A$137:$A$300,0),MATCH(G170,'ei names mapping'!$B$136:$BL$136,0))</f>
        <v>2.7</v>
      </c>
      <c r="C170" t="str">
        <f>INDEX('ei names mapping'!$B$38:$R$67,MATCH('lci-kick scooter - NCA'!$B$3,'ei names mapping'!$A$4:$A$33,0),MATCH('lci-kick scooter - NCA'!$G170,'ei names mapping'!$B$3:$R$3,0))</f>
        <v>GLO</v>
      </c>
      <c r="D170" t="str">
        <f>INDEX('ei names mapping'!$B$104:$R$133,MATCH('lci-kick scooter - NCA'!$B$3,'ei names mapping'!$A$4:$A$33,0),MATCH('lci-kick scooter - NCA'!$G170,'ei names mapping'!$B$3:$R$3,0))</f>
        <v>kilogram</v>
      </c>
      <c r="F170" t="s">
        <v>89</v>
      </c>
      <c r="G170" t="s">
        <v>501</v>
      </c>
      <c r="H170" t="str">
        <f>INDEX('ei names mapping'!$B$71:$R$100,MATCH('lci-kick scooter - NCA'!$B$3,'ei names mapping'!$A$4:$A$33,0),MATCH('lci-kick scooter - NCA'!$G170,'ei names mapping'!$B$3:$R$3,0))</f>
        <v>electric motor, vehicle</v>
      </c>
    </row>
    <row r="171" spans="1:8" x14ac:dyDescent="0.2">
      <c r="A171" t="str">
        <f>INDEX('ei names mapping'!$B$4:$R$33,MATCH(B138,'ei names mapping'!$A$4:$A$33,0),MATCH(G171,'ei names mapping'!$B$3:$R$3,0))</f>
        <v>Glider lightweighting</v>
      </c>
      <c r="B171" s="11">
        <f>INDEX('vehicles specifications'!$B$3:$CW$166,MATCH(B141,'vehicles specifications'!$A$3:$A$166,0),MATCH(G171,'vehicles specifications'!$B$2:$CW$2,0))*INDEX('ei names mapping'!$B$137:$BL$300,MATCH(B141,'ei names mapping'!$A$137:$A$300,0),MATCH(G171,'ei names mapping'!$B$136:$BL$136,0))</f>
        <v>0.49000000000000005</v>
      </c>
      <c r="C171" t="str">
        <f>INDEX('ei names mapping'!$B$38:$R$67,MATCH(B138,'ei names mapping'!$A$4:$A$33,0),MATCH(G171,'ei names mapping'!$B$3:$R$3,0))</f>
        <v>GLO</v>
      </c>
      <c r="D171" t="str">
        <f>INDEX('ei names mapping'!$B$104:$R$133,MATCH(B138,'ei names mapping'!$A$4:$A$33,0),MATCH(G171,'ei names mapping'!$B$3:$R$3,0))</f>
        <v>kilogram</v>
      </c>
      <c r="F171" t="s">
        <v>89</v>
      </c>
      <c r="G171" t="s">
        <v>14</v>
      </c>
      <c r="H171" t="str">
        <f>INDEX('ei names mapping'!$B$71:$R$100,MATCH(B138,'ei names mapping'!$A$4:$A$33,0),MATCH(G171,'ei names mapping'!$B$3:$R$3,0))</f>
        <v>Glider lightweighting</v>
      </c>
    </row>
    <row r="172" spans="1:8" x14ac:dyDescent="0.2">
      <c r="A172" t="s">
        <v>760</v>
      </c>
      <c r="B172" s="4">
        <f>INDEX('vehicles specifications'!$B$3:$CW$166,MATCH(B141,'vehicles specifications'!$A$3:$A$166,0),MATCH(G172,'vehicles specifications'!$B$2:$CW$2,0))*INDEX('ei names mapping'!$B$137:$BL$300,MATCH(B141,'ei names mapping'!$A$137:$A$300,0),MATCH(G172,'ei names mapping'!$B$136:$BL$136,0))</f>
        <v>1</v>
      </c>
      <c r="C172" t="str">
        <f>INDEX('ei names mapping'!$B$38:$R$67,MATCH('lci-kick scooter - NCA'!$B$3,'ei names mapping'!$A$4:$A$33,0),MATCH('lci-kick scooter - NCA'!$G172,'ei names mapping'!$B$3:$R$3,0))</f>
        <v>GLO</v>
      </c>
      <c r="D172" t="str">
        <f>INDEX('ei names mapping'!$B$104:$R$133,MATCH('lci-kick scooter - NCA'!$B$3,'ei names mapping'!$A$4:$A$33,0),MATCH('lci-kick scooter - NCA'!$G172,'ei names mapping'!$B$3:$R$3,0))</f>
        <v>kilogram</v>
      </c>
      <c r="F172" t="s">
        <v>89</v>
      </c>
      <c r="G172" t="s">
        <v>19</v>
      </c>
      <c r="H172" t="str">
        <f>INDEX('ei names mapping'!$B$71:$R$100,MATCH('lci-kick scooter - NCA'!$B$3,'ei names mapping'!$A$4:$A$33,0),MATCH('lci-kick scooter - NCA'!$G172,'ei names mapping'!$B$3:$R$3,0))</f>
        <v>Battery cell</v>
      </c>
    </row>
    <row r="173" spans="1:8" x14ac:dyDescent="0.2">
      <c r="A173" t="str">
        <f>INDEX('ei names mapping'!$B$4:$R$33,MATCH('lci-kick scooter - NCA'!$B$3,'ei names mapping'!$A$4:$A$33,0),MATCH('lci-kick scooter - NCA'!$G173,'ei names mapping'!$B$3:$R$3,0))</f>
        <v>Battery BoP</v>
      </c>
      <c r="B173" s="4">
        <f>INDEX('vehicles specifications'!$B$3:$CW$166,MATCH(B141,'vehicles specifications'!$A$3:$A$166,0),MATCH(G173,'vehicles specifications'!$B$2:$CW$2,0))*INDEX('ei names mapping'!$B$137:$BL$300,MATCH(B141,'ei names mapping'!$A$137:$A$300,0),MATCH(G173,'ei names mapping'!$B$136:$BL$136,0))</f>
        <v>0.3</v>
      </c>
      <c r="C173" t="str">
        <f>INDEX('ei names mapping'!$B$38:$R$67,MATCH('lci-kick scooter - NCA'!$B$3,'ei names mapping'!$A$4:$A$33,0),MATCH('lci-kick scooter - NCA'!$G173,'ei names mapping'!$B$3:$R$3,0))</f>
        <v>GLO</v>
      </c>
      <c r="D173" t="str">
        <f>INDEX('ei names mapping'!$B$104:$R$133,MATCH('lci-kick scooter - NCA'!$B$3,'ei names mapping'!$A$4:$A$33,0),MATCH('lci-kick scooter - NCA'!$G173,'ei names mapping'!$B$3:$R$3,0))</f>
        <v>kilogram</v>
      </c>
      <c r="F173" t="s">
        <v>89</v>
      </c>
      <c r="G173" t="s">
        <v>20</v>
      </c>
      <c r="H173" t="str">
        <f>INDEX('ei names mapping'!$B$71:$R$100,MATCH('lci-kick scooter - NCA'!$B$3,'ei names mapping'!$A$4:$A$33,0),MATCH('lci-kick scooter - NCA'!$G173,'ei names mapping'!$B$3:$R$3,0))</f>
        <v>Battery BoP</v>
      </c>
    </row>
    <row r="174" spans="1:8" x14ac:dyDescent="0.2">
      <c r="A174" t="str">
        <f>INDEX('ei names mapping'!$B$4:$R$33,MATCH('lci-kick scooter - NCA'!$B$3,'ei names mapping'!$A$4:$A$33,0),MATCH('lci-kick scooter - NCA'!$G174,'ei names mapping'!$B$3:$R$3,0))</f>
        <v>charging station, 100W</v>
      </c>
      <c r="B174" s="4">
        <f>INDEX('vehicles specifications'!$B$3:$CW$166,MATCH(B141,'vehicles specifications'!$A$3:$A$166,0),MATCH(G174,'vehicles specifications'!$B$2:$CW$2,0))*INDEX('ei names mapping'!$B$137:$BL$300,MATCH(B141,'ei names mapping'!$A$137:$A$300,0),MATCH(G174,'ei names mapping'!$B$136:$BL$136,0))</f>
        <v>1</v>
      </c>
      <c r="C174" t="str">
        <f>INDEX('ei names mapping'!$B$38:$R$67,MATCH('lci-kick scooter - NCA'!$B$3,'ei names mapping'!$A$4:$A$33,0),MATCH('lci-kick scooter - NCA'!$G174,'ei names mapping'!$B$3:$R$3,0))</f>
        <v>GLO</v>
      </c>
      <c r="D174" t="str">
        <f>INDEX('ei names mapping'!$B$104:$R$133,MATCH('lci-kick scooter - NCA'!$B$3,'ei names mapping'!$A$4:$A$33,0),MATCH('lci-kick scooter - NCA'!$G174,'ei names mapping'!$B$3:$R$3,0))</f>
        <v>unit</v>
      </c>
      <c r="F174" t="s">
        <v>89</v>
      </c>
      <c r="G174" t="s">
        <v>52</v>
      </c>
      <c r="H174" t="str">
        <f>INDEX('ei names mapping'!$B$71:$R$100,MATCH('lci-kick scooter - NCA'!$B$3,'ei names mapping'!$A$4:$A$33,0),MATCH('lci-kick scooter - NCA'!$G174,'ei names mapping'!$B$3:$R$3,0))</f>
        <v>charging station, 100W</v>
      </c>
    </row>
    <row r="175" spans="1:8" x14ac:dyDescent="0.2">
      <c r="A175" t="str">
        <f>INDEX('ei names mapping'!$B$4:$R$33,MATCH('lci-kick scooter - NCA'!$B$3,'ei names mapping'!$A$4:$A$33,0),MATCH('lci-kick scooter - NCA'!$G175,'ei names mapping'!$B$3:$R$3,0))</f>
        <v>treatment of used electric bicycle</v>
      </c>
      <c r="B175" s="4">
        <f>INDEX('vehicles specifications'!$B$3:$CW$166,MATCH(B141,'vehicles specifications'!$A$3:$A$166,0),MATCH(G175,'vehicles specifications'!$B$2:$CW$2,0))*INDEX('ei names mapping'!$B$137:$BL$300,MATCH(B141,'ei names mapping'!$A$137:$A$300,0),MATCH(G175,'ei names mapping'!$B$136:$BL$136,0))</f>
        <v>-0.1125</v>
      </c>
      <c r="C175" t="str">
        <f>INDEX('ei names mapping'!$B$38:$R$67,MATCH('lci-kick scooter - NCA'!$B$3,'ei names mapping'!$A$4:$A$33,0),MATCH('lci-kick scooter - NCA'!$G175,'ei names mapping'!$B$3:$R$3,0))</f>
        <v>CH</v>
      </c>
      <c r="D175" t="str">
        <f>INDEX('ei names mapping'!$B$104:$R$133,MATCH('lci-kick scooter - NCA'!$B$3,'ei names mapping'!$A$4:$A$33,0),MATCH('lci-kick scooter - NCA'!$G175,'ei names mapping'!$B$3:$R$3,0))</f>
        <v>unit</v>
      </c>
      <c r="F175" t="s">
        <v>89</v>
      </c>
      <c r="G175" t="s">
        <v>145</v>
      </c>
      <c r="H175" t="str">
        <f>INDEX('ei names mapping'!$B$71:$R$100,MATCH('lci-kick scooter - NCA'!$B$3,'ei names mapping'!$A$4:$A$33,0),MATCH('lci-kick scooter - NCA'!$G175,'ei names mapping'!$B$3:$R$3,0))</f>
        <v>used electric bicycle</v>
      </c>
    </row>
    <row r="176" spans="1:8" x14ac:dyDescent="0.2">
      <c r="A176" t="str">
        <f>INDEX('ei names mapping'!$B$4:$R$33,MATCH('lci-kick scooter - NCA'!$B$3,'ei names mapping'!$A$4:$A$33,0),MATCH('lci-kick scooter - NCA'!$G176,'ei names mapping'!$B$3:$R$3,0))</f>
        <v>treatment of used bicycle</v>
      </c>
      <c r="B176" s="4">
        <f>INDEX('vehicles specifications'!$B$3:$CW$166,MATCH(B141,'vehicles specifications'!$A$3:$A$166,0),MATCH(G176,'vehicles specifications'!$B$2:$CW$2,0))*INDEX('ei names mapping'!$B$137:$BL$300,MATCH(B141,'ei names mapping'!$A$137:$A$300,0),MATCH(G176,'ei names mapping'!$B$136:$BL$136,0))</f>
        <v>-0.38294117647058823</v>
      </c>
      <c r="C176" t="str">
        <f>INDEX('ei names mapping'!$B$38:$R$67,MATCH('lci-kick scooter - NCA'!$B$3,'ei names mapping'!$A$4:$A$33,0),MATCH('lci-kick scooter - NCA'!$G176,'ei names mapping'!$B$3:$R$3,0))</f>
        <v>CH</v>
      </c>
      <c r="D176" t="str">
        <f>INDEX('ei names mapping'!$B$104:$R$133,MATCH('lci-kick scooter - NCA'!$B$3,'ei names mapping'!$A$4:$A$33,0),MATCH('lci-kick scooter - NCA'!$G176,'ei names mapping'!$B$3:$R$3,0))</f>
        <v>unit</v>
      </c>
      <c r="F176" t="s">
        <v>89</v>
      </c>
      <c r="G176" t="s">
        <v>144</v>
      </c>
      <c r="H176" t="str">
        <f>INDEX('ei names mapping'!$B$71:$R$100,MATCH('lci-kick scooter - NCA'!$B$3,'ei names mapping'!$A$4:$A$33,0),MATCH('lci-kick scooter - NCA'!$G176,'ei names mapping'!$B$3:$R$3,0))</f>
        <v>used bicycle</v>
      </c>
    </row>
    <row r="177" spans="1:8" x14ac:dyDescent="0.2">
      <c r="A177" t="str">
        <f>INDEX('ei names mapping'!$B$4:$R$33,MATCH('lci-kick scooter - NCA'!$B$3,'ei names mapping'!$A$4:$A$33,0),MATCH('lci-kick scooter - NCA'!$G177,'ei names mapping'!$B$3:$R$3,0))</f>
        <v>market for used Li-ion battery</v>
      </c>
      <c r="B177" s="4">
        <f>INDEX('vehicles specifications'!$B$3:$CW$166,MATCH(B141,'vehicles specifications'!$A$3:$A$166,0),MATCH(G177,'vehicles specifications'!$B$2:$CW$2,0))*INDEX('ei names mapping'!$B$137:$BL$300,MATCH(B141,'ei names mapping'!$A$137:$A$300,0),MATCH(G177,'ei names mapping'!$B$136:$BL$136,0))</f>
        <v>-1.3</v>
      </c>
      <c r="C177" t="str">
        <f>INDEX('ei names mapping'!$B$38:$R$67,MATCH('lci-kick scooter - NCA'!$B$3,'ei names mapping'!$A$4:$A$33,0),MATCH('lci-kick scooter - NCA'!$G177,'ei names mapping'!$B$3:$R$3,0))</f>
        <v>GLO</v>
      </c>
      <c r="D177" t="str">
        <f>INDEX('ei names mapping'!$B$104:$R$133,MATCH('lci-kick scooter - NCA'!$B$3,'ei names mapping'!$A$4:$A$33,0),MATCH('lci-kick scooter - NCA'!$G177,'ei names mapping'!$B$3:$R$3,0))</f>
        <v>kilogram</v>
      </c>
      <c r="F177" t="s">
        <v>89</v>
      </c>
      <c r="G177" t="s">
        <v>146</v>
      </c>
      <c r="H177" t="str">
        <f>INDEX('ei names mapping'!$B$71:$R$100,MATCH('lci-kick scooter - NCA'!$B$3,'ei names mapping'!$A$4:$A$33,0),MATCH('lci-kick scooter - NCA'!$G177,'ei names mapping'!$B$3:$R$3,0))</f>
        <v>used Li-ion battery</v>
      </c>
    </row>
    <row r="178" spans="1:8" x14ac:dyDescent="0.2">
      <c r="A178" s="13" t="s">
        <v>840</v>
      </c>
      <c r="B178">
        <f>(B151/1000)*B164</f>
        <v>10.510000000000002</v>
      </c>
      <c r="C178" t="s">
        <v>92</v>
      </c>
      <c r="D178" t="s">
        <v>233</v>
      </c>
      <c r="F178" t="s">
        <v>89</v>
      </c>
      <c r="H178" s="13" t="s">
        <v>841</v>
      </c>
    </row>
    <row r="179" spans="1:8" x14ac:dyDescent="0.2">
      <c r="A179" s="13" t="s">
        <v>441</v>
      </c>
      <c r="B179" s="2">
        <f>(B151/1000)*B163</f>
        <v>167.10900000000004</v>
      </c>
      <c r="C179" t="s">
        <v>95</v>
      </c>
      <c r="D179" t="s">
        <v>233</v>
      </c>
      <c r="F179" t="s">
        <v>89</v>
      </c>
      <c r="H179" s="13" t="s">
        <v>441</v>
      </c>
    </row>
    <row r="181" spans="1:8" ht="16" x14ac:dyDescent="0.2">
      <c r="A181" s="10" t="s">
        <v>71</v>
      </c>
      <c r="B181" s="8" t="str">
        <f>"transport, "&amp;B183&amp;", "&amp;B198&amp;" battery, "&amp;B185</f>
        <v>transport, Kick Scooter, electric, &lt;1kW, NCA battery, 2020</v>
      </c>
    </row>
    <row r="182" spans="1:8" x14ac:dyDescent="0.2">
      <c r="A182" t="s">
        <v>72</v>
      </c>
      <c r="B182" t="s">
        <v>37</v>
      </c>
    </row>
    <row r="183" spans="1:8" x14ac:dyDescent="0.2">
      <c r="A183" t="s">
        <v>86</v>
      </c>
      <c r="B183" t="s">
        <v>618</v>
      </c>
    </row>
    <row r="184" spans="1:8" x14ac:dyDescent="0.2">
      <c r="A184" t="s">
        <v>87</v>
      </c>
    </row>
    <row r="185" spans="1:8" x14ac:dyDescent="0.2">
      <c r="A185" t="s">
        <v>88</v>
      </c>
      <c r="B185">
        <v>2020</v>
      </c>
    </row>
    <row r="186" spans="1:8" x14ac:dyDescent="0.2">
      <c r="A186" t="s">
        <v>126</v>
      </c>
      <c r="B186" t="str">
        <f>B183&amp;" - "&amp;B185&amp;" - "&amp;B198&amp;" - "&amp;B182</f>
        <v>Kick Scooter, electric, &lt;1kW - 2020 - NCA - CH</v>
      </c>
    </row>
    <row r="187" spans="1:8" x14ac:dyDescent="0.2">
      <c r="A187" t="s">
        <v>73</v>
      </c>
      <c r="B187" t="str">
        <f>"transport, "&amp;B183</f>
        <v>transport, Kick Scooter, electric, &lt;1kW</v>
      </c>
    </row>
    <row r="188" spans="1:8" x14ac:dyDescent="0.2">
      <c r="A188" t="s">
        <v>74</v>
      </c>
      <c r="B188" t="s">
        <v>75</v>
      </c>
    </row>
    <row r="189" spans="1:8" x14ac:dyDescent="0.2">
      <c r="A189" t="s">
        <v>76</v>
      </c>
      <c r="B189" t="s">
        <v>166</v>
      </c>
    </row>
    <row r="190" spans="1:8" x14ac:dyDescent="0.2">
      <c r="A190" t="s">
        <v>78</v>
      </c>
      <c r="B190" t="s">
        <v>1143</v>
      </c>
    </row>
    <row r="191" spans="1:8" x14ac:dyDescent="0.2">
      <c r="A191" t="s">
        <v>127</v>
      </c>
      <c r="B191">
        <f>INDEX('vehicles specifications'!$B$3:$CW$166,MATCH('lci-kick scooter - NCA'!B186,'vehicles specifications'!$A$3:$A$166,0),MATCH("Lifetime [km]",'vehicles specifications'!$B$2:$CW$2,0))</f>
        <v>1785</v>
      </c>
    </row>
    <row r="192" spans="1:8" x14ac:dyDescent="0.2">
      <c r="A192" t="s">
        <v>128</v>
      </c>
      <c r="B192">
        <f>INDEX('vehicles specifications'!$B$3:$CW$166,MATCH('lci-kick scooter - NCA'!B186,'vehicles specifications'!$A$3:$A$166,0),MATCH("Passengers [unit]",'vehicles specifications'!$B$2:$CW$2,0))</f>
        <v>1</v>
      </c>
    </row>
    <row r="193" spans="1:2" x14ac:dyDescent="0.2">
      <c r="A193" t="s">
        <v>129</v>
      </c>
      <c r="B193">
        <f>INDEX('vehicles specifications'!$B$3:$CW$166,MATCH('lci-kick scooter - NCA'!B186,'vehicles specifications'!$A$3:$A$166,0),MATCH("Servicing [unit]",'vehicles specifications'!$B$2:$CW$2,0))</f>
        <v>0</v>
      </c>
    </row>
    <row r="194" spans="1:2" x14ac:dyDescent="0.2">
      <c r="A194" t="s">
        <v>130</v>
      </c>
      <c r="B194">
        <f>INDEX('vehicles specifications'!$B$3:$CW$166,MATCH('lci-kick scooter - NCA'!B186,'vehicles specifications'!$A$3:$A$166,0),MATCH("Energy battery replacement [unit]",'vehicles specifications'!$B$2:$CW$2,0))</f>
        <v>0</v>
      </c>
    </row>
    <row r="195" spans="1:2" x14ac:dyDescent="0.2">
      <c r="A195" t="s">
        <v>131</v>
      </c>
      <c r="B195">
        <f>INDEX('vehicles specifications'!$B$3:$CW$166,MATCH('lci-kick scooter - NCA'!B186,'vehicles specifications'!$A$3:$A$166,0),MATCH("Annual kilometers [km]",'vehicles specifications'!$B$2:$CW$2,0))</f>
        <v>890</v>
      </c>
    </row>
    <row r="196" spans="1:2" x14ac:dyDescent="0.2">
      <c r="A196" t="s">
        <v>132</v>
      </c>
      <c r="B196">
        <f>INDEX('vehicles specifications'!$B$3:$CW$166,MATCH('lci-kick scooter - NCA'!B186,'vehicles specifications'!$A$3:$A$166,0),MATCH("Curb mass [kg]",'vehicles specifications'!$B$2:$CW$2,0))</f>
        <v>11.413043478260869</v>
      </c>
    </row>
    <row r="197" spans="1:2" x14ac:dyDescent="0.2">
      <c r="A197" t="s">
        <v>133</v>
      </c>
      <c r="B197">
        <f>INDEX('vehicles specifications'!$B$3:$CW$166,MATCH('lci-kick scooter - NCA'!B186,'vehicles specifications'!$A$3:$A$166,0),MATCH("Power [kW]",'vehicles specifications'!$B$2:$CW$2,0))</f>
        <v>0.25</v>
      </c>
    </row>
    <row r="198" spans="1:2" x14ac:dyDescent="0.2">
      <c r="A198" t="s">
        <v>652</v>
      </c>
      <c r="B198" s="20" t="s">
        <v>45</v>
      </c>
    </row>
    <row r="199" spans="1:2" x14ac:dyDescent="0.2">
      <c r="A199" t="s">
        <v>134</v>
      </c>
      <c r="B199">
        <f>INDEX('vehicles specifications'!$B$3:$CW$166,MATCH('lci-kick scooter - NCA'!B186,'vehicles specifications'!$A$3:$A$166,0),MATCH("Energy battery mass [kg]",'vehicles specifications'!$B$2:$CW$2,0))</f>
        <v>1.4130434782608694</v>
      </c>
    </row>
    <row r="200" spans="1:2" x14ac:dyDescent="0.2">
      <c r="A200" t="s">
        <v>135</v>
      </c>
      <c r="B200">
        <f>INDEX('vehicles specifications'!$B$3:$CW$166,MATCH('lci-kick scooter - NCA'!B186,'vehicles specifications'!$A$3:$A$166,0),MATCH("Electric energy stored [kWh]",'vehicles specifications'!$B$2:$CW$2,0))</f>
        <v>0.25</v>
      </c>
    </row>
    <row r="201" spans="1:2" x14ac:dyDescent="0.2">
      <c r="A201" t="s">
        <v>588</v>
      </c>
      <c r="B201">
        <f>INDEX('vehicles specifications'!$B$3:$CW$166,MATCH('lci-kick scooter - NCA'!B186,'vehicles specifications'!$A$3:$A$166,0),MATCH("Electric energy available [kWh]",'vehicles specifications'!$B$2:$CW$2,0))</f>
        <v>0.2</v>
      </c>
    </row>
    <row r="202" spans="1:2" x14ac:dyDescent="0.2">
      <c r="A202" t="s">
        <v>138</v>
      </c>
      <c r="B202">
        <f>INDEX('vehicles specifications'!$B$3:$CW$166,MATCH('lci-kick scooter - NCA'!B186,'vehicles specifications'!$A$3:$A$166,0),MATCH("Oxydation energy stored [kWh]",'vehicles specifications'!$B$2:$CW$2,0))</f>
        <v>0</v>
      </c>
    </row>
    <row r="203" spans="1:2" x14ac:dyDescent="0.2">
      <c r="A203" t="s">
        <v>139</v>
      </c>
      <c r="B203">
        <f>INDEX('vehicles specifications'!$B$3:$CW$166,MATCH('lci-kick scooter - NCA'!B186,'vehicles specifications'!$A$3:$A$166,0),MATCH("Fuel mass [kg]",'vehicles specifications'!$B$2:$CW$2,0))</f>
        <v>0</v>
      </c>
    </row>
    <row r="204" spans="1:2" x14ac:dyDescent="0.2">
      <c r="A204" t="s">
        <v>136</v>
      </c>
      <c r="B204">
        <f>INDEX('vehicles specifications'!$B$3:$CW$166,MATCH('lci-kick scooter - NCA'!B186,'vehicles specifications'!$A$3:$A$166,0),MATCH("Range [km]",'vehicles specifications'!$B$2:$CW$2,0))</f>
        <v>8.3598130841121492</v>
      </c>
    </row>
    <row r="205" spans="1:2" x14ac:dyDescent="0.2">
      <c r="A205" t="s">
        <v>137</v>
      </c>
      <c r="B205" t="str">
        <f>INDEX('vehicles specifications'!$B$3:$CW$166,MATCH('lci-kick scooter - NCA'!B186,'vehicles specifications'!$A$3:$A$166,0),MATCH("Emission standard",'vehicles specifications'!$B$2:$CW$2,0))</f>
        <v>None</v>
      </c>
    </row>
    <row r="206" spans="1:2" x14ac:dyDescent="0.2">
      <c r="A206" t="s">
        <v>1174</v>
      </c>
      <c r="B206" s="6">
        <f>INDEX('vehicles specifications'!$B$3:$CW$166,MATCH('lci-kick scooter - NCA'!B186,'vehicles specifications'!$A$3:$A$166,0),MATCH("Lightweighting rate [%]",'vehicles specifications'!$B$2:$CW$2,0))</f>
        <v>0</v>
      </c>
    </row>
    <row r="207" spans="1:2" x14ac:dyDescent="0.2">
      <c r="A207" t="s">
        <v>83</v>
      </c>
      <c r="B207"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"&amp;'lci-kick scooter - NCA'!B143</f>
        <v>Power: 0.25 kW. Lifetime: 1785 km. Annual kilometers: 890 km. Number of passengers: 1. Curb mass: 11.4 kg. Lightweighting of glider: 0%. Emission standard: None. Service visits throughout lifetime: 0. Range: 8 km. Battery capacity: 0.3 kWh. Available battery capacity: 0.2 kWh. Battery mass: 1.4 kg. Battery replacement throughout lifetime: 0. Fuel tank capacity: 0 kWh. Fuel mass: 0 kg. Documentation: Life-cycle inventories for on-road vehicles, Sacchi R. (PSI), Bauer C. (PSI), 2021. process</v>
      </c>
    </row>
    <row r="208" spans="1:2" ht="16" x14ac:dyDescent="0.2">
      <c r="A208" s="10" t="s">
        <v>79</v>
      </c>
    </row>
    <row r="209" spans="1:8" x14ac:dyDescent="0.2">
      <c r="A209" t="s">
        <v>80</v>
      </c>
      <c r="B209" t="s">
        <v>81</v>
      </c>
      <c r="C209" t="s">
        <v>72</v>
      </c>
      <c r="D209" t="s">
        <v>76</v>
      </c>
      <c r="E209" t="s">
        <v>82</v>
      </c>
      <c r="F209" t="s">
        <v>74</v>
      </c>
      <c r="G209" t="s">
        <v>83</v>
      </c>
      <c r="H209" t="s">
        <v>73</v>
      </c>
    </row>
    <row r="210" spans="1:8" x14ac:dyDescent="0.2">
      <c r="A210" t="str">
        <f>B181</f>
        <v>transport, Kick Scooter, electric, &lt;1kW, NCA battery, 2020</v>
      </c>
      <c r="B210">
        <v>1</v>
      </c>
      <c r="C210" t="str">
        <f>B182</f>
        <v>CH</v>
      </c>
      <c r="D210" t="s">
        <v>166</v>
      </c>
      <c r="F210" t="s">
        <v>84</v>
      </c>
      <c r="G210" t="s">
        <v>85</v>
      </c>
      <c r="H210" t="str">
        <f>B187</f>
        <v>transport, Kick Scooter, electric, &lt;1kW</v>
      </c>
    </row>
    <row r="211" spans="1:8" x14ac:dyDescent="0.2">
      <c r="A211" t="str">
        <f>RIGHT(A210,LEN(A210)-11)</f>
        <v>Kick Scooter, electric, &lt;1kW, NCA battery, 2020</v>
      </c>
      <c r="B211" s="7">
        <f>1/B191</f>
        <v>5.602240896358543E-4</v>
      </c>
      <c r="C211" t="str">
        <f>B182</f>
        <v>CH</v>
      </c>
      <c r="D211" t="s">
        <v>76</v>
      </c>
      <c r="F211" t="s">
        <v>89</v>
      </c>
      <c r="H211" t="str">
        <f>RIGHT(H210,LEN(H210)-11)</f>
        <v>Kick Scooter, electric, &lt;1kW</v>
      </c>
    </row>
    <row r="212" spans="1:8" x14ac:dyDescent="0.2">
      <c r="A212" t="str">
        <f>INDEX('ei names mapping'!$B$4:$R$33,MATCH('lci-kick scooter - NCA'!$B$3,'ei names mapping'!$A$4:$A$33,0),MATCH('lci-kick scooter - NCA'!$G212,'ei names mapping'!$B$3:$R$3,0))</f>
        <v>market for electricity, low voltage</v>
      </c>
      <c r="B212" s="7">
        <f>INDEX('vehicles specifications'!$B$3:$CW$166,MATCH(B186,'vehicles specifications'!$A$3:$A$166,0),MATCH(G212,'vehicles specifications'!$B$2:$CW$2,0))*INDEX('ei names mapping'!$B$137:$BL$300,MATCH(B186,'ei names mapping'!$A$137:$A$300,0),MATCH(G212,'ei names mapping'!$B$136:$BL$136,0))</f>
        <v>2.6316377864728905E-2</v>
      </c>
      <c r="C212" t="str">
        <f>INDEX('ei names mapping'!$B$38:$R$67,MATCH('lci-kick scooter - NCA'!$B$3,'ei names mapping'!$A$4:$A$33,0),MATCH('lci-kick scooter - NCA'!$G212,'ei names mapping'!$B$3:$R$3,0))</f>
        <v>CH</v>
      </c>
      <c r="D212" t="str">
        <f>INDEX('ei names mapping'!$B$104:$R$133,MATCH('lci-kick scooter - NCA'!$B$3,'ei names mapping'!$A$4:$A$33,0),MATCH('lci-kick scooter - NCA'!$G212,'ei names mapping'!$B$3:$R$3,0))</f>
        <v>kilowatt hour</v>
      </c>
      <c r="F212" t="s">
        <v>89</v>
      </c>
      <c r="G212" t="s">
        <v>28</v>
      </c>
      <c r="H212" t="str">
        <f>INDEX('ei names mapping'!$B$71:$R$100,MATCH('lci-kick scooter - NCA'!$B$3,'ei names mapping'!$A$4:$A$33,0),MATCH('lci-kick scooter - NCA'!$G212,'ei names mapping'!$B$3:$R$3,0))</f>
        <v>electricity, low voltage</v>
      </c>
    </row>
    <row r="213" spans="1:8" x14ac:dyDescent="0.2">
      <c r="A213" t="str">
        <f>INDEX('ei names mapping'!$B$4:$R$33,MATCH(B183,'ei names mapping'!$A$4:$A$33,0),MATCH(G213,'ei names mapping'!$B$3:$R$3,0))</f>
        <v>road construction</v>
      </c>
      <c r="B213" s="7">
        <f>INDEX('vehicles specifications'!$B$3:$CW$166,MATCH(B186,'vehicles specifications'!$A$3:$A$166,0),MATCH(G213,'vehicles specifications'!$B$2:$CW$2,0))*INDEX('ei names mapping'!$B$137:$BL$300,MATCH(B186,'ei names mapping'!$A$137:$A$300,0),MATCH(G213,'ei names mapping'!$B$136:$BL$136,0))</f>
        <v>4.6403804347826093E-5</v>
      </c>
      <c r="C213" t="str">
        <f>INDEX('ei names mapping'!$B$38:$R$67,MATCH(B183,'ei names mapping'!$A$4:$A$33,0),MATCH(G213,'ei names mapping'!$B$3:$R$3,0))</f>
        <v>CH</v>
      </c>
      <c r="D213" t="str">
        <f>INDEX('ei names mapping'!$B$104:$R$133,MATCH(B183,'ei names mapping'!$A$104:$A$133,0),MATCH(G213,'ei names mapping'!$B$3:$R$3,0))</f>
        <v>meter-year</v>
      </c>
      <c r="F213" t="s">
        <v>89</v>
      </c>
      <c r="G213" t="s">
        <v>105</v>
      </c>
      <c r="H213" t="str">
        <f>INDEX('ei names mapping'!$B$71:$R$100,MATCH(B183,'ei names mapping'!$A$4:$A$33,0),MATCH(G213,'ei names mapping'!$B$3:$R$3,0))</f>
        <v>road</v>
      </c>
    </row>
    <row r="214" spans="1:8" x14ac:dyDescent="0.2">
      <c r="A214" t="str">
        <f>INDEX('ei names mapping'!$B$4:$BL$33,MATCH('lci-kick scooter - NCA'!$B$3,'ei names mapping'!$A$4:$A$33,0),MATCH('lci-kick scooter - NCA'!$G214,'ei names mapping'!$B$3:$BL$3,0))</f>
        <v>treatment of road wear emissions, passenger car</v>
      </c>
      <c r="B214" s="7">
        <f>INDEX('vehicles specifications'!$B$3:$CW$166,MATCH(B186,'vehicles specifications'!$A$3:$A$166,0),MATCH(G214,'vehicles specifications'!$B$2:$CW$2,0))*INDEX('ei names mapping'!$B$137:$BL$300,MATCH(B186,'ei names mapping'!$A$137:$A$300,0),MATCH(G214,'ei names mapping'!$B$136:$BL$136,0))</f>
        <v>-3.7641763726055982E-6</v>
      </c>
      <c r="C214" t="str">
        <f>INDEX('ei names mapping'!$B$38:$BL$67,MATCH('lci-kick scooter - NCA'!$B$3,'ei names mapping'!$A$4:$A$33,0),MATCH('lci-kick scooter - NCA'!$G214,'ei names mapping'!$B$3:$BL$3,0))</f>
        <v>RER</v>
      </c>
      <c r="D214" t="str">
        <f>INDEX('ei names mapping'!$B$104:$BL$133,MATCH('lci-kick scooter - NCA'!$B$3,'ei names mapping'!$A$4:$A$33,0),MATCH('lci-kick scooter - NCA'!$G214,'ei names mapping'!$B$3:$BL$3,0))</f>
        <v>kilogram</v>
      </c>
      <c r="F214" t="s">
        <v>89</v>
      </c>
      <c r="G214" t="s">
        <v>29</v>
      </c>
      <c r="H214" t="str">
        <f>INDEX('ei names mapping'!$B$71:$BL$100,MATCH('lci-kick scooter - NCA'!$B$3,'ei names mapping'!$A$4:$A$33,0),MATCH('lci-kick scooter - NCA'!$G214,'ei names mapping'!$B$3:$BL$3,0))</f>
        <v>road wear emissions, passenger car</v>
      </c>
    </row>
    <row r="215" spans="1:8" x14ac:dyDescent="0.2">
      <c r="A215" t="str">
        <f>INDEX('ei names mapping'!$B$4:$BL$33,MATCH('lci-kick scooter - NCA'!$B$3,'ei names mapping'!$A$4:$A$33,0),MATCH('lci-kick scooter - NCA'!$G215,'ei names mapping'!$B$3:$BL$3,0))</f>
        <v>treatment of tyre wear emissions, passenger car</v>
      </c>
      <c r="B215" s="7">
        <f>INDEX('vehicles specifications'!$B$3:$CW$166,MATCH(B186,'vehicles specifications'!$A$3:$A$166,0),MATCH(G215,'vehicles specifications'!$B$2:$CW$2,0))*INDEX('ei names mapping'!$B$137:$BL$300,MATCH(B186,'ei names mapping'!$A$137:$A$300,0),MATCH(G215,'ei names mapping'!$B$136:$BL$136,0))</f>
        <v>-3.6573610586125064E-6</v>
      </c>
      <c r="C215" t="str">
        <f>INDEX('ei names mapping'!$B$38:$BL$67,MATCH('lci-kick scooter - NCA'!$B$3,'ei names mapping'!$A$4:$A$33,0),MATCH('lci-kick scooter - NCA'!$G215,'ei names mapping'!$B$3:$BL$3,0))</f>
        <v>RER</v>
      </c>
      <c r="D215" t="str">
        <f>INDEX('ei names mapping'!$B$104:$BL$133,MATCH('lci-kick scooter - NCA'!$B$3,'ei names mapping'!$A$4:$A$33,0),MATCH('lci-kick scooter - NCA'!$G215,'ei names mapping'!$B$3:$BL$3,0))</f>
        <v>kilogram</v>
      </c>
      <c r="F215" t="s">
        <v>89</v>
      </c>
      <c r="G215" t="s">
        <v>30</v>
      </c>
      <c r="H215" t="str">
        <f>INDEX('ei names mapping'!$B$71:$BL$100,MATCH('lci-kick scooter - NCA'!$B$3,'ei names mapping'!$A$4:$A$33,0),MATCH('lci-kick scooter - NCA'!$G215,'ei names mapping'!$B$3:$BL$3,0))</f>
        <v>tyre wear emissions, passenger car</v>
      </c>
    </row>
    <row r="216" spans="1:8" x14ac:dyDescent="0.2">
      <c r="A216" t="str">
        <f>INDEX('ei names mapping'!$B$4:$BL$33,MATCH('lci-kick scooter - NCA'!$B$3,'ei names mapping'!$A$4:$A$33,0),MATCH('lci-kick scooter - NCA'!$G216,'ei names mapping'!$B$3:$BL$3,0))</f>
        <v>treatment of brake wear emissions, passenger car</v>
      </c>
      <c r="B216" s="7">
        <f>INDEX('vehicles specifications'!$B$3:$CW$166,MATCH(B186,'vehicles specifications'!$A$3:$A$166,0),MATCH(G216,'vehicles specifications'!$B$2:$CW$2,0))*INDEX('ei names mapping'!$B$137:$BL$300,MATCH(B186,'ei names mapping'!$A$137:$A$300,0),MATCH(G216,'ei names mapping'!$B$136:$BL$136,0))</f>
        <v>-3.4306471120280207E-6</v>
      </c>
      <c r="C216" t="str">
        <f>INDEX('ei names mapping'!$B$38:$BL$67,MATCH('lci-kick scooter - NCA'!$B$3,'ei names mapping'!$A$4:$A$33,0),MATCH('lci-kick scooter - NCA'!$G216,'ei names mapping'!$B$3:$BL$3,0))</f>
        <v>RER</v>
      </c>
      <c r="D216" t="str">
        <f>INDEX('ei names mapping'!$B$104:$BL$133,MATCH('lci-kick scooter - NCA'!$B$3,'ei names mapping'!$A$4:$A$33,0),MATCH('lci-kick scooter - NCA'!$G216,'ei names mapping'!$B$3:$BL$3,0))</f>
        <v>kilogram</v>
      </c>
      <c r="F216" t="s">
        <v>89</v>
      </c>
      <c r="G216" t="s">
        <v>31</v>
      </c>
      <c r="H216" t="str">
        <f>INDEX('ei names mapping'!$B$71:$BL$100,MATCH('lci-kick scooter - NCA'!$B$3,'ei names mapping'!$A$4:$A$33,0),MATCH('lci-kick scooter - NCA'!$G216,'ei names mapping'!$B$3:$BL$3,0))</f>
        <v>brake wear emissions, passenger car</v>
      </c>
    </row>
    <row r="218" spans="1:8" ht="16" x14ac:dyDescent="0.2">
      <c r="A218" s="10" t="s">
        <v>71</v>
      </c>
      <c r="B218" s="8" t="str">
        <f>"transport, "&amp;B220&amp;", "&amp;B235&amp;" battery, "&amp;B222</f>
        <v>transport, Kick Scooter, electric, &lt;1kW, NCA battery, 2030</v>
      </c>
    </row>
    <row r="219" spans="1:8" x14ac:dyDescent="0.2">
      <c r="A219" t="s">
        <v>72</v>
      </c>
      <c r="B219" t="s">
        <v>37</v>
      </c>
    </row>
    <row r="220" spans="1:8" x14ac:dyDescent="0.2">
      <c r="A220" t="s">
        <v>86</v>
      </c>
      <c r="B220" t="s">
        <v>618</v>
      </c>
    </row>
    <row r="221" spans="1:8" x14ac:dyDescent="0.2">
      <c r="A221" t="s">
        <v>87</v>
      </c>
    </row>
    <row r="222" spans="1:8" x14ac:dyDescent="0.2">
      <c r="A222" t="s">
        <v>88</v>
      </c>
      <c r="B222">
        <v>2030</v>
      </c>
    </row>
    <row r="223" spans="1:8" x14ac:dyDescent="0.2">
      <c r="A223" t="s">
        <v>126</v>
      </c>
      <c r="B223" t="str">
        <f>B220&amp;" - "&amp;B222&amp;" - "&amp;B235&amp;" - "&amp;B219</f>
        <v>Kick Scooter, electric, &lt;1kW - 2030 - NCA - CH</v>
      </c>
    </row>
    <row r="224" spans="1:8" x14ac:dyDescent="0.2">
      <c r="A224" t="s">
        <v>73</v>
      </c>
      <c r="B224" t="str">
        <f>"transport, "&amp;B220</f>
        <v>transport, Kick Scooter, electric, &lt;1kW</v>
      </c>
    </row>
    <row r="225" spans="1:2" x14ac:dyDescent="0.2">
      <c r="A225" t="s">
        <v>74</v>
      </c>
      <c r="B225" t="s">
        <v>75</v>
      </c>
    </row>
    <row r="226" spans="1:2" x14ac:dyDescent="0.2">
      <c r="A226" t="s">
        <v>76</v>
      </c>
      <c r="B226" t="s">
        <v>166</v>
      </c>
    </row>
    <row r="227" spans="1:2" x14ac:dyDescent="0.2">
      <c r="A227" t="s">
        <v>78</v>
      </c>
      <c r="B227" t="s">
        <v>1143</v>
      </c>
    </row>
    <row r="228" spans="1:2" x14ac:dyDescent="0.2">
      <c r="A228" t="s">
        <v>127</v>
      </c>
      <c r="B228">
        <f>INDEX('vehicles specifications'!$B$3:$CW$166,MATCH('lci-kick scooter - NCA'!B223,'vehicles specifications'!$A$3:$A$166,0),MATCH("Lifetime [km]",'vehicles specifications'!$B$2:$CW$2,0))</f>
        <v>1785</v>
      </c>
    </row>
    <row r="229" spans="1:2" x14ac:dyDescent="0.2">
      <c r="A229" t="s">
        <v>128</v>
      </c>
      <c r="B229">
        <f>INDEX('vehicles specifications'!$B$3:$CW$166,MATCH('lci-kick scooter - NCA'!B223,'vehicles specifications'!$A$3:$A$166,0),MATCH("Passengers [unit]",'vehicles specifications'!$B$2:$CW$2,0))</f>
        <v>1</v>
      </c>
    </row>
    <row r="230" spans="1:2" x14ac:dyDescent="0.2">
      <c r="A230" t="s">
        <v>129</v>
      </c>
      <c r="B230">
        <f>INDEX('vehicles specifications'!$B$3:$CW$166,MATCH('lci-kick scooter - NCA'!B223,'vehicles specifications'!$A$3:$A$166,0),MATCH("Servicing [unit]",'vehicles specifications'!$B$2:$CW$2,0))</f>
        <v>0</v>
      </c>
    </row>
    <row r="231" spans="1:2" x14ac:dyDescent="0.2">
      <c r="A231" t="s">
        <v>130</v>
      </c>
      <c r="B231">
        <f>INDEX('vehicles specifications'!$B$3:$CW$166,MATCH('lci-kick scooter - NCA'!B223,'vehicles specifications'!$A$3:$A$166,0),MATCH("Energy battery replacement [unit]",'vehicles specifications'!$B$2:$CW$2,0))</f>
        <v>0</v>
      </c>
    </row>
    <row r="232" spans="1:2" x14ac:dyDescent="0.2">
      <c r="A232" t="s">
        <v>131</v>
      </c>
      <c r="B232">
        <f>INDEX('vehicles specifications'!$B$3:$CW$166,MATCH('lci-kick scooter - NCA'!B223,'vehicles specifications'!$A$3:$A$166,0),MATCH("Annual kilometers [km]",'vehicles specifications'!$B$2:$CW$2,0))</f>
        <v>890</v>
      </c>
    </row>
    <row r="233" spans="1:2" x14ac:dyDescent="0.2">
      <c r="A233" t="s">
        <v>132</v>
      </c>
      <c r="B233">
        <f>INDEX('vehicles specifications'!$B$3:$CW$166,MATCH('lci-kick scooter - NCA'!B223,'vehicles specifications'!$A$3:$A$166,0),MATCH("Curb mass [kg]",'vehicles specifications'!$B$2:$CW$2,0))</f>
        <v>10.99</v>
      </c>
    </row>
    <row r="234" spans="1:2" x14ac:dyDescent="0.2">
      <c r="A234" t="s">
        <v>133</v>
      </c>
      <c r="B234">
        <f>INDEX('vehicles specifications'!$B$3:$CW$166,MATCH('lci-kick scooter - NCA'!B223,'vehicles specifications'!$A$3:$A$166,0),MATCH("Power [kW]",'vehicles specifications'!$B$2:$CW$2,0))</f>
        <v>0.25</v>
      </c>
    </row>
    <row r="235" spans="1:2" x14ac:dyDescent="0.2">
      <c r="A235" t="s">
        <v>652</v>
      </c>
      <c r="B235" s="20" t="s">
        <v>45</v>
      </c>
    </row>
    <row r="236" spans="1:2" x14ac:dyDescent="0.2">
      <c r="A236" t="s">
        <v>134</v>
      </c>
      <c r="B236">
        <f>INDEX('vehicles specifications'!$B$3:$CW$166,MATCH('lci-kick scooter - NCA'!B223,'vehicles specifications'!$A$3:$A$166,0),MATCH("Energy battery mass [kg]",'vehicles specifications'!$B$2:$CW$2,0))</f>
        <v>1.3</v>
      </c>
    </row>
    <row r="237" spans="1:2" x14ac:dyDescent="0.2">
      <c r="A237" t="s">
        <v>135</v>
      </c>
      <c r="B237">
        <f>INDEX('vehicles specifications'!$B$3:$CW$166,MATCH('lci-kick scooter - NCA'!B223,'vehicles specifications'!$A$3:$A$166,0),MATCH("Electric energy stored [kWh]",'vehicles specifications'!$B$2:$CW$2,0))</f>
        <v>0.3</v>
      </c>
    </row>
    <row r="238" spans="1:2" x14ac:dyDescent="0.2">
      <c r="A238" t="s">
        <v>588</v>
      </c>
      <c r="B238">
        <f>INDEX('vehicles specifications'!$B$3:$CW$166,MATCH('lci-kick scooter - NCA'!B223,'vehicles specifications'!$A$3:$A$166,0),MATCH("Electric energy available [kWh]",'vehicles specifications'!$B$2:$CW$2,0))</f>
        <v>0.24</v>
      </c>
    </row>
    <row r="239" spans="1:2" x14ac:dyDescent="0.2">
      <c r="A239" t="s">
        <v>138</v>
      </c>
      <c r="B239">
        <f>INDEX('vehicles specifications'!$B$3:$CW$166,MATCH('lci-kick scooter - NCA'!B223,'vehicles specifications'!$A$3:$A$166,0),MATCH("Oxydation energy stored [kWh]",'vehicles specifications'!$B$2:$CW$2,0))</f>
        <v>0</v>
      </c>
    </row>
    <row r="240" spans="1:2" x14ac:dyDescent="0.2">
      <c r="A240" t="s">
        <v>139</v>
      </c>
      <c r="B240">
        <f>INDEX('vehicles specifications'!$B$3:$CW$166,MATCH('lci-kick scooter - NCA'!B223,'vehicles specifications'!$A$3:$A$166,0),MATCH("Fuel mass [kg]",'vehicles specifications'!$B$2:$CW$2,0))</f>
        <v>0</v>
      </c>
    </row>
    <row r="241" spans="1:8" x14ac:dyDescent="0.2">
      <c r="A241" t="s">
        <v>136</v>
      </c>
      <c r="B241">
        <f>INDEX('vehicles specifications'!$B$3:$CW$166,MATCH('lci-kick scooter - NCA'!B223,'vehicles specifications'!$A$3:$A$166,0),MATCH("Range [km]",'vehicles specifications'!$B$2:$CW$2,0))</f>
        <v>10.031775700934579</v>
      </c>
    </row>
    <row r="242" spans="1:8" x14ac:dyDescent="0.2">
      <c r="A242" t="s">
        <v>137</v>
      </c>
      <c r="B242" t="str">
        <f>INDEX('vehicles specifications'!$B$3:$CW$166,MATCH('lci-kick scooter - NCA'!B223,'vehicles specifications'!$A$3:$A$166,0),MATCH("Emission standard",'vehicles specifications'!$B$2:$CW$2,0))</f>
        <v>None</v>
      </c>
    </row>
    <row r="243" spans="1:8" x14ac:dyDescent="0.2">
      <c r="A243" t="s">
        <v>1174</v>
      </c>
      <c r="B243" s="6">
        <f>INDEX('vehicles specifications'!$B$3:$CW$166,MATCH('lci-kick scooter - NCA'!B223,'vehicles specifications'!$A$3:$A$166,0),MATCH("Lightweighting rate [%]",'vehicles specifications'!$B$2:$CW$2,0))</f>
        <v>0.03</v>
      </c>
    </row>
    <row r="244" spans="1:8" x14ac:dyDescent="0.2">
      <c r="A244" t="s">
        <v>83</v>
      </c>
      <c r="B244" t="str">
        <f>"Power: "&amp;B234&amp;" kW. Lifetime: "&amp;B228&amp;" km. Annual kilometers: "&amp;B232&amp;" km. Number of passengers: "&amp;B229&amp;". Curb mass: "&amp;ROUND(B233,1)&amp;" kg. Lightweighting of glider: "&amp;ROUND(B243*100,0)&amp;"%. Emission standard: "&amp;B242&amp;". Service visits throughout lifetime: "&amp;ROUND(B230,1)&amp;". Range: "&amp;ROUND(B241,0)&amp;" km. Battery capacity: "&amp;ROUND(B237,1)&amp;" kWh. Available battery capacity: "&amp;B238&amp;" kWh. Battery mass: "&amp;ROUND(B236,1)&amp; " kg. Battery replacement throughout lifetime: "&amp;ROUND(B231,1)&amp;". Fuel tank capacity: "&amp;ROUND(B239,1)&amp;" kWh. Fuel mass: "&amp;ROUND(B240,1)&amp;" kg. Documentation: "&amp;Readmefirst!$B$2&amp;", "&amp;Readmefirst!$B$3&amp;". "&amp;'lci-kick scooter - NCA'!B182</f>
        <v>Power: 0.25 kW. Lifetime: 1785 km. Annual kilometers: 890 km. Number of passengers: 1. Curb mass: 11 kg. Lightweighting of glider: 3%. Emission standard: None. Service visits throughout lifetime: 0. Range: 10 km. Battery capacity: 0.3 kWh. Available battery capacity: 0.24 kWh. Battery mass: 1.3 kg. Battery replacement throughout lifetime: 0. Fuel tank capacity: 0 kWh. Fuel mass: 0 kg. Documentation: Life-cycle inventories for on-road vehicles, Sacchi R. (PSI), Bauer C. (PSI), 2021. CH</v>
      </c>
    </row>
    <row r="245" spans="1:8" ht="16" x14ac:dyDescent="0.2">
      <c r="A245" s="10" t="s">
        <v>79</v>
      </c>
    </row>
    <row r="246" spans="1:8" x14ac:dyDescent="0.2">
      <c r="A246" t="s">
        <v>80</v>
      </c>
      <c r="B246" t="s">
        <v>81</v>
      </c>
      <c r="C246" t="s">
        <v>72</v>
      </c>
      <c r="D246" t="s">
        <v>76</v>
      </c>
      <c r="E246" t="s">
        <v>82</v>
      </c>
      <c r="F246" t="s">
        <v>74</v>
      </c>
      <c r="G246" t="s">
        <v>83</v>
      </c>
      <c r="H246" t="s">
        <v>73</v>
      </c>
    </row>
    <row r="247" spans="1:8" x14ac:dyDescent="0.2">
      <c r="A247" t="str">
        <f>B218</f>
        <v>transport, Kick Scooter, electric, &lt;1kW, NCA battery, 2030</v>
      </c>
      <c r="B247">
        <v>1</v>
      </c>
      <c r="C247" t="str">
        <f>B219</f>
        <v>CH</v>
      </c>
      <c r="D247" t="s">
        <v>166</v>
      </c>
      <c r="F247" t="s">
        <v>84</v>
      </c>
      <c r="G247" t="s">
        <v>85</v>
      </c>
      <c r="H247" t="str">
        <f>B224</f>
        <v>transport, Kick Scooter, electric, &lt;1kW</v>
      </c>
    </row>
    <row r="248" spans="1:8" x14ac:dyDescent="0.2">
      <c r="A248" t="str">
        <f>RIGHT(A247,LEN(A247)-11)</f>
        <v>Kick Scooter, electric, &lt;1kW, NCA battery, 2030</v>
      </c>
      <c r="B248" s="7">
        <f>1/B228</f>
        <v>5.602240896358543E-4</v>
      </c>
      <c r="C248" t="str">
        <f>B219</f>
        <v>CH</v>
      </c>
      <c r="D248" t="s">
        <v>76</v>
      </c>
      <c r="F248" t="s">
        <v>89</v>
      </c>
      <c r="H248" t="str">
        <f>RIGHT(H247,LEN(H247)-11)</f>
        <v>Kick Scooter, electric, &lt;1kW</v>
      </c>
    </row>
    <row r="249" spans="1:8" x14ac:dyDescent="0.2">
      <c r="A249" t="str">
        <f>INDEX('ei names mapping'!$B$4:$R$33,MATCH('lci-kick scooter - NCA'!$B$3,'ei names mapping'!$A$4:$A$33,0),MATCH('lci-kick scooter - NCA'!$G249,'ei names mapping'!$B$3:$R$3,0))</f>
        <v>market for electricity, low voltage</v>
      </c>
      <c r="B249" s="7">
        <f>INDEX('vehicles specifications'!$B$3:$CW$166,MATCH(B223,'vehicles specifications'!$A$3:$A$166,0),MATCH(G249,'vehicles specifications'!$B$2:$CW$2,0))*INDEX('ei names mapping'!$B$137:$BL$300,MATCH(B223,'ei names mapping'!$A$137:$A$300,0),MATCH(G249,'ei names mapping'!$B$136:$BL$136,0))</f>
        <v>2.6316377864728905E-2</v>
      </c>
      <c r="C249" t="str">
        <f>INDEX('ei names mapping'!$B$38:$R$67,MATCH('lci-kick scooter - NCA'!$B$3,'ei names mapping'!$A$4:$A$33,0),MATCH('lci-kick scooter - NCA'!$G249,'ei names mapping'!$B$3:$R$3,0))</f>
        <v>CH</v>
      </c>
      <c r="D249" t="str">
        <f>INDEX('ei names mapping'!$B$104:$R$133,MATCH('lci-kick scooter - NCA'!$B$3,'ei names mapping'!$A$4:$A$33,0),MATCH('lci-kick scooter - NCA'!$G249,'ei names mapping'!$B$3:$R$3,0))</f>
        <v>kilowatt hour</v>
      </c>
      <c r="F249" t="s">
        <v>89</v>
      </c>
      <c r="G249" t="s">
        <v>28</v>
      </c>
      <c r="H249" t="str">
        <f>INDEX('ei names mapping'!$B$71:$R$100,MATCH('lci-kick scooter - NCA'!$B$3,'ei names mapping'!$A$4:$A$33,0),MATCH('lci-kick scooter - NCA'!$G249,'ei names mapping'!$B$3:$R$3,0))</f>
        <v>electricity, low voltage</v>
      </c>
    </row>
    <row r="250" spans="1:8" x14ac:dyDescent="0.2">
      <c r="A250" t="str">
        <f>INDEX('ei names mapping'!$B$4:$R$33,MATCH(B220,'ei names mapping'!$A$4:$A$33,0),MATCH(G250,'ei names mapping'!$B$3:$R$3,0))</f>
        <v>road construction</v>
      </c>
      <c r="B250" s="7">
        <f>INDEX('vehicles specifications'!$B$3:$CW$166,MATCH(B223,'vehicles specifications'!$A$3:$A$166,0),MATCH(G250,'vehicles specifications'!$B$2:$CW$2,0))*INDEX('ei names mapping'!$B$137:$BL$300,MATCH(B223,'ei names mapping'!$A$137:$A$300,0),MATCH(G250,'ei names mapping'!$B$136:$BL$136,0))</f>
        <v>4.6176629999999996E-5</v>
      </c>
      <c r="C250" t="str">
        <f>INDEX('ei names mapping'!$B$38:$R$67,MATCH(B220,'ei names mapping'!$A$4:$A$33,0),MATCH(G250,'ei names mapping'!$B$3:$R$3,0))</f>
        <v>CH</v>
      </c>
      <c r="D250" t="str">
        <f>INDEX('ei names mapping'!$B$104:$R$133,MATCH(B220,'ei names mapping'!$A$104:$A$133,0),MATCH(G250,'ei names mapping'!$B$3:$R$3,0))</f>
        <v>meter-year</v>
      </c>
      <c r="F250" t="s">
        <v>89</v>
      </c>
      <c r="G250" t="s">
        <v>105</v>
      </c>
      <c r="H250" t="str">
        <f>INDEX('ei names mapping'!$B$71:$R$100,MATCH(B220,'ei names mapping'!$A$4:$A$33,0),MATCH(G250,'ei names mapping'!$B$3:$R$3,0))</f>
        <v>road</v>
      </c>
    </row>
    <row r="251" spans="1:8" x14ac:dyDescent="0.2">
      <c r="A251" t="str">
        <f>INDEX('ei names mapping'!$B$4:$BL$33,MATCH('lci-kick scooter - NCA'!$B$3,'ei names mapping'!$A$4:$A$33,0),MATCH('lci-kick scooter - NCA'!$G251,'ei names mapping'!$B$3:$BL$3,0))</f>
        <v>treatment of road wear emissions, passenger car</v>
      </c>
      <c r="B251" s="7">
        <f>INDEX('vehicles specifications'!$B$3:$CW$166,MATCH(B223,'vehicles specifications'!$A$3:$A$166,0),MATCH(G251,'vehicles specifications'!$B$2:$CW$2,0))*INDEX('ei names mapping'!$B$137:$BL$300,MATCH(B223,'ei names mapping'!$A$137:$A$300,0),MATCH(G251,'ei names mapping'!$B$136:$BL$136,0))</f>
        <v>-3.7497827751187205E-6</v>
      </c>
      <c r="C251" t="str">
        <f>INDEX('ei names mapping'!$B$38:$BL$67,MATCH('lci-kick scooter - NCA'!$B$3,'ei names mapping'!$A$4:$A$33,0),MATCH('lci-kick scooter - NCA'!$G251,'ei names mapping'!$B$3:$BL$3,0))</f>
        <v>RER</v>
      </c>
      <c r="D251" t="str">
        <f>INDEX('ei names mapping'!$B$104:$BL$133,MATCH('lci-kick scooter - NCA'!$B$3,'ei names mapping'!$A$4:$A$33,0),MATCH('lci-kick scooter - NCA'!$G251,'ei names mapping'!$B$3:$BL$3,0))</f>
        <v>kilogram</v>
      </c>
      <c r="F251" t="s">
        <v>89</v>
      </c>
      <c r="G251" t="s">
        <v>29</v>
      </c>
      <c r="H251" t="str">
        <f>INDEX('ei names mapping'!$B$71:$BL$100,MATCH('lci-kick scooter - NCA'!$B$3,'ei names mapping'!$A$4:$A$33,0),MATCH('lci-kick scooter - NCA'!$G251,'ei names mapping'!$B$3:$BL$3,0))</f>
        <v>road wear emissions, passenger car</v>
      </c>
    </row>
    <row r="252" spans="1:8" x14ac:dyDescent="0.2">
      <c r="A252" t="str">
        <f>INDEX('ei names mapping'!$B$4:$BL$33,MATCH('lci-kick scooter - NCA'!$B$3,'ei names mapping'!$A$4:$A$33,0),MATCH('lci-kick scooter - NCA'!$G252,'ei names mapping'!$B$3:$BL$3,0))</f>
        <v>treatment of tyre wear emissions, passenger car</v>
      </c>
      <c r="B252" s="7">
        <f>INDEX('vehicles specifications'!$B$3:$CW$166,MATCH(B223,'vehicles specifications'!$A$3:$A$166,0),MATCH(G252,'vehicles specifications'!$B$2:$CW$2,0))*INDEX('ei names mapping'!$B$137:$BL$300,MATCH(B223,'ei names mapping'!$A$137:$A$300,0),MATCH(G252,'ei names mapping'!$B$136:$BL$136,0))</f>
        <v>-3.6378224682804953E-6</v>
      </c>
      <c r="C252" t="str">
        <f>INDEX('ei names mapping'!$B$38:$BL$67,MATCH('lci-kick scooter - NCA'!$B$3,'ei names mapping'!$A$4:$A$33,0),MATCH('lci-kick scooter - NCA'!$G252,'ei names mapping'!$B$3:$BL$3,0))</f>
        <v>RER</v>
      </c>
      <c r="D252" t="str">
        <f>INDEX('ei names mapping'!$B$104:$BL$133,MATCH('lci-kick scooter - NCA'!$B$3,'ei names mapping'!$A$4:$A$33,0),MATCH('lci-kick scooter - NCA'!$G252,'ei names mapping'!$B$3:$BL$3,0))</f>
        <v>kilogram</v>
      </c>
      <c r="F252" t="s">
        <v>89</v>
      </c>
      <c r="G252" t="s">
        <v>30</v>
      </c>
      <c r="H252" t="str">
        <f>INDEX('ei names mapping'!$B$71:$BL$100,MATCH('lci-kick scooter - NCA'!$B$3,'ei names mapping'!$A$4:$A$33,0),MATCH('lci-kick scooter - NCA'!$G252,'ei names mapping'!$B$3:$BL$3,0))</f>
        <v>tyre wear emissions, passenger car</v>
      </c>
    </row>
    <row r="253" spans="1:8" x14ac:dyDescent="0.2">
      <c r="A253" t="str">
        <f>INDEX('ei names mapping'!$B$4:$BL$33,MATCH('lci-kick scooter - NCA'!$B$3,'ei names mapping'!$A$4:$A$33,0),MATCH('lci-kick scooter - NCA'!$G253,'ei names mapping'!$B$3:$BL$3,0))</f>
        <v>treatment of brake wear emissions, passenger car</v>
      </c>
      <c r="B253" s="7">
        <f>INDEX('vehicles specifications'!$B$3:$CW$166,MATCH(B223,'vehicles specifications'!$A$3:$A$166,0),MATCH(G253,'vehicles specifications'!$B$2:$CW$2,0))*INDEX('ei names mapping'!$B$137:$BL$300,MATCH(B223,'ei names mapping'!$A$137:$A$300,0),MATCH(G253,'ei names mapping'!$B$136:$BL$136,0))</f>
        <v>-3.4149752509675722E-6</v>
      </c>
      <c r="C253" t="str">
        <f>INDEX('ei names mapping'!$B$38:$BL$67,MATCH('lci-kick scooter - NCA'!$B$3,'ei names mapping'!$A$4:$A$33,0),MATCH('lci-kick scooter - NCA'!$G253,'ei names mapping'!$B$3:$BL$3,0))</f>
        <v>RER</v>
      </c>
      <c r="D253" t="str">
        <f>INDEX('ei names mapping'!$B$104:$BL$133,MATCH('lci-kick scooter - NCA'!$B$3,'ei names mapping'!$A$4:$A$33,0),MATCH('lci-kick scooter - NCA'!$G253,'ei names mapping'!$B$3:$BL$3,0))</f>
        <v>kilogram</v>
      </c>
      <c r="F253" t="s">
        <v>89</v>
      </c>
      <c r="G253" t="s">
        <v>31</v>
      </c>
      <c r="H253" t="str">
        <f>INDEX('ei names mapping'!$B$71:$BL$100,MATCH('lci-kick scooter - NCA'!$B$3,'ei names mapping'!$A$4:$A$33,0),MATCH('lci-kick scooter - NCA'!$G253,'ei names mapping'!$B$3:$BL$3,0))</f>
        <v>brake wear emissions, passenger car</v>
      </c>
    </row>
    <row r="255" spans="1:8" ht="16" x14ac:dyDescent="0.2">
      <c r="A255" s="10" t="s">
        <v>71</v>
      </c>
      <c r="B255" s="8" t="str">
        <f>"transport, "&amp;B257&amp;", "&amp;B272&amp;" battery, "&amp;B259</f>
        <v>transport, Kick Scooter, electric, &lt;1kW, NCA battery, 2040</v>
      </c>
    </row>
    <row r="256" spans="1:8" x14ac:dyDescent="0.2">
      <c r="A256" t="s">
        <v>72</v>
      </c>
      <c r="B256" t="s">
        <v>37</v>
      </c>
    </row>
    <row r="257" spans="1:2" x14ac:dyDescent="0.2">
      <c r="A257" t="s">
        <v>86</v>
      </c>
      <c r="B257" t="s">
        <v>618</v>
      </c>
    </row>
    <row r="258" spans="1:2" x14ac:dyDescent="0.2">
      <c r="A258" t="s">
        <v>87</v>
      </c>
    </row>
    <row r="259" spans="1:2" x14ac:dyDescent="0.2">
      <c r="A259" t="s">
        <v>88</v>
      </c>
      <c r="B259">
        <v>2040</v>
      </c>
    </row>
    <row r="260" spans="1:2" x14ac:dyDescent="0.2">
      <c r="A260" t="s">
        <v>126</v>
      </c>
      <c r="B260" t="str">
        <f>B257&amp;" - "&amp;B259&amp;" - "&amp;B272&amp;" - "&amp;B256</f>
        <v>Kick Scooter, electric, &lt;1kW - 2040 - NCA - CH</v>
      </c>
    </row>
    <row r="261" spans="1:2" x14ac:dyDescent="0.2">
      <c r="A261" t="s">
        <v>73</v>
      </c>
      <c r="B261" t="str">
        <f>"transport, "&amp;B257</f>
        <v>transport, Kick Scooter, electric, &lt;1kW</v>
      </c>
    </row>
    <row r="262" spans="1:2" x14ac:dyDescent="0.2">
      <c r="A262" t="s">
        <v>74</v>
      </c>
      <c r="B262" t="s">
        <v>75</v>
      </c>
    </row>
    <row r="263" spans="1:2" x14ac:dyDescent="0.2">
      <c r="A263" t="s">
        <v>76</v>
      </c>
      <c r="B263" t="s">
        <v>166</v>
      </c>
    </row>
    <row r="264" spans="1:2" x14ac:dyDescent="0.2">
      <c r="A264" t="s">
        <v>78</v>
      </c>
      <c r="B264" t="s">
        <v>1143</v>
      </c>
    </row>
    <row r="265" spans="1:2" x14ac:dyDescent="0.2">
      <c r="A265" t="s">
        <v>127</v>
      </c>
      <c r="B265">
        <f>INDEX('vehicles specifications'!$B$3:$CW$166,MATCH('lci-kick scooter - NCA'!B260,'vehicles specifications'!$A$3:$A$166,0),MATCH("Lifetime [km]",'vehicles specifications'!$B$2:$CW$2,0))</f>
        <v>1785</v>
      </c>
    </row>
    <row r="266" spans="1:2" x14ac:dyDescent="0.2">
      <c r="A266" t="s">
        <v>128</v>
      </c>
      <c r="B266">
        <f>INDEX('vehicles specifications'!$B$3:$CW$166,MATCH('lci-kick scooter - NCA'!B260,'vehicles specifications'!$A$3:$A$166,0),MATCH("Passengers [unit]",'vehicles specifications'!$B$2:$CW$2,0))</f>
        <v>1</v>
      </c>
    </row>
    <row r="267" spans="1:2" x14ac:dyDescent="0.2">
      <c r="A267" t="s">
        <v>129</v>
      </c>
      <c r="B267">
        <f>INDEX('vehicles specifications'!$B$3:$CW$166,MATCH('lci-kick scooter - NCA'!B260,'vehicles specifications'!$A$3:$A$166,0),MATCH("Servicing [unit]",'vehicles specifications'!$B$2:$CW$2,0))</f>
        <v>0</v>
      </c>
    </row>
    <row r="268" spans="1:2" x14ac:dyDescent="0.2">
      <c r="A268" t="s">
        <v>130</v>
      </c>
      <c r="B268">
        <f>INDEX('vehicles specifications'!$B$3:$CW$166,MATCH('lci-kick scooter - NCA'!B260,'vehicles specifications'!$A$3:$A$166,0),MATCH("Energy battery replacement [unit]",'vehicles specifications'!$B$2:$CW$2,0))</f>
        <v>0</v>
      </c>
    </row>
    <row r="269" spans="1:2" x14ac:dyDescent="0.2">
      <c r="A269" t="s">
        <v>131</v>
      </c>
      <c r="B269">
        <f>INDEX('vehicles specifications'!$B$3:$CW$166,MATCH('lci-kick scooter - NCA'!B260,'vehicles specifications'!$A$3:$A$166,0),MATCH("Annual kilometers [km]",'vehicles specifications'!$B$2:$CW$2,0))</f>
        <v>890</v>
      </c>
    </row>
    <row r="270" spans="1:2" x14ac:dyDescent="0.2">
      <c r="A270" t="s">
        <v>132</v>
      </c>
      <c r="B270">
        <f>INDEX('vehicles specifications'!$B$3:$CW$166,MATCH('lci-kick scooter - NCA'!B260,'vehicles specifications'!$A$3:$A$166,0),MATCH("Curb mass [kg]",'vehicles specifications'!$B$2:$CW$2,0))</f>
        <v>10.75</v>
      </c>
    </row>
    <row r="271" spans="1:2" x14ac:dyDescent="0.2">
      <c r="A271" t="s">
        <v>133</v>
      </c>
      <c r="B271">
        <f>INDEX('vehicles specifications'!$B$3:$CW$166,MATCH('lci-kick scooter - NCA'!B260,'vehicles specifications'!$A$3:$A$166,0),MATCH("Power [kW]",'vehicles specifications'!$B$2:$CW$2,0))</f>
        <v>0.25</v>
      </c>
    </row>
    <row r="272" spans="1:2" x14ac:dyDescent="0.2">
      <c r="A272" t="s">
        <v>652</v>
      </c>
      <c r="B272" s="20" t="s">
        <v>45</v>
      </c>
    </row>
    <row r="273" spans="1:8" x14ac:dyDescent="0.2">
      <c r="A273" t="s">
        <v>134</v>
      </c>
      <c r="B273">
        <f>INDEX('vehicles specifications'!$B$3:$CW$166,MATCH('lci-kick scooter - NCA'!B260,'vehicles specifications'!$A$3:$A$166,0),MATCH("Energy battery mass [kg]",'vehicles specifications'!$B$2:$CW$2,0))</f>
        <v>1.3</v>
      </c>
    </row>
    <row r="274" spans="1:8" x14ac:dyDescent="0.2">
      <c r="A274" t="s">
        <v>135</v>
      </c>
      <c r="B274">
        <f>INDEX('vehicles specifications'!$B$3:$CW$166,MATCH('lci-kick scooter - NCA'!B260,'vehicles specifications'!$A$3:$A$166,0),MATCH("Electric energy stored [kWh]",'vehicles specifications'!$B$2:$CW$2,0))</f>
        <v>0.4</v>
      </c>
    </row>
    <row r="275" spans="1:8" x14ac:dyDescent="0.2">
      <c r="A275" t="s">
        <v>588</v>
      </c>
      <c r="B275">
        <f>INDEX('vehicles specifications'!$B$3:$CW$166,MATCH('lci-kick scooter - NCA'!B260,'vehicles specifications'!$A$3:$A$166,0),MATCH("Electric energy available [kWh]",'vehicles specifications'!$B$2:$CW$2,0))</f>
        <v>0.32000000000000006</v>
      </c>
    </row>
    <row r="276" spans="1:8" x14ac:dyDescent="0.2">
      <c r="A276" t="s">
        <v>138</v>
      </c>
      <c r="B276">
        <f>INDEX('vehicles specifications'!$B$3:$CW$166,MATCH('lci-kick scooter - NCA'!B260,'vehicles specifications'!$A$3:$A$166,0),MATCH("Oxydation energy stored [kWh]",'vehicles specifications'!$B$2:$CW$2,0))</f>
        <v>0</v>
      </c>
    </row>
    <row r="277" spans="1:8" x14ac:dyDescent="0.2">
      <c r="A277" t="s">
        <v>139</v>
      </c>
      <c r="B277">
        <f>INDEX('vehicles specifications'!$B$3:$CW$166,MATCH('lci-kick scooter - NCA'!B260,'vehicles specifications'!$A$3:$A$166,0),MATCH("Fuel mass [kg]",'vehicles specifications'!$B$2:$CW$2,0))</f>
        <v>0</v>
      </c>
    </row>
    <row r="278" spans="1:8" x14ac:dyDescent="0.2">
      <c r="A278" t="s">
        <v>136</v>
      </c>
      <c r="B278">
        <f>INDEX('vehicles specifications'!$B$3:$CW$166,MATCH('lci-kick scooter - NCA'!B260,'vehicles specifications'!$A$3:$A$166,0),MATCH("Range [km]",'vehicles specifications'!$B$2:$CW$2,0))</f>
        <v>13.375700934579442</v>
      </c>
    </row>
    <row r="279" spans="1:8" x14ac:dyDescent="0.2">
      <c r="A279" t="s">
        <v>137</v>
      </c>
      <c r="B279" t="str">
        <f>INDEX('vehicles specifications'!$B$3:$CW$166,MATCH('lci-kick scooter - NCA'!B260,'vehicles specifications'!$A$3:$A$166,0),MATCH("Emission standard",'vehicles specifications'!$B$2:$CW$2,0))</f>
        <v>None</v>
      </c>
    </row>
    <row r="280" spans="1:8" x14ac:dyDescent="0.2">
      <c r="A280" t="s">
        <v>1174</v>
      </c>
      <c r="B280" s="6">
        <f>INDEX('vehicles specifications'!$B$3:$CW$166,MATCH('lci-kick scooter - NCA'!B260,'vehicles specifications'!$A$3:$A$166,0),MATCH("Lightweighting rate [%]",'vehicles specifications'!$B$2:$CW$2,0))</f>
        <v>0.05</v>
      </c>
    </row>
    <row r="281" spans="1:8" x14ac:dyDescent="0.2">
      <c r="A281" t="s">
        <v>83</v>
      </c>
      <c r="B281" t="str">
        <f>"Power: "&amp;B271&amp;" kW. Lifetime: "&amp;B265&amp;" km. Annual kilometers: "&amp;B269&amp;" km. Number of passengers: "&amp;B266&amp;". Curb mass: "&amp;ROUND(B270,1)&amp;" kg. Lightweighting of glider: "&amp;ROUND(B280*100,0)&amp;"%. Emission standard: "&amp;B279&amp;". Service visits throughout lifetime: "&amp;ROUND(B267,1)&amp;". Range: "&amp;ROUND(B278,0)&amp;" km. Battery capacity: "&amp;ROUND(B274,1)&amp;" kWh. Available battery capacity: "&amp;B275&amp;" kWh. Battery mass: "&amp;ROUND(B273,1)&amp; " kg. Battery replacement throughout lifetime: "&amp;ROUND(B268,1)&amp;". Fuel tank capacity: "&amp;ROUND(B276,1)&amp;" kWh. Fuel mass: "&amp;ROUND(B277,1)&amp;" kg. Documentation: "&amp;Readmefirst!$B$2&amp;", "&amp;Readmefirst!$B$3&amp;". "&amp;'lci-kick scooter - NCA'!B219</f>
        <v>Power: 0.25 kW. Lifetime: 1785 km. Annual kilometers: 890 km. Number of passengers: 1. Curb mass: 10.8 kg. Lightweighting of glider: 5%. Emission standard: None. Service visits throughout lifetime: 0. Range: 13 km. Battery capacity: 0.4 kWh. Available battery capacity: 0.32 kWh. Battery mass: 1.3 kg. Battery replacement throughout lifetime: 0. Fuel tank capacity: 0 kWh. Fuel mass: 0 kg. Documentation: Life-cycle inventories for on-road vehicles, Sacchi R. (PSI), Bauer C. (PSI), 2021. CH</v>
      </c>
    </row>
    <row r="282" spans="1:8" ht="16" x14ac:dyDescent="0.2">
      <c r="A282" s="10" t="s">
        <v>79</v>
      </c>
    </row>
    <row r="283" spans="1:8" x14ac:dyDescent="0.2">
      <c r="A283" t="s">
        <v>80</v>
      </c>
      <c r="B283" t="s">
        <v>81</v>
      </c>
      <c r="C283" t="s">
        <v>72</v>
      </c>
      <c r="D283" t="s">
        <v>76</v>
      </c>
      <c r="E283" t="s">
        <v>82</v>
      </c>
      <c r="F283" t="s">
        <v>74</v>
      </c>
      <c r="G283" t="s">
        <v>83</v>
      </c>
      <c r="H283" t="s">
        <v>73</v>
      </c>
    </row>
    <row r="284" spans="1:8" x14ac:dyDescent="0.2">
      <c r="A284" t="str">
        <f>B255</f>
        <v>transport, Kick Scooter, electric, &lt;1kW, NCA battery, 2040</v>
      </c>
      <c r="B284">
        <v>1</v>
      </c>
      <c r="C284" t="str">
        <f>B256</f>
        <v>CH</v>
      </c>
      <c r="D284" t="s">
        <v>166</v>
      </c>
      <c r="F284" t="s">
        <v>84</v>
      </c>
      <c r="G284" t="s">
        <v>85</v>
      </c>
      <c r="H284" t="str">
        <f>B261</f>
        <v>transport, Kick Scooter, electric, &lt;1kW</v>
      </c>
    </row>
    <row r="285" spans="1:8" x14ac:dyDescent="0.2">
      <c r="A285" t="str">
        <f>RIGHT(A284,LEN(A284)-11)</f>
        <v>Kick Scooter, electric, &lt;1kW, NCA battery, 2040</v>
      </c>
      <c r="B285" s="7">
        <f>1/B265</f>
        <v>5.602240896358543E-4</v>
      </c>
      <c r="C285" t="str">
        <f>B256</f>
        <v>CH</v>
      </c>
      <c r="D285" t="s">
        <v>76</v>
      </c>
      <c r="F285" t="s">
        <v>89</v>
      </c>
      <c r="H285" t="str">
        <f>RIGHT(H284,LEN(H284)-11)</f>
        <v>Kick Scooter, electric, &lt;1kW</v>
      </c>
    </row>
    <row r="286" spans="1:8" x14ac:dyDescent="0.2">
      <c r="A286" t="str">
        <f>INDEX('ei names mapping'!$B$4:$R$33,MATCH('lci-kick scooter - NCA'!$B$3,'ei names mapping'!$A$4:$A$33,0),MATCH('lci-kick scooter - NCA'!$G286,'ei names mapping'!$B$3:$R$3,0))</f>
        <v>market for electricity, low voltage</v>
      </c>
      <c r="B286" s="7">
        <f>INDEX('vehicles specifications'!$B$3:$CW$166,MATCH(B260,'vehicles specifications'!$A$3:$A$166,0),MATCH(G286,'vehicles specifications'!$B$2:$CW$2,0))*INDEX('ei names mapping'!$B$137:$BL$300,MATCH(B260,'ei names mapping'!$A$137:$A$300,0),MATCH(G286,'ei names mapping'!$B$136:$BL$136,0))</f>
        <v>2.6316377864728905E-2</v>
      </c>
      <c r="C286" t="str">
        <f>INDEX('ei names mapping'!$B$38:$R$67,MATCH('lci-kick scooter - NCA'!$B$3,'ei names mapping'!$A$4:$A$33,0),MATCH('lci-kick scooter - NCA'!$G286,'ei names mapping'!$B$3:$R$3,0))</f>
        <v>CH</v>
      </c>
      <c r="D286" t="str">
        <f>INDEX('ei names mapping'!$B$104:$R$133,MATCH('lci-kick scooter - NCA'!$B$3,'ei names mapping'!$A$4:$A$33,0),MATCH('lci-kick scooter - NCA'!$G286,'ei names mapping'!$B$3:$R$3,0))</f>
        <v>kilowatt hour</v>
      </c>
      <c r="F286" t="s">
        <v>89</v>
      </c>
      <c r="G286" t="s">
        <v>28</v>
      </c>
      <c r="H286" t="str">
        <f>INDEX('ei names mapping'!$B$71:$R$100,MATCH('lci-kick scooter - NCA'!$B$3,'ei names mapping'!$A$4:$A$33,0),MATCH('lci-kick scooter - NCA'!$G286,'ei names mapping'!$B$3:$R$3,0))</f>
        <v>electricity, low voltage</v>
      </c>
    </row>
    <row r="287" spans="1:8" x14ac:dyDescent="0.2">
      <c r="A287" t="str">
        <f>INDEX('ei names mapping'!$B$4:$R$33,MATCH(B257,'ei names mapping'!$A$4:$A$33,0),MATCH(G287,'ei names mapping'!$B$3:$R$3,0))</f>
        <v>road construction</v>
      </c>
      <c r="B287" s="7">
        <f>INDEX('vehicles specifications'!$B$3:$CW$166,MATCH(B260,'vehicles specifications'!$A$3:$A$166,0),MATCH(G287,'vehicles specifications'!$B$2:$CW$2,0))*INDEX('ei names mapping'!$B$137:$BL$300,MATCH(B260,'ei names mapping'!$A$137:$A$300,0),MATCH(G287,'ei names mapping'!$B$136:$BL$136,0))</f>
        <v>4.604775E-5</v>
      </c>
      <c r="C287" t="str">
        <f>INDEX('ei names mapping'!$B$38:$R$67,MATCH(B257,'ei names mapping'!$A$4:$A$33,0),MATCH(G287,'ei names mapping'!$B$3:$R$3,0))</f>
        <v>CH</v>
      </c>
      <c r="D287" t="str">
        <f>INDEX('ei names mapping'!$B$104:$R$133,MATCH(B257,'ei names mapping'!$A$104:$A$133,0),MATCH(G287,'ei names mapping'!$B$3:$R$3,0))</f>
        <v>meter-year</v>
      </c>
      <c r="F287" t="s">
        <v>89</v>
      </c>
      <c r="G287" t="s">
        <v>105</v>
      </c>
      <c r="H287" t="str">
        <f>INDEX('ei names mapping'!$B$71:$R$100,MATCH(B257,'ei names mapping'!$A$4:$A$33,0),MATCH(G287,'ei names mapping'!$B$3:$R$3,0))</f>
        <v>road</v>
      </c>
    </row>
    <row r="288" spans="1:8" x14ac:dyDescent="0.2">
      <c r="A288" t="str">
        <f>INDEX('ei names mapping'!$B$4:$BL$33,MATCH('lci-kick scooter - NCA'!$B$3,'ei names mapping'!$A$4:$A$33,0),MATCH('lci-kick scooter - NCA'!$G288,'ei names mapping'!$B$3:$BL$3,0))</f>
        <v>treatment of road wear emissions, passenger car</v>
      </c>
      <c r="B288" s="7">
        <f>INDEX('vehicles specifications'!$B$3:$CW$166,MATCH(B260,'vehicles specifications'!$A$3:$A$166,0),MATCH(G288,'vehicles specifications'!$B$2:$CW$2,0))*INDEX('ei names mapping'!$B$137:$BL$300,MATCH(B260,'ei names mapping'!$A$137:$A$300,0),MATCH(G288,'ei names mapping'!$B$136:$BL$136,0))</f>
        <v>-3.7416107208265778E-6</v>
      </c>
      <c r="C288" t="str">
        <f>INDEX('ei names mapping'!$B$38:$BL$67,MATCH('lci-kick scooter - NCA'!$B$3,'ei names mapping'!$A$4:$A$33,0),MATCH('lci-kick scooter - NCA'!$G288,'ei names mapping'!$B$3:$BL$3,0))</f>
        <v>RER</v>
      </c>
      <c r="D288" t="str">
        <f>INDEX('ei names mapping'!$B$104:$BL$133,MATCH('lci-kick scooter - NCA'!$B$3,'ei names mapping'!$A$4:$A$33,0),MATCH('lci-kick scooter - NCA'!$G288,'ei names mapping'!$B$3:$BL$3,0))</f>
        <v>kilogram</v>
      </c>
      <c r="F288" t="s">
        <v>89</v>
      </c>
      <c r="G288" t="s">
        <v>29</v>
      </c>
      <c r="H288" t="str">
        <f>INDEX('ei names mapping'!$B$71:$BL$100,MATCH('lci-kick scooter - NCA'!$B$3,'ei names mapping'!$A$4:$A$33,0),MATCH('lci-kick scooter - NCA'!$G288,'ei names mapping'!$B$3:$BL$3,0))</f>
        <v>road wear emissions, passenger car</v>
      </c>
    </row>
    <row r="289" spans="1:8" x14ac:dyDescent="0.2">
      <c r="A289" t="str">
        <f>INDEX('ei names mapping'!$B$4:$BL$33,MATCH('lci-kick scooter - NCA'!$B$3,'ei names mapping'!$A$4:$A$33,0),MATCH('lci-kick scooter - NCA'!$G289,'ei names mapping'!$B$3:$BL$3,0))</f>
        <v>treatment of tyre wear emissions, passenger car</v>
      </c>
      <c r="B289" s="7">
        <f>INDEX('vehicles specifications'!$B$3:$CW$166,MATCH(B260,'vehicles specifications'!$A$3:$A$166,0),MATCH(G289,'vehicles specifications'!$B$2:$CW$2,0))*INDEX('ei names mapping'!$B$137:$BL$300,MATCH(B260,'ei names mapping'!$A$137:$A$300,0),MATCH(G289,'ei names mapping'!$B$136:$BL$136,0))</f>
        <v>-3.6265994283366797E-6</v>
      </c>
      <c r="C289" t="str">
        <f>INDEX('ei names mapping'!$B$38:$BL$67,MATCH('lci-kick scooter - NCA'!$B$3,'ei names mapping'!$A$4:$A$33,0),MATCH('lci-kick scooter - NCA'!$G289,'ei names mapping'!$B$3:$BL$3,0))</f>
        <v>RER</v>
      </c>
      <c r="D289" t="str">
        <f>INDEX('ei names mapping'!$B$104:$BL$133,MATCH('lci-kick scooter - NCA'!$B$3,'ei names mapping'!$A$4:$A$33,0),MATCH('lci-kick scooter - NCA'!$G289,'ei names mapping'!$B$3:$BL$3,0))</f>
        <v>kilogram</v>
      </c>
      <c r="F289" t="s">
        <v>89</v>
      </c>
      <c r="G289" t="s">
        <v>30</v>
      </c>
      <c r="H289" t="str">
        <f>INDEX('ei names mapping'!$B$71:$BL$100,MATCH('lci-kick scooter - NCA'!$B$3,'ei names mapping'!$A$4:$A$33,0),MATCH('lci-kick scooter - NCA'!$G289,'ei names mapping'!$B$3:$BL$3,0))</f>
        <v>tyre wear emissions, passenger car</v>
      </c>
    </row>
    <row r="290" spans="1:8" x14ac:dyDescent="0.2">
      <c r="A290" t="str">
        <f>INDEX('ei names mapping'!$B$4:$BL$33,MATCH('lci-kick scooter - NCA'!$B$3,'ei names mapping'!$A$4:$A$33,0),MATCH('lci-kick scooter - NCA'!$G290,'ei names mapping'!$B$3:$BL$3,0))</f>
        <v>treatment of brake wear emissions, passenger car</v>
      </c>
      <c r="B290" s="7">
        <f>INDEX('vehicles specifications'!$B$3:$CW$166,MATCH(B260,'vehicles specifications'!$A$3:$A$166,0),MATCH(G290,'vehicles specifications'!$B$2:$CW$2,0))*INDEX('ei names mapping'!$B$137:$BL$300,MATCH(B260,'ei names mapping'!$A$137:$A$300,0),MATCH(G290,'ei names mapping'!$B$136:$BL$136,0))</f>
        <v>-3.4060125107571902E-6</v>
      </c>
      <c r="C290" t="str">
        <f>INDEX('ei names mapping'!$B$38:$BL$67,MATCH('lci-kick scooter - NCA'!$B$3,'ei names mapping'!$A$4:$A$33,0),MATCH('lci-kick scooter - NCA'!$G290,'ei names mapping'!$B$3:$BL$3,0))</f>
        <v>RER</v>
      </c>
      <c r="D290" t="str">
        <f>INDEX('ei names mapping'!$B$104:$BL$133,MATCH('lci-kick scooter - NCA'!$B$3,'ei names mapping'!$A$4:$A$33,0),MATCH('lci-kick scooter - NCA'!$G290,'ei names mapping'!$B$3:$BL$3,0))</f>
        <v>kilogram</v>
      </c>
      <c r="F290" t="s">
        <v>89</v>
      </c>
      <c r="G290" t="s">
        <v>31</v>
      </c>
      <c r="H290" t="str">
        <f>INDEX('ei names mapping'!$B$71:$BL$100,MATCH('lci-kick scooter - NCA'!$B$3,'ei names mapping'!$A$4:$A$33,0),MATCH('lci-kick scooter - NCA'!$G290,'ei names mapping'!$B$3:$BL$3,0))</f>
        <v>brake wear emissions, passenger car</v>
      </c>
    </row>
    <row r="292" spans="1:8" ht="16" x14ac:dyDescent="0.2">
      <c r="A292" s="10" t="s">
        <v>71</v>
      </c>
      <c r="B292" s="8" t="str">
        <f>"transport, "&amp;B294&amp;", "&amp;B309&amp;" battery, "&amp;B296</f>
        <v>transport, Kick Scooter, electric, &lt;1kW, NCA battery, 2050</v>
      </c>
    </row>
    <row r="293" spans="1:8" x14ac:dyDescent="0.2">
      <c r="A293" t="s">
        <v>72</v>
      </c>
      <c r="B293" t="s">
        <v>37</v>
      </c>
    </row>
    <row r="294" spans="1:8" x14ac:dyDescent="0.2">
      <c r="A294" t="s">
        <v>86</v>
      </c>
      <c r="B294" t="s">
        <v>618</v>
      </c>
    </row>
    <row r="295" spans="1:8" x14ac:dyDescent="0.2">
      <c r="A295" t="s">
        <v>87</v>
      </c>
    </row>
    <row r="296" spans="1:8" x14ac:dyDescent="0.2">
      <c r="A296" t="s">
        <v>88</v>
      </c>
      <c r="B296">
        <v>2050</v>
      </c>
    </row>
    <row r="297" spans="1:8" x14ac:dyDescent="0.2">
      <c r="A297" t="s">
        <v>126</v>
      </c>
      <c r="B297" t="str">
        <f>B294&amp;" - "&amp;B296&amp;" - "&amp;B309&amp;" - "&amp;B293</f>
        <v>Kick Scooter, electric, &lt;1kW - 2050 - NCA - CH</v>
      </c>
    </row>
    <row r="298" spans="1:8" x14ac:dyDescent="0.2">
      <c r="A298" t="s">
        <v>73</v>
      </c>
      <c r="B298" t="str">
        <f>"transport, "&amp;B294</f>
        <v>transport, Kick Scooter, electric, &lt;1kW</v>
      </c>
    </row>
    <row r="299" spans="1:8" x14ac:dyDescent="0.2">
      <c r="A299" t="s">
        <v>74</v>
      </c>
      <c r="B299" t="s">
        <v>75</v>
      </c>
    </row>
    <row r="300" spans="1:8" x14ac:dyDescent="0.2">
      <c r="A300" t="s">
        <v>76</v>
      </c>
      <c r="B300" t="s">
        <v>166</v>
      </c>
    </row>
    <row r="301" spans="1:8" x14ac:dyDescent="0.2">
      <c r="A301" t="s">
        <v>78</v>
      </c>
      <c r="B301" t="s">
        <v>1143</v>
      </c>
    </row>
    <row r="302" spans="1:8" x14ac:dyDescent="0.2">
      <c r="A302" t="s">
        <v>127</v>
      </c>
      <c r="B302">
        <f>INDEX('vehicles specifications'!$B$3:$CW$166,MATCH('lci-kick scooter - NCA'!B297,'vehicles specifications'!$A$3:$A$166,0),MATCH("Lifetime [km]",'vehicles specifications'!$B$2:$CW$2,0))</f>
        <v>1785</v>
      </c>
    </row>
    <row r="303" spans="1:8" x14ac:dyDescent="0.2">
      <c r="A303" t="s">
        <v>128</v>
      </c>
      <c r="B303">
        <f>INDEX('vehicles specifications'!$B$3:$CW$166,MATCH('lci-kick scooter - NCA'!B297,'vehicles specifications'!$A$3:$A$166,0),MATCH("Passengers [unit]",'vehicles specifications'!$B$2:$CW$2,0))</f>
        <v>1</v>
      </c>
    </row>
    <row r="304" spans="1:8" x14ac:dyDescent="0.2">
      <c r="A304" t="s">
        <v>129</v>
      </c>
      <c r="B304">
        <f>INDEX('vehicles specifications'!$B$3:$CW$166,MATCH('lci-kick scooter - NCA'!B297,'vehicles specifications'!$A$3:$A$166,0),MATCH("Servicing [unit]",'vehicles specifications'!$B$2:$CW$2,0))</f>
        <v>0</v>
      </c>
    </row>
    <row r="305" spans="1:8" x14ac:dyDescent="0.2">
      <c r="A305" t="s">
        <v>130</v>
      </c>
      <c r="B305">
        <f>INDEX('vehicles specifications'!$B$3:$CW$166,MATCH('lci-kick scooter - NCA'!B297,'vehicles specifications'!$A$3:$A$166,0),MATCH("Energy battery replacement [unit]",'vehicles specifications'!$B$2:$CW$2,0))</f>
        <v>0</v>
      </c>
    </row>
    <row r="306" spans="1:8" x14ac:dyDescent="0.2">
      <c r="A306" t="s">
        <v>131</v>
      </c>
      <c r="B306">
        <f>INDEX('vehicles specifications'!$B$3:$CW$166,MATCH('lci-kick scooter - NCA'!B297,'vehicles specifications'!$A$3:$A$166,0),MATCH("Annual kilometers [km]",'vehicles specifications'!$B$2:$CW$2,0))</f>
        <v>890</v>
      </c>
    </row>
    <row r="307" spans="1:8" x14ac:dyDescent="0.2">
      <c r="A307" t="s">
        <v>132</v>
      </c>
      <c r="B307">
        <f>INDEX('vehicles specifications'!$B$3:$CW$166,MATCH('lci-kick scooter - NCA'!B297,'vehicles specifications'!$A$3:$A$166,0),MATCH("Curb mass [kg]",'vehicles specifications'!$B$2:$CW$2,0))</f>
        <v>10.510000000000002</v>
      </c>
    </row>
    <row r="308" spans="1:8" x14ac:dyDescent="0.2">
      <c r="A308" t="s">
        <v>133</v>
      </c>
      <c r="B308">
        <f>INDEX('vehicles specifications'!$B$3:$CW$166,MATCH('lci-kick scooter - NCA'!B297,'vehicles specifications'!$A$3:$A$166,0),MATCH("Power [kW]",'vehicles specifications'!$B$2:$CW$2,0))</f>
        <v>0.25</v>
      </c>
    </row>
    <row r="309" spans="1:8" x14ac:dyDescent="0.2">
      <c r="A309" t="s">
        <v>652</v>
      </c>
      <c r="B309" s="20" t="s">
        <v>45</v>
      </c>
    </row>
    <row r="310" spans="1:8" x14ac:dyDescent="0.2">
      <c r="A310" t="s">
        <v>134</v>
      </c>
      <c r="B310">
        <f>INDEX('vehicles specifications'!$B$3:$CW$166,MATCH('lci-kick scooter - NCA'!B297,'vehicles specifications'!$A$3:$A$166,0),MATCH("Energy battery mass [kg]",'vehicles specifications'!$B$2:$CW$2,0))</f>
        <v>1.3</v>
      </c>
    </row>
    <row r="311" spans="1:8" x14ac:dyDescent="0.2">
      <c r="A311" t="s">
        <v>135</v>
      </c>
      <c r="B311">
        <f>INDEX('vehicles specifications'!$B$3:$CW$166,MATCH('lci-kick scooter - NCA'!B297,'vehicles specifications'!$A$3:$A$166,0),MATCH("Electric energy stored [kWh]",'vehicles specifications'!$B$2:$CW$2,0))</f>
        <v>0.5</v>
      </c>
    </row>
    <row r="312" spans="1:8" x14ac:dyDescent="0.2">
      <c r="A312" t="s">
        <v>588</v>
      </c>
      <c r="B312">
        <f>INDEX('vehicles specifications'!$B$3:$CW$166,MATCH('lci-kick scooter - NCA'!B297,'vehicles specifications'!$A$3:$A$166,0),MATCH("Electric energy available [kWh]",'vehicles specifications'!$B$2:$CW$2,0))</f>
        <v>0.4</v>
      </c>
    </row>
    <row r="313" spans="1:8" x14ac:dyDescent="0.2">
      <c r="A313" t="s">
        <v>138</v>
      </c>
      <c r="B313">
        <f>INDEX('vehicles specifications'!$B$3:$CW$166,MATCH('lci-kick scooter - NCA'!B297,'vehicles specifications'!$A$3:$A$166,0),MATCH("Oxydation energy stored [kWh]",'vehicles specifications'!$B$2:$CW$2,0))</f>
        <v>0</v>
      </c>
    </row>
    <row r="314" spans="1:8" x14ac:dyDescent="0.2">
      <c r="A314" t="s">
        <v>139</v>
      </c>
      <c r="B314">
        <f>INDEX('vehicles specifications'!$B$3:$CW$166,MATCH('lci-kick scooter - NCA'!B297,'vehicles specifications'!$A$3:$A$166,0),MATCH("Fuel mass [kg]",'vehicles specifications'!$B$2:$CW$2,0))</f>
        <v>0</v>
      </c>
    </row>
    <row r="315" spans="1:8" x14ac:dyDescent="0.2">
      <c r="A315" t="s">
        <v>136</v>
      </c>
      <c r="B315">
        <f>INDEX('vehicles specifications'!$B$3:$CW$166,MATCH('lci-kick scooter - NCA'!B297,'vehicles specifications'!$A$3:$A$166,0),MATCH("Range [km]",'vehicles specifications'!$B$2:$CW$2,0))</f>
        <v>16.719626168224298</v>
      </c>
    </row>
    <row r="316" spans="1:8" x14ac:dyDescent="0.2">
      <c r="A316" t="s">
        <v>137</v>
      </c>
      <c r="B316" t="str">
        <f>INDEX('vehicles specifications'!$B$3:$CW$166,MATCH('lci-kick scooter - NCA'!B297,'vehicles specifications'!$A$3:$A$166,0),MATCH("Emission standard",'vehicles specifications'!$B$2:$CW$2,0))</f>
        <v>None</v>
      </c>
    </row>
    <row r="317" spans="1:8" x14ac:dyDescent="0.2">
      <c r="A317" t="s">
        <v>1174</v>
      </c>
      <c r="B317" s="6">
        <f>INDEX('vehicles specifications'!$B$3:$CW$166,MATCH('lci-kick scooter - NCA'!B297,'vehicles specifications'!$A$3:$A$166,0),MATCH("Lightweighting rate [%]",'vehicles specifications'!$B$2:$CW$2,0))</f>
        <v>7.0000000000000007E-2</v>
      </c>
    </row>
    <row r="318" spans="1:8" x14ac:dyDescent="0.2">
      <c r="A318" t="s">
        <v>83</v>
      </c>
      <c r="B318" t="str">
        <f>"Power: "&amp;B308&amp;" kW. Lifetime: "&amp;B302&amp;" km. Annual kilometers: "&amp;B306&amp;" km. Number of passengers: "&amp;B303&amp;". Curb mass: "&amp;ROUND(B307,1)&amp;" kg. Lightweighting of glider: "&amp;ROUND(B317*100,0)&amp;"%. Emission standard: "&amp;B316&amp;". Service visits throughout lifetime: "&amp;ROUND(B304,1)&amp;". Range: "&amp;ROUND(B315,0)&amp;" km. Battery capacity: "&amp;ROUND(B311,1)&amp;" kWh. Available battery capacity: "&amp;B312&amp;" kWh. Battery mass: "&amp;ROUND(B310,1)&amp; " kg. Battery replacement throughout lifetime: "&amp;ROUND(B305,1)&amp;". Fuel tank capacity: "&amp;ROUND(B313,1)&amp;" kWh. Fuel mass: "&amp;ROUND(B314,1)&amp;" kg. Documentation: "&amp;Readmefirst!$B$2&amp;", "&amp;Readmefirst!$B$3&amp;". "&amp;'lci-kick scooter - NCA'!B256</f>
        <v>Power: 0.25 kW. Lifetime: 1785 km. Annual kilometers: 890 km. Number of passengers: 1. Curb mass: 10.5 kg. Lightweighting of glider: 7%. Emission standard: None. Service visits throughout lifetime: 0. Range: 17 km. Battery capacity: 0.5 kWh. Available battery capacity: 0.4 kWh. Battery mass: 1.3 kg. Battery replacement throughout lifetime: 0. Fuel tank capacity: 0 kWh. Fuel mass: 0 kg. Documentation: Life-cycle inventories for on-road vehicles, Sacchi R. (PSI), Bauer C. (PSI), 2021. CH</v>
      </c>
    </row>
    <row r="319" spans="1:8" ht="16" x14ac:dyDescent="0.2">
      <c r="A319" s="10" t="s">
        <v>79</v>
      </c>
    </row>
    <row r="320" spans="1:8" x14ac:dyDescent="0.2">
      <c r="A320" t="s">
        <v>80</v>
      </c>
      <c r="B320" t="s">
        <v>81</v>
      </c>
      <c r="C320" t="s">
        <v>72</v>
      </c>
      <c r="D320" t="s">
        <v>76</v>
      </c>
      <c r="E320" t="s">
        <v>82</v>
      </c>
      <c r="F320" t="s">
        <v>74</v>
      </c>
      <c r="G320" t="s">
        <v>83</v>
      </c>
      <c r="H320" t="s">
        <v>73</v>
      </c>
    </row>
    <row r="321" spans="1:8" x14ac:dyDescent="0.2">
      <c r="A321" t="str">
        <f>B292</f>
        <v>transport, Kick Scooter, electric, &lt;1kW, NCA battery, 2050</v>
      </c>
      <c r="B321">
        <v>1</v>
      </c>
      <c r="C321" t="str">
        <f>B293</f>
        <v>CH</v>
      </c>
      <c r="D321" t="s">
        <v>166</v>
      </c>
      <c r="F321" t="s">
        <v>84</v>
      </c>
      <c r="G321" t="s">
        <v>85</v>
      </c>
      <c r="H321" t="str">
        <f>B298</f>
        <v>transport, Kick Scooter, electric, &lt;1kW</v>
      </c>
    </row>
    <row r="322" spans="1:8" x14ac:dyDescent="0.2">
      <c r="A322" t="str">
        <f>RIGHT(A321,LEN(A321)-11)</f>
        <v>Kick Scooter, electric, &lt;1kW, NCA battery, 2050</v>
      </c>
      <c r="B322" s="7">
        <f>1/B302</f>
        <v>5.602240896358543E-4</v>
      </c>
      <c r="C322" t="str">
        <f>B293</f>
        <v>CH</v>
      </c>
      <c r="D322" t="s">
        <v>76</v>
      </c>
      <c r="F322" t="s">
        <v>89</v>
      </c>
      <c r="H322" t="str">
        <f>RIGHT(H321,LEN(H321)-11)</f>
        <v>Kick Scooter, electric, &lt;1kW</v>
      </c>
    </row>
    <row r="323" spans="1:8" x14ac:dyDescent="0.2">
      <c r="A323" t="str">
        <f>INDEX('ei names mapping'!$B$4:$R$33,MATCH('lci-kick scooter - NCA'!$B$3,'ei names mapping'!$A$4:$A$33,0),MATCH('lci-kick scooter - NCA'!$G323,'ei names mapping'!$B$3:$R$3,0))</f>
        <v>market for electricity, low voltage</v>
      </c>
      <c r="B323" s="7">
        <f>INDEX('vehicles specifications'!$B$3:$CW$166,MATCH(B297,'vehicles specifications'!$A$3:$A$166,0),MATCH(G323,'vehicles specifications'!$B$2:$CW$2,0))*INDEX('ei names mapping'!$B$137:$BL$300,MATCH(B297,'ei names mapping'!$A$137:$A$300,0),MATCH(G323,'ei names mapping'!$B$136:$BL$136,0))</f>
        <v>2.6316377864728905E-2</v>
      </c>
      <c r="C323" t="str">
        <f>INDEX('ei names mapping'!$B$38:$R$67,MATCH('lci-kick scooter - NCA'!$B$3,'ei names mapping'!$A$4:$A$33,0),MATCH('lci-kick scooter - NCA'!$G323,'ei names mapping'!$B$3:$R$3,0))</f>
        <v>CH</v>
      </c>
      <c r="D323" t="str">
        <f>INDEX('ei names mapping'!$B$104:$R$133,MATCH('lci-kick scooter - NCA'!$B$3,'ei names mapping'!$A$4:$A$33,0),MATCH('lci-kick scooter - NCA'!$G323,'ei names mapping'!$B$3:$R$3,0))</f>
        <v>kilowatt hour</v>
      </c>
      <c r="F323" t="s">
        <v>89</v>
      </c>
      <c r="G323" t="s">
        <v>28</v>
      </c>
      <c r="H323" t="str">
        <f>INDEX('ei names mapping'!$B$71:$R$100,MATCH('lci-kick scooter - NCA'!$B$3,'ei names mapping'!$A$4:$A$33,0),MATCH('lci-kick scooter - NCA'!$G323,'ei names mapping'!$B$3:$R$3,0))</f>
        <v>electricity, low voltage</v>
      </c>
    </row>
    <row r="324" spans="1:8" x14ac:dyDescent="0.2">
      <c r="A324" t="str">
        <f>INDEX('ei names mapping'!$B$4:$R$33,MATCH(B294,'ei names mapping'!$A$4:$A$33,0),MATCH(G324,'ei names mapping'!$B$3:$R$3,0))</f>
        <v>road construction</v>
      </c>
      <c r="B324" s="7">
        <f>INDEX('vehicles specifications'!$B$3:$CW$166,MATCH(B297,'vehicles specifications'!$A$3:$A$166,0),MATCH(G324,'vehicles specifications'!$B$2:$CW$2,0))*INDEX('ei names mapping'!$B$137:$BL$300,MATCH(B297,'ei names mapping'!$A$137:$A$300,0),MATCH(G324,'ei names mapping'!$B$136:$BL$136,0))</f>
        <v>4.5918870000000003E-5</v>
      </c>
      <c r="C324" t="str">
        <f>INDEX('ei names mapping'!$B$38:$R$67,MATCH(B294,'ei names mapping'!$A$4:$A$33,0),MATCH(G324,'ei names mapping'!$B$3:$R$3,0))</f>
        <v>CH</v>
      </c>
      <c r="D324" t="str">
        <f>INDEX('ei names mapping'!$B$104:$R$133,MATCH(B294,'ei names mapping'!$A$104:$A$133,0),MATCH(G324,'ei names mapping'!$B$3:$R$3,0))</f>
        <v>meter-year</v>
      </c>
      <c r="F324" t="s">
        <v>89</v>
      </c>
      <c r="G324" t="s">
        <v>105</v>
      </c>
      <c r="H324" t="str">
        <f>INDEX('ei names mapping'!$B$71:$R$100,MATCH(B294,'ei names mapping'!$A$4:$A$33,0),MATCH(G324,'ei names mapping'!$B$3:$R$3,0))</f>
        <v>road</v>
      </c>
    </row>
    <row r="325" spans="1:8" x14ac:dyDescent="0.2">
      <c r="A325" t="str">
        <f>INDEX('ei names mapping'!$B$4:$BL$33,MATCH('lci-kick scooter - NCA'!$B$3,'ei names mapping'!$A$4:$A$33,0),MATCH('lci-kick scooter - NCA'!$G325,'ei names mapping'!$B$3:$BL$3,0))</f>
        <v>treatment of road wear emissions, passenger car</v>
      </c>
      <c r="B325" s="7">
        <f>INDEX('vehicles specifications'!$B$3:$CW$166,MATCH(B297,'vehicles specifications'!$A$3:$A$166,0),MATCH(G325,'vehicles specifications'!$B$2:$CW$2,0))*INDEX('ei names mapping'!$B$137:$BL$300,MATCH(B297,'ei names mapping'!$A$137:$A$300,0),MATCH(G325,'ei names mapping'!$B$136:$BL$136,0))</f>
        <v>-3.733434075561425E-6</v>
      </c>
      <c r="C325" t="str">
        <f>INDEX('ei names mapping'!$B$38:$BL$67,MATCH('lci-kick scooter - NCA'!$B$3,'ei names mapping'!$A$4:$A$33,0),MATCH('lci-kick scooter - NCA'!$G325,'ei names mapping'!$B$3:$BL$3,0))</f>
        <v>RER</v>
      </c>
      <c r="D325" t="str">
        <f>INDEX('ei names mapping'!$B$104:$BL$133,MATCH('lci-kick scooter - NCA'!$B$3,'ei names mapping'!$A$4:$A$33,0),MATCH('lci-kick scooter - NCA'!$G325,'ei names mapping'!$B$3:$BL$3,0))</f>
        <v>kilogram</v>
      </c>
      <c r="F325" t="s">
        <v>89</v>
      </c>
      <c r="G325" t="s">
        <v>29</v>
      </c>
      <c r="H325" t="str">
        <f>INDEX('ei names mapping'!$B$71:$BL$100,MATCH('lci-kick scooter - NCA'!$B$3,'ei names mapping'!$A$4:$A$33,0),MATCH('lci-kick scooter - NCA'!$G325,'ei names mapping'!$B$3:$BL$3,0))</f>
        <v>road wear emissions, passenger car</v>
      </c>
    </row>
    <row r="326" spans="1:8" x14ac:dyDescent="0.2">
      <c r="A326" t="str">
        <f>INDEX('ei names mapping'!$B$4:$BL$33,MATCH('lci-kick scooter - NCA'!$B$3,'ei names mapping'!$A$4:$A$33,0),MATCH('lci-kick scooter - NCA'!$G326,'ei names mapping'!$B$3:$BL$3,0))</f>
        <v>treatment of tyre wear emissions, passenger car</v>
      </c>
      <c r="B326" s="7">
        <f>INDEX('vehicles specifications'!$B$3:$CW$166,MATCH(B297,'vehicles specifications'!$A$3:$A$166,0),MATCH(G326,'vehicles specifications'!$B$2:$CW$2,0))*INDEX('ei names mapping'!$B$137:$BL$300,MATCH(B297,'ei names mapping'!$A$137:$A$300,0),MATCH(G326,'ei names mapping'!$B$136:$BL$136,0))</f>
        <v>-3.6152719516232798E-6</v>
      </c>
      <c r="C326" t="str">
        <f>INDEX('ei names mapping'!$B$38:$BL$67,MATCH('lci-kick scooter - NCA'!$B$3,'ei names mapping'!$A$4:$A$33,0),MATCH('lci-kick scooter - NCA'!$G326,'ei names mapping'!$B$3:$BL$3,0))</f>
        <v>RER</v>
      </c>
      <c r="D326" t="str">
        <f>INDEX('ei names mapping'!$B$104:$BL$133,MATCH('lci-kick scooter - NCA'!$B$3,'ei names mapping'!$A$4:$A$33,0),MATCH('lci-kick scooter - NCA'!$G326,'ei names mapping'!$B$3:$BL$3,0))</f>
        <v>kilogram</v>
      </c>
      <c r="F326" t="s">
        <v>89</v>
      </c>
      <c r="G326" t="s">
        <v>30</v>
      </c>
      <c r="H326" t="str">
        <f>INDEX('ei names mapping'!$B$71:$BL$100,MATCH('lci-kick scooter - NCA'!$B$3,'ei names mapping'!$A$4:$A$33,0),MATCH('lci-kick scooter - NCA'!$G326,'ei names mapping'!$B$3:$BL$3,0))</f>
        <v>tyre wear emissions, passenger car</v>
      </c>
    </row>
    <row r="327" spans="1:8" x14ac:dyDescent="0.2">
      <c r="A327" t="str">
        <f>INDEX('ei names mapping'!$B$4:$BL$33,MATCH('lci-kick scooter - NCA'!$B$3,'ei names mapping'!$A$4:$A$33,0),MATCH('lci-kick scooter - NCA'!$G327,'ei names mapping'!$B$3:$BL$3,0))</f>
        <v>treatment of brake wear emissions, passenger car</v>
      </c>
      <c r="B327" s="7">
        <f>INDEX('vehicles specifications'!$B$3:$CW$166,MATCH(B297,'vehicles specifications'!$A$3:$A$166,0),MATCH(G327,'vehicles specifications'!$B$2:$CW$2,0))*INDEX('ei names mapping'!$B$137:$BL$300,MATCH(B297,'ei names mapping'!$A$137:$A$300,0),MATCH(G327,'ei names mapping'!$B$136:$BL$136,0))</f>
        <v>-3.3969958388919805E-6</v>
      </c>
      <c r="C327" t="str">
        <f>INDEX('ei names mapping'!$B$38:$BL$67,MATCH('lci-kick scooter - NCA'!$B$3,'ei names mapping'!$A$4:$A$33,0),MATCH('lci-kick scooter - NCA'!$G327,'ei names mapping'!$B$3:$BL$3,0))</f>
        <v>RER</v>
      </c>
      <c r="D327" t="str">
        <f>INDEX('ei names mapping'!$B$104:$BL$133,MATCH('lci-kick scooter - NCA'!$B$3,'ei names mapping'!$A$4:$A$33,0),MATCH('lci-kick scooter - NCA'!$G327,'ei names mapping'!$B$3:$BL$3,0))</f>
        <v>kilogram</v>
      </c>
      <c r="F327" t="s">
        <v>89</v>
      </c>
      <c r="G327" t="s">
        <v>31</v>
      </c>
      <c r="H327" t="str">
        <f>INDEX('ei names mapping'!$B$71:$BL$100,MATCH('lci-kick scooter - NCA'!$B$3,'ei names mapping'!$A$4:$A$33,0),MATCH('lci-kick scooter - NCA'!$G327,'ei names mapping'!$B$3:$BL$3,0))</f>
        <v>brake wear emissions, passenger car</v>
      </c>
    </row>
  </sheetData>
  <pageMargins left="0.7" right="0.7" top="0.75" bottom="0.75" header="0.3" footer="0.3"/>
  <pageSetup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H639"/>
  <sheetViews>
    <sheetView topLeftCell="A323" workbookViewId="0">
      <selection activeCell="A350" sqref="A350"/>
    </sheetView>
  </sheetViews>
  <sheetFormatPr baseColWidth="10" defaultColWidth="8.83203125" defaultRowHeight="15" x14ac:dyDescent="0.2"/>
  <cols>
    <col min="1" max="1" width="67.6640625" customWidth="1"/>
    <col min="2" max="2" width="15.6640625" bestFit="1" customWidth="1"/>
    <col min="7" max="7" width="32" bestFit="1" customWidth="1"/>
    <col min="11" max="13" width="12.6640625" bestFit="1" customWidth="1"/>
  </cols>
  <sheetData>
    <row r="1" spans="1:2" ht="16" x14ac:dyDescent="0.2">
      <c r="A1" s="10" t="s">
        <v>71</v>
      </c>
      <c r="B1" s="8" t="str">
        <f>B3&amp;", "&amp;B18&amp;" battery, "&amp;B5</f>
        <v>Motorbike, electric, &lt;4kW, NMC battery, 2020</v>
      </c>
    </row>
    <row r="2" spans="1:2" x14ac:dyDescent="0.2">
      <c r="A2" t="s">
        <v>72</v>
      </c>
      <c r="B2" t="s">
        <v>37</v>
      </c>
    </row>
    <row r="3" spans="1:2" x14ac:dyDescent="0.2">
      <c r="A3" t="s">
        <v>86</v>
      </c>
      <c r="B3" t="s">
        <v>492</v>
      </c>
    </row>
    <row r="4" spans="1:2" x14ac:dyDescent="0.2">
      <c r="A4" t="s">
        <v>87</v>
      </c>
    </row>
    <row r="5" spans="1:2" x14ac:dyDescent="0.2">
      <c r="A5" t="s">
        <v>88</v>
      </c>
      <c r="B5">
        <v>2020</v>
      </c>
    </row>
    <row r="6" spans="1:2" x14ac:dyDescent="0.2">
      <c r="A6" t="s">
        <v>126</v>
      </c>
      <c r="B6" t="str">
        <f>B3&amp;" - "&amp;B5&amp;" - "&amp;B18&amp;" - "&amp;B2</f>
        <v>Motorbike, electric, &lt;4kW - 2020 - NMC - CH</v>
      </c>
    </row>
    <row r="7" spans="1:2" x14ac:dyDescent="0.2">
      <c r="A7" t="s">
        <v>73</v>
      </c>
      <c r="B7" t="str">
        <f>B3</f>
        <v>Motorbike, electric, &lt;4kW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1776</v>
      </c>
    </row>
    <row r="16" spans="1:2" x14ac:dyDescent="0.2">
      <c r="A16" t="s">
        <v>132</v>
      </c>
      <c r="B16" s="2">
        <f>INDEX('vehicles specifications'!$B$3:$CW$166,MATCH(B6,'vehicles specifications'!$A$3:$A$166,0),MATCH("Curb mass [kg]",'vehicles specifications'!$B$2:$CW$2,0))</f>
        <v>76.7</v>
      </c>
    </row>
    <row r="17" spans="1:8" x14ac:dyDescent="0.2">
      <c r="A17" t="s">
        <v>133</v>
      </c>
      <c r="B17">
        <f>INDEX('vehicles specifications'!$B$3:$CW$166,MATCH(B6,'vehicles specifications'!$A$3:$A$166,0),MATCH("Power [kW]",'vehicles specifications'!$B$2:$CW$2,0))</f>
        <v>2.5</v>
      </c>
    </row>
    <row r="18" spans="1:8" x14ac:dyDescent="0.2">
      <c r="A18" t="s">
        <v>652</v>
      </c>
      <c r="B18" s="20" t="s">
        <v>43</v>
      </c>
    </row>
    <row r="19" spans="1:8" x14ac:dyDescent="0.2">
      <c r="A19" t="s">
        <v>134</v>
      </c>
      <c r="B19">
        <f>INDEX('vehicles specifications'!$B$3:$CW$166,MATCH(B6,'vehicles specifications'!$A$3:$A$166,0),MATCH("Energy battery mass [kg]",'vehicles specifications'!$B$2:$CW$2,0))</f>
        <v>11.7</v>
      </c>
    </row>
    <row r="20" spans="1:8" x14ac:dyDescent="0.2">
      <c r="A20" t="s">
        <v>135</v>
      </c>
      <c r="B20">
        <f>INDEX('vehicles specifications'!$B$3:$CW$166,MATCH(B6,'vehicles specifications'!$A$3:$A$166,0),MATCH("Electric energy stored [kWh]",'vehicles specifications'!$B$2:$CW$2,0))</f>
        <v>1.8</v>
      </c>
    </row>
    <row r="21" spans="1:8" x14ac:dyDescent="0.2">
      <c r="A21" t="s">
        <v>588</v>
      </c>
      <c r="B21">
        <f>INDEX('vehicles specifications'!$B$3:$CW$166,MATCH(B6,'vehicles specifications'!$A$3:$A$166,0),MATCH("Electric energy available [kWh]",'vehicles specifications'!$B$2:$CW$2,0))</f>
        <v>1.4400000000000002</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42.842975206611577</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2.5 kW. Lifetime: 25000 km. Annual kilometers: 1776 km. Number of passengers: 1.1. Curb mass: 76.7 kg. Lightweighting of glider: 0%. Emission standard: None. Service visits throughout lifetime: 1. Range: 43 km. Battery capacity: 1.8 kWh. Available battery capacity: 1.44 kWh. Battery mass: 11.7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Motorbike, electric, &lt;4kW, NMC battery, 2020</v>
      </c>
      <c r="B33">
        <v>1</v>
      </c>
      <c r="C33" t="str">
        <f>B2</f>
        <v>CH</v>
      </c>
      <c r="D33" t="str">
        <f>B9</f>
        <v>unit</v>
      </c>
      <c r="F33" t="s">
        <v>84</v>
      </c>
      <c r="G33" t="s">
        <v>85</v>
      </c>
      <c r="H33" t="str">
        <f>B3</f>
        <v>Motorbike, electric, &lt;4kW</v>
      </c>
    </row>
    <row r="34" spans="1:8" x14ac:dyDescent="0.2">
      <c r="A34" t="str">
        <f>INDEX('ei names mapping'!$B$4:$R$33,MATCH(B3,'ei names mapping'!$A$4:$A$33,0),MATCH(G34,'ei names mapping'!$B$3:$R$3,0))</f>
        <v>market for glider, for electric scooter</v>
      </c>
      <c r="B34" s="11">
        <f>INDEX('vehicles specifications'!$B$3:$CW$166,MATCH(B6,'vehicles specifications'!$A$3:$A$166,0),MATCH(G34,'vehicles specifications'!$B$2:$CW$2,0))*INDEX('ei names mapping'!$B$137:$BL$300,MATCH(B6,'ei names mapping'!$A$137:$A$300,0),MATCH(G34,'ei names mapping'!$B$136:$BL$136,0))</f>
        <v>53</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Glider lightweighting</v>
      </c>
      <c r="B35" s="11">
        <f>INDEX('vehicles specifications'!$B$3:$CW$166,MATCH(B6,'vehicles specifications'!$A$3:$A$166,0),MATCH(G35,'vehicles specifications'!$B$2:$CW$2,0))*INDEX('ei names mapping'!$B$137:$BL$300,MATCH(B6,'ei names mapping'!$A$137:$A$300,0),MATCH(G35,'ei names mapping'!$B$136:$BL$136,0))</f>
        <v>0</v>
      </c>
      <c r="C35" t="str">
        <f>INDEX('ei names mapping'!$B$38:$R$67,MATCH(B3,'ei names mapping'!$A$4:$A$33,0),MATCH(G35,'ei names mapping'!$B$3:$R$3,0))</f>
        <v>GLO</v>
      </c>
      <c r="D35" t="str">
        <f>INDEX('ei names mapping'!$B$104:$R$133,MATCH(B3,'ei names mapping'!$A$104:$A$133,0),MATCH(G35,'ei names mapping'!$B$3:$R$3,0))</f>
        <v>kilogram</v>
      </c>
      <c r="F35" t="s">
        <v>89</v>
      </c>
      <c r="G35" t="s">
        <v>14</v>
      </c>
      <c r="H35" t="str">
        <f>INDEX('ei names mapping'!$B$71:$R$100,MATCH(B3,'ei names mapping'!$A$4:$A$33,0),MATCH(G35,'ei names mapping'!$B$3:$R$3,0))</f>
        <v>Glider lightweighting</v>
      </c>
    </row>
    <row r="36" spans="1:8" x14ac:dyDescent="0.2">
      <c r="A36" t="str">
        <f>INDEX('ei names mapping'!$B$4:$R$33,MATCH(B3,'ei names mapping'!$A$4:$A$33,0),MATCH(G36,'ei names mapping'!$B$3:$R$3,0))</f>
        <v>market for glider, for electric scooter</v>
      </c>
      <c r="B36" s="11">
        <f>INDEX('vehicles specifications'!$B$3:$CW$166,MATCH(B6,'vehicles specifications'!$A$3:$A$166,0),MATCH(G36,'vehicles specifications'!$B$2:$CW$2,0))*INDEX('ei names mapping'!$B$137:$BL$300,MATCH(B6,'ei names mapping'!$A$137:$A$300,0),MATCH(G36,'ei names mapping'!$B$136:$BL$136,0))</f>
        <v>4.5</v>
      </c>
      <c r="C36" t="str">
        <f>INDEX('ei names mapping'!$B$38:$R$67,MATCH(B3,'ei names mapping'!$A$4:$A$33,0),MATCH(G36,'ei names mapping'!$B$3:$R$3,0))</f>
        <v>GLO</v>
      </c>
      <c r="D36" t="str">
        <f>INDEX('ei names mapping'!$B$104:$R$133,MATCH(B3,'ei names mapping'!$A$104:$A$133,0),MATCH(G36,'ei names mapping'!$B$3:$R$3,0))</f>
        <v>kilogram</v>
      </c>
      <c r="F36" t="s">
        <v>89</v>
      </c>
      <c r="G36" t="s">
        <v>16</v>
      </c>
      <c r="H36" t="str">
        <f>INDEX('ei names mapping'!$B$71:$R$100,MATCH(B3,'ei names mapping'!$A$4:$A$33,0),MATCH(G36,'ei names mapping'!$B$3:$R$3,0))</f>
        <v>glider, for electric scooter</v>
      </c>
    </row>
    <row r="37" spans="1:8" x14ac:dyDescent="0.2">
      <c r="A37" t="str">
        <f>INDEX('ei names mapping'!$B$4:$R$33,MATCH(B3,'ei names mapping'!$A$4:$A$33,0),MATCH(G37,'ei names mapping'!$B$3:$R$3,0))</f>
        <v>market for electric powertrain, for electric scooter</v>
      </c>
      <c r="B37" s="11">
        <f>INDEX('vehicles specifications'!$B$3:$CW$166,MATCH(B6,'vehicles specifications'!$A$3:$A$166,0),MATCH(G37,'vehicles specifications'!$B$2:$CW$2,0))*INDEX('ei names mapping'!$B$137:$BL$300,MATCH(B6,'ei names mapping'!$A$137:$A$300,0),MATCH(G37,'ei names mapping'!$B$136:$BL$136,0))</f>
        <v>7.5</v>
      </c>
      <c r="C37" t="str">
        <f>INDEX('ei names mapping'!$B$38:$R$67,MATCH(B3,'ei names mapping'!$A$4:$A$33,0),MATCH(G37,'ei names mapping'!$B$3:$R$3,0))</f>
        <v>GLO</v>
      </c>
      <c r="D37" t="str">
        <f>INDEX('ei names mapping'!$B$104:$R$133,MATCH(B3,'ei names mapping'!$A$104:$A$133,0),MATCH(G37,'ei names mapping'!$B$3:$R$3,0))</f>
        <v>kilogram</v>
      </c>
      <c r="F37" t="s">
        <v>89</v>
      </c>
      <c r="G37" t="s">
        <v>501</v>
      </c>
      <c r="H37" t="str">
        <f>INDEX('ei names mapping'!$B$71:$R$100,MATCH(B3,'ei names mapping'!$A$4:$A$33,0),MATCH(G37,'ei names mapping'!$B$3:$R$3,0))</f>
        <v>powertrain, for electric scooter</v>
      </c>
    </row>
    <row r="38" spans="1:8" x14ac:dyDescent="0.2">
      <c r="A38" t="str">
        <f>INDEX('ei names mapping'!$B$4:$R$33,MATCH(B3,'ei names mapping'!$A$4:$A$33,0),MATCH(G38,'ei names mapping'!$B$3:$R$3,0))</f>
        <v>Battery cell, NMC-622</v>
      </c>
      <c r="B38" s="11">
        <f>INDEX('vehicles specifications'!$B$3:$CW$166,MATCH(B6,'vehicles specifications'!$A$3:$A$166,0),MATCH(G38,'vehicles specifications'!$B$2:$CW$2,0))*INDEX('ei names mapping'!$B$137:$BL$300,MATCH(B6,'ei names mapping'!$A$137:$A$300,0),MATCH(G38,'ei names mapping'!$B$136:$BL$136,0))</f>
        <v>18</v>
      </c>
      <c r="C38" t="str">
        <f>INDEX('ei names mapping'!$B$38:$R$67,MATCH(B3,'ei names mapping'!$A$4:$A$33,0),MATCH(G38,'ei names mapping'!$B$3:$R$3,0))</f>
        <v>GLO</v>
      </c>
      <c r="D38" t="str">
        <f>INDEX('ei names mapping'!$B$104:$R$133,MATCH(B3,'ei names mapping'!$A$104:$A$133,0),MATCH(G38,'ei names mapping'!$B$3:$R$3,0))</f>
        <v>kilogram</v>
      </c>
      <c r="F38" t="s">
        <v>89</v>
      </c>
      <c r="G38" t="s">
        <v>19</v>
      </c>
      <c r="H38" t="str">
        <f>INDEX('ei names mapping'!$B$71:$R$100,MATCH(B3,'ei names mapping'!$A$4:$A$33,0),MATCH(G38,'ei names mapping'!$B$3:$R$3,0))</f>
        <v>Battery cell</v>
      </c>
    </row>
    <row r="39" spans="1:8" x14ac:dyDescent="0.2">
      <c r="A39" t="str">
        <f>INDEX('ei names mapping'!$B$4:$R$33,MATCH(B3,'ei names mapping'!$A$4:$A$33,0),MATCH(G39,'ei names mapping'!$B$3:$R$3,0))</f>
        <v>Battery BoP</v>
      </c>
      <c r="B39" s="11">
        <f>INDEX('vehicles specifications'!$B$3:$CW$166,MATCH(B6,'vehicles specifications'!$A$3:$A$166,0),MATCH(G39,'vehicles specifications'!$B$2:$CW$2,0))*INDEX('ei names mapping'!$B$137:$BL$300,MATCH(B6,'ei names mapping'!$A$137:$A$300,0),MATCH(G39,'ei names mapping'!$B$136:$BL$136,0))</f>
        <v>5.3999999999999995</v>
      </c>
      <c r="C39" t="str">
        <f>INDEX('ei names mapping'!$B$38:$R$67,MATCH(B3,'ei names mapping'!$A$4:$A$33,0),MATCH(G39,'ei names mapping'!$B$3:$R$3,0))</f>
        <v>GLO</v>
      </c>
      <c r="D39" t="str">
        <f>INDEX('ei names mapping'!$B$104:$R$133,MATCH(B3,'ei names mapping'!$A$104:$A$133,0),MATCH(G39,'ei names mapping'!$B$3:$R$3,0))</f>
        <v>kilogram</v>
      </c>
      <c r="F39" t="s">
        <v>89</v>
      </c>
      <c r="G39" t="s">
        <v>20</v>
      </c>
      <c r="H39" t="str">
        <f>INDEX('ei names mapping'!$B$71:$R$100,MATCH(B3,'ei names mapping'!$A$4:$A$33,0),MATCH(G39,'ei names mapping'!$B$3:$R$3,0))</f>
        <v>Battery BoP</v>
      </c>
    </row>
    <row r="40" spans="1:8" x14ac:dyDescent="0.2">
      <c r="A40" t="str">
        <f>INDEX('ei names mapping'!$B$4:$R$33,MATCH(B3,'ei names mapping'!$A$4:$A$33,0),MATCH(G40,'ei names mapping'!$B$3:$R$3,0))</f>
        <v>charging station, 3kW</v>
      </c>
      <c r="B40" s="11">
        <f>INDEX('vehicles specifications'!$B$3:$CW$166,MATCH(B6,'vehicles specifications'!$A$3:$A$166,0),MATCH(G40,'vehicles specifications'!$B$2:$CW$2,0))*INDEX('ei names mapping'!$B$137:$BL$300,MATCH(B6,'ei names mapping'!$A$137:$A$300,0),MATCH(G40,'ei names mapping'!$B$136:$BL$136,0))</f>
        <v>1</v>
      </c>
      <c r="C40" t="str">
        <f>INDEX('ei names mapping'!$B$38:$R$67,MATCH(B3,'ei names mapping'!$A$4:$A$33,0),MATCH(G40,'ei names mapping'!$B$3:$R$3,0))</f>
        <v>GLO</v>
      </c>
      <c r="D40" t="str">
        <f>INDEX('ei names mapping'!$B$104:$R$133,MATCH(B3,'ei names mapping'!$A$104:$A$133,0),MATCH(G40,'ei names mapping'!$B$3:$R$3,0))</f>
        <v>unit</v>
      </c>
      <c r="F40" t="s">
        <v>89</v>
      </c>
      <c r="G40" t="s">
        <v>52</v>
      </c>
      <c r="H40" t="str">
        <f>INDEX('ei names mapping'!$B$71:$R$100,MATCH(B3,'ei names mapping'!$A$4:$A$33,0),MATCH(G40,'ei names mapping'!$B$3:$R$3,0))</f>
        <v>charging station, 3kW</v>
      </c>
    </row>
    <row r="41" spans="1:8" x14ac:dyDescent="0.2">
      <c r="A41" t="str">
        <f>INDEX('ei names mapping'!$B$4:$R$33,MATCH(B3,'ei names mapping'!$A$4:$A$33,0),MATCH(G41,'ei names mapping'!$B$3:$R$3,0))</f>
        <v>manual dismantling of used electric scooter</v>
      </c>
      <c r="B41" s="11">
        <f>INDEX('vehicles specifications'!$B$3:$CW$166,MATCH(B6,'vehicles specifications'!$A$3:$A$166,0),MATCH(G41,'vehicles specifications'!$B$2:$CW$2,0))*INDEX('ei names mapping'!$B$137:$BL$300,MATCH(B6,'ei names mapping'!$A$137:$A$300,0),MATCH(G41,'ei names mapping'!$B$136:$BL$136,0))</f>
        <v>53</v>
      </c>
      <c r="C41" t="str">
        <f>INDEX('ei names mapping'!$B$38:$R$67,MATCH(B3,'ei names mapping'!$A$4:$A$33,0),MATCH(G41,'ei names mapping'!$B$3:$R$3,0))</f>
        <v>GLO</v>
      </c>
      <c r="D41" t="str">
        <f>INDEX('ei names mapping'!$B$104:$R$133,MATCH(B3,'ei names mapping'!$A$104:$A$133,0),MATCH(G41,'ei names mapping'!$B$3:$R$3,0))</f>
        <v>unit</v>
      </c>
      <c r="F41" t="s">
        <v>89</v>
      </c>
      <c r="G41" t="s">
        <v>144</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manual dismantling of used electric scooter</v>
      </c>
      <c r="B42" s="11">
        <f>INDEX('vehicles specifications'!$B$3:$CW$166,MATCH(B6,'vehicles specifications'!$A$3:$A$166,0),MATCH(G42,'vehicles specifications'!$B$2:$CW$2,0))*INDEX('ei names mapping'!$B$137:$BL$300,MATCH(B6,'ei names mapping'!$A$137:$A$300,0),MATCH(G42,'ei names mapping'!$B$136:$BL$136,0))</f>
        <v>12</v>
      </c>
      <c r="C42" t="str">
        <f>INDEX('ei names mapping'!$B$38:$R$67,MATCH(B3,'ei names mapping'!$A$4:$A$33,0),MATCH(G42,'ei names mapping'!$B$3:$R$3,0))</f>
        <v>GLO</v>
      </c>
      <c r="D42" t="str">
        <f>INDEX('ei names mapping'!$B$104:$R$133,MATCH(B3,'ei names mapping'!$A$104:$A$133,0),MATCH(G42,'ei names mapping'!$B$3:$R$3,0))</f>
        <v>unit</v>
      </c>
      <c r="F42" t="s">
        <v>89</v>
      </c>
      <c r="G42" t="s">
        <v>145</v>
      </c>
      <c r="H42" t="str">
        <f>INDEX('ei names mapping'!$B$71:$R$100,MATCH(B3,'ei names mapping'!$A$4:$A$33,0),MATCH(G42,'ei names mapping'!$B$3:$R$3,0))</f>
        <v>manual dismantling of electric scooter</v>
      </c>
    </row>
    <row r="43" spans="1:8" x14ac:dyDescent="0.2">
      <c r="A43" t="str">
        <f>INDEX('ei names mapping'!$B$4:$R$33,MATCH(B3,'ei names mapping'!$A$4:$A$33,0),MATCH(G43,'ei names mapping'!$B$3:$R$3,0))</f>
        <v>market for used Li-ion battery</v>
      </c>
      <c r="B43" s="11">
        <f>INDEX('vehicles specifications'!$B$3:$CW$166,MATCH(B6,'vehicles specifications'!$A$3:$A$166,0),MATCH(G43,'vehicles specifications'!$B$2:$CW$2,0))*INDEX('ei names mapping'!$B$137:$BL$300,MATCH(B6,'ei names mapping'!$A$137:$A$300,0),MATCH(G43,'ei names mapping'!$B$136:$BL$136,0))</f>
        <v>-23.4</v>
      </c>
      <c r="C43" t="str">
        <f>INDEX('ei names mapping'!$B$38:$R$67,MATCH(B3,'ei names mapping'!$A$4:$A$33,0),MATCH(G43,'ei names mapping'!$B$3:$R$3,0))</f>
        <v>GLO</v>
      </c>
      <c r="D43" t="str">
        <f>INDEX('ei names mapping'!$B$104:$R$133,MATCH(B7,'ei names mapping'!$A$104:$A$133,0),MATCH(G43,'ei names mapping'!$B$3:$R$3,0))</f>
        <v>kilogram</v>
      </c>
      <c r="F43" t="s">
        <v>89</v>
      </c>
      <c r="G43" t="s">
        <v>146</v>
      </c>
      <c r="H43" t="str">
        <f>INDEX('ei names mapping'!$B$71:$R$100,MATCH(B3,'ei names mapping'!$A$4:$A$33,0),MATCH(G43,'ei names mapping'!$B$3:$R$3,0))</f>
        <v>used Li-ion battery</v>
      </c>
    </row>
    <row r="44" spans="1:8" x14ac:dyDescent="0.2">
      <c r="A44" s="13" t="s">
        <v>840</v>
      </c>
      <c r="B44">
        <f>(B16/1000)*B29</f>
        <v>76.7</v>
      </c>
      <c r="C44" t="s">
        <v>92</v>
      </c>
      <c r="D44" t="s">
        <v>233</v>
      </c>
      <c r="F44" t="s">
        <v>89</v>
      </c>
      <c r="H44" s="13" t="s">
        <v>841</v>
      </c>
    </row>
    <row r="45" spans="1:8" x14ac:dyDescent="0.2">
      <c r="A45" s="13" t="s">
        <v>441</v>
      </c>
      <c r="B45" s="2">
        <f>(B16/1000)*B28</f>
        <v>1219.53</v>
      </c>
      <c r="C45" t="s">
        <v>95</v>
      </c>
      <c r="D45" t="s">
        <v>233</v>
      </c>
      <c r="F45" t="s">
        <v>89</v>
      </c>
      <c r="H45" s="13" t="s">
        <v>441</v>
      </c>
    </row>
    <row r="46" spans="1:8" x14ac:dyDescent="0.2">
      <c r="B46" s="11"/>
    </row>
    <row r="47" spans="1:8" ht="16" x14ac:dyDescent="0.2">
      <c r="A47" s="10" t="s">
        <v>71</v>
      </c>
      <c r="B47" s="8" t="str">
        <f>B49&amp;", "&amp;B64&amp;" battery, "&amp;B51</f>
        <v>Motorbike, electric, &lt;4kW, NMC battery, 2030</v>
      </c>
    </row>
    <row r="48" spans="1:8" x14ac:dyDescent="0.2">
      <c r="A48" t="s">
        <v>72</v>
      </c>
      <c r="B48" t="s">
        <v>37</v>
      </c>
    </row>
    <row r="49" spans="1:2" x14ac:dyDescent="0.2">
      <c r="A49" t="s">
        <v>86</v>
      </c>
      <c r="B49" t="s">
        <v>492</v>
      </c>
    </row>
    <row r="50" spans="1:2" x14ac:dyDescent="0.2">
      <c r="A50" t="s">
        <v>87</v>
      </c>
    </row>
    <row r="51" spans="1:2" x14ac:dyDescent="0.2">
      <c r="A51" t="s">
        <v>88</v>
      </c>
      <c r="B51">
        <v>2030</v>
      </c>
    </row>
    <row r="52" spans="1:2" x14ac:dyDescent="0.2">
      <c r="A52" t="s">
        <v>126</v>
      </c>
      <c r="B52" t="str">
        <f>B49&amp;" - "&amp;B51&amp;" - "&amp;B64&amp;" - "&amp;B48</f>
        <v>Motorbike, electric, &lt;4kW - 2030 - NMC - CH</v>
      </c>
    </row>
    <row r="53" spans="1:2" x14ac:dyDescent="0.2">
      <c r="A53" t="s">
        <v>73</v>
      </c>
      <c r="B53" t="str">
        <f>B49</f>
        <v>Motorbike, electric, &lt;4kW</v>
      </c>
    </row>
    <row r="54" spans="1:2" x14ac:dyDescent="0.2">
      <c r="A54" t="s">
        <v>74</v>
      </c>
      <c r="B54" t="s">
        <v>75</v>
      </c>
    </row>
    <row r="55" spans="1:2" x14ac:dyDescent="0.2">
      <c r="A55" t="s">
        <v>76</v>
      </c>
      <c r="B55" t="s">
        <v>76</v>
      </c>
    </row>
    <row r="56" spans="1:2" x14ac:dyDescent="0.2">
      <c r="A56" t="s">
        <v>78</v>
      </c>
      <c r="B56" t="s">
        <v>1143</v>
      </c>
    </row>
    <row r="57" spans="1:2" x14ac:dyDescent="0.2">
      <c r="A57" t="s">
        <v>127</v>
      </c>
      <c r="B57">
        <f>INDEX('vehicles specifications'!$B$3:$CW$166,MATCH(B52,'vehicles specifications'!$A$3:$A$166,0),MATCH("Lifetime [km]",'vehicles specifications'!$B$2:$CW$2,0))</f>
        <v>25000</v>
      </c>
    </row>
    <row r="58" spans="1:2" x14ac:dyDescent="0.2">
      <c r="A58" t="s">
        <v>128</v>
      </c>
      <c r="B58">
        <f>INDEX('vehicles specifications'!$B$3:$CW$166,MATCH(B52,'vehicles specifications'!$A$3:$A$166,0),MATCH("Passengers [unit]",'vehicles specifications'!$B$2:$CW$2,0))</f>
        <v>1.1000000000000001</v>
      </c>
    </row>
    <row r="59" spans="1:2" x14ac:dyDescent="0.2">
      <c r="A59" t="s">
        <v>129</v>
      </c>
      <c r="B59">
        <f>INDEX('vehicles specifications'!$B$3:$CW$166,MATCH(B52,'vehicles specifications'!$A$3:$A$166,0),MATCH("Servicing [unit]",'vehicles specifications'!$B$2:$CW$2,0))</f>
        <v>1</v>
      </c>
    </row>
    <row r="60" spans="1:2" x14ac:dyDescent="0.2">
      <c r="A60" t="s">
        <v>130</v>
      </c>
      <c r="B60">
        <f>INDEX('vehicles specifications'!$B$3:$CW$166,MATCH(B52,'vehicles specifications'!$A$3:$A$166,0),MATCH("Energy battery replacement [unit]",'vehicles specifications'!$B$2:$CW$2,0))</f>
        <v>0.5</v>
      </c>
    </row>
    <row r="61" spans="1:2" x14ac:dyDescent="0.2">
      <c r="A61" t="s">
        <v>131</v>
      </c>
      <c r="B61">
        <f>INDEX('vehicles specifications'!$B$3:$CW$166,MATCH(B52,'vehicles specifications'!$A$3:$A$166,0),MATCH("Annual kilometers [km]",'vehicles specifications'!$B$2:$CW$2,0))</f>
        <v>1776</v>
      </c>
    </row>
    <row r="62" spans="1:2" x14ac:dyDescent="0.2">
      <c r="A62" t="s">
        <v>132</v>
      </c>
      <c r="B62" s="2">
        <f>INDEX('vehicles specifications'!$B$3:$CW$166,MATCH(B52,'vehicles specifications'!$A$3:$A$166,0),MATCH("Curb mass [kg]",'vehicles specifications'!$B$2:$CW$2,0))</f>
        <v>77.276666666666671</v>
      </c>
    </row>
    <row r="63" spans="1:2" x14ac:dyDescent="0.2">
      <c r="A63" t="s">
        <v>133</v>
      </c>
      <c r="B63">
        <f>INDEX('vehicles specifications'!$B$3:$CW$166,MATCH(B52,'vehicles specifications'!$A$3:$A$166,0),MATCH("Power [kW]",'vehicles specifications'!$B$2:$CW$2,0))</f>
        <v>2.5</v>
      </c>
    </row>
    <row r="64" spans="1:2" x14ac:dyDescent="0.2">
      <c r="A64" t="s">
        <v>652</v>
      </c>
      <c r="B64" s="20" t="s">
        <v>43</v>
      </c>
    </row>
    <row r="65" spans="1:8" x14ac:dyDescent="0.2">
      <c r="A65" t="s">
        <v>134</v>
      </c>
      <c r="B65">
        <f>INDEX('vehicles specifications'!$B$3:$CW$166,MATCH(B52,'vehicles specifications'!$A$3:$A$166,0),MATCH("Energy battery mass [kg]",'vehicles specifications'!$B$2:$CW$2,0))</f>
        <v>13.866666666666667</v>
      </c>
    </row>
    <row r="66" spans="1:8" x14ac:dyDescent="0.2">
      <c r="A66" t="s">
        <v>135</v>
      </c>
      <c r="B66">
        <f>INDEX('vehicles specifications'!$B$3:$CW$166,MATCH(B52,'vehicles specifications'!$A$3:$A$166,0),MATCH("Electric energy stored [kWh]",'vehicles specifications'!$B$2:$CW$2,0))</f>
        <v>3.2</v>
      </c>
    </row>
    <row r="67" spans="1:8" x14ac:dyDescent="0.2">
      <c r="A67" t="s">
        <v>588</v>
      </c>
      <c r="B67">
        <f>INDEX('vehicles specifications'!$B$3:$CW$166,MATCH(B52,'vehicles specifications'!$A$3:$A$166,0),MATCH("Electric energy available [kWh]",'vehicles specifications'!$B$2:$CW$2,0))</f>
        <v>2.5600000000000005</v>
      </c>
    </row>
    <row r="68" spans="1:8" x14ac:dyDescent="0.2">
      <c r="A68" t="s">
        <v>138</v>
      </c>
      <c r="B68" s="2">
        <f>INDEX('vehicles specifications'!$B$3:$CW$166,MATCH(B52,'vehicles specifications'!$A$3:$A$166,0),MATCH("Oxydation energy stored [kWh]",'vehicles specifications'!$B$2:$CW$2,0))</f>
        <v>0</v>
      </c>
    </row>
    <row r="69" spans="1:8" x14ac:dyDescent="0.2">
      <c r="A69" t="s">
        <v>139</v>
      </c>
      <c r="B69">
        <f>INDEX('vehicles specifications'!$B$3:$CW$166,MATCH(B52,'vehicles specifications'!$A$3:$A$166,0),MATCH("Fuel mass [kg]",'vehicles specifications'!$B$2:$CW$2,0))</f>
        <v>0</v>
      </c>
    </row>
    <row r="70" spans="1:8" x14ac:dyDescent="0.2">
      <c r="A70" t="s">
        <v>136</v>
      </c>
      <c r="B70" s="2">
        <f>INDEX('vehicles specifications'!$B$3:$CW$166,MATCH(B52,'vehicles specifications'!$A$3:$A$166,0),MATCH("Range [km]",'vehicles specifications'!$B$2:$CW$2,0))</f>
        <v>76.165289256198363</v>
      </c>
    </row>
    <row r="71" spans="1:8" x14ac:dyDescent="0.2">
      <c r="A71" t="s">
        <v>137</v>
      </c>
      <c r="B71" t="str">
        <f>INDEX('vehicles specifications'!$B$3:$CW$166,MATCH(B52,'vehicles specifications'!$A$3:$A$166,0),MATCH("Emission standard",'vehicles specifications'!$B$2:$CW$2,0))</f>
        <v>None</v>
      </c>
    </row>
    <row r="72" spans="1:8" x14ac:dyDescent="0.2">
      <c r="A72" t="s">
        <v>1174</v>
      </c>
      <c r="B72" s="6">
        <f>INDEX('vehicles specifications'!$B$3:$CW$166,MATCH(B52,'vehicles specifications'!$A$3:$A$166,0),MATCH("Lightweighting rate [%]",'vehicles specifications'!$B$2:$CW$2,0))</f>
        <v>0.03</v>
      </c>
    </row>
    <row r="73" spans="1:8" x14ac:dyDescent="0.2">
      <c r="A73" t="s">
        <v>485</v>
      </c>
      <c r="B73" s="6" t="s">
        <v>486</v>
      </c>
    </row>
    <row r="74" spans="1:8" x14ac:dyDescent="0.2">
      <c r="A74" t="s">
        <v>487</v>
      </c>
      <c r="B74" s="2">
        <v>15900</v>
      </c>
    </row>
    <row r="75" spans="1:8" x14ac:dyDescent="0.2">
      <c r="A75" t="s">
        <v>488</v>
      </c>
      <c r="B75" s="2">
        <v>1000</v>
      </c>
    </row>
    <row r="76" spans="1:8" x14ac:dyDescent="0.2">
      <c r="A76" t="s">
        <v>83</v>
      </c>
      <c r="B76" t="str">
        <f>"Power: "&amp;B63&amp;" kW. Lifetime: "&amp;B57&amp;" km. Annual kilometers: "&amp;ROUND(B61,0)&amp;" km. Number of passengers: "&amp;ROUND(B58,1)&amp;". Curb mass: "&amp;ROUND(B62,1)&amp;" kg. Lightweighting of glider: "&amp;ROUND(B72*100,0)&amp;"%. Emission standard: "&amp;B71&amp;". Service visits throughout lifetime: "&amp;ROUND(B59,1)&amp;". Range: "&amp;ROUND(B70,0)&amp;" km. Battery capacity: "&amp;ROUND(B66,1)&amp;" kWh. Available battery capacity: "&amp;B67&amp;" kWh. Battery mass: "&amp;ROUND(B65,1)&amp; " kg. Battery replacement throughout lifetime: "&amp;ROUND(B60,1)&amp;". Fuel tank capacity: "&amp;ROUND(B68,1)&amp;" kWh. Fuel mass: "&amp;ROUND(B69,1)&amp;" kg. Origin of manufacture: "&amp;B73&amp;". Shipping distance: "&amp;B74&amp;" km. Lorry distribution distance: "&amp;B75&amp;" km. Documentation: "&amp;Readmefirst!$B$2&amp;", "&amp;Readmefirst!$B$3&amp;". "&amp;'lci-kick scooter - NMC'!B57</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7" spans="1:8" ht="16" x14ac:dyDescent="0.2">
      <c r="A77" s="10" t="s">
        <v>79</v>
      </c>
    </row>
    <row r="78" spans="1:8" x14ac:dyDescent="0.2">
      <c r="A78" t="s">
        <v>80</v>
      </c>
      <c r="B78" t="s">
        <v>81</v>
      </c>
      <c r="C78" t="s">
        <v>72</v>
      </c>
      <c r="D78" t="s">
        <v>76</v>
      </c>
      <c r="E78" t="s">
        <v>82</v>
      </c>
      <c r="F78" t="s">
        <v>74</v>
      </c>
      <c r="G78" t="s">
        <v>83</v>
      </c>
      <c r="H78" t="s">
        <v>73</v>
      </c>
    </row>
    <row r="79" spans="1:8" x14ac:dyDescent="0.2">
      <c r="A79" t="str">
        <f>B47</f>
        <v>Motorbike, electric, &lt;4kW, NMC battery, 2030</v>
      </c>
      <c r="B79">
        <v>1</v>
      </c>
      <c r="C79" t="str">
        <f>B48</f>
        <v>CH</v>
      </c>
      <c r="D79" t="str">
        <f>B55</f>
        <v>unit</v>
      </c>
      <c r="F79" t="s">
        <v>84</v>
      </c>
      <c r="G79" t="s">
        <v>85</v>
      </c>
      <c r="H79" t="str">
        <f>B49</f>
        <v>Motorbike, electric, &lt;4kW</v>
      </c>
    </row>
    <row r="80" spans="1:8" x14ac:dyDescent="0.2">
      <c r="A80" t="str">
        <f>INDEX('ei names mapping'!$B$4:$R$33,MATCH(B49,'ei names mapping'!$A$4:$A$33,0),MATCH(G80,'ei names mapping'!$B$3:$R$3,0))</f>
        <v>market for glider, for electric scooter</v>
      </c>
      <c r="B80" s="11">
        <f>INDEX('vehicles specifications'!$B$3:$CW$166,MATCH(B52,'vehicles specifications'!$A$3:$A$166,0),MATCH(G80,'vehicles specifications'!$B$2:$CW$2,0))*INDEX('ei names mapping'!$B$137:$BL$300,MATCH(B52,'ei names mapping'!$A$137:$A$300,0),MATCH(G80,'ei names mapping'!$B$136:$BL$136,0))</f>
        <v>53</v>
      </c>
      <c r="C80" t="str">
        <f>INDEX('ei names mapping'!$B$38:$R$67,MATCH(B49,'ei names mapping'!$A$4:$A$33,0),MATCH(G80,'ei names mapping'!$B$3:$R$3,0))</f>
        <v>GLO</v>
      </c>
      <c r="D80" t="str">
        <f>INDEX('ei names mapping'!$B$104:$R$133,MATCH(B49,'ei names mapping'!$A$104:$A$133,0),MATCH(G80,'ei names mapping'!$B$3:$R$3,0))</f>
        <v>kilogram</v>
      </c>
      <c r="F80" t="s">
        <v>89</v>
      </c>
      <c r="G80" t="s">
        <v>15</v>
      </c>
      <c r="H80" t="str">
        <f>INDEX('ei names mapping'!$B$71:$R$100,MATCH(B49,'ei names mapping'!$A$4:$A$33,0),MATCH(G80,'ei names mapping'!$B$3:$R$3,0))</f>
        <v>glider, for electric scooter</v>
      </c>
    </row>
    <row r="81" spans="1:8" x14ac:dyDescent="0.2">
      <c r="A81" t="str">
        <f>INDEX('ei names mapping'!$B$4:$R$33,MATCH(B49,'ei names mapping'!$A$4:$A$33,0),MATCH(G81,'ei names mapping'!$B$3:$R$3,0))</f>
        <v>Glider lightweighting</v>
      </c>
      <c r="B81" s="11">
        <f>INDEX('vehicles specifications'!$B$3:$CW$166,MATCH(B52,'vehicles specifications'!$A$3:$A$166,0),MATCH(G81,'vehicles specifications'!$B$2:$CW$2,0))*INDEX('ei names mapping'!$B$137:$BL$300,MATCH(B52,'ei names mapping'!$A$137:$A$300,0),MATCH(G81,'ei names mapping'!$B$136:$BL$136,0))</f>
        <v>1.5899999999999999</v>
      </c>
      <c r="C81" t="str">
        <f>INDEX('ei names mapping'!$B$38:$R$67,MATCH(B49,'ei names mapping'!$A$4:$A$33,0),MATCH(G81,'ei names mapping'!$B$3:$R$3,0))</f>
        <v>GLO</v>
      </c>
      <c r="D81" t="str">
        <f>INDEX('ei names mapping'!$B$104:$R$133,MATCH(B49,'ei names mapping'!$A$104:$A$133,0),MATCH(G81,'ei names mapping'!$B$3:$R$3,0))</f>
        <v>kilogram</v>
      </c>
      <c r="F81" t="s">
        <v>89</v>
      </c>
      <c r="G81" t="s">
        <v>14</v>
      </c>
      <c r="H81" t="str">
        <f>INDEX('ei names mapping'!$B$71:$R$100,MATCH(B49,'ei names mapping'!$A$4:$A$33,0),MATCH(G81,'ei names mapping'!$B$3:$R$3,0))</f>
        <v>Glider lightweighting</v>
      </c>
    </row>
    <row r="82" spans="1:8" x14ac:dyDescent="0.2">
      <c r="A82" t="str">
        <f>INDEX('ei names mapping'!$B$4:$R$33,MATCH(B49,'ei names mapping'!$A$4:$A$33,0),MATCH(G82,'ei names mapping'!$B$3:$R$3,0))</f>
        <v>market for glider, for electric scooter</v>
      </c>
      <c r="B82" s="11">
        <f>INDEX('vehicles specifications'!$B$3:$CW$166,MATCH(B52,'vehicles specifications'!$A$3:$A$166,0),MATCH(G82,'vehicles specifications'!$B$2:$CW$2,0))*INDEX('ei names mapping'!$B$137:$BL$300,MATCH(B52,'ei names mapping'!$A$137:$A$300,0),MATCH(G82,'ei names mapping'!$B$136:$BL$136,0))</f>
        <v>4.5</v>
      </c>
      <c r="C82" t="str">
        <f>INDEX('ei names mapping'!$B$38:$R$67,MATCH(B49,'ei names mapping'!$A$4:$A$33,0),MATCH(G82,'ei names mapping'!$B$3:$R$3,0))</f>
        <v>GLO</v>
      </c>
      <c r="D82" t="str">
        <f>INDEX('ei names mapping'!$B$104:$R$133,MATCH(B49,'ei names mapping'!$A$104:$A$133,0),MATCH(G82,'ei names mapping'!$B$3:$R$3,0))</f>
        <v>kilogram</v>
      </c>
      <c r="F82" t="s">
        <v>89</v>
      </c>
      <c r="G82" t="s">
        <v>16</v>
      </c>
      <c r="H82" t="str">
        <f>INDEX('ei names mapping'!$B$71:$R$100,MATCH(B49,'ei names mapping'!$A$4:$A$33,0),MATCH(G82,'ei names mapping'!$B$3:$R$3,0))</f>
        <v>glider, for electric scooter</v>
      </c>
    </row>
    <row r="83" spans="1:8" x14ac:dyDescent="0.2">
      <c r="A83" t="str">
        <f>INDEX('ei names mapping'!$B$4:$R$33,MATCH(B49,'ei names mapping'!$A$4:$A$33,0),MATCH(G83,'ei names mapping'!$B$3:$R$3,0))</f>
        <v>market for electric powertrain, for electric scooter</v>
      </c>
      <c r="B83" s="11">
        <f>INDEX('vehicles specifications'!$B$3:$CW$166,MATCH(B52,'vehicles specifications'!$A$3:$A$166,0),MATCH(G83,'vehicles specifications'!$B$2:$CW$2,0))*INDEX('ei names mapping'!$B$137:$BL$300,MATCH(B52,'ei names mapping'!$A$137:$A$300,0),MATCH(G83,'ei names mapping'!$B$136:$BL$136,0))</f>
        <v>7.5</v>
      </c>
      <c r="C83" t="str">
        <f>INDEX('ei names mapping'!$B$38:$R$67,MATCH(B49,'ei names mapping'!$A$4:$A$33,0),MATCH(G83,'ei names mapping'!$B$3:$R$3,0))</f>
        <v>GLO</v>
      </c>
      <c r="D83" t="str">
        <f>INDEX('ei names mapping'!$B$104:$R$133,MATCH(B49,'ei names mapping'!$A$104:$A$133,0),MATCH(G83,'ei names mapping'!$B$3:$R$3,0))</f>
        <v>kilogram</v>
      </c>
      <c r="F83" t="s">
        <v>89</v>
      </c>
      <c r="G83" t="s">
        <v>501</v>
      </c>
      <c r="H83" t="str">
        <f>INDEX('ei names mapping'!$B$71:$R$100,MATCH(B49,'ei names mapping'!$A$4:$A$33,0),MATCH(G83,'ei names mapping'!$B$3:$R$3,0))</f>
        <v>powertrain, for electric scooter</v>
      </c>
    </row>
    <row r="84" spans="1:8" x14ac:dyDescent="0.2">
      <c r="A84" t="str">
        <f>INDEX('ei names mapping'!$B$4:$R$33,MATCH(B49,'ei names mapping'!$A$4:$A$33,0),MATCH(G84,'ei names mapping'!$B$3:$R$3,0))</f>
        <v>Battery cell, NMC-622</v>
      </c>
      <c r="B84" s="11">
        <f>INDEX('vehicles specifications'!$B$3:$CW$166,MATCH(B52,'vehicles specifications'!$A$3:$A$166,0),MATCH(G84,'vehicles specifications'!$B$2:$CW$2,0))*INDEX('ei names mapping'!$B$137:$BL$300,MATCH(B52,'ei names mapping'!$A$137:$A$300,0),MATCH(G84,'ei names mapping'!$B$136:$BL$136,0))</f>
        <v>13.333333333333336</v>
      </c>
      <c r="C84" t="str">
        <f>INDEX('ei names mapping'!$B$38:$R$67,MATCH(B49,'ei names mapping'!$A$4:$A$33,0),MATCH(G84,'ei names mapping'!$B$3:$R$3,0))</f>
        <v>GLO</v>
      </c>
      <c r="D84" t="str">
        <f>INDEX('ei names mapping'!$B$104:$R$133,MATCH(B49,'ei names mapping'!$A$104:$A$133,0),MATCH(G84,'ei names mapping'!$B$3:$R$3,0))</f>
        <v>kilogram</v>
      </c>
      <c r="F84" t="s">
        <v>89</v>
      </c>
      <c r="G84" t="s">
        <v>19</v>
      </c>
      <c r="H84" t="str">
        <f>INDEX('ei names mapping'!$B$71:$R$100,MATCH(B49,'ei names mapping'!$A$4:$A$33,0),MATCH(G84,'ei names mapping'!$B$3:$R$3,0))</f>
        <v>Battery cell</v>
      </c>
    </row>
    <row r="85" spans="1:8" x14ac:dyDescent="0.2">
      <c r="A85" t="str">
        <f>INDEX('ei names mapping'!$B$4:$R$33,MATCH(B49,'ei names mapping'!$A$4:$A$33,0),MATCH(G85,'ei names mapping'!$B$3:$R$3,0))</f>
        <v>Battery BoP</v>
      </c>
      <c r="B85" s="11">
        <f>INDEX('vehicles specifications'!$B$3:$CW$166,MATCH(B52,'vehicles specifications'!$A$3:$A$166,0),MATCH(G85,'vehicles specifications'!$B$2:$CW$2,0))*INDEX('ei names mapping'!$B$137:$BL$300,MATCH(B52,'ei names mapping'!$A$137:$A$300,0),MATCH(G85,'ei names mapping'!$B$136:$BL$136,0))</f>
        <v>4</v>
      </c>
      <c r="C85" t="str">
        <f>INDEX('ei names mapping'!$B$38:$R$67,MATCH(B49,'ei names mapping'!$A$4:$A$33,0),MATCH(G85,'ei names mapping'!$B$3:$R$3,0))</f>
        <v>GLO</v>
      </c>
      <c r="D85" t="str">
        <f>INDEX('ei names mapping'!$B$104:$R$133,MATCH(B49,'ei names mapping'!$A$104:$A$133,0),MATCH(G85,'ei names mapping'!$B$3:$R$3,0))</f>
        <v>kilogram</v>
      </c>
      <c r="F85" t="s">
        <v>89</v>
      </c>
      <c r="G85" t="s">
        <v>20</v>
      </c>
      <c r="H85" t="str">
        <f>INDEX('ei names mapping'!$B$71:$R$100,MATCH(B49,'ei names mapping'!$A$4:$A$33,0),MATCH(G85,'ei names mapping'!$B$3:$R$3,0))</f>
        <v>Battery BoP</v>
      </c>
    </row>
    <row r="86" spans="1:8" x14ac:dyDescent="0.2">
      <c r="A86" t="str">
        <f>INDEX('ei names mapping'!$B$4:$R$33,MATCH(B49,'ei names mapping'!$A$4:$A$33,0),MATCH(G86,'ei names mapping'!$B$3:$R$3,0))</f>
        <v>charging station, 3kW</v>
      </c>
      <c r="B86" s="11">
        <f>INDEX('vehicles specifications'!$B$3:$CW$166,MATCH(B52,'vehicles specifications'!$A$3:$A$166,0),MATCH(G86,'vehicles specifications'!$B$2:$CW$2,0))*INDEX('ei names mapping'!$B$137:$BL$300,MATCH(B52,'ei names mapping'!$A$137:$A$300,0),MATCH(G86,'ei names mapping'!$B$136:$BL$136,0))</f>
        <v>1</v>
      </c>
      <c r="C86" t="str">
        <f>INDEX('ei names mapping'!$B$38:$R$67,MATCH(B49,'ei names mapping'!$A$4:$A$33,0),MATCH(G86,'ei names mapping'!$B$3:$R$3,0))</f>
        <v>GLO</v>
      </c>
      <c r="D86" t="str">
        <f>INDEX('ei names mapping'!$B$104:$R$133,MATCH(B49,'ei names mapping'!$A$104:$A$133,0),MATCH(G86,'ei names mapping'!$B$3:$R$3,0))</f>
        <v>unit</v>
      </c>
      <c r="F86" t="s">
        <v>89</v>
      </c>
      <c r="G86" t="s">
        <v>52</v>
      </c>
      <c r="H86" t="str">
        <f>INDEX('ei names mapping'!$B$71:$R$100,MATCH(B49,'ei names mapping'!$A$4:$A$33,0),MATCH(G86,'ei names mapping'!$B$3:$R$3,0))</f>
        <v>charging station, 3kW</v>
      </c>
    </row>
    <row r="87" spans="1:8" x14ac:dyDescent="0.2">
      <c r="A87" t="str">
        <f>INDEX('ei names mapping'!$B$4:$R$33,MATCH(B49,'ei names mapping'!$A$4:$A$33,0),MATCH(G87,'ei names mapping'!$B$3:$R$3,0))</f>
        <v>manual dismantling of used electric scooter</v>
      </c>
      <c r="B87" s="11">
        <f>INDEX('vehicles specifications'!$B$3:$CW$166,MATCH(B52,'vehicles specifications'!$A$3:$A$166,0),MATCH(G87,'vehicles specifications'!$B$2:$CW$2,0))*INDEX('ei names mapping'!$B$137:$BL$300,MATCH(B52,'ei names mapping'!$A$137:$A$300,0),MATCH(G87,'ei names mapping'!$B$136:$BL$136,0))</f>
        <v>51.41</v>
      </c>
      <c r="C87" t="str">
        <f>INDEX('ei names mapping'!$B$38:$R$67,MATCH(B49,'ei names mapping'!$A$4:$A$33,0),MATCH(G87,'ei names mapping'!$B$3:$R$3,0))</f>
        <v>GLO</v>
      </c>
      <c r="D87" t="str">
        <f>INDEX('ei names mapping'!$B$104:$R$133,MATCH(B49,'ei names mapping'!$A$104:$A$133,0),MATCH(G87,'ei names mapping'!$B$3:$R$3,0))</f>
        <v>unit</v>
      </c>
      <c r="F87" t="s">
        <v>89</v>
      </c>
      <c r="G87" t="s">
        <v>144</v>
      </c>
      <c r="H87" t="str">
        <f>INDEX('ei names mapping'!$B$71:$R$100,MATCH(B49,'ei names mapping'!$A$4:$A$33,0),MATCH(G87,'ei names mapping'!$B$3:$R$3,0))</f>
        <v>manual dismantling of electric scooter</v>
      </c>
    </row>
    <row r="88" spans="1:8" x14ac:dyDescent="0.2">
      <c r="A88" t="str">
        <f>INDEX('ei names mapping'!$B$4:$R$33,MATCH(B49,'ei names mapping'!$A$4:$A$33,0),MATCH(G88,'ei names mapping'!$B$3:$R$3,0))</f>
        <v>manual dismantling of used electric scooter</v>
      </c>
      <c r="B88" s="11">
        <f>INDEX('vehicles specifications'!$B$3:$CW$166,MATCH(B52,'vehicles specifications'!$A$3:$A$166,0),MATCH(G88,'vehicles specifications'!$B$2:$CW$2,0))*INDEX('ei names mapping'!$B$137:$BL$300,MATCH(B52,'ei names mapping'!$A$137:$A$300,0),MATCH(G88,'ei names mapping'!$B$136:$BL$136,0))</f>
        <v>12</v>
      </c>
      <c r="C88" t="str">
        <f>INDEX('ei names mapping'!$B$38:$R$67,MATCH(B49,'ei names mapping'!$A$4:$A$33,0),MATCH(G88,'ei names mapping'!$B$3:$R$3,0))</f>
        <v>GLO</v>
      </c>
      <c r="D88" t="str">
        <f>INDEX('ei names mapping'!$B$104:$R$133,MATCH(B49,'ei names mapping'!$A$104:$A$133,0),MATCH(G88,'ei names mapping'!$B$3:$R$3,0))</f>
        <v>unit</v>
      </c>
      <c r="F88" t="s">
        <v>89</v>
      </c>
      <c r="G88" t="s">
        <v>145</v>
      </c>
      <c r="H88" t="str">
        <f>INDEX('ei names mapping'!$B$71:$R$100,MATCH(B49,'ei names mapping'!$A$4:$A$33,0),MATCH(G88,'ei names mapping'!$B$3:$R$3,0))</f>
        <v>manual dismantling of electric scooter</v>
      </c>
    </row>
    <row r="89" spans="1:8" x14ac:dyDescent="0.2">
      <c r="A89" t="str">
        <f>INDEX('ei names mapping'!$B$4:$R$33,MATCH(B49,'ei names mapping'!$A$4:$A$33,0),MATCH(G89,'ei names mapping'!$B$3:$R$3,0))</f>
        <v>market for used Li-ion battery</v>
      </c>
      <c r="B89" s="11">
        <f>INDEX('vehicles specifications'!$B$3:$CW$166,MATCH(B52,'vehicles specifications'!$A$3:$A$166,0),MATCH(G89,'vehicles specifications'!$B$2:$CW$2,0))*INDEX('ei names mapping'!$B$137:$BL$300,MATCH(B52,'ei names mapping'!$A$137:$A$300,0),MATCH(G89,'ei names mapping'!$B$136:$BL$136,0))</f>
        <v>-17.333333333333336</v>
      </c>
      <c r="C89" t="str">
        <f>INDEX('ei names mapping'!$B$38:$R$67,MATCH(B49,'ei names mapping'!$A$4:$A$33,0),MATCH(G89,'ei names mapping'!$B$3:$R$3,0))</f>
        <v>GLO</v>
      </c>
      <c r="D89" t="str">
        <f>INDEX('ei names mapping'!$B$104:$R$133,MATCH(B53,'ei names mapping'!$A$104:$A$133,0),MATCH(G89,'ei names mapping'!$B$3:$R$3,0))</f>
        <v>kilogram</v>
      </c>
      <c r="F89" t="s">
        <v>89</v>
      </c>
      <c r="G89" t="s">
        <v>146</v>
      </c>
      <c r="H89" t="str">
        <f>INDEX('ei names mapping'!$B$71:$R$100,MATCH(B49,'ei names mapping'!$A$4:$A$33,0),MATCH(G89,'ei names mapping'!$B$3:$R$3,0))</f>
        <v>used Li-ion battery</v>
      </c>
    </row>
    <row r="90" spans="1:8" x14ac:dyDescent="0.2">
      <c r="A90" s="13" t="s">
        <v>840</v>
      </c>
      <c r="B90">
        <f>(B62/1000)*B75</f>
        <v>77.276666666666671</v>
      </c>
      <c r="C90" t="s">
        <v>92</v>
      </c>
      <c r="D90" t="s">
        <v>233</v>
      </c>
      <c r="F90" t="s">
        <v>89</v>
      </c>
      <c r="H90" s="13" t="s">
        <v>841</v>
      </c>
    </row>
    <row r="91" spans="1:8" x14ac:dyDescent="0.2">
      <c r="A91" s="13" t="s">
        <v>441</v>
      </c>
      <c r="B91" s="2">
        <f>(B62/1000)*B74</f>
        <v>1228.6990000000001</v>
      </c>
      <c r="C91" t="s">
        <v>95</v>
      </c>
      <c r="D91" t="s">
        <v>233</v>
      </c>
      <c r="F91" t="s">
        <v>89</v>
      </c>
      <c r="H91" s="13" t="s">
        <v>441</v>
      </c>
    </row>
    <row r="93" spans="1:8" ht="16" x14ac:dyDescent="0.2">
      <c r="A93" s="10" t="s">
        <v>71</v>
      </c>
      <c r="B93" s="8" t="str">
        <f>B95&amp;", "&amp;B110&amp;" battery, "&amp;B97</f>
        <v>Motorbike, electric, &lt;4kW, NMC battery, 2040</v>
      </c>
    </row>
    <row r="94" spans="1:8" x14ac:dyDescent="0.2">
      <c r="A94" t="s">
        <v>72</v>
      </c>
      <c r="B94" t="s">
        <v>37</v>
      </c>
    </row>
    <row r="95" spans="1:8" x14ac:dyDescent="0.2">
      <c r="A95" t="s">
        <v>86</v>
      </c>
      <c r="B95" t="s">
        <v>492</v>
      </c>
    </row>
    <row r="96" spans="1:8" x14ac:dyDescent="0.2">
      <c r="A96" t="s">
        <v>87</v>
      </c>
    </row>
    <row r="97" spans="1:2" x14ac:dyDescent="0.2">
      <c r="A97" t="s">
        <v>88</v>
      </c>
      <c r="B97">
        <v>2040</v>
      </c>
    </row>
    <row r="98" spans="1:2" x14ac:dyDescent="0.2">
      <c r="A98" t="s">
        <v>126</v>
      </c>
      <c r="B98" t="str">
        <f>B95&amp;" - "&amp;B97&amp;" - "&amp;B110&amp;" - "&amp;B94</f>
        <v>Motorbike, electric, &lt;4kW - 2040 - NMC - CH</v>
      </c>
    </row>
    <row r="99" spans="1:2" x14ac:dyDescent="0.2">
      <c r="A99" t="s">
        <v>73</v>
      </c>
      <c r="B99" t="str">
        <f>B95</f>
        <v>Motorbike, electric, &lt;4kW</v>
      </c>
    </row>
    <row r="100" spans="1:2" x14ac:dyDescent="0.2">
      <c r="A100" t="s">
        <v>74</v>
      </c>
      <c r="B100" t="s">
        <v>75</v>
      </c>
    </row>
    <row r="101" spans="1:2" x14ac:dyDescent="0.2">
      <c r="A101" t="s">
        <v>76</v>
      </c>
      <c r="B101" t="s">
        <v>76</v>
      </c>
    </row>
    <row r="102" spans="1:2" x14ac:dyDescent="0.2">
      <c r="A102" t="s">
        <v>78</v>
      </c>
      <c r="B102" t="s">
        <v>1143</v>
      </c>
    </row>
    <row r="103" spans="1:2" x14ac:dyDescent="0.2">
      <c r="A103" t="s">
        <v>127</v>
      </c>
      <c r="B103">
        <f>INDEX('vehicles specifications'!$B$3:$CW$166,MATCH(B98,'vehicles specifications'!$A$3:$A$166,0),MATCH("Lifetime [km]",'vehicles specifications'!$B$2:$CW$2,0))</f>
        <v>25000</v>
      </c>
    </row>
    <row r="104" spans="1:2" x14ac:dyDescent="0.2">
      <c r="A104" t="s">
        <v>128</v>
      </c>
      <c r="B104">
        <f>INDEX('vehicles specifications'!$B$3:$CW$166,MATCH(B98,'vehicles specifications'!$A$3:$A$166,0),MATCH("Passengers [unit]",'vehicles specifications'!$B$2:$CW$2,0))</f>
        <v>1.1000000000000001</v>
      </c>
    </row>
    <row r="105" spans="1:2" x14ac:dyDescent="0.2">
      <c r="A105" t="s">
        <v>129</v>
      </c>
      <c r="B105">
        <f>INDEX('vehicles specifications'!$B$3:$CW$166,MATCH(B98,'vehicles specifications'!$A$3:$A$166,0),MATCH("Servicing [unit]",'vehicles specifications'!$B$2:$CW$2,0))</f>
        <v>1</v>
      </c>
    </row>
    <row r="106" spans="1:2" x14ac:dyDescent="0.2">
      <c r="A106" t="s">
        <v>130</v>
      </c>
      <c r="B106">
        <f>INDEX('vehicles specifications'!$B$3:$CW$166,MATCH(B98,'vehicles specifications'!$A$3:$A$166,0),MATCH("Energy battery replacement [unit]",'vehicles specifications'!$B$2:$CW$2,0))</f>
        <v>0.25</v>
      </c>
    </row>
    <row r="107" spans="1:2" x14ac:dyDescent="0.2">
      <c r="A107" t="s">
        <v>131</v>
      </c>
      <c r="B107">
        <f>INDEX('vehicles specifications'!$B$3:$CW$166,MATCH(B98,'vehicles specifications'!$A$3:$A$166,0),MATCH("Annual kilometers [km]",'vehicles specifications'!$B$2:$CW$2,0))</f>
        <v>1776</v>
      </c>
    </row>
    <row r="108" spans="1:2" x14ac:dyDescent="0.2">
      <c r="A108" t="s">
        <v>132</v>
      </c>
      <c r="B108" s="2">
        <f>INDEX('vehicles specifications'!$B$3:$CW$166,MATCH(B98,'vehicles specifications'!$A$3:$A$166,0),MATCH("Curb mass [kg]",'vehicles specifications'!$B$2:$CW$2,0))</f>
        <v>76.974999999999994</v>
      </c>
    </row>
    <row r="109" spans="1:2" x14ac:dyDescent="0.2">
      <c r="A109" t="s">
        <v>133</v>
      </c>
      <c r="B109">
        <f>INDEX('vehicles specifications'!$B$3:$CW$166,MATCH(B98,'vehicles specifications'!$A$3:$A$166,0),MATCH("Power [kW]",'vehicles specifications'!$B$2:$CW$2,0))</f>
        <v>2.5</v>
      </c>
    </row>
    <row r="110" spans="1:2" x14ac:dyDescent="0.2">
      <c r="A110" t="s">
        <v>652</v>
      </c>
      <c r="B110" s="20" t="s">
        <v>43</v>
      </c>
    </row>
    <row r="111" spans="1:2" x14ac:dyDescent="0.2">
      <c r="A111" t="s">
        <v>134</v>
      </c>
      <c r="B111">
        <f>INDEX('vehicles specifications'!$B$3:$CW$166,MATCH(B98,'vehicles specifications'!$A$3:$A$166,0),MATCH("Energy battery mass [kg]",'vehicles specifications'!$B$2:$CW$2,0))</f>
        <v>14.625</v>
      </c>
    </row>
    <row r="112" spans="1:2" x14ac:dyDescent="0.2">
      <c r="A112" t="s">
        <v>135</v>
      </c>
      <c r="B112">
        <f>INDEX('vehicles specifications'!$B$3:$CW$166,MATCH(B98,'vehicles specifications'!$A$3:$A$166,0),MATCH("Electric energy stored [kWh]",'vehicles specifications'!$B$2:$CW$2,0))</f>
        <v>4.5</v>
      </c>
    </row>
    <row r="113" spans="1:8" x14ac:dyDescent="0.2">
      <c r="A113" t="s">
        <v>588</v>
      </c>
      <c r="B113">
        <f>INDEX('vehicles specifications'!$B$3:$CW$166,MATCH(B98,'vehicles specifications'!$A$3:$A$166,0),MATCH("Electric energy available [kWh]",'vehicles specifications'!$B$2:$CW$2,0))</f>
        <v>3.6</v>
      </c>
    </row>
    <row r="114" spans="1:8" x14ac:dyDescent="0.2">
      <c r="A114" t="s">
        <v>138</v>
      </c>
      <c r="B114" s="2">
        <f>INDEX('vehicles specifications'!$B$3:$CW$166,MATCH(B98,'vehicles specifications'!$A$3:$A$166,0),MATCH("Oxydation energy stored [kWh]",'vehicles specifications'!$B$2:$CW$2,0))</f>
        <v>0</v>
      </c>
    </row>
    <row r="115" spans="1:8" x14ac:dyDescent="0.2">
      <c r="A115" t="s">
        <v>139</v>
      </c>
      <c r="B115">
        <f>INDEX('vehicles specifications'!$B$3:$CW$166,MATCH(B98,'vehicles specifications'!$A$3:$A$166,0),MATCH("Fuel mass [kg]",'vehicles specifications'!$B$2:$CW$2,0))</f>
        <v>0</v>
      </c>
    </row>
    <row r="116" spans="1:8" x14ac:dyDescent="0.2">
      <c r="A116" t="s">
        <v>136</v>
      </c>
      <c r="B116" s="2">
        <f>INDEX('vehicles specifications'!$B$3:$CW$166,MATCH(B98,'vehicles specifications'!$A$3:$A$166,0),MATCH("Range [km]",'vehicles specifications'!$B$2:$CW$2,0))</f>
        <v>107.10743801652892</v>
      </c>
    </row>
    <row r="117" spans="1:8" x14ac:dyDescent="0.2">
      <c r="A117" t="s">
        <v>137</v>
      </c>
      <c r="B117" t="str">
        <f>INDEX('vehicles specifications'!$B$3:$CW$166,MATCH(B98,'vehicles specifications'!$A$3:$A$166,0),MATCH("Emission standard",'vehicles specifications'!$B$2:$CW$2,0))</f>
        <v>None</v>
      </c>
    </row>
    <row r="118" spans="1:8" x14ac:dyDescent="0.2">
      <c r="A118" t="s">
        <v>1174</v>
      </c>
      <c r="B118" s="6">
        <f>INDEX('vehicles specifications'!$B$3:$CW$166,MATCH(B98,'vehicles specifications'!$A$3:$A$166,0),MATCH("Lightweighting rate [%]",'vehicles specifications'!$B$2:$CW$2,0))</f>
        <v>0.05</v>
      </c>
    </row>
    <row r="119" spans="1:8" x14ac:dyDescent="0.2">
      <c r="A119" t="s">
        <v>485</v>
      </c>
      <c r="B119" s="6" t="s">
        <v>486</v>
      </c>
    </row>
    <row r="120" spans="1:8" x14ac:dyDescent="0.2">
      <c r="A120" t="s">
        <v>487</v>
      </c>
      <c r="B120" s="2">
        <v>15900</v>
      </c>
    </row>
    <row r="121" spans="1:8" x14ac:dyDescent="0.2">
      <c r="A121" t="s">
        <v>488</v>
      </c>
      <c r="B121" s="2">
        <v>1000</v>
      </c>
    </row>
    <row r="122" spans="1:8" x14ac:dyDescent="0.2">
      <c r="A122" t="s">
        <v>83</v>
      </c>
      <c r="B122"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NMC'!B104</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3" spans="1:8" ht="16" x14ac:dyDescent="0.2">
      <c r="A123" s="10" t="s">
        <v>79</v>
      </c>
    </row>
    <row r="124" spans="1:8" x14ac:dyDescent="0.2">
      <c r="A124" t="s">
        <v>80</v>
      </c>
      <c r="B124" t="s">
        <v>81</v>
      </c>
      <c r="C124" t="s">
        <v>72</v>
      </c>
      <c r="D124" t="s">
        <v>76</v>
      </c>
      <c r="E124" t="s">
        <v>82</v>
      </c>
      <c r="F124" t="s">
        <v>74</v>
      </c>
      <c r="G124" t="s">
        <v>83</v>
      </c>
      <c r="H124" t="s">
        <v>73</v>
      </c>
    </row>
    <row r="125" spans="1:8" x14ac:dyDescent="0.2">
      <c r="A125" t="str">
        <f>B93</f>
        <v>Motorbike, electric, &lt;4kW, NMC battery, 2040</v>
      </c>
      <c r="B125">
        <v>1</v>
      </c>
      <c r="C125" t="str">
        <f>B94</f>
        <v>CH</v>
      </c>
      <c r="D125" t="str">
        <f>B101</f>
        <v>unit</v>
      </c>
      <c r="F125" t="s">
        <v>84</v>
      </c>
      <c r="G125" t="s">
        <v>85</v>
      </c>
      <c r="H125" t="str">
        <f>B95</f>
        <v>Motorbike, electric, &lt;4kW</v>
      </c>
    </row>
    <row r="126" spans="1:8" x14ac:dyDescent="0.2">
      <c r="A126" t="str">
        <f>INDEX('ei names mapping'!$B$4:$R$33,MATCH(B95,'ei names mapping'!$A$4:$A$33,0),MATCH(G126,'ei names mapping'!$B$3:$R$3,0))</f>
        <v>market for glider, for electric scooter</v>
      </c>
      <c r="B126" s="11">
        <f>INDEX('vehicles specifications'!$B$3:$CW$166,MATCH(B98,'vehicles specifications'!$A$3:$A$166,0),MATCH(G126,'vehicles specifications'!$B$2:$CW$2,0))*INDEX('ei names mapping'!$B$137:$BL$300,MATCH(B98,'ei names mapping'!$A$137:$A$300,0),MATCH(G126,'ei names mapping'!$B$136:$BL$136,0))</f>
        <v>53</v>
      </c>
      <c r="C126" t="str">
        <f>INDEX('ei names mapping'!$B$38:$R$67,MATCH(B95,'ei names mapping'!$A$4:$A$33,0),MATCH(G126,'ei names mapping'!$B$3:$R$3,0))</f>
        <v>GLO</v>
      </c>
      <c r="D126" t="str">
        <f>INDEX('ei names mapping'!$B$104:$R$133,MATCH(B95,'ei names mapping'!$A$104:$A$133,0),MATCH(G126,'ei names mapping'!$B$3:$R$3,0))</f>
        <v>kilogram</v>
      </c>
      <c r="F126" t="s">
        <v>89</v>
      </c>
      <c r="G126" t="s">
        <v>15</v>
      </c>
      <c r="H126" t="str">
        <f>INDEX('ei names mapping'!$B$71:$R$100,MATCH(B95,'ei names mapping'!$A$4:$A$33,0),MATCH(G126,'ei names mapping'!$B$3:$R$3,0))</f>
        <v>glider, for electric scooter</v>
      </c>
    </row>
    <row r="127" spans="1:8" x14ac:dyDescent="0.2">
      <c r="A127" t="str">
        <f>INDEX('ei names mapping'!$B$4:$R$33,MATCH(B95,'ei names mapping'!$A$4:$A$33,0),MATCH(G127,'ei names mapping'!$B$3:$R$3,0))</f>
        <v>Glider lightweighting</v>
      </c>
      <c r="B127" s="11">
        <f>INDEX('vehicles specifications'!$B$3:$CW$166,MATCH(B98,'vehicles specifications'!$A$3:$A$166,0),MATCH(G127,'vehicles specifications'!$B$2:$CW$2,0))*INDEX('ei names mapping'!$B$137:$BL$300,MATCH(B98,'ei names mapping'!$A$137:$A$300,0),MATCH(G127,'ei names mapping'!$B$136:$BL$136,0))</f>
        <v>2.6500000000000004</v>
      </c>
      <c r="C127" t="str">
        <f>INDEX('ei names mapping'!$B$38:$R$67,MATCH(B95,'ei names mapping'!$A$4:$A$33,0),MATCH(G127,'ei names mapping'!$B$3:$R$3,0))</f>
        <v>GLO</v>
      </c>
      <c r="D127" t="str">
        <f>INDEX('ei names mapping'!$B$104:$R$133,MATCH(B95,'ei names mapping'!$A$104:$A$133,0),MATCH(G127,'ei names mapping'!$B$3:$R$3,0))</f>
        <v>kilogram</v>
      </c>
      <c r="F127" t="s">
        <v>89</v>
      </c>
      <c r="G127" t="s">
        <v>14</v>
      </c>
      <c r="H127" t="str">
        <f>INDEX('ei names mapping'!$B$71:$R$100,MATCH(B95,'ei names mapping'!$A$4:$A$33,0),MATCH(G127,'ei names mapping'!$B$3:$R$3,0))</f>
        <v>Glider lightweighting</v>
      </c>
    </row>
    <row r="128" spans="1:8" x14ac:dyDescent="0.2">
      <c r="A128" t="str">
        <f>INDEX('ei names mapping'!$B$4:$R$33,MATCH(B95,'ei names mapping'!$A$4:$A$33,0),MATCH(G128,'ei names mapping'!$B$3:$R$3,0))</f>
        <v>market for glider, for electric scooter</v>
      </c>
      <c r="B128" s="11">
        <f>INDEX('vehicles specifications'!$B$3:$CW$166,MATCH(B98,'vehicles specifications'!$A$3:$A$166,0),MATCH(G128,'vehicles specifications'!$B$2:$CW$2,0))*INDEX('ei names mapping'!$B$137:$BL$300,MATCH(B98,'ei names mapping'!$A$137:$A$300,0),MATCH(G128,'ei names mapping'!$B$136:$BL$136,0))</f>
        <v>4.5</v>
      </c>
      <c r="C128" t="str">
        <f>INDEX('ei names mapping'!$B$38:$R$67,MATCH(B95,'ei names mapping'!$A$4:$A$33,0),MATCH(G128,'ei names mapping'!$B$3:$R$3,0))</f>
        <v>GLO</v>
      </c>
      <c r="D128" t="str">
        <f>INDEX('ei names mapping'!$B$104:$R$133,MATCH(B95,'ei names mapping'!$A$104:$A$133,0),MATCH(G128,'ei names mapping'!$B$3:$R$3,0))</f>
        <v>kilogram</v>
      </c>
      <c r="F128" t="s">
        <v>89</v>
      </c>
      <c r="G128" t="s">
        <v>16</v>
      </c>
      <c r="H128" t="str">
        <f>INDEX('ei names mapping'!$B$71:$R$100,MATCH(B95,'ei names mapping'!$A$4:$A$33,0),MATCH(G128,'ei names mapping'!$B$3:$R$3,0))</f>
        <v>glider, for electric scooter</v>
      </c>
    </row>
    <row r="129" spans="1:8" x14ac:dyDescent="0.2">
      <c r="A129" t="str">
        <f>INDEX('ei names mapping'!$B$4:$R$33,MATCH(B95,'ei names mapping'!$A$4:$A$33,0),MATCH(G129,'ei names mapping'!$B$3:$R$3,0))</f>
        <v>market for electric powertrain, for electric scooter</v>
      </c>
      <c r="B129" s="11">
        <f>INDEX('vehicles specifications'!$B$3:$CW$166,MATCH(B98,'vehicles specifications'!$A$3:$A$166,0),MATCH(G129,'vehicles specifications'!$B$2:$CW$2,0))*INDEX('ei names mapping'!$B$137:$BL$300,MATCH(B98,'ei names mapping'!$A$137:$A$300,0),MATCH(G129,'ei names mapping'!$B$136:$BL$136,0))</f>
        <v>7.5</v>
      </c>
      <c r="C129" t="str">
        <f>INDEX('ei names mapping'!$B$38:$R$67,MATCH(B95,'ei names mapping'!$A$4:$A$33,0),MATCH(G129,'ei names mapping'!$B$3:$R$3,0))</f>
        <v>GLO</v>
      </c>
      <c r="D129" t="str">
        <f>INDEX('ei names mapping'!$B$104:$R$133,MATCH(B95,'ei names mapping'!$A$104:$A$133,0),MATCH(G129,'ei names mapping'!$B$3:$R$3,0))</f>
        <v>kilogram</v>
      </c>
      <c r="F129" t="s">
        <v>89</v>
      </c>
      <c r="G129" t="s">
        <v>501</v>
      </c>
      <c r="H129" t="str">
        <f>INDEX('ei names mapping'!$B$71:$R$100,MATCH(B95,'ei names mapping'!$A$4:$A$33,0),MATCH(G129,'ei names mapping'!$B$3:$R$3,0))</f>
        <v>powertrain, for electric scooter</v>
      </c>
    </row>
    <row r="130" spans="1:8" x14ac:dyDescent="0.2">
      <c r="A130" t="str">
        <f>INDEX('ei names mapping'!$B$4:$R$33,MATCH(B95,'ei names mapping'!$A$4:$A$33,0),MATCH(G130,'ei names mapping'!$B$3:$R$3,0))</f>
        <v>Battery cell, NMC-622</v>
      </c>
      <c r="B130" s="11">
        <f>INDEX('vehicles specifications'!$B$3:$CW$166,MATCH(B98,'vehicles specifications'!$A$3:$A$166,0),MATCH(G130,'vehicles specifications'!$B$2:$CW$2,0))*INDEX('ei names mapping'!$B$137:$BL$300,MATCH(B98,'ei names mapping'!$A$137:$A$300,0),MATCH(G130,'ei names mapping'!$B$136:$BL$136,0))</f>
        <v>11.25</v>
      </c>
      <c r="C130" t="str">
        <f>INDEX('ei names mapping'!$B$38:$R$67,MATCH(B95,'ei names mapping'!$A$4:$A$33,0),MATCH(G130,'ei names mapping'!$B$3:$R$3,0))</f>
        <v>GLO</v>
      </c>
      <c r="D130" t="str">
        <f>INDEX('ei names mapping'!$B$104:$R$133,MATCH(B95,'ei names mapping'!$A$104:$A$133,0),MATCH(G130,'ei names mapping'!$B$3:$R$3,0))</f>
        <v>kilogram</v>
      </c>
      <c r="F130" t="s">
        <v>89</v>
      </c>
      <c r="G130" t="s">
        <v>19</v>
      </c>
      <c r="H130" t="str">
        <f>INDEX('ei names mapping'!$B$71:$R$100,MATCH(B95,'ei names mapping'!$A$4:$A$33,0),MATCH(G130,'ei names mapping'!$B$3:$R$3,0))</f>
        <v>Battery cell</v>
      </c>
    </row>
    <row r="131" spans="1:8" x14ac:dyDescent="0.2">
      <c r="A131" t="str">
        <f>INDEX('ei names mapping'!$B$4:$R$33,MATCH(B95,'ei names mapping'!$A$4:$A$33,0),MATCH(G131,'ei names mapping'!$B$3:$R$3,0))</f>
        <v>Battery BoP</v>
      </c>
      <c r="B131" s="11">
        <f>INDEX('vehicles specifications'!$B$3:$CW$166,MATCH(B98,'vehicles specifications'!$A$3:$A$166,0),MATCH(G131,'vehicles specifications'!$B$2:$CW$2,0))*INDEX('ei names mapping'!$B$137:$BL$300,MATCH(B98,'ei names mapping'!$A$137:$A$300,0),MATCH(G131,'ei names mapping'!$B$136:$BL$136,0))</f>
        <v>3.375</v>
      </c>
      <c r="C131" t="str">
        <f>INDEX('ei names mapping'!$B$38:$R$67,MATCH(B95,'ei names mapping'!$A$4:$A$33,0),MATCH(G131,'ei names mapping'!$B$3:$R$3,0))</f>
        <v>GLO</v>
      </c>
      <c r="D131" t="str">
        <f>INDEX('ei names mapping'!$B$104:$R$133,MATCH(B95,'ei names mapping'!$A$104:$A$133,0),MATCH(G131,'ei names mapping'!$B$3:$R$3,0))</f>
        <v>kilogram</v>
      </c>
      <c r="F131" t="s">
        <v>89</v>
      </c>
      <c r="G131" t="s">
        <v>20</v>
      </c>
      <c r="H131" t="str">
        <f>INDEX('ei names mapping'!$B$71:$R$100,MATCH(B95,'ei names mapping'!$A$4:$A$33,0),MATCH(G131,'ei names mapping'!$B$3:$R$3,0))</f>
        <v>Battery BoP</v>
      </c>
    </row>
    <row r="132" spans="1:8" x14ac:dyDescent="0.2">
      <c r="A132" t="str">
        <f>INDEX('ei names mapping'!$B$4:$R$33,MATCH(B95,'ei names mapping'!$A$4:$A$33,0),MATCH(G132,'ei names mapping'!$B$3:$R$3,0))</f>
        <v>charging station, 3kW</v>
      </c>
      <c r="B132" s="11">
        <f>INDEX('vehicles specifications'!$B$3:$CW$166,MATCH(B98,'vehicles specifications'!$A$3:$A$166,0),MATCH(G132,'vehicles specifications'!$B$2:$CW$2,0))*INDEX('ei names mapping'!$B$137:$BL$300,MATCH(B98,'ei names mapping'!$A$137:$A$300,0),MATCH(G132,'ei names mapping'!$B$136:$BL$136,0))</f>
        <v>1</v>
      </c>
      <c r="C132" t="str">
        <f>INDEX('ei names mapping'!$B$38:$R$67,MATCH(B95,'ei names mapping'!$A$4:$A$33,0),MATCH(G132,'ei names mapping'!$B$3:$R$3,0))</f>
        <v>GLO</v>
      </c>
      <c r="D132" t="str">
        <f>INDEX('ei names mapping'!$B$104:$R$133,MATCH(B95,'ei names mapping'!$A$104:$A$133,0),MATCH(G132,'ei names mapping'!$B$3:$R$3,0))</f>
        <v>unit</v>
      </c>
      <c r="F132" t="s">
        <v>89</v>
      </c>
      <c r="G132" t="s">
        <v>52</v>
      </c>
      <c r="H132" t="str">
        <f>INDEX('ei names mapping'!$B$71:$R$100,MATCH(B95,'ei names mapping'!$A$4:$A$33,0),MATCH(G132,'ei names mapping'!$B$3:$R$3,0))</f>
        <v>charging station, 3kW</v>
      </c>
    </row>
    <row r="133" spans="1:8" x14ac:dyDescent="0.2">
      <c r="A133" t="str">
        <f>INDEX('ei names mapping'!$B$4:$R$33,MATCH(B95,'ei names mapping'!$A$4:$A$33,0),MATCH(G133,'ei names mapping'!$B$3:$R$3,0))</f>
        <v>manual dismantling of used electric scooter</v>
      </c>
      <c r="B133" s="11">
        <f>INDEX('vehicles specifications'!$B$3:$CW$166,MATCH(B98,'vehicles specifications'!$A$3:$A$166,0),MATCH(G133,'vehicles specifications'!$B$2:$CW$2,0))*INDEX('ei names mapping'!$B$137:$BL$300,MATCH(B98,'ei names mapping'!$A$137:$A$300,0),MATCH(G133,'ei names mapping'!$B$136:$BL$136,0))</f>
        <v>50.349999999999994</v>
      </c>
      <c r="C133" t="str">
        <f>INDEX('ei names mapping'!$B$38:$R$67,MATCH(B95,'ei names mapping'!$A$4:$A$33,0),MATCH(G133,'ei names mapping'!$B$3:$R$3,0))</f>
        <v>GLO</v>
      </c>
      <c r="D133" t="str">
        <f>INDEX('ei names mapping'!$B$104:$R$133,MATCH(B95,'ei names mapping'!$A$104:$A$133,0),MATCH(G133,'ei names mapping'!$B$3:$R$3,0))</f>
        <v>unit</v>
      </c>
      <c r="F133" t="s">
        <v>89</v>
      </c>
      <c r="G133" t="s">
        <v>144</v>
      </c>
      <c r="H133" t="str">
        <f>INDEX('ei names mapping'!$B$71:$R$100,MATCH(B95,'ei names mapping'!$A$4:$A$33,0),MATCH(G133,'ei names mapping'!$B$3:$R$3,0))</f>
        <v>manual dismantling of electric scooter</v>
      </c>
    </row>
    <row r="134" spans="1:8" x14ac:dyDescent="0.2">
      <c r="A134" t="str">
        <f>INDEX('ei names mapping'!$B$4:$R$33,MATCH(B95,'ei names mapping'!$A$4:$A$33,0),MATCH(G134,'ei names mapping'!$B$3:$R$3,0))</f>
        <v>manual dismantling of used electric scooter</v>
      </c>
      <c r="B134" s="11">
        <f>INDEX('vehicles specifications'!$B$3:$CW$166,MATCH(B98,'vehicles specifications'!$A$3:$A$166,0),MATCH(G134,'vehicles specifications'!$B$2:$CW$2,0))*INDEX('ei names mapping'!$B$137:$BL$300,MATCH(B98,'ei names mapping'!$A$137:$A$300,0),MATCH(G134,'ei names mapping'!$B$136:$BL$136,0))</f>
        <v>12</v>
      </c>
      <c r="C134" t="str">
        <f>INDEX('ei names mapping'!$B$38:$R$67,MATCH(B95,'ei names mapping'!$A$4:$A$33,0),MATCH(G134,'ei names mapping'!$B$3:$R$3,0))</f>
        <v>GLO</v>
      </c>
      <c r="D134" t="str">
        <f>INDEX('ei names mapping'!$B$104:$R$133,MATCH(B95,'ei names mapping'!$A$104:$A$133,0),MATCH(G134,'ei names mapping'!$B$3:$R$3,0))</f>
        <v>unit</v>
      </c>
      <c r="F134" t="s">
        <v>89</v>
      </c>
      <c r="G134" t="s">
        <v>145</v>
      </c>
      <c r="H134" t="str">
        <f>INDEX('ei names mapping'!$B$71:$R$100,MATCH(B95,'ei names mapping'!$A$4:$A$33,0),MATCH(G134,'ei names mapping'!$B$3:$R$3,0))</f>
        <v>manual dismantling of electric scooter</v>
      </c>
    </row>
    <row r="135" spans="1:8" x14ac:dyDescent="0.2">
      <c r="A135" t="str">
        <f>INDEX('ei names mapping'!$B$4:$R$33,MATCH(B95,'ei names mapping'!$A$4:$A$33,0),MATCH(G135,'ei names mapping'!$B$3:$R$3,0))</f>
        <v>market for used Li-ion battery</v>
      </c>
      <c r="B135" s="11">
        <f>INDEX('vehicles specifications'!$B$3:$CW$166,MATCH(B98,'vehicles specifications'!$A$3:$A$166,0),MATCH(G135,'vehicles specifications'!$B$2:$CW$2,0))*INDEX('ei names mapping'!$B$137:$BL$300,MATCH(B98,'ei names mapping'!$A$137:$A$300,0),MATCH(G135,'ei names mapping'!$B$136:$BL$136,0))</f>
        <v>-14.625</v>
      </c>
      <c r="C135" t="str">
        <f>INDEX('ei names mapping'!$B$38:$R$67,MATCH(B95,'ei names mapping'!$A$4:$A$33,0),MATCH(G135,'ei names mapping'!$B$3:$R$3,0))</f>
        <v>GLO</v>
      </c>
      <c r="D135" t="str">
        <f>INDEX('ei names mapping'!$B$104:$R$133,MATCH(B99,'ei names mapping'!$A$104:$A$133,0),MATCH(G135,'ei names mapping'!$B$3:$R$3,0))</f>
        <v>kilogram</v>
      </c>
      <c r="F135" t="s">
        <v>89</v>
      </c>
      <c r="G135" t="s">
        <v>146</v>
      </c>
      <c r="H135" t="str">
        <f>INDEX('ei names mapping'!$B$71:$R$100,MATCH(B95,'ei names mapping'!$A$4:$A$33,0),MATCH(G135,'ei names mapping'!$B$3:$R$3,0))</f>
        <v>used Li-ion battery</v>
      </c>
    </row>
    <row r="136" spans="1:8" x14ac:dyDescent="0.2">
      <c r="A136" s="13" t="s">
        <v>840</v>
      </c>
      <c r="B136">
        <f>(B108/1000)*B121</f>
        <v>76.974999999999994</v>
      </c>
      <c r="C136" t="s">
        <v>92</v>
      </c>
      <c r="D136" t="s">
        <v>233</v>
      </c>
      <c r="F136" t="s">
        <v>89</v>
      </c>
      <c r="H136" s="13" t="s">
        <v>841</v>
      </c>
    </row>
    <row r="137" spans="1:8" x14ac:dyDescent="0.2">
      <c r="A137" s="13" t="s">
        <v>441</v>
      </c>
      <c r="B137" s="2">
        <f>(B108/1000)*B120</f>
        <v>1223.9024999999999</v>
      </c>
      <c r="C137" t="s">
        <v>95</v>
      </c>
      <c r="D137" t="s">
        <v>233</v>
      </c>
      <c r="F137" t="s">
        <v>89</v>
      </c>
      <c r="H137" s="13" t="s">
        <v>441</v>
      </c>
    </row>
    <row r="139" spans="1:8" ht="16" x14ac:dyDescent="0.2">
      <c r="A139" s="10" t="s">
        <v>71</v>
      </c>
      <c r="B139" s="8" t="str">
        <f>B141&amp;", "&amp;B156&amp;" battery, "&amp;B143</f>
        <v>Motorbike, electric, &lt;4kW, NMC battery, 2050</v>
      </c>
    </row>
    <row r="140" spans="1:8" x14ac:dyDescent="0.2">
      <c r="A140" t="s">
        <v>72</v>
      </c>
      <c r="B140" t="s">
        <v>37</v>
      </c>
    </row>
    <row r="141" spans="1:8" x14ac:dyDescent="0.2">
      <c r="A141" t="s">
        <v>86</v>
      </c>
      <c r="B141" t="s">
        <v>492</v>
      </c>
    </row>
    <row r="142" spans="1:8" x14ac:dyDescent="0.2">
      <c r="A142" t="s">
        <v>87</v>
      </c>
    </row>
    <row r="143" spans="1:8" x14ac:dyDescent="0.2">
      <c r="A143" t="s">
        <v>88</v>
      </c>
      <c r="B143">
        <v>2050</v>
      </c>
    </row>
    <row r="144" spans="1:8" x14ac:dyDescent="0.2">
      <c r="A144" t="s">
        <v>126</v>
      </c>
      <c r="B144" t="str">
        <f>B141&amp;" - "&amp;B143&amp;" - "&amp;B156&amp;" - "&amp;B140</f>
        <v>Motorbike, electric, &lt;4kW - 2050 - NMC - CH</v>
      </c>
    </row>
    <row r="145" spans="1:2" x14ac:dyDescent="0.2">
      <c r="A145" t="s">
        <v>73</v>
      </c>
      <c r="B145" t="str">
        <f>B141</f>
        <v>Motorbike, electric, &lt;4kW</v>
      </c>
    </row>
    <row r="146" spans="1:2" x14ac:dyDescent="0.2">
      <c r="A146" t="s">
        <v>74</v>
      </c>
      <c r="B146" t="s">
        <v>75</v>
      </c>
    </row>
    <row r="147" spans="1:2" x14ac:dyDescent="0.2">
      <c r="A147" t="s">
        <v>76</v>
      </c>
      <c r="B147" t="s">
        <v>76</v>
      </c>
    </row>
    <row r="148" spans="1:2" x14ac:dyDescent="0.2">
      <c r="A148" t="s">
        <v>78</v>
      </c>
      <c r="B148" t="s">
        <v>1143</v>
      </c>
    </row>
    <row r="149" spans="1:2" x14ac:dyDescent="0.2">
      <c r="A149" t="s">
        <v>127</v>
      </c>
      <c r="B149">
        <f>INDEX('vehicles specifications'!$B$3:$CW$166,MATCH(B144,'vehicles specifications'!$A$3:$A$166,0),MATCH("Lifetime [km]",'vehicles specifications'!$B$2:$CW$2,0))</f>
        <v>25000</v>
      </c>
    </row>
    <row r="150" spans="1:2" x14ac:dyDescent="0.2">
      <c r="A150" t="s">
        <v>128</v>
      </c>
      <c r="B150">
        <f>INDEX('vehicles specifications'!$B$3:$CW$166,MATCH(B144,'vehicles specifications'!$A$3:$A$166,0),MATCH("Passengers [unit]",'vehicles specifications'!$B$2:$CW$2,0))</f>
        <v>1.1000000000000001</v>
      </c>
    </row>
    <row r="151" spans="1:2" x14ac:dyDescent="0.2">
      <c r="A151" t="s">
        <v>129</v>
      </c>
      <c r="B151">
        <f>INDEX('vehicles specifications'!$B$3:$CW$166,MATCH(B144,'vehicles specifications'!$A$3:$A$166,0),MATCH("Servicing [unit]",'vehicles specifications'!$B$2:$CW$2,0))</f>
        <v>1</v>
      </c>
    </row>
    <row r="152" spans="1:2" x14ac:dyDescent="0.2">
      <c r="A152" t="s">
        <v>130</v>
      </c>
      <c r="B152">
        <f>INDEX('vehicles specifications'!$B$3:$CW$166,MATCH(B144,'vehicles specifications'!$A$3:$A$166,0),MATCH("Energy battery replacement [unit]",'vehicles specifications'!$B$2:$CW$2,0))</f>
        <v>0</v>
      </c>
    </row>
    <row r="153" spans="1:2" x14ac:dyDescent="0.2">
      <c r="A153" t="s">
        <v>131</v>
      </c>
      <c r="B153">
        <f>INDEX('vehicles specifications'!$B$3:$CW$166,MATCH(B144,'vehicles specifications'!$A$3:$A$166,0),MATCH("Annual kilometers [km]",'vehicles specifications'!$B$2:$CW$2,0))</f>
        <v>1776</v>
      </c>
    </row>
    <row r="154" spans="1:2" x14ac:dyDescent="0.2">
      <c r="A154" t="s">
        <v>132</v>
      </c>
      <c r="B154" s="2">
        <f>INDEX('vehicles specifications'!$B$3:$CW$166,MATCH(B144,'vehicles specifications'!$A$3:$A$166,0),MATCH("Curb mass [kg]",'vehicles specifications'!$B$2:$CW$2,0))</f>
        <v>76.89</v>
      </c>
    </row>
    <row r="155" spans="1:2" x14ac:dyDescent="0.2">
      <c r="A155" t="s">
        <v>133</v>
      </c>
      <c r="B155">
        <f>INDEX('vehicles specifications'!$B$3:$CW$166,MATCH(B144,'vehicles specifications'!$A$3:$A$166,0),MATCH("Power [kW]",'vehicles specifications'!$B$2:$CW$2,0))</f>
        <v>2.5</v>
      </c>
    </row>
    <row r="156" spans="1:2" x14ac:dyDescent="0.2">
      <c r="A156" t="s">
        <v>652</v>
      </c>
      <c r="B156" s="20" t="s">
        <v>43</v>
      </c>
    </row>
    <row r="157" spans="1:2" x14ac:dyDescent="0.2">
      <c r="A157" t="s">
        <v>134</v>
      </c>
      <c r="B157">
        <f>INDEX('vehicles specifications'!$B$3:$CW$166,MATCH(B144,'vehicles specifications'!$A$3:$A$166,0),MATCH("Energy battery mass [kg]",'vehicles specifications'!$B$2:$CW$2,0))</f>
        <v>15.6</v>
      </c>
    </row>
    <row r="158" spans="1:2" x14ac:dyDescent="0.2">
      <c r="A158" t="s">
        <v>135</v>
      </c>
      <c r="B158">
        <f>INDEX('vehicles specifications'!$B$3:$CW$166,MATCH(B144,'vehicles specifications'!$A$3:$A$166,0),MATCH("Electric energy stored [kWh]",'vehicles specifications'!$B$2:$CW$2,0))</f>
        <v>6</v>
      </c>
    </row>
    <row r="159" spans="1:2" x14ac:dyDescent="0.2">
      <c r="A159" t="s">
        <v>588</v>
      </c>
      <c r="B159">
        <f>INDEX('vehicles specifications'!$B$3:$CW$166,MATCH(B144,'vehicles specifications'!$A$3:$A$166,0),MATCH("Electric energy available [kWh]",'vehicles specifications'!$B$2:$CW$2,0))</f>
        <v>4.8000000000000007</v>
      </c>
    </row>
    <row r="160" spans="1:2" x14ac:dyDescent="0.2">
      <c r="A160" t="s">
        <v>138</v>
      </c>
      <c r="B160" s="2">
        <f>INDEX('vehicles specifications'!$B$3:$CW$166,MATCH(B144,'vehicles specifications'!$A$3:$A$166,0),MATCH("Oxydation energy stored [kWh]",'vehicles specifications'!$B$2:$CW$2,0))</f>
        <v>0</v>
      </c>
    </row>
    <row r="161" spans="1:8" x14ac:dyDescent="0.2">
      <c r="A161" t="s">
        <v>139</v>
      </c>
      <c r="B161">
        <f>INDEX('vehicles specifications'!$B$3:$CW$166,MATCH(B144,'vehicles specifications'!$A$3:$A$166,0),MATCH("Fuel mass [kg]",'vehicles specifications'!$B$2:$CW$2,0))</f>
        <v>0</v>
      </c>
    </row>
    <row r="162" spans="1:8" x14ac:dyDescent="0.2">
      <c r="A162" t="s">
        <v>136</v>
      </c>
      <c r="B162" s="2">
        <f>INDEX('vehicles specifications'!$B$3:$CW$166,MATCH(B144,'vehicles specifications'!$A$3:$A$166,0),MATCH("Range [km]",'vehicles specifications'!$B$2:$CW$2,0))</f>
        <v>142.80991735537191</v>
      </c>
    </row>
    <row r="163" spans="1:8" x14ac:dyDescent="0.2">
      <c r="A163" t="s">
        <v>137</v>
      </c>
      <c r="B163" t="str">
        <f>INDEX('vehicles specifications'!$B$3:$CW$166,MATCH(B144,'vehicles specifications'!$A$3:$A$166,0),MATCH("Emission standard",'vehicles specifications'!$B$2:$CW$2,0))</f>
        <v>None</v>
      </c>
    </row>
    <row r="164" spans="1:8" x14ac:dyDescent="0.2">
      <c r="A164" t="s">
        <v>1174</v>
      </c>
      <c r="B164" s="6">
        <f>INDEX('vehicles specifications'!$B$3:$CW$166,MATCH(B144,'vehicles specifications'!$A$3:$A$166,0),MATCH("Lightweighting rate [%]",'vehicles specifications'!$B$2:$CW$2,0))</f>
        <v>7.0000000000000007E-2</v>
      </c>
    </row>
    <row r="165" spans="1:8" x14ac:dyDescent="0.2">
      <c r="A165" t="s">
        <v>485</v>
      </c>
      <c r="B165" s="6" t="s">
        <v>486</v>
      </c>
    </row>
    <row r="166" spans="1:8" x14ac:dyDescent="0.2">
      <c r="A166" t="s">
        <v>487</v>
      </c>
      <c r="B166" s="2">
        <v>15900</v>
      </c>
    </row>
    <row r="167" spans="1:8" x14ac:dyDescent="0.2">
      <c r="A167" t="s">
        <v>488</v>
      </c>
      <c r="B167" s="2">
        <v>1000</v>
      </c>
    </row>
    <row r="168" spans="1:8" x14ac:dyDescent="0.2">
      <c r="A168" t="s">
        <v>83</v>
      </c>
      <c r="B168" t="str">
        <f>"Power: "&amp;B155&amp;" kW. Lifetime: "&amp;B149&amp;" km. Annual kilometers: "&amp;ROUND(B153,0)&amp;" km. Number of passengers: "&amp;ROUND(B150,1)&amp;". Curb mass: "&amp;ROUND(B154,1)&amp;" kg. Lightweighting of glider: "&amp;ROUND(B164*100,0)&amp;"%. Emission standard: "&amp;B163&amp;". Service visits throughout lifetime: "&amp;ROUND(B151,1)&amp;". Range: "&amp;ROUND(B162,0)&amp;" km. Battery capacity: "&amp;ROUND(B158,1)&amp;" kWh. Available battery capacity: "&amp;B159&amp;" kWh. Battery mass: "&amp;ROUND(B157,1)&amp; " kg. Battery replacement throughout lifetime: "&amp;ROUND(B152,1)&amp;". Fuel tank capacity: "&amp;ROUND(B160,1)&amp;" kWh. Fuel mass: "&amp;ROUND(B161,1)&amp;" kg. Origin of manufacture: "&amp;B165&amp;". Shipping distance: "&amp;B166&amp;" km. Lorry distribution distance: "&amp;B167&amp;" km. Documentation: "&amp;Readmefirst!$B$2&amp;", "&amp;Readmefirst!$B$3&amp;". "&amp;'lci-kick scooter - NMC'!B151</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Origin of manufacture: China. Shipping distance: 15900 km. Lorry distribution distance: 1000 km. Documentation: Life-cycle inventories for on-road vehicles, Sacchi R. (PSI), Bauer C. (PSI), 2021. 0</v>
      </c>
    </row>
    <row r="169" spans="1:8" ht="16" x14ac:dyDescent="0.2">
      <c r="A169" s="10" t="s">
        <v>79</v>
      </c>
    </row>
    <row r="170" spans="1:8" x14ac:dyDescent="0.2">
      <c r="A170" t="s">
        <v>80</v>
      </c>
      <c r="B170" t="s">
        <v>81</v>
      </c>
      <c r="C170" t="s">
        <v>72</v>
      </c>
      <c r="D170" t="s">
        <v>76</v>
      </c>
      <c r="E170" t="s">
        <v>82</v>
      </c>
      <c r="F170" t="s">
        <v>74</v>
      </c>
      <c r="G170" t="s">
        <v>83</v>
      </c>
      <c r="H170" t="s">
        <v>73</v>
      </c>
    </row>
    <row r="171" spans="1:8" x14ac:dyDescent="0.2">
      <c r="A171" t="str">
        <f>B139</f>
        <v>Motorbike, electric, &lt;4kW, NMC battery, 2050</v>
      </c>
      <c r="B171">
        <v>1</v>
      </c>
      <c r="C171" t="str">
        <f>B140</f>
        <v>CH</v>
      </c>
      <c r="D171" t="str">
        <f>B147</f>
        <v>unit</v>
      </c>
      <c r="F171" t="s">
        <v>84</v>
      </c>
      <c r="G171" t="s">
        <v>85</v>
      </c>
      <c r="H171" t="str">
        <f>B141</f>
        <v>Motorbike, electric, &lt;4kW</v>
      </c>
    </row>
    <row r="172" spans="1:8" x14ac:dyDescent="0.2">
      <c r="A172" t="str">
        <f>INDEX('ei names mapping'!$B$4:$R$33,MATCH(B141,'ei names mapping'!$A$4:$A$33,0),MATCH(G172,'ei names mapping'!$B$3:$R$3,0))</f>
        <v>market for glider, for electric scooter</v>
      </c>
      <c r="B172" s="11">
        <f>INDEX('vehicles specifications'!$B$3:$CW$166,MATCH(B144,'vehicles specifications'!$A$3:$A$166,0),MATCH(G172,'vehicles specifications'!$B$2:$CW$2,0))*INDEX('ei names mapping'!$B$137:$BL$300,MATCH(B144,'ei names mapping'!$A$137:$A$300,0),MATCH(G172,'ei names mapping'!$B$136:$BL$136,0))</f>
        <v>53</v>
      </c>
      <c r="C172" t="str">
        <f>INDEX('ei names mapping'!$B$38:$R$67,MATCH(B141,'ei names mapping'!$A$4:$A$33,0),MATCH(G172,'ei names mapping'!$B$3:$R$3,0))</f>
        <v>GLO</v>
      </c>
      <c r="D172" t="str">
        <f>INDEX('ei names mapping'!$B$104:$R$133,MATCH(B141,'ei names mapping'!$A$104:$A$133,0),MATCH(G172,'ei names mapping'!$B$3:$R$3,0))</f>
        <v>kilogram</v>
      </c>
      <c r="F172" t="s">
        <v>89</v>
      </c>
      <c r="G172" t="s">
        <v>15</v>
      </c>
      <c r="H172" t="str">
        <f>INDEX('ei names mapping'!$B$71:$R$100,MATCH(B141,'ei names mapping'!$A$4:$A$33,0),MATCH(G172,'ei names mapping'!$B$3:$R$3,0))</f>
        <v>glider, for electric scooter</v>
      </c>
    </row>
    <row r="173" spans="1:8" x14ac:dyDescent="0.2">
      <c r="A173" t="str">
        <f>INDEX('ei names mapping'!$B$4:$R$33,MATCH(B141,'ei names mapping'!$A$4:$A$33,0),MATCH(G173,'ei names mapping'!$B$3:$R$3,0))</f>
        <v>Glider lightweighting</v>
      </c>
      <c r="B173" s="11">
        <f>INDEX('vehicles specifications'!$B$3:$CW$166,MATCH(B144,'vehicles specifications'!$A$3:$A$166,0),MATCH(G173,'vehicles specifications'!$B$2:$CW$2,0))*INDEX('ei names mapping'!$B$137:$BL$300,MATCH(B144,'ei names mapping'!$A$137:$A$300,0),MATCH(G173,'ei names mapping'!$B$136:$BL$136,0))</f>
        <v>4.5803678872229945</v>
      </c>
      <c r="C173" t="str">
        <f>INDEX('ei names mapping'!$B$38:$R$67,MATCH(B141,'ei names mapping'!$A$4:$A$33,0),MATCH(G173,'ei names mapping'!$B$3:$R$3,0))</f>
        <v>GLO</v>
      </c>
      <c r="D173" t="str">
        <f>INDEX('ei names mapping'!$B$104:$R$133,MATCH(B141,'ei names mapping'!$A$104:$A$133,0),MATCH(G173,'ei names mapping'!$B$3:$R$3,0))</f>
        <v>kilogram</v>
      </c>
      <c r="F173" t="s">
        <v>89</v>
      </c>
      <c r="G173" t="s">
        <v>14</v>
      </c>
      <c r="H173" t="str">
        <f>INDEX('ei names mapping'!$B$71:$R$100,MATCH(B141,'ei names mapping'!$A$4:$A$33,0),MATCH(G173,'ei names mapping'!$B$3:$R$3,0))</f>
        <v>Glider lightweighting</v>
      </c>
    </row>
    <row r="174" spans="1:8" x14ac:dyDescent="0.2">
      <c r="A174" t="str">
        <f>INDEX('ei names mapping'!$B$4:$R$33,MATCH(B141,'ei names mapping'!$A$4:$A$33,0),MATCH(G174,'ei names mapping'!$B$3:$R$3,0))</f>
        <v>market for glider, for electric scooter</v>
      </c>
      <c r="B174" s="11">
        <f>INDEX('vehicles specifications'!$B$3:$CW$166,MATCH(B144,'vehicles specifications'!$A$3:$A$166,0),MATCH(G174,'vehicles specifications'!$B$2:$CW$2,0))*INDEX('ei names mapping'!$B$137:$BL$300,MATCH(B144,'ei names mapping'!$A$137:$A$300,0),MATCH(G174,'ei names mapping'!$B$136:$BL$136,0))</f>
        <v>4.5</v>
      </c>
      <c r="C174" t="str">
        <f>INDEX('ei names mapping'!$B$38:$R$67,MATCH(B141,'ei names mapping'!$A$4:$A$33,0),MATCH(G174,'ei names mapping'!$B$3:$R$3,0))</f>
        <v>GLO</v>
      </c>
      <c r="D174" t="str">
        <f>INDEX('ei names mapping'!$B$104:$R$133,MATCH(B141,'ei names mapping'!$A$104:$A$133,0),MATCH(G174,'ei names mapping'!$B$3:$R$3,0))</f>
        <v>kilogram</v>
      </c>
      <c r="F174" t="s">
        <v>89</v>
      </c>
      <c r="G174" t="s">
        <v>16</v>
      </c>
      <c r="H174" t="str">
        <f>INDEX('ei names mapping'!$B$71:$R$100,MATCH(B141,'ei names mapping'!$A$4:$A$33,0),MATCH(G174,'ei names mapping'!$B$3:$R$3,0))</f>
        <v>glider, for electric scooter</v>
      </c>
    </row>
    <row r="175" spans="1:8" x14ac:dyDescent="0.2">
      <c r="A175" t="str">
        <f>INDEX('ei names mapping'!$B$4:$R$33,MATCH(B141,'ei names mapping'!$A$4:$A$33,0),MATCH(G175,'ei names mapping'!$B$3:$R$3,0))</f>
        <v>market for electric powertrain, for electric scooter</v>
      </c>
      <c r="B175" s="11">
        <f>INDEX('vehicles specifications'!$B$3:$CW$166,MATCH(B144,'vehicles specifications'!$A$3:$A$166,0),MATCH(G175,'vehicles specifications'!$B$2:$CW$2,0))*INDEX('ei names mapping'!$B$137:$BL$300,MATCH(B144,'ei names mapping'!$A$137:$A$300,0),MATCH(G175,'ei names mapping'!$B$136:$BL$136,0))</f>
        <v>7.5</v>
      </c>
      <c r="C175" t="str">
        <f>INDEX('ei names mapping'!$B$38:$R$67,MATCH(B141,'ei names mapping'!$A$4:$A$33,0),MATCH(G175,'ei names mapping'!$B$3:$R$3,0))</f>
        <v>GLO</v>
      </c>
      <c r="D175" t="str">
        <f>INDEX('ei names mapping'!$B$104:$R$133,MATCH(B141,'ei names mapping'!$A$104:$A$133,0),MATCH(G175,'ei names mapping'!$B$3:$R$3,0))</f>
        <v>kilogram</v>
      </c>
      <c r="F175" t="s">
        <v>89</v>
      </c>
      <c r="G175" t="s">
        <v>501</v>
      </c>
      <c r="H175" t="str">
        <f>INDEX('ei names mapping'!$B$71:$R$100,MATCH(B141,'ei names mapping'!$A$4:$A$33,0),MATCH(G175,'ei names mapping'!$B$3:$R$3,0))</f>
        <v>powertrain, for electric scooter</v>
      </c>
    </row>
    <row r="176" spans="1:8" x14ac:dyDescent="0.2">
      <c r="A176" t="str">
        <f>INDEX('ei names mapping'!$B$4:$R$33,MATCH(B141,'ei names mapping'!$A$4:$A$33,0),MATCH(G176,'ei names mapping'!$B$3:$R$3,0))</f>
        <v>Battery cell, NMC-622</v>
      </c>
      <c r="B176" s="11">
        <f>INDEX('vehicles specifications'!$B$3:$CW$166,MATCH(B144,'vehicles specifications'!$A$3:$A$166,0),MATCH(G176,'vehicles specifications'!$B$2:$CW$2,0))*INDEX('ei names mapping'!$B$137:$BL$300,MATCH(B144,'ei names mapping'!$A$137:$A$300,0),MATCH(G176,'ei names mapping'!$B$136:$BL$136,0))</f>
        <v>24</v>
      </c>
      <c r="C176" t="str">
        <f>INDEX('ei names mapping'!$B$38:$R$67,MATCH(B141,'ei names mapping'!$A$4:$A$33,0),MATCH(G176,'ei names mapping'!$B$3:$R$3,0))</f>
        <v>GLO</v>
      </c>
      <c r="D176" t="str">
        <f>INDEX('ei names mapping'!$B$104:$R$133,MATCH(B141,'ei names mapping'!$A$104:$A$133,0),MATCH(G176,'ei names mapping'!$B$3:$R$3,0))</f>
        <v>kilogram</v>
      </c>
      <c r="F176" t="s">
        <v>89</v>
      </c>
      <c r="G176" t="s">
        <v>19</v>
      </c>
      <c r="H176" t="str">
        <f>INDEX('ei names mapping'!$B$71:$R$100,MATCH(B141,'ei names mapping'!$A$4:$A$33,0),MATCH(G176,'ei names mapping'!$B$3:$R$3,0))</f>
        <v>Battery cell</v>
      </c>
    </row>
    <row r="177" spans="1:8" x14ac:dyDescent="0.2">
      <c r="A177" t="str">
        <f>INDEX('ei names mapping'!$B$4:$R$33,MATCH(B141,'ei names mapping'!$A$4:$A$33,0),MATCH(G177,'ei names mapping'!$B$3:$R$3,0))</f>
        <v>Battery BoP</v>
      </c>
      <c r="B177" s="11">
        <f>INDEX('vehicles specifications'!$B$3:$CW$166,MATCH(B144,'vehicles specifications'!$A$3:$A$166,0),MATCH(G177,'vehicles specifications'!$B$2:$CW$2,0))*INDEX('ei names mapping'!$B$137:$BL$300,MATCH(B144,'ei names mapping'!$A$137:$A$300,0),MATCH(G177,'ei names mapping'!$B$136:$BL$136,0))</f>
        <v>7.1999999999999993</v>
      </c>
      <c r="C177" t="str">
        <f>INDEX('ei names mapping'!$B$38:$R$67,MATCH(B141,'ei names mapping'!$A$4:$A$33,0),MATCH(G177,'ei names mapping'!$B$3:$R$3,0))</f>
        <v>GLO</v>
      </c>
      <c r="D177" t="str">
        <f>INDEX('ei names mapping'!$B$104:$R$133,MATCH(B141,'ei names mapping'!$A$104:$A$133,0),MATCH(G177,'ei names mapping'!$B$3:$R$3,0))</f>
        <v>kilogram</v>
      </c>
      <c r="F177" t="s">
        <v>89</v>
      </c>
      <c r="G177" t="s">
        <v>20</v>
      </c>
      <c r="H177" t="str">
        <f>INDEX('ei names mapping'!$B$71:$R$100,MATCH(B141,'ei names mapping'!$A$4:$A$33,0),MATCH(G177,'ei names mapping'!$B$3:$R$3,0))</f>
        <v>Battery BoP</v>
      </c>
    </row>
    <row r="178" spans="1:8" x14ac:dyDescent="0.2">
      <c r="A178" t="str">
        <f>INDEX('ei names mapping'!$B$4:$R$33,MATCH(B141,'ei names mapping'!$A$4:$A$33,0),MATCH(G178,'ei names mapping'!$B$3:$R$3,0))</f>
        <v>charging station, 3kW</v>
      </c>
      <c r="B178" s="11">
        <f>INDEX('vehicles specifications'!$B$3:$CW$166,MATCH(B144,'vehicles specifications'!$A$3:$A$166,0),MATCH(G178,'vehicles specifications'!$B$2:$CW$2,0))*INDEX('ei names mapping'!$B$137:$BL$300,MATCH(B144,'ei names mapping'!$A$137:$A$300,0),MATCH(G178,'ei names mapping'!$B$136:$BL$136,0))</f>
        <v>1</v>
      </c>
      <c r="C178" t="str">
        <f>INDEX('ei names mapping'!$B$38:$R$67,MATCH(B141,'ei names mapping'!$A$4:$A$33,0),MATCH(G178,'ei names mapping'!$B$3:$R$3,0))</f>
        <v>GLO</v>
      </c>
      <c r="D178" t="str">
        <f>INDEX('ei names mapping'!$B$104:$R$133,MATCH(B141,'ei names mapping'!$A$104:$A$133,0),MATCH(G178,'ei names mapping'!$B$3:$R$3,0))</f>
        <v>unit</v>
      </c>
      <c r="F178" t="s">
        <v>89</v>
      </c>
      <c r="G178" t="s">
        <v>52</v>
      </c>
      <c r="H178" t="str">
        <f>INDEX('ei names mapping'!$B$71:$R$100,MATCH(B141,'ei names mapping'!$A$4:$A$33,0),MATCH(G178,'ei names mapping'!$B$3:$R$3,0))</f>
        <v>charging station, 3kW</v>
      </c>
    </row>
    <row r="179" spans="1:8" x14ac:dyDescent="0.2">
      <c r="A179" t="str">
        <f>INDEX('ei names mapping'!$B$4:$R$33,MATCH(B141,'ei names mapping'!$A$4:$A$33,0),MATCH(G179,'ei names mapping'!$B$3:$R$3,0))</f>
        <v>manual dismantling of used electric scooter</v>
      </c>
      <c r="B179" s="11">
        <f>INDEX('vehicles specifications'!$B$3:$CW$166,MATCH(B144,'vehicles specifications'!$A$3:$A$166,0),MATCH(G179,'vehicles specifications'!$B$2:$CW$2,0))*INDEX('ei names mapping'!$B$137:$BL$300,MATCH(B144,'ei names mapping'!$A$137:$A$300,0),MATCH(G179,'ei names mapping'!$B$136:$BL$136,0))</f>
        <v>49.29</v>
      </c>
      <c r="C179" t="str">
        <f>INDEX('ei names mapping'!$B$38:$R$67,MATCH(B141,'ei names mapping'!$A$4:$A$33,0),MATCH(G179,'ei names mapping'!$B$3:$R$3,0))</f>
        <v>GLO</v>
      </c>
      <c r="D179" t="str">
        <f>INDEX('ei names mapping'!$B$104:$R$133,MATCH(B141,'ei names mapping'!$A$104:$A$133,0),MATCH(G179,'ei names mapping'!$B$3:$R$3,0))</f>
        <v>unit</v>
      </c>
      <c r="F179" t="s">
        <v>89</v>
      </c>
      <c r="G179" t="s">
        <v>144</v>
      </c>
      <c r="H179" t="str">
        <f>INDEX('ei names mapping'!$B$71:$R$100,MATCH(B141,'ei names mapping'!$A$4:$A$33,0),MATCH(G179,'ei names mapping'!$B$3:$R$3,0))</f>
        <v>manual dismantling of electric scooter</v>
      </c>
    </row>
    <row r="180" spans="1:8" x14ac:dyDescent="0.2">
      <c r="A180" t="str">
        <f>INDEX('ei names mapping'!$B$4:$R$33,MATCH(B141,'ei names mapping'!$A$4:$A$33,0),MATCH(G180,'ei names mapping'!$B$3:$R$3,0))</f>
        <v>manual dismantling of used electric scooter</v>
      </c>
      <c r="B180" s="11">
        <f>INDEX('vehicles specifications'!$B$3:$CW$166,MATCH(B144,'vehicles specifications'!$A$3:$A$166,0),MATCH(G180,'vehicles specifications'!$B$2:$CW$2,0))*INDEX('ei names mapping'!$B$137:$BL$300,MATCH(B144,'ei names mapping'!$A$137:$A$300,0),MATCH(G180,'ei names mapping'!$B$136:$BL$136,0))</f>
        <v>12</v>
      </c>
      <c r="C180" t="str">
        <f>INDEX('ei names mapping'!$B$38:$R$67,MATCH(B141,'ei names mapping'!$A$4:$A$33,0),MATCH(G180,'ei names mapping'!$B$3:$R$3,0))</f>
        <v>GLO</v>
      </c>
      <c r="D180" t="str">
        <f>INDEX('ei names mapping'!$B$104:$R$133,MATCH(B141,'ei names mapping'!$A$104:$A$133,0),MATCH(G180,'ei names mapping'!$B$3:$R$3,0))</f>
        <v>unit</v>
      </c>
      <c r="F180" t="s">
        <v>89</v>
      </c>
      <c r="G180" t="s">
        <v>145</v>
      </c>
      <c r="H180" t="str">
        <f>INDEX('ei names mapping'!$B$71:$R$100,MATCH(B141,'ei names mapping'!$A$4:$A$33,0),MATCH(G180,'ei names mapping'!$B$3:$R$3,0))</f>
        <v>manual dismantling of electric scooter</v>
      </c>
    </row>
    <row r="181" spans="1:8" x14ac:dyDescent="0.2">
      <c r="A181" t="str">
        <f>INDEX('ei names mapping'!$B$4:$R$33,MATCH(B141,'ei names mapping'!$A$4:$A$33,0),MATCH(G181,'ei names mapping'!$B$3:$R$3,0))</f>
        <v>market for used Li-ion battery</v>
      </c>
      <c r="B181" s="11">
        <f>INDEX('vehicles specifications'!$B$3:$CW$166,MATCH(B144,'vehicles specifications'!$A$3:$A$166,0),MATCH(G181,'vehicles specifications'!$B$2:$CW$2,0))*INDEX('ei names mapping'!$B$137:$BL$300,MATCH(B144,'ei names mapping'!$A$137:$A$300,0),MATCH(G181,'ei names mapping'!$B$136:$BL$136,0))</f>
        <v>-31.2</v>
      </c>
      <c r="C181" t="str">
        <f>INDEX('ei names mapping'!$B$38:$R$67,MATCH(B141,'ei names mapping'!$A$4:$A$33,0),MATCH(G181,'ei names mapping'!$B$3:$R$3,0))</f>
        <v>GLO</v>
      </c>
      <c r="D181" t="str">
        <f>INDEX('ei names mapping'!$B$104:$R$133,MATCH(B145,'ei names mapping'!$A$104:$A$133,0),MATCH(G181,'ei names mapping'!$B$3:$R$3,0))</f>
        <v>kilogram</v>
      </c>
      <c r="F181" t="s">
        <v>89</v>
      </c>
      <c r="G181" t="s">
        <v>146</v>
      </c>
      <c r="H181" t="str">
        <f>INDEX('ei names mapping'!$B$71:$R$100,MATCH(B141,'ei names mapping'!$A$4:$A$33,0),MATCH(G181,'ei names mapping'!$B$3:$R$3,0))</f>
        <v>used Li-ion battery</v>
      </c>
    </row>
    <row r="182" spans="1:8" x14ac:dyDescent="0.2">
      <c r="A182" s="13" t="s">
        <v>840</v>
      </c>
      <c r="B182">
        <f>(B154/1000)*B167</f>
        <v>76.89</v>
      </c>
      <c r="C182" t="s">
        <v>92</v>
      </c>
      <c r="D182" t="s">
        <v>233</v>
      </c>
      <c r="F182" t="s">
        <v>89</v>
      </c>
      <c r="H182" s="13" t="s">
        <v>841</v>
      </c>
    </row>
    <row r="183" spans="1:8" x14ac:dyDescent="0.2">
      <c r="A183" s="13" t="s">
        <v>441</v>
      </c>
      <c r="B183" s="2">
        <f>(B154/1000)*B166</f>
        <v>1222.5509999999999</v>
      </c>
      <c r="C183" t="s">
        <v>95</v>
      </c>
      <c r="D183" t="s">
        <v>233</v>
      </c>
      <c r="F183" t="s">
        <v>89</v>
      </c>
      <c r="H183" s="13" t="s">
        <v>441</v>
      </c>
    </row>
    <row r="184" spans="1:8" x14ac:dyDescent="0.2">
      <c r="B184" s="2"/>
    </row>
    <row r="185" spans="1:8" ht="16" x14ac:dyDescent="0.2">
      <c r="A185" s="10" t="s">
        <v>71</v>
      </c>
      <c r="B185" s="8" t="str">
        <f>"transport, "&amp;B187&amp;", "&amp;B202&amp;" battery, "&amp;B189</f>
        <v>transport, Motorbike, electric, &lt;4kW, NMC battery, 2020</v>
      </c>
    </row>
    <row r="186" spans="1:8" x14ac:dyDescent="0.2">
      <c r="A186" t="s">
        <v>72</v>
      </c>
      <c r="B186" t="s">
        <v>37</v>
      </c>
    </row>
    <row r="187" spans="1:8" x14ac:dyDescent="0.2">
      <c r="A187" t="s">
        <v>86</v>
      </c>
      <c r="B187" t="s">
        <v>492</v>
      </c>
    </row>
    <row r="188" spans="1:8" x14ac:dyDescent="0.2">
      <c r="A188" t="s">
        <v>87</v>
      </c>
    </row>
    <row r="189" spans="1:8" x14ac:dyDescent="0.2">
      <c r="A189" t="s">
        <v>88</v>
      </c>
      <c r="B189">
        <v>2020</v>
      </c>
    </row>
    <row r="190" spans="1:8" x14ac:dyDescent="0.2">
      <c r="A190" t="s">
        <v>126</v>
      </c>
      <c r="B190" t="str">
        <f>B187&amp;" - "&amp;B189&amp;" - "&amp;B202&amp;" - "&amp;B186</f>
        <v>Motorbike, electric, &lt;4kW - 2020 - NMC - CH</v>
      </c>
    </row>
    <row r="191" spans="1:8" x14ac:dyDescent="0.2">
      <c r="A191" t="s">
        <v>73</v>
      </c>
      <c r="B191" t="str">
        <f>"transport, "&amp;B187</f>
        <v>transport, Motorbike, electric, &lt;4kW</v>
      </c>
    </row>
    <row r="192" spans="1:8" x14ac:dyDescent="0.2">
      <c r="A192" t="s">
        <v>74</v>
      </c>
      <c r="B192" t="s">
        <v>75</v>
      </c>
    </row>
    <row r="193" spans="1:2" x14ac:dyDescent="0.2">
      <c r="A193" t="s">
        <v>76</v>
      </c>
      <c r="B193" t="s">
        <v>166</v>
      </c>
    </row>
    <row r="194" spans="1:2" x14ac:dyDescent="0.2">
      <c r="A194" t="s">
        <v>78</v>
      </c>
      <c r="B194" t="s">
        <v>1143</v>
      </c>
    </row>
    <row r="195" spans="1:2" x14ac:dyDescent="0.2">
      <c r="A195" t="s">
        <v>127</v>
      </c>
      <c r="B195">
        <f>INDEX('vehicles specifications'!$B$3:$CW$166,MATCH(B190,'vehicles specifications'!$A$3:$A$166,0),MATCH("Lifetime [km]",'vehicles specifications'!$B$2:$CW$2,0))</f>
        <v>25000</v>
      </c>
    </row>
    <row r="196" spans="1:2" x14ac:dyDescent="0.2">
      <c r="A196" t="s">
        <v>128</v>
      </c>
      <c r="B196">
        <f>INDEX('vehicles specifications'!$B$3:$CW$166,MATCH(B190,'vehicles specifications'!$A$3:$A$166,0),MATCH("Passengers [unit]",'vehicles specifications'!$B$2:$CW$2,0))</f>
        <v>1.1000000000000001</v>
      </c>
    </row>
    <row r="197" spans="1:2" x14ac:dyDescent="0.2">
      <c r="A197" t="s">
        <v>129</v>
      </c>
      <c r="B197">
        <f>INDEX('vehicles specifications'!$B$3:$CW$166,MATCH(B190,'vehicles specifications'!$A$3:$A$166,0),MATCH("Servicing [unit]",'vehicles specifications'!$B$2:$CW$2,0))</f>
        <v>1</v>
      </c>
    </row>
    <row r="198" spans="1:2" x14ac:dyDescent="0.2">
      <c r="A198" t="s">
        <v>130</v>
      </c>
      <c r="B198">
        <f>INDEX('vehicles specifications'!$B$3:$CW$166,MATCH(B190,'vehicles specifications'!$A$3:$A$166,0),MATCH("Energy battery replacement [unit]",'vehicles specifications'!$B$2:$CW$2,0))</f>
        <v>1</v>
      </c>
    </row>
    <row r="199" spans="1:2" x14ac:dyDescent="0.2">
      <c r="A199" t="s">
        <v>131</v>
      </c>
      <c r="B199">
        <f>INDEX('vehicles specifications'!$B$3:$CW$166,MATCH(B190,'vehicles specifications'!$A$3:$A$166,0),MATCH("Annual kilometers [km]",'vehicles specifications'!$B$2:$CW$2,0))</f>
        <v>1776</v>
      </c>
    </row>
    <row r="200" spans="1:2" x14ac:dyDescent="0.2">
      <c r="A200" t="s">
        <v>132</v>
      </c>
      <c r="B200" s="2">
        <f>INDEX('vehicles specifications'!$B$3:$CW$166,MATCH(B190,'vehicles specifications'!$A$3:$A$166,0),MATCH("Curb mass [kg]",'vehicles specifications'!$B$2:$CW$2,0))</f>
        <v>76.7</v>
      </c>
    </row>
    <row r="201" spans="1:2" x14ac:dyDescent="0.2">
      <c r="A201" t="s">
        <v>133</v>
      </c>
      <c r="B201">
        <f>INDEX('vehicles specifications'!$B$3:$CW$166,MATCH(B190,'vehicles specifications'!$A$3:$A$166,0),MATCH("Power [kW]",'vehicles specifications'!$B$2:$CW$2,0))</f>
        <v>2.5</v>
      </c>
    </row>
    <row r="202" spans="1:2" x14ac:dyDescent="0.2">
      <c r="A202" t="s">
        <v>652</v>
      </c>
      <c r="B202" s="20" t="s">
        <v>43</v>
      </c>
    </row>
    <row r="203" spans="1:2" x14ac:dyDescent="0.2">
      <c r="A203" t="s">
        <v>134</v>
      </c>
      <c r="B203">
        <f>INDEX('vehicles specifications'!$B$3:$CW$166,MATCH(B190,'vehicles specifications'!$A$3:$A$166,0),MATCH("Energy battery mass [kg]",'vehicles specifications'!$B$2:$CW$2,0))</f>
        <v>11.7</v>
      </c>
    </row>
    <row r="204" spans="1:2" x14ac:dyDescent="0.2">
      <c r="A204" t="s">
        <v>135</v>
      </c>
      <c r="B204">
        <f>INDEX('vehicles specifications'!$B$3:$CW$166,MATCH(B190,'vehicles specifications'!$A$3:$A$166,0),MATCH("Electric energy stored [kWh]",'vehicles specifications'!$B$2:$CW$2,0))</f>
        <v>1.8</v>
      </c>
    </row>
    <row r="205" spans="1:2" x14ac:dyDescent="0.2">
      <c r="A205" t="s">
        <v>588</v>
      </c>
      <c r="B205">
        <f>INDEX('vehicles specifications'!$B$3:$CW$166,MATCH(B190,'vehicles specifications'!$A$3:$A$166,0),MATCH("Electric energy available [kWh]",'vehicles specifications'!$B$2:$CW$2,0))</f>
        <v>1.4400000000000002</v>
      </c>
    </row>
    <row r="206" spans="1:2" x14ac:dyDescent="0.2">
      <c r="A206" t="s">
        <v>138</v>
      </c>
      <c r="B206" s="2">
        <f>INDEX('vehicles specifications'!$B$3:$CW$166,MATCH(B190,'vehicles specifications'!$A$3:$A$166,0),MATCH("Oxydation energy stored [kWh]",'vehicles specifications'!$B$2:$CW$2,0))</f>
        <v>0</v>
      </c>
    </row>
    <row r="207" spans="1:2" x14ac:dyDescent="0.2">
      <c r="A207" t="s">
        <v>139</v>
      </c>
      <c r="B207">
        <f>INDEX('vehicles specifications'!$B$3:$CW$166,MATCH(B190,'vehicles specifications'!$A$3:$A$166,0),MATCH("Fuel mass [kg]",'vehicles specifications'!$B$2:$CW$2,0))</f>
        <v>0</v>
      </c>
    </row>
    <row r="208" spans="1:2" x14ac:dyDescent="0.2">
      <c r="A208" t="s">
        <v>136</v>
      </c>
      <c r="B208" s="2">
        <f>INDEX('vehicles specifications'!$B$3:$CW$166,MATCH(B190,'vehicles specifications'!$A$3:$A$166,0),MATCH("Range [km]",'vehicles specifications'!$B$2:$CW$2,0))</f>
        <v>42.842975206611577</v>
      </c>
    </row>
    <row r="209" spans="1:8" x14ac:dyDescent="0.2">
      <c r="A209" t="s">
        <v>137</v>
      </c>
      <c r="B209" t="str">
        <f>INDEX('vehicles specifications'!$B$3:$CW$166,MATCH(B190,'vehicles specifications'!$A$3:$A$166,0),MATCH("Emission standard",'vehicles specifications'!$B$2:$CW$2,0))</f>
        <v>None</v>
      </c>
    </row>
    <row r="210" spans="1:8" x14ac:dyDescent="0.2">
      <c r="A210" t="s">
        <v>1174</v>
      </c>
      <c r="B210" s="6">
        <f>INDEX('vehicles specifications'!$B$3:$CW$166,MATCH(B190,'vehicles specifications'!$A$3:$A$166,0),MATCH("Lightweighting rate [%]",'vehicles specifications'!$B$2:$CW$2,0))</f>
        <v>0</v>
      </c>
    </row>
    <row r="211" spans="1:8" x14ac:dyDescent="0.2">
      <c r="A211" t="s">
        <v>83</v>
      </c>
      <c r="B211" t="str">
        <f>"Power: "&amp;B201&amp;" kW. Lifetime: "&amp;B195&amp;" km. Annual kilometers: "&amp;B199&amp;" km. Number of passengers: "&amp;B196&amp;". Curb mass: "&amp;ROUND(B200,1)&amp;" kg. Lightweighting of glider: "&amp;ROUND(B210*100,0)&amp;"%. Emission standard: "&amp;B209&amp;". Service visits throughout lifetime: "&amp;ROUND(B197,1)&amp;". Range: "&amp;ROUND(B208,0)&amp;" km. Battery capacity: "&amp;ROUND(B204,1)&amp;" kWh. Available battery capacity: "&amp;B205&amp;" kWh. Battery mass: "&amp;ROUND(B203,1)&amp; " kg. Battery replacement throughout lifetime: "&amp;ROUND(B198,1)&amp;". Fuel tank capacity: "&amp;ROUND(B206,1)&amp;" kWh. Fuel mass: "&amp;ROUND(B207,1)&amp;" kg. Documentation: "&amp;Readmefirst!$B$2&amp;", "&amp;Readmefirst!$B$3&amp;". "&amp;'lci-kick scooter - NMC'!B151</f>
        <v>Power: 2.5 kW. Lifetime: 25000 km. Annual kilometers: 1776 km. Number of passengers: 1.1. Curb mass: 76.7 kg. Lightweighting of glider: 0%. Emission standard: None. Service visits throughout lifetime: 1. Range: 43 km. Battery capacity: 1.8 kWh. Available battery capacity: 1.44 kWh. Battery mass: 11.7 kg. Battery replacement throughout lifetime: 1. Fuel tank capacity: 0 kWh. Fuel mass: 0 kg. Documentation: Life-cycle inventories for on-road vehicles, Sacchi R. (PSI), Bauer C. (PSI), 2021. 0</v>
      </c>
    </row>
    <row r="212" spans="1:8" ht="16" x14ac:dyDescent="0.2">
      <c r="A212" s="10" t="s">
        <v>79</v>
      </c>
    </row>
    <row r="213" spans="1:8" x14ac:dyDescent="0.2">
      <c r="A213" t="s">
        <v>80</v>
      </c>
      <c r="B213" t="s">
        <v>81</v>
      </c>
      <c r="C213" t="s">
        <v>72</v>
      </c>
      <c r="D213" t="s">
        <v>76</v>
      </c>
      <c r="E213" t="s">
        <v>82</v>
      </c>
      <c r="F213" t="s">
        <v>74</v>
      </c>
      <c r="G213" t="s">
        <v>83</v>
      </c>
      <c r="H213" t="s">
        <v>73</v>
      </c>
    </row>
    <row r="214" spans="1:8" x14ac:dyDescent="0.2">
      <c r="A214" t="str">
        <f>B185</f>
        <v>transport, Motorbike, electric, &lt;4kW, NMC battery, 2020</v>
      </c>
      <c r="B214">
        <v>1</v>
      </c>
      <c r="C214" t="str">
        <f>B186</f>
        <v>CH</v>
      </c>
      <c r="D214" t="s">
        <v>166</v>
      </c>
      <c r="F214" t="s">
        <v>84</v>
      </c>
      <c r="G214" t="s">
        <v>85</v>
      </c>
      <c r="H214" t="str">
        <f>B191</f>
        <v>transport, Motorbike, electric, &lt;4kW</v>
      </c>
    </row>
    <row r="215" spans="1:8" x14ac:dyDescent="0.2">
      <c r="A215" t="str">
        <f>RIGHT(A214,LEN(A214)-11)</f>
        <v>Motorbike, electric, &lt;4kW, NMC battery, 2020</v>
      </c>
      <c r="B215" s="7">
        <f>1/B195</f>
        <v>4.0000000000000003E-5</v>
      </c>
      <c r="C215" t="str">
        <f>B186</f>
        <v>CH</v>
      </c>
      <c r="D215" t="s">
        <v>76</v>
      </c>
      <c r="F215" t="s">
        <v>89</v>
      </c>
      <c r="H215" t="str">
        <f>RIGHT(H214,LEN(H214)-11)</f>
        <v>Motorbike, electric, &lt;4kW</v>
      </c>
    </row>
    <row r="216" spans="1:8" x14ac:dyDescent="0.2">
      <c r="A216" t="str">
        <f>INDEX('ei names mapping'!$B$4:$R$33,MATCH(B187,'ei names mapping'!$A$4:$A$33,0),MATCH(G216,'ei names mapping'!$B$3:$R$3,0))</f>
        <v>road maintenance</v>
      </c>
      <c r="B216" s="7">
        <f>INDEX('vehicles specifications'!$B$3:$CW$166,MATCH(B190,'vehicles specifications'!$A$3:$A$166,0),MATCH(G216,'vehicles specifications'!$B$2:$CW$2,0))*INDEX('ei names mapping'!$B$137:$BL$300,MATCH(B190,'ei names mapping'!$A$137:$A$300,0),MATCH(G216,'ei names mapping'!$B$136:$BL$136,0))</f>
        <v>1.2899999999999999E-3</v>
      </c>
      <c r="C216" t="str">
        <f>INDEX('ei names mapping'!$B$38:$R$67,MATCH(B187,'ei names mapping'!$A$4:$A$33,0),MATCH(G216,'ei names mapping'!$B$3:$R$3,0))</f>
        <v>CH</v>
      </c>
      <c r="D216" t="str">
        <f>INDEX('ei names mapping'!$B$104:$BL$133,MATCH(B187,'ei names mapping'!$A$4:$A$33,0),MATCH(G216,'ei names mapping'!$B$3:$BL$3,0))</f>
        <v>meter-year</v>
      </c>
      <c r="F216" t="s">
        <v>89</v>
      </c>
      <c r="G216" t="s">
        <v>112</v>
      </c>
      <c r="H216" t="str">
        <f>INDEX('ei names mapping'!$B$71:$BL$100,MATCH(B187,'ei names mapping'!$A$4:$A$33,0),MATCH(G216,'ei names mapping'!$B$3:$BL$3,0))</f>
        <v>road maintenance</v>
      </c>
    </row>
    <row r="217" spans="1:8" x14ac:dyDescent="0.2">
      <c r="A217" t="str">
        <f>INDEX('ei names mapping'!$B$4:$R$33,MATCH(B187,'ei names mapping'!$A$4:$A$33,0),MATCH(G217,'ei names mapping'!$B$3:$R$3,0))</f>
        <v>market for electricity, low voltage</v>
      </c>
      <c r="B217" s="7">
        <f>INDEX('vehicles specifications'!$B$3:$CW$166,MATCH(B190,'vehicles specifications'!$A$3:$A$166,0),MATCH(G217,'vehicles specifications'!$B$2:$CW$2,0))*INDEX('ei names mapping'!$B$137:$BL$300,MATCH(B190,'ei names mapping'!$A$137:$A$300,0),MATCH(G217,'ei names mapping'!$B$136:$BL$136,0))</f>
        <v>3.6972222222222226E-2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mapping'!$B$71:$R$100,MATCH(B187,'ei names mapping'!$A$4:$A$33,0),MATCH(G217,'ei names mapping'!$B$3:$R$3,0))</f>
        <v>electricity, low voltage</v>
      </c>
    </row>
    <row r="218" spans="1:8" x14ac:dyDescent="0.2">
      <c r="A218" t="str">
        <f>INDEX('ei names mapping'!$B$4:$R$33,MATCH(B187,'ei names mapping'!$A$4:$A$33,0),MATCH(G218,'ei names mapping'!$B$3:$R$3,0))</f>
        <v>market for maintenance, electric scooter, without battery</v>
      </c>
      <c r="B218" s="7">
        <f>INDEX('vehicles specifications'!$B$3:$CW$166,MATCH(B190,'vehicles specifications'!$A$3:$A$166,0),MATCH(G218,'vehicles specifications'!$B$2:$CW$2,0))*INDEX('ei names mapping'!$B$137:$BL$300,MATCH(B190,'ei names mapping'!$A$137:$A$300,0),MATCH(G218,'ei names mapping'!$B$136:$BL$136,0))</f>
        <v>4.0000000000000003E-5</v>
      </c>
      <c r="C218" t="str">
        <f>INDEX('ei names mapping'!$B$38:$BL$67,MATCH(B187,'ei names mapping'!$A$4:$A$33,0),MATCH(G218,'ei names mapping'!$B$3:$BL$3,0))</f>
        <v>GLO</v>
      </c>
      <c r="D218" t="str">
        <f>INDEX('ei names mapping'!$B$104:$BL$133,MATCH(B187,'ei names mapping'!$A$4:$A$33,0),MATCH(G218,'ei names mapping'!$B$3:$BL$3,0))</f>
        <v>unit</v>
      </c>
      <c r="F218" t="s">
        <v>89</v>
      </c>
      <c r="G218" t="s">
        <v>118</v>
      </c>
      <c r="H218" t="str">
        <f>INDEX('ei names mapping'!$B$71:$BL$100,MATCH(B187,'ei names mapping'!$A$4:$A$33,0),MATCH(G218,'ei names mapping'!$B$3:$BL$3,0))</f>
        <v>maintenance, electric scooter, without battery</v>
      </c>
    </row>
    <row r="219" spans="1:8" x14ac:dyDescent="0.2">
      <c r="A219" t="str">
        <f>INDEX('ei names mapping'!$B$4:$R$33,MATCH(B187,'ei names mapping'!$A$4:$A$33,0),MATCH(G219,'ei names mapping'!$B$3:$R$3,0))</f>
        <v>road construction</v>
      </c>
      <c r="B219" s="7">
        <f>INDEX('vehicles specifications'!$B$3:$CW$166,MATCH(B190,'vehicles specifications'!$A$3:$A$166,0),MATCH(G219,'vehicles specifications'!$B$2:$CW$2,0))*INDEX('ei names mapping'!$B$137:$BL$300,MATCH(B190,'ei names mapping'!$A$137:$A$300,0),MATCH(G219,'ei names mapping'!$B$136:$BL$136,0))</f>
        <v>8.8712400000000001E-5</v>
      </c>
      <c r="C219" t="str">
        <f>INDEX('ei names mapping'!$B$38:$R$67,MATCH(B187,'ei names mapping'!$A$4:$A$33,0),MATCH(G219,'ei names mapping'!$B$3:$R$3,0))</f>
        <v>CH</v>
      </c>
      <c r="D219" t="str">
        <f>INDEX('ei names mapping'!$B$104:$R$133,MATCH(B187,'ei names mapping'!$A$104:$A$133,0),MATCH(G219,'ei names mapping'!$B$3:$R$3,0))</f>
        <v>meter-year</v>
      </c>
      <c r="F219" t="s">
        <v>89</v>
      </c>
      <c r="G219" t="s">
        <v>105</v>
      </c>
      <c r="H219" t="str">
        <f>INDEX('ei names mapping'!$B$71:$R$100,MATCH(B187,'ei names mapping'!$A$4:$A$33,0),MATCH(G219,'ei names mapping'!$B$3:$R$3,0))</f>
        <v>road</v>
      </c>
    </row>
    <row r="220" spans="1:8" x14ac:dyDescent="0.2">
      <c r="A220" t="str">
        <f>INDEX('ei names mapping'!$B$4:$BL$33,MATCH(B187,'ei names mapping'!$A$4:$A$33,0),MATCH(G220,'ei names mapping'!$B$3:$BL$3,0))</f>
        <v>treatment of road wear emissions, passenger car</v>
      </c>
      <c r="B220" s="7">
        <f>INDEX('vehicles specifications'!$B$3:$CW$166,MATCH(B190,'vehicles specifications'!$A$3:$A$166,0),MATCH(G220,'vehicles specifications'!$B$2:$CW$2,0))*INDEX('ei names mapping'!$B$137:$BL$300,MATCH(B190,'ei names mapping'!$A$137:$A$300,0),MATCH(G220,'ei names mapping'!$B$136:$BL$136,0))</f>
        <v>-6.2620810940496784E-6</v>
      </c>
      <c r="C220" t="str">
        <f>INDEX('ei names mapping'!$B$38:$BL$67,MATCH(B187,'ei names mapping'!$A$4:$A$33,0),MATCH(G220,'ei names mapping'!$B$3:$BL$3,0))</f>
        <v>RER</v>
      </c>
      <c r="D220" t="str">
        <f>INDEX('ei names mapping'!$B$104:$BL$133,MATCH(B187,'ei names mapping'!$A$4:$A$33,0),MATCH(G220,'ei names mapping'!$B$3:$BL$3,0))</f>
        <v>kilogram</v>
      </c>
      <c r="F220" t="s">
        <v>89</v>
      </c>
      <c r="G220" t="s">
        <v>29</v>
      </c>
      <c r="H220" t="str">
        <f>INDEX('ei names mapping'!$B$71:$BL$100,MATCH(B187,'ei names mapping'!$A$4:$A$33,0),MATCH(G220,'ei names mapping'!$B$3:$BL$3,0))</f>
        <v>road wear emissions, passenger car</v>
      </c>
    </row>
    <row r="221" spans="1:8" x14ac:dyDescent="0.2">
      <c r="A221" t="str">
        <f>INDEX('ei names mapping'!$B$4:$BL$33,MATCH(B187,'ei names mapping'!$A$4:$A$33,0),MATCH(G221,'ei names mapping'!$B$3:$BL$3,0))</f>
        <v>treatment of tyre wear emissions, passenger car</v>
      </c>
      <c r="B221" s="7">
        <f>INDEX('vehicles specifications'!$B$3:$CW$166,MATCH(B190,'vehicles specifications'!$A$3:$A$166,0),MATCH(G221,'vehicles specifications'!$B$2:$CW$2,0))*INDEX('ei names mapping'!$B$137:$BL$300,MATCH(B190,'ei names mapping'!$A$137:$A$300,0),MATCH(G221,'ei names mapping'!$B$136:$BL$136,0))</f>
        <v>-4.5554631442082041E-6</v>
      </c>
      <c r="C221" t="str">
        <f>INDEX('ei names mapping'!$B$38:$BL$67,MATCH(B187,'ei names mapping'!$A$4:$A$33,0),MATCH(G221,'ei names mapping'!$B$3:$BL$3,0))</f>
        <v>RER</v>
      </c>
      <c r="D221" t="str">
        <f>INDEX('ei names mapping'!$B$104:$BL$133,MATCH(B187,'ei names mapping'!$A$4:$A$33,0),MATCH(G221,'ei names mapping'!$B$3:$BL$3,0))</f>
        <v>kilogram</v>
      </c>
      <c r="F221" t="s">
        <v>89</v>
      </c>
      <c r="G221" t="s">
        <v>30</v>
      </c>
      <c r="H221" t="str">
        <f>INDEX('ei names mapping'!$B$71:$BL$100,MATCH(B187,'ei names mapping'!$A$4:$A$33,0),MATCH(G221,'ei names mapping'!$B$3:$BL$3,0))</f>
        <v>tyre wear emissions, passenger car</v>
      </c>
    </row>
    <row r="222" spans="1:8" x14ac:dyDescent="0.2">
      <c r="A222" t="str">
        <f>INDEX('ei names mapping'!$B$4:$BL$33,MATCH(B187,'ei names mapping'!$A$4:$A$33,0),MATCH(G222,'ei names mapping'!$B$3:$BL$3,0))</f>
        <v>treatment of brake wear emissions, passenger car</v>
      </c>
      <c r="B222" s="7">
        <f>INDEX('vehicles specifications'!$B$3:$CW$166,MATCH(B190,'vehicles specifications'!$A$3:$A$166,0),MATCH(G222,'vehicles specifications'!$B$2:$CW$2,0))*INDEX('ei names mapping'!$B$137:$BL$300,MATCH(B190,'ei names mapping'!$A$137:$A$300,0),MATCH(G222,'ei names mapping'!$B$136:$BL$136,0))</f>
        <v>-2.4211309013042481E-6</v>
      </c>
      <c r="C222" t="str">
        <f>INDEX('ei names mapping'!$B$38:$BL$67,MATCH(B187,'ei names mapping'!$A$4:$A$33,0),MATCH(G222,'ei names mapping'!$B$3:$BL$3,0))</f>
        <v>RER</v>
      </c>
      <c r="D222" t="str">
        <f>INDEX('ei names mapping'!$B$104:$BL$133,MATCH(B187,'ei names mapping'!$A$4:$A$33,0),MATCH(G222,'ei names mapping'!$B$3:$BL$3,0))</f>
        <v>kilogram</v>
      </c>
      <c r="F222" t="s">
        <v>89</v>
      </c>
      <c r="G222" t="s">
        <v>31</v>
      </c>
      <c r="H222" t="str">
        <f>INDEX('ei names mapping'!$B$71:$BL$100,MATCH(B187,'ei names mapping'!$A$4:$A$33,0),MATCH(G222,'ei names mapping'!$B$3:$BL$3,0))</f>
        <v>brake wear emissions, passenger car</v>
      </c>
    </row>
    <row r="223" spans="1:8" x14ac:dyDescent="0.2">
      <c r="B223" s="6"/>
    </row>
    <row r="224" spans="1:8" ht="16" x14ac:dyDescent="0.2">
      <c r="A224" s="10" t="s">
        <v>71</v>
      </c>
      <c r="B224" s="8" t="str">
        <f>"transport, "&amp;B226&amp;", "&amp;B241&amp;" battery, "&amp;B228</f>
        <v>transport, Motorbike, electric, &lt;4kW, NMC battery, 2030</v>
      </c>
    </row>
    <row r="225" spans="1:2" x14ac:dyDescent="0.2">
      <c r="A225" t="s">
        <v>72</v>
      </c>
      <c r="B225" t="s">
        <v>37</v>
      </c>
    </row>
    <row r="226" spans="1:2" x14ac:dyDescent="0.2">
      <c r="A226" t="s">
        <v>86</v>
      </c>
      <c r="B226" t="s">
        <v>492</v>
      </c>
    </row>
    <row r="227" spans="1:2" x14ac:dyDescent="0.2">
      <c r="A227" t="s">
        <v>87</v>
      </c>
    </row>
    <row r="228" spans="1:2" x14ac:dyDescent="0.2">
      <c r="A228" t="s">
        <v>88</v>
      </c>
      <c r="B228">
        <v>2030</v>
      </c>
    </row>
    <row r="229" spans="1:2" x14ac:dyDescent="0.2">
      <c r="A229" t="s">
        <v>126</v>
      </c>
      <c r="B229" t="str">
        <f>B226&amp;" - "&amp;B228&amp;" - "&amp;B241&amp;" - "&amp;B225</f>
        <v>Motorbike, electric, &lt;4kW - 2030 - NMC - CH</v>
      </c>
    </row>
    <row r="230" spans="1:2" x14ac:dyDescent="0.2">
      <c r="A230" t="s">
        <v>73</v>
      </c>
      <c r="B230" t="str">
        <f>"transport, "&amp;B226</f>
        <v>transport, Motorbike, electric, &lt;4kW</v>
      </c>
    </row>
    <row r="231" spans="1:2" x14ac:dyDescent="0.2">
      <c r="A231" t="s">
        <v>74</v>
      </c>
      <c r="B231" t="s">
        <v>75</v>
      </c>
    </row>
    <row r="232" spans="1:2" x14ac:dyDescent="0.2">
      <c r="A232" t="s">
        <v>76</v>
      </c>
      <c r="B232" t="s">
        <v>166</v>
      </c>
    </row>
    <row r="233" spans="1:2" x14ac:dyDescent="0.2">
      <c r="A233" t="s">
        <v>78</v>
      </c>
      <c r="B233" t="s">
        <v>1143</v>
      </c>
    </row>
    <row r="234" spans="1:2" x14ac:dyDescent="0.2">
      <c r="A234" t="s">
        <v>127</v>
      </c>
      <c r="B234">
        <f>INDEX('vehicles specifications'!$B$3:$CW$166,MATCH(B229,'vehicles specifications'!$A$3:$A$166,0),MATCH("Lifetime [km]",'vehicles specifications'!$B$2:$CW$2,0))</f>
        <v>25000</v>
      </c>
    </row>
    <row r="235" spans="1:2" x14ac:dyDescent="0.2">
      <c r="A235" t="s">
        <v>128</v>
      </c>
      <c r="B235">
        <f>INDEX('vehicles specifications'!$B$3:$CW$166,MATCH(B229,'vehicles specifications'!$A$3:$A$166,0),MATCH("Passengers [unit]",'vehicles specifications'!$B$2:$CW$2,0))</f>
        <v>1.1000000000000001</v>
      </c>
    </row>
    <row r="236" spans="1:2" x14ac:dyDescent="0.2">
      <c r="A236" t="s">
        <v>129</v>
      </c>
      <c r="B236">
        <f>INDEX('vehicles specifications'!$B$3:$CW$166,MATCH(B229,'vehicles specifications'!$A$3:$A$166,0),MATCH("Servicing [unit]",'vehicles specifications'!$B$2:$CW$2,0))</f>
        <v>1</v>
      </c>
    </row>
    <row r="237" spans="1:2" x14ac:dyDescent="0.2">
      <c r="A237" t="s">
        <v>130</v>
      </c>
      <c r="B237">
        <f>INDEX('vehicles specifications'!$B$3:$CW$166,MATCH(B229,'vehicles specifications'!$A$3:$A$166,0),MATCH("Energy battery replacement [unit]",'vehicles specifications'!$B$2:$CW$2,0))</f>
        <v>0.5</v>
      </c>
    </row>
    <row r="238" spans="1:2" x14ac:dyDescent="0.2">
      <c r="A238" t="s">
        <v>131</v>
      </c>
      <c r="B238">
        <f>INDEX('vehicles specifications'!$B$3:$CW$166,MATCH(B229,'vehicles specifications'!$A$3:$A$166,0),MATCH("Annual kilometers [km]",'vehicles specifications'!$B$2:$CW$2,0))</f>
        <v>1776</v>
      </c>
    </row>
    <row r="239" spans="1:2" x14ac:dyDescent="0.2">
      <c r="A239" t="s">
        <v>132</v>
      </c>
      <c r="B239" s="2">
        <f>INDEX('vehicles specifications'!$B$3:$CW$166,MATCH(B229,'vehicles specifications'!$A$3:$A$166,0),MATCH("Curb mass [kg]",'vehicles specifications'!$B$2:$CW$2,0))</f>
        <v>77.276666666666671</v>
      </c>
    </row>
    <row r="240" spans="1:2" x14ac:dyDescent="0.2">
      <c r="A240" t="s">
        <v>133</v>
      </c>
      <c r="B240">
        <f>INDEX('vehicles specifications'!$B$3:$CW$166,MATCH(B229,'vehicles specifications'!$A$3:$A$166,0),MATCH("Power [kW]",'vehicles specifications'!$B$2:$CW$2,0))</f>
        <v>2.5</v>
      </c>
    </row>
    <row r="241" spans="1:8" x14ac:dyDescent="0.2">
      <c r="A241" t="s">
        <v>652</v>
      </c>
      <c r="B241" s="20" t="s">
        <v>43</v>
      </c>
    </row>
    <row r="242" spans="1:8" x14ac:dyDescent="0.2">
      <c r="A242" t="s">
        <v>134</v>
      </c>
      <c r="B242">
        <f>INDEX('vehicles specifications'!$B$3:$CW$166,MATCH(B229,'vehicles specifications'!$A$3:$A$166,0),MATCH("Energy battery mass [kg]",'vehicles specifications'!$B$2:$CW$2,0))</f>
        <v>13.866666666666667</v>
      </c>
    </row>
    <row r="243" spans="1:8" x14ac:dyDescent="0.2">
      <c r="A243" t="s">
        <v>135</v>
      </c>
      <c r="B243">
        <f>INDEX('vehicles specifications'!$B$3:$CW$166,MATCH(B229,'vehicles specifications'!$A$3:$A$166,0),MATCH("Electric energy stored [kWh]",'vehicles specifications'!$B$2:$CW$2,0))</f>
        <v>3.2</v>
      </c>
    </row>
    <row r="244" spans="1:8" x14ac:dyDescent="0.2">
      <c r="A244" t="s">
        <v>588</v>
      </c>
      <c r="B244">
        <f>INDEX('vehicles specifications'!$B$3:$CW$166,MATCH(B229,'vehicles specifications'!$A$3:$A$166,0),MATCH("Electric energy available [kWh]",'vehicles specifications'!$B$2:$CW$2,0))</f>
        <v>2.5600000000000005</v>
      </c>
    </row>
    <row r="245" spans="1:8" x14ac:dyDescent="0.2">
      <c r="A245" t="s">
        <v>138</v>
      </c>
      <c r="B245" s="2">
        <f>INDEX('vehicles specifications'!$B$3:$CW$166,MATCH(B229,'vehicles specifications'!$A$3:$A$166,0),MATCH("Oxydation energy stored [kWh]",'vehicles specifications'!$B$2:$CW$2,0))</f>
        <v>0</v>
      </c>
    </row>
    <row r="246" spans="1:8" x14ac:dyDescent="0.2">
      <c r="A246" t="s">
        <v>139</v>
      </c>
      <c r="B246">
        <f>INDEX('vehicles specifications'!$B$3:$CW$166,MATCH(B229,'vehicles specifications'!$A$3:$A$166,0),MATCH("Fuel mass [kg]",'vehicles specifications'!$B$2:$CW$2,0))</f>
        <v>0</v>
      </c>
    </row>
    <row r="247" spans="1:8" x14ac:dyDescent="0.2">
      <c r="A247" t="s">
        <v>136</v>
      </c>
      <c r="B247" s="2">
        <f>INDEX('vehicles specifications'!$B$3:$CW$166,MATCH(B229,'vehicles specifications'!$A$3:$A$166,0),MATCH("Range [km]",'vehicles specifications'!$B$2:$CW$2,0))</f>
        <v>76.165289256198363</v>
      </c>
    </row>
    <row r="248" spans="1:8" x14ac:dyDescent="0.2">
      <c r="A248" t="s">
        <v>137</v>
      </c>
      <c r="B248" t="str">
        <f>INDEX('vehicles specifications'!$B$3:$CW$166,MATCH(B229,'vehicles specifications'!$A$3:$A$166,0),MATCH("Emission standard",'vehicles specifications'!$B$2:$CW$2,0))</f>
        <v>None</v>
      </c>
    </row>
    <row r="249" spans="1:8" x14ac:dyDescent="0.2">
      <c r="A249" t="s">
        <v>1174</v>
      </c>
      <c r="B249" s="6">
        <f>INDEX('vehicles specifications'!$B$3:$CW$166,MATCH(B229,'vehicles specifications'!$A$3:$A$166,0),MATCH("Lightweighting rate [%]",'vehicles specifications'!$B$2:$CW$2,0))</f>
        <v>0.03</v>
      </c>
    </row>
    <row r="250" spans="1:8" x14ac:dyDescent="0.2">
      <c r="A250" t="s">
        <v>83</v>
      </c>
      <c r="B250" t="str">
        <f>"Power: "&amp;B240&amp;" kW. Lifetime: "&amp;B234&amp;" km. Annual kilometers: "&amp;B238&amp;" km. Number of passengers: "&amp;B235&amp;". Curb mass: "&amp;ROUND(B239,1)&amp;" kg. Lightweighting of glider: "&amp;ROUND(B249*100,0)&amp;"%. Emission standard: "&amp;B248&amp;". Service visits throughout lifetime: "&amp;ROUND(B236,1)&amp;". Range: "&amp;ROUND(B247,0)&amp;" km. Battery capacity: "&amp;ROUND(B243,1)&amp;" kWh. Available battery capacity: "&amp;B244&amp;" kWh. Battery mass: "&amp;ROUND(B242,1)&amp; " kg. Battery replacement throughout lifetime: "&amp;ROUND(B237,1)&amp;". Fuel tank capacity: "&amp;ROUND(B245,1)&amp;" kWh. Fuel mass: "&amp;ROUND(B246,1)&amp;" kg. Documentation: "&amp;Readmefirst!$B$2&amp;", "&amp;Readmefirst!$B$3&amp;". "&amp;'lci-kick scooter - NMC'!B191</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Documentation: Life-cycle inventories for on-road vehicles, Sacchi R. (PSI), Bauer C. (PSI), 2021. kilometer</v>
      </c>
    </row>
    <row r="251" spans="1:8" ht="16" x14ac:dyDescent="0.2">
      <c r="A251" s="10" t="s">
        <v>79</v>
      </c>
    </row>
    <row r="252" spans="1:8" x14ac:dyDescent="0.2">
      <c r="A252" t="s">
        <v>80</v>
      </c>
      <c r="B252" t="s">
        <v>81</v>
      </c>
      <c r="C252" t="s">
        <v>72</v>
      </c>
      <c r="D252" t="s">
        <v>76</v>
      </c>
      <c r="E252" t="s">
        <v>82</v>
      </c>
      <c r="F252" t="s">
        <v>74</v>
      </c>
      <c r="G252" t="s">
        <v>83</v>
      </c>
      <c r="H252" t="s">
        <v>73</v>
      </c>
    </row>
    <row r="253" spans="1:8" x14ac:dyDescent="0.2">
      <c r="A253" t="str">
        <f>B224</f>
        <v>transport, Motorbike, electric, &lt;4kW, NMC battery, 2030</v>
      </c>
      <c r="B253">
        <v>1</v>
      </c>
      <c r="C253" t="str">
        <f>B225</f>
        <v>CH</v>
      </c>
      <c r="D253" t="s">
        <v>166</v>
      </c>
      <c r="F253" t="s">
        <v>84</v>
      </c>
      <c r="G253" t="s">
        <v>85</v>
      </c>
      <c r="H253" t="str">
        <f>B230</f>
        <v>transport, Motorbike, electric, &lt;4kW</v>
      </c>
    </row>
    <row r="254" spans="1:8" x14ac:dyDescent="0.2">
      <c r="A254" t="str">
        <f>RIGHT(A253,LEN(A253)-11)</f>
        <v>Motorbike, electric, &lt;4kW, NMC battery, 2030</v>
      </c>
      <c r="B254" s="7">
        <f>1/B234</f>
        <v>4.0000000000000003E-5</v>
      </c>
      <c r="C254" t="str">
        <f>B225</f>
        <v>CH</v>
      </c>
      <c r="D254" t="s">
        <v>76</v>
      </c>
      <c r="F254" t="s">
        <v>89</v>
      </c>
      <c r="H254" t="str">
        <f>RIGHT(H253,LEN(H253)-11)</f>
        <v>Motorbike, electric, &lt;4kW</v>
      </c>
    </row>
    <row r="255" spans="1:8" x14ac:dyDescent="0.2">
      <c r="A255" t="str">
        <f>INDEX('ei names mapping'!$B$4:$R$33,MATCH(B226,'ei names mapping'!$A$4:$A$33,0),MATCH(G255,'ei names mapping'!$B$3:$R$3,0))</f>
        <v>road maintenance</v>
      </c>
      <c r="B255" s="7">
        <f>INDEX('vehicles specifications'!$B$3:$CW$166,MATCH(B229,'vehicles specifications'!$A$3:$A$166,0),MATCH(G255,'vehicles specifications'!$B$2:$CW$2,0))*INDEX('ei names mapping'!$B$137:$BL$300,MATCH(B229,'ei names mapping'!$A$137:$A$300,0),MATCH(G255,'ei names mapping'!$B$136:$BL$136,0))</f>
        <v>1.2899999999999999E-3</v>
      </c>
      <c r="C255" t="str">
        <f>INDEX('ei names mapping'!$B$38:$R$67,MATCH(B226,'ei names mapping'!$A$4:$A$33,0),MATCH(G255,'ei names mapping'!$B$3:$R$3,0))</f>
        <v>CH</v>
      </c>
      <c r="D255" t="str">
        <f>INDEX('ei names mapping'!$B$104:$BL$133,MATCH(B226,'ei names mapping'!$A$4:$A$33,0),MATCH(G255,'ei names mapping'!$B$3:$BL$3,0))</f>
        <v>meter-year</v>
      </c>
      <c r="F255" t="s">
        <v>89</v>
      </c>
      <c r="G255" t="s">
        <v>112</v>
      </c>
      <c r="H255" t="str">
        <f>INDEX('ei names mapping'!$B$71:$BL$100,MATCH(B226,'ei names mapping'!$A$4:$A$33,0),MATCH(G255,'ei names mapping'!$B$3:$BL$3,0))</f>
        <v>road maintenance</v>
      </c>
    </row>
    <row r="256" spans="1:8" x14ac:dyDescent="0.2">
      <c r="A256" t="str">
        <f>INDEX('ei names mapping'!$B$4:$R$33,MATCH(B226,'ei names mapping'!$A$4:$A$33,0),MATCH(G256,'ei names mapping'!$B$3:$R$3,0))</f>
        <v>market for electricity, low voltage</v>
      </c>
      <c r="B256" s="7">
        <f>INDEX('vehicles specifications'!$B$3:$CW$166,MATCH(B229,'vehicles specifications'!$A$3:$A$166,0),MATCH(G256,'vehicles specifications'!$B$2:$CW$2,0))*INDEX('ei names mapping'!$B$137:$BL$300,MATCH(B229,'ei names mapping'!$A$137:$A$300,0),MATCH(G256,'ei names mapping'!$B$136:$BL$136,0))</f>
        <v>3.6972222222222226E-2</v>
      </c>
      <c r="C256" t="str">
        <f>INDEX('ei names mapping'!$B$38:$R$67,MATCH($B$3,'ei names mapping'!$A$4:$A$33,0),MATCH(G256,'ei names mapping'!$B$3:$R$3,0))</f>
        <v>CH</v>
      </c>
      <c r="D256" t="str">
        <f>INDEX('ei names mapping'!$B$104:$R$133,MATCH($B$3,'ei names mapping'!$A$4:$A$33,0),MATCH(G256,'ei names mapping'!$B$3:$R$3,0))</f>
        <v>kilowatt hour</v>
      </c>
      <c r="F256" t="s">
        <v>89</v>
      </c>
      <c r="G256" t="s">
        <v>28</v>
      </c>
      <c r="H256" t="str">
        <f>INDEX('ei names mapping'!$B$71:$R$100,MATCH(B226,'ei names mapping'!$A$4:$A$33,0),MATCH(G256,'ei names mapping'!$B$3:$R$3,0))</f>
        <v>electricity, low voltage</v>
      </c>
    </row>
    <row r="257" spans="1:8" x14ac:dyDescent="0.2">
      <c r="A257" t="str">
        <f>INDEX('ei names mapping'!$B$4:$R$33,MATCH(B226,'ei names mapping'!$A$4:$A$33,0),MATCH(G257,'ei names mapping'!$B$3:$R$3,0))</f>
        <v>market for maintenance, electric scooter, without battery</v>
      </c>
      <c r="B257" s="7">
        <f>INDEX('vehicles specifications'!$B$3:$CW$166,MATCH(B229,'vehicles specifications'!$A$3:$A$166,0),MATCH(G257,'vehicles specifications'!$B$2:$CW$2,0))*INDEX('ei names mapping'!$B$137:$BL$300,MATCH(B229,'ei names mapping'!$A$137:$A$300,0),MATCH(G257,'ei names mapping'!$B$136:$BL$136,0))</f>
        <v>4.0000000000000003E-5</v>
      </c>
      <c r="C257" t="str">
        <f>INDEX('ei names mapping'!$B$38:$BL$67,MATCH(B226,'ei names mapping'!$A$4:$A$33,0),MATCH(G257,'ei names mapping'!$B$3:$BL$3,0))</f>
        <v>GLO</v>
      </c>
      <c r="D257" t="str">
        <f>INDEX('ei names mapping'!$B$104:$BL$133,MATCH(B226,'ei names mapping'!$A$4:$A$33,0),MATCH(G257,'ei names mapping'!$B$3:$BL$3,0))</f>
        <v>unit</v>
      </c>
      <c r="F257" t="s">
        <v>89</v>
      </c>
      <c r="G257" t="s">
        <v>118</v>
      </c>
      <c r="H257" t="str">
        <f>INDEX('ei names mapping'!$B$71:$BL$100,MATCH(B226,'ei names mapping'!$A$4:$A$33,0),MATCH(G257,'ei names mapping'!$B$3:$BL$3,0))</f>
        <v>maintenance, electric scooter, without battery</v>
      </c>
    </row>
    <row r="258" spans="1:8" x14ac:dyDescent="0.2">
      <c r="A258" t="str">
        <f>INDEX('ei names mapping'!$B$4:$R$33,MATCH(B226,'ei names mapping'!$A$4:$A$33,0),MATCH(G258,'ei names mapping'!$B$3:$R$3,0))</f>
        <v>road construction</v>
      </c>
      <c r="B258" s="7">
        <f>INDEX('vehicles specifications'!$B$3:$CW$166,MATCH(B229,'vehicles specifications'!$A$3:$A$166,0),MATCH(G258,'vehicles specifications'!$B$2:$CW$2,0))*INDEX('ei names mapping'!$B$137:$BL$300,MATCH(B229,'ei names mapping'!$A$137:$A$300,0),MATCH(G258,'ei names mapping'!$B$136:$BL$136,0))</f>
        <v>8.9022070000000007E-5</v>
      </c>
      <c r="C258" t="str">
        <f>INDEX('ei names mapping'!$B$38:$R$67,MATCH(B226,'ei names mapping'!$A$4:$A$33,0),MATCH(G258,'ei names mapping'!$B$3:$R$3,0))</f>
        <v>CH</v>
      </c>
      <c r="D258" t="str">
        <f>INDEX('ei names mapping'!$B$104:$R$133,MATCH(B226,'ei names mapping'!$A$104:$A$133,0),MATCH(G258,'ei names mapping'!$B$3:$R$3,0))</f>
        <v>meter-year</v>
      </c>
      <c r="F258" t="s">
        <v>89</v>
      </c>
      <c r="G258" t="s">
        <v>105</v>
      </c>
      <c r="H258" t="str">
        <f>INDEX('ei names mapping'!$B$71:$R$100,MATCH(B226,'ei names mapping'!$A$4:$A$33,0),MATCH(G258,'ei names mapping'!$B$3:$R$3,0))</f>
        <v>road</v>
      </c>
    </row>
    <row r="259" spans="1:8" x14ac:dyDescent="0.2">
      <c r="A259" t="str">
        <f>INDEX('ei names mapping'!$B$4:$BL$33,MATCH(B226,'ei names mapping'!$A$4:$A$33,0),MATCH(G259,'ei names mapping'!$B$3:$BL$3,0))</f>
        <v>treatment of road wear emissions, passenger car</v>
      </c>
      <c r="B259" s="7">
        <f>INDEX('vehicles specifications'!$B$3:$CW$166,MATCH(B229,'vehicles specifications'!$A$3:$A$166,0),MATCH(G259,'vehicles specifications'!$B$2:$CW$2,0))*INDEX('ei names mapping'!$B$137:$BL$300,MATCH(B229,'ei names mapping'!$A$137:$A$300,0),MATCH(G259,'ei names mapping'!$B$136:$BL$136,0))</f>
        <v>-6.279348553390259E-6</v>
      </c>
      <c r="C259" t="str">
        <f>INDEX('ei names mapping'!$B$38:$BL$67,MATCH(B226,'ei names mapping'!$A$4:$A$33,0),MATCH(G259,'ei names mapping'!$B$3:$BL$3,0))</f>
        <v>RER</v>
      </c>
      <c r="D259" t="str">
        <f>INDEX('ei names mapping'!$B$104:$BL$133,MATCH(B226,'ei names mapping'!$A$4:$A$33,0),MATCH(G259,'ei names mapping'!$B$3:$BL$3,0))</f>
        <v>kilogram</v>
      </c>
      <c r="F259" t="s">
        <v>89</v>
      </c>
      <c r="G259" t="s">
        <v>29</v>
      </c>
      <c r="H259" t="str">
        <f>INDEX('ei names mapping'!$B$71:$BL$100,MATCH(B226,'ei names mapping'!$A$4:$A$33,0),MATCH(G259,'ei names mapping'!$B$3:$BL$3,0))</f>
        <v>road wear emissions, passenger car</v>
      </c>
    </row>
    <row r="260" spans="1:8" x14ac:dyDescent="0.2">
      <c r="A260" t="str">
        <f>INDEX('ei names mapping'!$B$4:$BL$33,MATCH(B226,'ei names mapping'!$A$4:$A$33,0),MATCH(G260,'ei names mapping'!$B$3:$BL$3,0))</f>
        <v>treatment of tyre wear emissions, passenger car</v>
      </c>
      <c r="B260" s="7">
        <f>INDEX('vehicles specifications'!$B$3:$CW$166,MATCH(B229,'vehicles specifications'!$A$3:$A$166,0),MATCH(G260,'vehicles specifications'!$B$2:$CW$2,0))*INDEX('ei names mapping'!$B$137:$BL$300,MATCH(B229,'ei names mapping'!$A$137:$A$300,0),MATCH(G260,'ei names mapping'!$B$136:$BL$136,0))</f>
        <v>-4.5650299796219703E-6</v>
      </c>
      <c r="C260" t="str">
        <f>INDEX('ei names mapping'!$B$38:$BL$67,MATCH(B226,'ei names mapping'!$A$4:$A$33,0),MATCH(G260,'ei names mapping'!$B$3:$BL$3,0))</f>
        <v>RER</v>
      </c>
      <c r="D260" t="str">
        <f>INDEX('ei names mapping'!$B$104:$BL$133,MATCH(B226,'ei names mapping'!$A$4:$A$33,0),MATCH(G260,'ei names mapping'!$B$3:$BL$3,0))</f>
        <v>kilogram</v>
      </c>
      <c r="F260" t="s">
        <v>89</v>
      </c>
      <c r="G260" t="s">
        <v>30</v>
      </c>
      <c r="H260" t="str">
        <f>INDEX('ei names mapping'!$B$71:$BL$100,MATCH(B226,'ei names mapping'!$A$4:$A$33,0),MATCH(G260,'ei names mapping'!$B$3:$BL$3,0))</f>
        <v>tyre wear emissions, passenger car</v>
      </c>
    </row>
    <row r="261" spans="1:8" x14ac:dyDescent="0.2">
      <c r="A261" t="str">
        <f>INDEX('ei names mapping'!$B$4:$BL$33,MATCH(B226,'ei names mapping'!$A$4:$A$33,0),MATCH(G261,'ei names mapping'!$B$3:$BL$3,0))</f>
        <v>treatment of brake wear emissions, passenger car</v>
      </c>
      <c r="B261" s="7">
        <f>INDEX('vehicles specifications'!$B$3:$CW$166,MATCH(B229,'vehicles specifications'!$A$3:$A$166,0),MATCH(G261,'vehicles specifications'!$B$2:$CW$2,0))*INDEX('ei names mapping'!$B$137:$BL$300,MATCH(B229,'ei names mapping'!$A$137:$A$300,0),MATCH(G261,'ei names mapping'!$B$136:$BL$136,0))</f>
        <v>-2.4270352948224213E-6</v>
      </c>
      <c r="C261" t="str">
        <f>INDEX('ei names mapping'!$B$38:$BL$67,MATCH(B226,'ei names mapping'!$A$4:$A$33,0),MATCH(G261,'ei names mapping'!$B$3:$BL$3,0))</f>
        <v>RER</v>
      </c>
      <c r="D261" t="str">
        <f>INDEX('ei names mapping'!$B$104:$BL$133,MATCH(B226,'ei names mapping'!$A$4:$A$33,0),MATCH(G261,'ei names mapping'!$B$3:$BL$3,0))</f>
        <v>kilogram</v>
      </c>
      <c r="F261" t="s">
        <v>89</v>
      </c>
      <c r="G261" t="s">
        <v>31</v>
      </c>
      <c r="H261" t="str">
        <f>INDEX('ei names mapping'!$B$71:$BL$100,MATCH(B226,'ei names mapping'!$A$4:$A$33,0),MATCH(G261,'ei names mapping'!$B$3:$BL$3,0))</f>
        <v>brake wear emissions, passenger car</v>
      </c>
    </row>
    <row r="263" spans="1:8" ht="16" x14ac:dyDescent="0.2">
      <c r="A263" s="10" t="s">
        <v>71</v>
      </c>
      <c r="B263" s="8" t="str">
        <f>"transport, "&amp;B265&amp;", "&amp;B280&amp;" battery, "&amp;B267</f>
        <v>transport, Motorbike, electric, &lt;4kW, NMC battery, 2040</v>
      </c>
    </row>
    <row r="264" spans="1:8" x14ac:dyDescent="0.2">
      <c r="A264" t="s">
        <v>72</v>
      </c>
      <c r="B264" t="s">
        <v>37</v>
      </c>
    </row>
    <row r="265" spans="1:8" x14ac:dyDescent="0.2">
      <c r="A265" t="s">
        <v>86</v>
      </c>
      <c r="B265" t="s">
        <v>492</v>
      </c>
    </row>
    <row r="266" spans="1:8" x14ac:dyDescent="0.2">
      <c r="A266" t="s">
        <v>87</v>
      </c>
    </row>
    <row r="267" spans="1:8" x14ac:dyDescent="0.2">
      <c r="A267" t="s">
        <v>88</v>
      </c>
      <c r="B267">
        <v>2040</v>
      </c>
    </row>
    <row r="268" spans="1:8" x14ac:dyDescent="0.2">
      <c r="A268" t="s">
        <v>126</v>
      </c>
      <c r="B268" t="str">
        <f>B265&amp;" - "&amp;B267&amp;" - "&amp;B280&amp;" - "&amp;B264</f>
        <v>Motorbike, electric, &lt;4kW - 2040 - NMC - CH</v>
      </c>
    </row>
    <row r="269" spans="1:8" x14ac:dyDescent="0.2">
      <c r="A269" t="s">
        <v>73</v>
      </c>
      <c r="B269" t="str">
        <f>"transport, "&amp;B265</f>
        <v>transport, Motorbike, electric, &lt;4kW</v>
      </c>
    </row>
    <row r="270" spans="1:8" x14ac:dyDescent="0.2">
      <c r="A270" t="s">
        <v>74</v>
      </c>
      <c r="B270" t="s">
        <v>75</v>
      </c>
    </row>
    <row r="271" spans="1:8" x14ac:dyDescent="0.2">
      <c r="A271" t="s">
        <v>76</v>
      </c>
      <c r="B271" t="s">
        <v>166</v>
      </c>
    </row>
    <row r="272" spans="1:8" x14ac:dyDescent="0.2">
      <c r="A272" t="s">
        <v>78</v>
      </c>
      <c r="B272" t="s">
        <v>1143</v>
      </c>
    </row>
    <row r="273" spans="1:2" x14ac:dyDescent="0.2">
      <c r="A273" t="s">
        <v>127</v>
      </c>
      <c r="B273">
        <f>INDEX('vehicles specifications'!$B$3:$CW$166,MATCH(B268,'vehicles specifications'!$A$3:$A$166,0),MATCH("Lifetime [km]",'vehicles specifications'!$B$2:$CW$2,0))</f>
        <v>25000</v>
      </c>
    </row>
    <row r="274" spans="1:2" x14ac:dyDescent="0.2">
      <c r="A274" t="s">
        <v>128</v>
      </c>
      <c r="B274">
        <f>INDEX('vehicles specifications'!$B$3:$CW$166,MATCH(B268,'vehicles specifications'!$A$3:$A$166,0),MATCH("Passengers [unit]",'vehicles specifications'!$B$2:$CW$2,0))</f>
        <v>1.1000000000000001</v>
      </c>
    </row>
    <row r="275" spans="1:2" x14ac:dyDescent="0.2">
      <c r="A275" t="s">
        <v>129</v>
      </c>
      <c r="B275">
        <f>INDEX('vehicles specifications'!$B$3:$CW$166,MATCH(B268,'vehicles specifications'!$A$3:$A$166,0),MATCH("Servicing [unit]",'vehicles specifications'!$B$2:$CW$2,0))</f>
        <v>1</v>
      </c>
    </row>
    <row r="276" spans="1:2" x14ac:dyDescent="0.2">
      <c r="A276" t="s">
        <v>130</v>
      </c>
      <c r="B276">
        <f>INDEX('vehicles specifications'!$B$3:$CW$166,MATCH(B268,'vehicles specifications'!$A$3:$A$166,0),MATCH("Energy battery replacement [unit]",'vehicles specifications'!$B$2:$CW$2,0))</f>
        <v>0.25</v>
      </c>
    </row>
    <row r="277" spans="1:2" x14ac:dyDescent="0.2">
      <c r="A277" t="s">
        <v>131</v>
      </c>
      <c r="B277">
        <f>INDEX('vehicles specifications'!$B$3:$CW$166,MATCH(B268,'vehicles specifications'!$A$3:$A$166,0),MATCH("Annual kilometers [km]",'vehicles specifications'!$B$2:$CW$2,0))</f>
        <v>1776</v>
      </c>
    </row>
    <row r="278" spans="1:2" x14ac:dyDescent="0.2">
      <c r="A278" t="s">
        <v>132</v>
      </c>
      <c r="B278" s="2">
        <f>INDEX('vehicles specifications'!$B$3:$CW$166,MATCH(B268,'vehicles specifications'!$A$3:$A$166,0),MATCH("Curb mass [kg]",'vehicles specifications'!$B$2:$CW$2,0))</f>
        <v>76.974999999999994</v>
      </c>
    </row>
    <row r="279" spans="1:2" x14ac:dyDescent="0.2">
      <c r="A279" t="s">
        <v>133</v>
      </c>
      <c r="B279">
        <f>INDEX('vehicles specifications'!$B$3:$CW$166,MATCH(B268,'vehicles specifications'!$A$3:$A$166,0),MATCH("Power [kW]",'vehicles specifications'!$B$2:$CW$2,0))</f>
        <v>2.5</v>
      </c>
    </row>
    <row r="280" spans="1:2" x14ac:dyDescent="0.2">
      <c r="A280" t="s">
        <v>652</v>
      </c>
      <c r="B280" s="20" t="s">
        <v>43</v>
      </c>
    </row>
    <row r="281" spans="1:2" x14ac:dyDescent="0.2">
      <c r="A281" t="s">
        <v>134</v>
      </c>
      <c r="B281">
        <f>INDEX('vehicles specifications'!$B$3:$CW$166,MATCH(B268,'vehicles specifications'!$A$3:$A$166,0),MATCH("Energy battery mass [kg]",'vehicles specifications'!$B$2:$CW$2,0))</f>
        <v>14.625</v>
      </c>
    </row>
    <row r="282" spans="1:2" x14ac:dyDescent="0.2">
      <c r="A282" t="s">
        <v>135</v>
      </c>
      <c r="B282">
        <f>INDEX('vehicles specifications'!$B$3:$CW$166,MATCH(B268,'vehicles specifications'!$A$3:$A$166,0),MATCH("Electric energy stored [kWh]",'vehicles specifications'!$B$2:$CW$2,0))</f>
        <v>4.5</v>
      </c>
    </row>
    <row r="283" spans="1:2" x14ac:dyDescent="0.2">
      <c r="A283" t="s">
        <v>588</v>
      </c>
      <c r="B283">
        <f>INDEX('vehicles specifications'!$B$3:$CW$166,MATCH(B268,'vehicles specifications'!$A$3:$A$166,0),MATCH("Electric energy available [kWh]",'vehicles specifications'!$B$2:$CW$2,0))</f>
        <v>3.6</v>
      </c>
    </row>
    <row r="284" spans="1:2" x14ac:dyDescent="0.2">
      <c r="A284" t="s">
        <v>138</v>
      </c>
      <c r="B284" s="2">
        <f>INDEX('vehicles specifications'!$B$3:$CW$166,MATCH(B268,'vehicles specifications'!$A$3:$A$166,0),MATCH("Oxydation energy stored [kWh]",'vehicles specifications'!$B$2:$CW$2,0))</f>
        <v>0</v>
      </c>
    </row>
    <row r="285" spans="1:2" x14ac:dyDescent="0.2">
      <c r="A285" t="s">
        <v>139</v>
      </c>
      <c r="B285">
        <f>INDEX('vehicles specifications'!$B$3:$CW$166,MATCH(B268,'vehicles specifications'!$A$3:$A$166,0),MATCH("Fuel mass [kg]",'vehicles specifications'!$B$2:$CW$2,0))</f>
        <v>0</v>
      </c>
    </row>
    <row r="286" spans="1:2" x14ac:dyDescent="0.2">
      <c r="A286" t="s">
        <v>136</v>
      </c>
      <c r="B286" s="2">
        <f>INDEX('vehicles specifications'!$B$3:$CW$166,MATCH(B268,'vehicles specifications'!$A$3:$A$166,0),MATCH("Range [km]",'vehicles specifications'!$B$2:$CW$2,0))</f>
        <v>107.10743801652892</v>
      </c>
    </row>
    <row r="287" spans="1:2" x14ac:dyDescent="0.2">
      <c r="A287" t="s">
        <v>137</v>
      </c>
      <c r="B287" t="str">
        <f>INDEX('vehicles specifications'!$B$3:$CW$166,MATCH(B268,'vehicles specifications'!$A$3:$A$166,0),MATCH("Emission standard",'vehicles specifications'!$B$2:$CW$2,0))</f>
        <v>None</v>
      </c>
    </row>
    <row r="288" spans="1:2" x14ac:dyDescent="0.2">
      <c r="A288" t="s">
        <v>1174</v>
      </c>
      <c r="B288" s="6">
        <f>INDEX('vehicles specifications'!$B$3:$CW$166,MATCH(B268,'vehicles specifications'!$A$3:$A$166,0),MATCH("Lightweighting rate [%]",'vehicles specifications'!$B$2:$CW$2,0))</f>
        <v>0.05</v>
      </c>
    </row>
    <row r="289" spans="1:8" x14ac:dyDescent="0.2">
      <c r="A289" t="s">
        <v>83</v>
      </c>
      <c r="B289" t="str">
        <f>"Power: "&amp;B279&amp;" kW. Lifetime: "&amp;B273&amp;" km. Annual kilometers: "&amp;B277&amp;" km. Number of passengers: "&amp;B274&amp;". Curb mass: "&amp;ROUND(B278,1)&amp;" kg. Lightweighting of glider: "&amp;ROUND(B288*100,0)&amp;"%. Emission standard: "&amp;B287&amp;". Service visits throughout lifetime: "&amp;ROUND(B275,1)&amp;". Range: "&amp;ROUND(B286,0)&amp;" km. Battery capacity: "&amp;ROUND(B282,1)&amp;" kWh. Available battery capacity: "&amp;B283&amp;" kWh. Battery mass: "&amp;ROUND(B281,1)&amp; " kg. Battery replacement throughout lifetime: "&amp;ROUND(B276,1)&amp;". Fuel tank capacity: "&amp;ROUND(B284,1)&amp;" kWh. Fuel mass: "&amp;ROUND(B285,1)&amp;" kg. Documentation: "&amp;Readmefirst!$B$2&amp;", "&amp;Readmefirst!$B$3&amp;". "&amp;'lci-kick scooter - NMC'!B229</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Documentation: Life-cycle inventories for on-road vehicles, Sacchi R. (PSI), Bauer C. (PSI), 2021. Sacchi R., Bauer C. Life cycle inventories for on-road vehicles. Paul Scherrer Institut, 2021.</v>
      </c>
    </row>
    <row r="290" spans="1:8" ht="16" x14ac:dyDescent="0.2">
      <c r="A290" s="10" t="s">
        <v>79</v>
      </c>
    </row>
    <row r="291" spans="1:8" x14ac:dyDescent="0.2">
      <c r="A291" t="s">
        <v>80</v>
      </c>
      <c r="B291" t="s">
        <v>81</v>
      </c>
      <c r="C291" t="s">
        <v>72</v>
      </c>
      <c r="D291" t="s">
        <v>76</v>
      </c>
      <c r="E291" t="s">
        <v>82</v>
      </c>
      <c r="F291" t="s">
        <v>74</v>
      </c>
      <c r="G291" t="s">
        <v>83</v>
      </c>
      <c r="H291" t="s">
        <v>73</v>
      </c>
    </row>
    <row r="292" spans="1:8" x14ac:dyDescent="0.2">
      <c r="A292" t="str">
        <f>B263</f>
        <v>transport, Motorbike, electric, &lt;4kW, NMC battery, 2040</v>
      </c>
      <c r="B292">
        <v>1</v>
      </c>
      <c r="C292" t="str">
        <f>B264</f>
        <v>CH</v>
      </c>
      <c r="D292" t="s">
        <v>166</v>
      </c>
      <c r="F292" t="s">
        <v>84</v>
      </c>
      <c r="G292" t="s">
        <v>85</v>
      </c>
      <c r="H292" t="str">
        <f>B269</f>
        <v>transport, Motorbike, electric, &lt;4kW</v>
      </c>
    </row>
    <row r="293" spans="1:8" x14ac:dyDescent="0.2">
      <c r="A293" t="str">
        <f>RIGHT(A292,LEN(A292)-11)</f>
        <v>Motorbike, electric, &lt;4kW, NMC battery, 2040</v>
      </c>
      <c r="B293" s="7">
        <f>1/B273</f>
        <v>4.0000000000000003E-5</v>
      </c>
      <c r="C293" t="str">
        <f>B264</f>
        <v>CH</v>
      </c>
      <c r="D293" t="s">
        <v>76</v>
      </c>
      <c r="F293" t="s">
        <v>89</v>
      </c>
      <c r="H293" t="str">
        <f>RIGHT(H292,LEN(H292)-11)</f>
        <v>Motorbike, electric, &lt;4kW</v>
      </c>
    </row>
    <row r="294" spans="1:8" x14ac:dyDescent="0.2">
      <c r="A294" t="str">
        <f>INDEX('ei names mapping'!$B$4:$R$33,MATCH(B265,'ei names mapping'!$A$4:$A$33,0),MATCH(G294,'ei names mapping'!$B$3:$R$3,0))</f>
        <v>road maintenance</v>
      </c>
      <c r="B294" s="7">
        <f>INDEX('vehicles specifications'!$B$3:$CW$166,MATCH(B268,'vehicles specifications'!$A$3:$A$166,0),MATCH(G294,'vehicles specifications'!$B$2:$CW$2,0))*INDEX('ei names mapping'!$B$137:$BL$300,MATCH(B268,'ei names mapping'!$A$137:$A$300,0),MATCH(G294,'ei names mapping'!$B$136:$BL$136,0))</f>
        <v>1.2899999999999999E-3</v>
      </c>
      <c r="C294" t="str">
        <f>INDEX('ei names mapping'!$B$38:$R$67,MATCH(B265,'ei names mapping'!$A$4:$A$33,0),MATCH(G294,'ei names mapping'!$B$3:$R$3,0))</f>
        <v>CH</v>
      </c>
      <c r="D294" t="str">
        <f>INDEX('ei names mapping'!$B$104:$BL$133,MATCH(B265,'ei names mapping'!$A$4:$A$33,0),MATCH(G294,'ei names mapping'!$B$3:$BL$3,0))</f>
        <v>meter-year</v>
      </c>
      <c r="F294" t="s">
        <v>89</v>
      </c>
      <c r="G294" t="s">
        <v>112</v>
      </c>
      <c r="H294" t="str">
        <f>INDEX('ei names mapping'!$B$71:$BL$100,MATCH(B265,'ei names mapping'!$A$4:$A$33,0),MATCH(G294,'ei names mapping'!$B$3:$BL$3,0))</f>
        <v>road maintenance</v>
      </c>
    </row>
    <row r="295" spans="1:8" x14ac:dyDescent="0.2">
      <c r="A295" t="str">
        <f>INDEX('ei names mapping'!$B$4:$R$33,MATCH(B265,'ei names mapping'!$A$4:$A$33,0),MATCH(G295,'ei names mapping'!$B$3:$R$3,0))</f>
        <v>market for electricity, low voltage</v>
      </c>
      <c r="B295" s="7">
        <f>INDEX('vehicles specifications'!$B$3:$CW$166,MATCH(B268,'vehicles specifications'!$A$3:$A$166,0),MATCH(G295,'vehicles specifications'!$B$2:$CW$2,0))*INDEX('ei names mapping'!$B$137:$BL$300,MATCH(B268,'ei names mapping'!$A$137:$A$300,0),MATCH(G295,'ei names mapping'!$B$136:$BL$136,0))</f>
        <v>3.6972222222222226E-2</v>
      </c>
      <c r="C295" t="str">
        <f>INDEX('ei names mapping'!$B$38:$R$67,MATCH($B$3,'ei names mapping'!$A$4:$A$33,0),MATCH(G295,'ei names mapping'!$B$3:$R$3,0))</f>
        <v>CH</v>
      </c>
      <c r="D295" t="str">
        <f>INDEX('ei names mapping'!$B$104:$R$133,MATCH($B$3,'ei names mapping'!$A$4:$A$33,0),MATCH(G295,'ei names mapping'!$B$3:$R$3,0))</f>
        <v>kilowatt hour</v>
      </c>
      <c r="F295" t="s">
        <v>89</v>
      </c>
      <c r="G295" t="s">
        <v>28</v>
      </c>
      <c r="H295" t="str">
        <f>INDEX('ei names mapping'!$B$71:$R$100,MATCH(B265,'ei names mapping'!$A$4:$A$33,0),MATCH(G295,'ei names mapping'!$B$3:$R$3,0))</f>
        <v>electricity, low voltage</v>
      </c>
    </row>
    <row r="296" spans="1:8" x14ac:dyDescent="0.2">
      <c r="A296" t="str">
        <f>INDEX('ei names mapping'!$B$4:$R$33,MATCH(B265,'ei names mapping'!$A$4:$A$33,0),MATCH(G296,'ei names mapping'!$B$3:$R$3,0))</f>
        <v>market for maintenance, electric scooter, without battery</v>
      </c>
      <c r="B296" s="7">
        <f>INDEX('vehicles specifications'!$B$3:$CW$166,MATCH(B268,'vehicles specifications'!$A$3:$A$166,0),MATCH(G296,'vehicles specifications'!$B$2:$CW$2,0))*INDEX('ei names mapping'!$B$137:$BL$300,MATCH(B268,'ei names mapping'!$A$137:$A$300,0),MATCH(G296,'ei names mapping'!$B$136:$BL$136,0))</f>
        <v>4.0000000000000003E-5</v>
      </c>
      <c r="C296" t="str">
        <f>INDEX('ei names mapping'!$B$38:$BL$67,MATCH(B265,'ei names mapping'!$A$4:$A$33,0),MATCH(G296,'ei names mapping'!$B$3:$BL$3,0))</f>
        <v>GLO</v>
      </c>
      <c r="D296" t="str">
        <f>INDEX('ei names mapping'!$B$104:$BL$133,MATCH(B265,'ei names mapping'!$A$4:$A$33,0),MATCH(G296,'ei names mapping'!$B$3:$BL$3,0))</f>
        <v>unit</v>
      </c>
      <c r="F296" t="s">
        <v>89</v>
      </c>
      <c r="G296" t="s">
        <v>118</v>
      </c>
      <c r="H296" t="str">
        <f>INDEX('ei names mapping'!$B$71:$BL$100,MATCH(B265,'ei names mapping'!$A$4:$A$33,0),MATCH(G296,'ei names mapping'!$B$3:$BL$3,0))</f>
        <v>maintenance, electric scooter, without battery</v>
      </c>
    </row>
    <row r="297" spans="1:8" x14ac:dyDescent="0.2">
      <c r="A297" t="str">
        <f>INDEX('ei names mapping'!$B$4:$R$33,MATCH(B265,'ei names mapping'!$A$4:$A$33,0),MATCH(G297,'ei names mapping'!$B$3:$R$3,0))</f>
        <v>road construction</v>
      </c>
      <c r="B297" s="7">
        <f>INDEX('vehicles specifications'!$B$3:$CW$166,MATCH(B268,'vehicles specifications'!$A$3:$A$166,0),MATCH(G297,'vehicles specifications'!$B$2:$CW$2,0))*INDEX('ei names mapping'!$B$137:$BL$300,MATCH(B268,'ei names mapping'!$A$137:$A$300,0),MATCH(G297,'ei names mapping'!$B$136:$BL$136,0))</f>
        <v>8.8860074999999998E-5</v>
      </c>
      <c r="C297" t="str">
        <f>INDEX('ei names mapping'!$B$38:$R$67,MATCH(B265,'ei names mapping'!$A$4:$A$33,0),MATCH(G297,'ei names mapping'!$B$3:$R$3,0))</f>
        <v>CH</v>
      </c>
      <c r="D297" t="str">
        <f>INDEX('ei names mapping'!$B$104:$R$133,MATCH(B265,'ei names mapping'!$A$104:$A$133,0),MATCH(G297,'ei names mapping'!$B$3:$R$3,0))</f>
        <v>meter-year</v>
      </c>
      <c r="F297" t="s">
        <v>89</v>
      </c>
      <c r="G297" t="s">
        <v>105</v>
      </c>
      <c r="H297" t="str">
        <f>INDEX('ei names mapping'!$B$71:$R$100,MATCH(B265,'ei names mapping'!$A$4:$A$33,0),MATCH(G297,'ei names mapping'!$B$3:$R$3,0))</f>
        <v>road</v>
      </c>
    </row>
    <row r="298" spans="1:8" x14ac:dyDescent="0.2">
      <c r="A298" t="str">
        <f>INDEX('ei names mapping'!$B$4:$BL$33,MATCH(B265,'ei names mapping'!$A$4:$A$33,0),MATCH(G298,'ei names mapping'!$B$3:$BL$3,0))</f>
        <v>treatment of road wear emissions, passenger car</v>
      </c>
      <c r="B298" s="7">
        <f>INDEX('vehicles specifications'!$B$3:$CW$166,MATCH(B268,'vehicles specifications'!$A$3:$A$166,0),MATCH(G298,'vehicles specifications'!$B$2:$CW$2,0))*INDEX('ei names mapping'!$B$137:$BL$300,MATCH(B268,'ei names mapping'!$A$137:$A$300,0),MATCH(G298,'ei names mapping'!$B$136:$BL$136,0))</f>
        <v>-6.2703170110420856E-6</v>
      </c>
      <c r="C298" t="str">
        <f>INDEX('ei names mapping'!$B$38:$BL$67,MATCH(B265,'ei names mapping'!$A$4:$A$33,0),MATCH(G298,'ei names mapping'!$B$3:$BL$3,0))</f>
        <v>RER</v>
      </c>
      <c r="D298" t="str">
        <f>INDEX('ei names mapping'!$B$104:$BL$133,MATCH(B265,'ei names mapping'!$A$4:$A$33,0),MATCH(G298,'ei names mapping'!$B$3:$BL$3,0))</f>
        <v>kilogram</v>
      </c>
      <c r="F298" t="s">
        <v>89</v>
      </c>
      <c r="G298" t="s">
        <v>29</v>
      </c>
      <c r="H298" t="str">
        <f>INDEX('ei names mapping'!$B$71:$BL$100,MATCH(B265,'ei names mapping'!$A$4:$A$33,0),MATCH(G298,'ei names mapping'!$B$3:$BL$3,0))</f>
        <v>road wear emissions, passenger car</v>
      </c>
    </row>
    <row r="299" spans="1:8" x14ac:dyDescent="0.2">
      <c r="A299" t="str">
        <f>INDEX('ei names mapping'!$B$4:$BL$33,MATCH(B265,'ei names mapping'!$A$4:$A$33,0),MATCH(G299,'ei names mapping'!$B$3:$BL$3,0))</f>
        <v>treatment of tyre wear emissions, passenger car</v>
      </c>
      <c r="B299" s="7">
        <f>INDEX('vehicles specifications'!$B$3:$CW$166,MATCH(B268,'vehicles specifications'!$A$3:$A$166,0),MATCH(G299,'vehicles specifications'!$B$2:$CW$2,0))*INDEX('ei names mapping'!$B$137:$BL$300,MATCH(B268,'ei names mapping'!$A$137:$A$300,0),MATCH(G299,'ei names mapping'!$B$136:$BL$136,0))</f>
        <v>-4.5600291174985831E-6</v>
      </c>
      <c r="C299" t="str">
        <f>INDEX('ei names mapping'!$B$38:$BL$67,MATCH(B265,'ei names mapping'!$A$4:$A$33,0),MATCH(G299,'ei names mapping'!$B$3:$BL$3,0))</f>
        <v>RER</v>
      </c>
      <c r="D299" t="str">
        <f>INDEX('ei names mapping'!$B$104:$BL$133,MATCH(B265,'ei names mapping'!$A$4:$A$33,0),MATCH(G299,'ei names mapping'!$B$3:$BL$3,0))</f>
        <v>kilogram</v>
      </c>
      <c r="F299" t="s">
        <v>89</v>
      </c>
      <c r="G299" t="s">
        <v>30</v>
      </c>
      <c r="H299" t="str">
        <f>INDEX('ei names mapping'!$B$71:$BL$100,MATCH(B265,'ei names mapping'!$A$4:$A$33,0),MATCH(G299,'ei names mapping'!$B$3:$BL$3,0))</f>
        <v>tyre wear emissions, passenger car</v>
      </c>
    </row>
    <row r="300" spans="1:8" x14ac:dyDescent="0.2">
      <c r="A300" t="str">
        <f>INDEX('ei names mapping'!$B$4:$BL$33,MATCH(B265,'ei names mapping'!$A$4:$A$33,0),MATCH(G300,'ei names mapping'!$B$3:$BL$3,0))</f>
        <v>treatment of brake wear emissions, passenger car</v>
      </c>
      <c r="B300" s="7">
        <f>INDEX('vehicles specifications'!$B$3:$CW$166,MATCH(B268,'vehicles specifications'!$A$3:$A$166,0),MATCH(G300,'vehicles specifications'!$B$2:$CW$2,0))*INDEX('ei names mapping'!$B$137:$BL$300,MATCH(B268,'ei names mapping'!$A$137:$A$300,0),MATCH(G300,'ei names mapping'!$B$136:$BL$136,0))</f>
        <v>-2.4239481022645517E-6</v>
      </c>
      <c r="C300" t="str">
        <f>INDEX('ei names mapping'!$B$38:$BL$67,MATCH(B265,'ei names mapping'!$A$4:$A$33,0),MATCH(G300,'ei names mapping'!$B$3:$BL$3,0))</f>
        <v>RER</v>
      </c>
      <c r="D300" t="str">
        <f>INDEX('ei names mapping'!$B$104:$BL$133,MATCH(B265,'ei names mapping'!$A$4:$A$33,0),MATCH(G300,'ei names mapping'!$B$3:$BL$3,0))</f>
        <v>kilogram</v>
      </c>
      <c r="F300" t="s">
        <v>89</v>
      </c>
      <c r="G300" t="s">
        <v>31</v>
      </c>
      <c r="H300" t="str">
        <f>INDEX('ei names mapping'!$B$71:$BL$100,MATCH(B265,'ei names mapping'!$A$4:$A$33,0),MATCH(G300,'ei names mapping'!$B$3:$BL$3,0))</f>
        <v>brake wear emissions, passenger car</v>
      </c>
    </row>
    <row r="302" spans="1:8" ht="16" x14ac:dyDescent="0.2">
      <c r="A302" s="10" t="s">
        <v>71</v>
      </c>
      <c r="B302" s="8" t="str">
        <f>"transport, "&amp;B304&amp;", "&amp;B319&amp;" battery, "&amp;B306</f>
        <v>transport, Motorbike, electric, &lt;4kW, NMC battery, 2050</v>
      </c>
    </row>
    <row r="303" spans="1:8" x14ac:dyDescent="0.2">
      <c r="A303" t="s">
        <v>72</v>
      </c>
      <c r="B303" t="s">
        <v>37</v>
      </c>
    </row>
    <row r="304" spans="1:8" x14ac:dyDescent="0.2">
      <c r="A304" t="s">
        <v>86</v>
      </c>
      <c r="B304" t="s">
        <v>492</v>
      </c>
    </row>
    <row r="305" spans="1:2" x14ac:dyDescent="0.2">
      <c r="A305" t="s">
        <v>87</v>
      </c>
    </row>
    <row r="306" spans="1:2" x14ac:dyDescent="0.2">
      <c r="A306" t="s">
        <v>88</v>
      </c>
      <c r="B306">
        <v>2050</v>
      </c>
    </row>
    <row r="307" spans="1:2" x14ac:dyDescent="0.2">
      <c r="A307" t="s">
        <v>126</v>
      </c>
      <c r="B307" t="str">
        <f>B304&amp;" - "&amp;B306&amp;" - "&amp;B319&amp;" - "&amp;B303</f>
        <v>Motorbike, electric, &lt;4kW - 2050 - NMC - CH</v>
      </c>
    </row>
    <row r="308" spans="1:2" x14ac:dyDescent="0.2">
      <c r="A308" t="s">
        <v>73</v>
      </c>
      <c r="B308" t="str">
        <f>"transport, "&amp;B304</f>
        <v>transport, Motorbike, electric, &lt;4kW</v>
      </c>
    </row>
    <row r="309" spans="1:2" x14ac:dyDescent="0.2">
      <c r="A309" t="s">
        <v>74</v>
      </c>
      <c r="B309" t="s">
        <v>75</v>
      </c>
    </row>
    <row r="310" spans="1:2" x14ac:dyDescent="0.2">
      <c r="A310" t="s">
        <v>76</v>
      </c>
      <c r="B310" t="s">
        <v>166</v>
      </c>
    </row>
    <row r="311" spans="1:2" x14ac:dyDescent="0.2">
      <c r="A311" t="s">
        <v>78</v>
      </c>
      <c r="B311" t="s">
        <v>1143</v>
      </c>
    </row>
    <row r="312" spans="1:2" x14ac:dyDescent="0.2">
      <c r="A312" t="s">
        <v>127</v>
      </c>
      <c r="B312">
        <f>INDEX('vehicles specifications'!$B$3:$CW$166,MATCH(B307,'vehicles specifications'!$A$3:$A$166,0),MATCH("Lifetime [km]",'vehicles specifications'!$B$2:$CW$2,0))</f>
        <v>25000</v>
      </c>
    </row>
    <row r="313" spans="1:2" x14ac:dyDescent="0.2">
      <c r="A313" t="s">
        <v>128</v>
      </c>
      <c r="B313">
        <f>INDEX('vehicles specifications'!$B$3:$CW$166,MATCH(B307,'vehicles specifications'!$A$3:$A$166,0),MATCH("Passengers [unit]",'vehicles specifications'!$B$2:$CW$2,0))</f>
        <v>1.1000000000000001</v>
      </c>
    </row>
    <row r="314" spans="1:2" x14ac:dyDescent="0.2">
      <c r="A314" t="s">
        <v>129</v>
      </c>
      <c r="B314">
        <f>INDEX('vehicles specifications'!$B$3:$CW$166,MATCH(B307,'vehicles specifications'!$A$3:$A$166,0),MATCH("Servicing [unit]",'vehicles specifications'!$B$2:$CW$2,0))</f>
        <v>1</v>
      </c>
    </row>
    <row r="315" spans="1:2" x14ac:dyDescent="0.2">
      <c r="A315" t="s">
        <v>130</v>
      </c>
      <c r="B315">
        <f>INDEX('vehicles specifications'!$B$3:$CW$166,MATCH(B307,'vehicles specifications'!$A$3:$A$166,0),MATCH("Energy battery replacement [unit]",'vehicles specifications'!$B$2:$CW$2,0))</f>
        <v>0</v>
      </c>
    </row>
    <row r="316" spans="1:2" x14ac:dyDescent="0.2">
      <c r="A316" t="s">
        <v>131</v>
      </c>
      <c r="B316">
        <f>INDEX('vehicles specifications'!$B$3:$CW$166,MATCH(B307,'vehicles specifications'!$A$3:$A$166,0),MATCH("Annual kilometers [km]",'vehicles specifications'!$B$2:$CW$2,0))</f>
        <v>1776</v>
      </c>
    </row>
    <row r="317" spans="1:2" x14ac:dyDescent="0.2">
      <c r="A317" t="s">
        <v>132</v>
      </c>
      <c r="B317" s="2">
        <f>INDEX('vehicles specifications'!$B$3:$CW$166,MATCH(B307,'vehicles specifications'!$A$3:$A$166,0),MATCH("Curb mass [kg]",'vehicles specifications'!$B$2:$CW$2,0))</f>
        <v>76.89</v>
      </c>
    </row>
    <row r="318" spans="1:2" x14ac:dyDescent="0.2">
      <c r="A318" t="s">
        <v>133</v>
      </c>
      <c r="B318">
        <f>INDEX('vehicles specifications'!$B$3:$CW$166,MATCH(B307,'vehicles specifications'!$A$3:$A$166,0),MATCH("Power [kW]",'vehicles specifications'!$B$2:$CW$2,0))</f>
        <v>2.5</v>
      </c>
    </row>
    <row r="319" spans="1:2" x14ac:dyDescent="0.2">
      <c r="A319" t="s">
        <v>652</v>
      </c>
      <c r="B319" s="20" t="s">
        <v>43</v>
      </c>
    </row>
    <row r="320" spans="1:2" x14ac:dyDescent="0.2">
      <c r="A320" t="s">
        <v>134</v>
      </c>
      <c r="B320">
        <f>INDEX('vehicles specifications'!$B$3:$CW$166,MATCH(B307,'vehicles specifications'!$A$3:$A$166,0),MATCH("Energy battery mass [kg]",'vehicles specifications'!$B$2:$CW$2,0))</f>
        <v>15.6</v>
      </c>
    </row>
    <row r="321" spans="1:8" x14ac:dyDescent="0.2">
      <c r="A321" t="s">
        <v>135</v>
      </c>
      <c r="B321">
        <f>INDEX('vehicles specifications'!$B$3:$CW$166,MATCH(B307,'vehicles specifications'!$A$3:$A$166,0),MATCH("Electric energy stored [kWh]",'vehicles specifications'!$B$2:$CW$2,0))</f>
        <v>6</v>
      </c>
    </row>
    <row r="322" spans="1:8" x14ac:dyDescent="0.2">
      <c r="A322" t="s">
        <v>588</v>
      </c>
      <c r="B322">
        <f>INDEX('vehicles specifications'!$B$3:$CW$166,MATCH(B307,'vehicles specifications'!$A$3:$A$166,0),MATCH("Electric energy available [kWh]",'vehicles specifications'!$B$2:$CW$2,0))</f>
        <v>4.8000000000000007</v>
      </c>
    </row>
    <row r="323" spans="1:8" x14ac:dyDescent="0.2">
      <c r="A323" t="s">
        <v>138</v>
      </c>
      <c r="B323" s="2">
        <f>INDEX('vehicles specifications'!$B$3:$CW$166,MATCH(B307,'vehicles specifications'!$A$3:$A$166,0),MATCH("Oxydation energy stored [kWh]",'vehicles specifications'!$B$2:$CW$2,0))</f>
        <v>0</v>
      </c>
    </row>
    <row r="324" spans="1:8" x14ac:dyDescent="0.2">
      <c r="A324" t="s">
        <v>139</v>
      </c>
      <c r="B324">
        <f>INDEX('vehicles specifications'!$B$3:$CW$166,MATCH(B307,'vehicles specifications'!$A$3:$A$166,0),MATCH("Fuel mass [kg]",'vehicles specifications'!$B$2:$CW$2,0))</f>
        <v>0</v>
      </c>
    </row>
    <row r="325" spans="1:8" x14ac:dyDescent="0.2">
      <c r="A325" t="s">
        <v>136</v>
      </c>
      <c r="B325" s="2">
        <f>INDEX('vehicles specifications'!$B$3:$CW$166,MATCH(B307,'vehicles specifications'!$A$3:$A$166,0),MATCH("Range [km]",'vehicles specifications'!$B$2:$CW$2,0))</f>
        <v>142.80991735537191</v>
      </c>
    </row>
    <row r="326" spans="1:8" x14ac:dyDescent="0.2">
      <c r="A326" t="s">
        <v>137</v>
      </c>
      <c r="B326" t="str">
        <f>INDEX('vehicles specifications'!$B$3:$CW$166,MATCH(B307,'vehicles specifications'!$A$3:$A$166,0),MATCH("Emission standard",'vehicles specifications'!$B$2:$CW$2,0))</f>
        <v>None</v>
      </c>
    </row>
    <row r="327" spans="1:8" x14ac:dyDescent="0.2">
      <c r="A327" t="s">
        <v>1174</v>
      </c>
      <c r="B327" s="6">
        <f>INDEX('vehicles specifications'!$B$3:$CW$166,MATCH(B307,'vehicles specifications'!$A$3:$A$166,0),MATCH("Lightweighting rate [%]",'vehicles specifications'!$B$2:$CW$2,0))</f>
        <v>7.0000000000000007E-2</v>
      </c>
    </row>
    <row r="328" spans="1:8" x14ac:dyDescent="0.2">
      <c r="A328" t="s">
        <v>83</v>
      </c>
      <c r="B328" t="str">
        <f>"Power: "&amp;B318&amp;" kW. Lifetime: "&amp;B312&amp;" km. Annual kilometers: "&amp;B316&amp;" km. Number of passengers: "&amp;B313&amp;". Curb mass: "&amp;ROUND(B317,1)&amp;" kg. Lightweighting of glider: "&amp;ROUND(B327*100,0)&amp;"%. Emission standard: "&amp;B326&amp;". Service visits throughout lifetime: "&amp;ROUND(B314,1)&amp;". Range: "&amp;ROUND(B325,0)&amp;" km. Battery capacity: "&amp;ROUND(B321,1)&amp;" kWh. Available battery capacity: "&amp;B322&amp;" kWh. Battery mass: "&amp;ROUND(B320,1)&amp; " kg. Battery replacement throughout lifetime: "&amp;ROUND(B315,1)&amp;". Fuel tank capacity: "&amp;ROUND(B323,1)&amp;" kWh. Fuel mass: "&amp;ROUND(B324,1)&amp;" kg. Documentation: "&amp;Readmefirst!$B$2&amp;", "&amp;Readmefirst!$B$3&amp;". "&amp;'lci-kick scooter - NMC'!B267</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Documentation: Life-cycle inventories for on-road vehicles, Sacchi R. (PSI), Bauer C. (PSI), 2021. 1785</v>
      </c>
    </row>
    <row r="329" spans="1:8" ht="16" x14ac:dyDescent="0.2">
      <c r="A329" s="10" t="s">
        <v>79</v>
      </c>
    </row>
    <row r="330" spans="1:8" x14ac:dyDescent="0.2">
      <c r="A330" t="s">
        <v>80</v>
      </c>
      <c r="B330" t="s">
        <v>81</v>
      </c>
      <c r="C330" t="s">
        <v>72</v>
      </c>
      <c r="D330" t="s">
        <v>76</v>
      </c>
      <c r="E330" t="s">
        <v>82</v>
      </c>
      <c r="F330" t="s">
        <v>74</v>
      </c>
      <c r="G330" t="s">
        <v>83</v>
      </c>
      <c r="H330" t="s">
        <v>73</v>
      </c>
    </row>
    <row r="331" spans="1:8" x14ac:dyDescent="0.2">
      <c r="A331" t="str">
        <f>B302</f>
        <v>transport, Motorbike, electric, &lt;4kW, NMC battery, 2050</v>
      </c>
      <c r="B331">
        <v>1</v>
      </c>
      <c r="C331" t="str">
        <f>B303</f>
        <v>CH</v>
      </c>
      <c r="D331" t="s">
        <v>166</v>
      </c>
      <c r="F331" t="s">
        <v>84</v>
      </c>
      <c r="G331" t="s">
        <v>85</v>
      </c>
      <c r="H331" t="str">
        <f>B308</f>
        <v>transport, Motorbike, electric, &lt;4kW</v>
      </c>
    </row>
    <row r="332" spans="1:8" x14ac:dyDescent="0.2">
      <c r="A332" t="str">
        <f>RIGHT(A331,LEN(A331)-11)</f>
        <v>Motorbike, electric, &lt;4kW, NMC battery, 2050</v>
      </c>
      <c r="B332" s="7">
        <f>1/B312</f>
        <v>4.0000000000000003E-5</v>
      </c>
      <c r="C332" t="str">
        <f>B303</f>
        <v>CH</v>
      </c>
      <c r="D332" t="s">
        <v>76</v>
      </c>
      <c r="F332" t="s">
        <v>89</v>
      </c>
      <c r="H332" t="str">
        <f>RIGHT(H331,LEN(H331)-11)</f>
        <v>Motorbike, electric, &lt;4kW</v>
      </c>
    </row>
    <row r="333" spans="1:8" x14ac:dyDescent="0.2">
      <c r="A333" t="str">
        <f>INDEX('ei names mapping'!$B$4:$R$33,MATCH(B304,'ei names mapping'!$A$4:$A$33,0),MATCH(G333,'ei names mapping'!$B$3:$R$3,0))</f>
        <v>road maintenance</v>
      </c>
      <c r="B333" s="7">
        <f>INDEX('vehicles specifications'!$B$3:$CW$166,MATCH(B307,'vehicles specifications'!$A$3:$A$166,0),MATCH(G333,'vehicles specifications'!$B$2:$CW$2,0))*INDEX('ei names mapping'!$B$137:$BL$300,MATCH(B307,'ei names mapping'!$A$137:$A$300,0),MATCH(G333,'ei names mapping'!$B$136:$BL$136,0))</f>
        <v>1.2899999999999999E-3</v>
      </c>
      <c r="C333" t="str">
        <f>INDEX('ei names mapping'!$B$38:$R$67,MATCH(B304,'ei names mapping'!$A$4:$A$33,0),MATCH(G333,'ei names mapping'!$B$3:$R$3,0))</f>
        <v>CH</v>
      </c>
      <c r="D333" t="str">
        <f>INDEX('ei names mapping'!$B$104:$BL$133,MATCH(B304,'ei names mapping'!$A$4:$A$33,0),MATCH(G333,'ei names mapping'!$B$3:$BL$3,0))</f>
        <v>meter-year</v>
      </c>
      <c r="F333" t="s">
        <v>89</v>
      </c>
      <c r="G333" t="s">
        <v>112</v>
      </c>
      <c r="H333" t="str">
        <f>INDEX('ei names mapping'!$B$71:$BL$100,MATCH(B304,'ei names mapping'!$A$4:$A$33,0),MATCH(G333,'ei names mapping'!$B$3:$BL$3,0))</f>
        <v>road maintenance</v>
      </c>
    </row>
    <row r="334" spans="1:8" x14ac:dyDescent="0.2">
      <c r="A334" t="str">
        <f>INDEX('ei names mapping'!$B$4:$R$33,MATCH(B304,'ei names mapping'!$A$4:$A$33,0),MATCH(G334,'ei names mapping'!$B$3:$R$3,0))</f>
        <v>market for electricity, low voltage</v>
      </c>
      <c r="B334" s="7">
        <f>INDEX('vehicles specifications'!$B$3:$CW$166,MATCH(B307,'vehicles specifications'!$A$3:$A$166,0),MATCH(G334,'vehicles specifications'!$B$2:$CW$2,0))*INDEX('ei names mapping'!$B$137:$BL$300,MATCH(B307,'ei names mapping'!$A$137:$A$300,0),MATCH(G334,'ei names mapping'!$B$136:$BL$136,0))</f>
        <v>3.6972222222222226E-2</v>
      </c>
      <c r="C334" t="str">
        <f>INDEX('ei names mapping'!$B$38:$R$67,MATCH($B$3,'ei names mapping'!$A$4:$A$33,0),MATCH(G334,'ei names mapping'!$B$3:$R$3,0))</f>
        <v>CH</v>
      </c>
      <c r="D334" t="str">
        <f>INDEX('ei names mapping'!$B$104:$R$133,MATCH($B$3,'ei names mapping'!$A$4:$A$33,0),MATCH(G334,'ei names mapping'!$B$3:$R$3,0))</f>
        <v>kilowatt hour</v>
      </c>
      <c r="F334" t="s">
        <v>89</v>
      </c>
      <c r="G334" t="s">
        <v>28</v>
      </c>
      <c r="H334" t="str">
        <f>INDEX('ei names mapping'!$B$71:$R$100,MATCH(B304,'ei names mapping'!$A$4:$A$33,0),MATCH(G334,'ei names mapping'!$B$3:$R$3,0))</f>
        <v>electricity, low voltage</v>
      </c>
    </row>
    <row r="335" spans="1:8" x14ac:dyDescent="0.2">
      <c r="A335" t="str">
        <f>INDEX('ei names mapping'!$B$4:$R$33,MATCH(B304,'ei names mapping'!$A$4:$A$33,0),MATCH(G335,'ei names mapping'!$B$3:$R$3,0))</f>
        <v>market for maintenance, electric scooter, without battery</v>
      </c>
      <c r="B335" s="7">
        <f>INDEX('vehicles specifications'!$B$3:$CW$166,MATCH(B307,'vehicles specifications'!$A$3:$A$166,0),MATCH(G335,'vehicles specifications'!$B$2:$CW$2,0))*INDEX('ei names mapping'!$B$137:$BL$300,MATCH(B307,'ei names mapping'!$A$137:$A$300,0),MATCH(G335,'ei names mapping'!$B$136:$BL$136,0))</f>
        <v>4.0000000000000003E-5</v>
      </c>
      <c r="C335" t="str">
        <f>INDEX('ei names mapping'!$B$38:$BL$67,MATCH(B304,'ei names mapping'!$A$4:$A$33,0),MATCH(G335,'ei names mapping'!$B$3:$BL$3,0))</f>
        <v>GLO</v>
      </c>
      <c r="D335" t="str">
        <f>INDEX('ei names mapping'!$B$104:$BL$133,MATCH(B304,'ei names mapping'!$A$4:$A$33,0),MATCH(G335,'ei names mapping'!$B$3:$BL$3,0))</f>
        <v>unit</v>
      </c>
      <c r="F335" t="s">
        <v>89</v>
      </c>
      <c r="G335" t="s">
        <v>118</v>
      </c>
      <c r="H335" t="str">
        <f>INDEX('ei names mapping'!$B$71:$BL$100,MATCH(B304,'ei names mapping'!$A$4:$A$33,0),MATCH(G335,'ei names mapping'!$B$3:$BL$3,0))</f>
        <v>maintenance, electric scooter, without battery</v>
      </c>
    </row>
    <row r="336" spans="1:8" x14ac:dyDescent="0.2">
      <c r="A336" t="str">
        <f>INDEX('ei names mapping'!$B$4:$R$33,MATCH(B304,'ei names mapping'!$A$4:$A$33,0),MATCH(G336,'ei names mapping'!$B$3:$R$3,0))</f>
        <v>road construction</v>
      </c>
      <c r="B336" s="7">
        <f>INDEX('vehicles specifications'!$B$3:$CW$166,MATCH(B307,'vehicles specifications'!$A$3:$A$166,0),MATCH(G336,'vehicles specifications'!$B$2:$CW$2,0))*INDEX('ei names mapping'!$B$137:$BL$300,MATCH(B307,'ei names mapping'!$A$137:$A$300,0),MATCH(G336,'ei names mapping'!$B$136:$BL$136,0))</f>
        <v>8.8814429999999997E-5</v>
      </c>
      <c r="C336" t="str">
        <f>INDEX('ei names mapping'!$B$38:$R$67,MATCH(B304,'ei names mapping'!$A$4:$A$33,0),MATCH(G336,'ei names mapping'!$B$3:$R$3,0))</f>
        <v>CH</v>
      </c>
      <c r="D336" t="str">
        <f>INDEX('ei names mapping'!$B$104:$R$133,MATCH(B304,'ei names mapping'!$A$104:$A$133,0),MATCH(G336,'ei names mapping'!$B$3:$R$3,0))</f>
        <v>meter-year</v>
      </c>
      <c r="F336" t="s">
        <v>89</v>
      </c>
      <c r="G336" t="s">
        <v>105</v>
      </c>
      <c r="H336" t="str">
        <f>INDEX('ei names mapping'!$B$71:$R$100,MATCH(B304,'ei names mapping'!$A$4:$A$33,0),MATCH(G336,'ei names mapping'!$B$3:$R$3,0))</f>
        <v>road</v>
      </c>
    </row>
    <row r="337" spans="1:8" x14ac:dyDescent="0.2">
      <c r="A337" t="str">
        <f>INDEX('ei names mapping'!$B$4:$BL$33,MATCH(B304,'ei names mapping'!$A$4:$A$33,0),MATCH(G337,'ei names mapping'!$B$3:$BL$3,0))</f>
        <v>treatment of road wear emissions, passenger car</v>
      </c>
      <c r="B337" s="7">
        <f>INDEX('vehicles specifications'!$B$3:$CW$166,MATCH(B307,'vehicles specifications'!$A$3:$A$166,0),MATCH(G337,'vehicles specifications'!$B$2:$CW$2,0))*INDEX('ei names mapping'!$B$137:$BL$300,MATCH(B307,'ei names mapping'!$A$137:$A$300,0),MATCH(G337,'ei names mapping'!$B$136:$BL$136,0))</f>
        <v>-6.267771643595028E-6</v>
      </c>
      <c r="C337" t="str">
        <f>INDEX('ei names mapping'!$B$38:$BL$67,MATCH(B304,'ei names mapping'!$A$4:$A$33,0),MATCH(G337,'ei names mapping'!$B$3:$BL$3,0))</f>
        <v>RER</v>
      </c>
      <c r="D337" t="str">
        <f>INDEX('ei names mapping'!$B$104:$BL$133,MATCH(B304,'ei names mapping'!$A$4:$A$33,0),MATCH(G337,'ei names mapping'!$B$3:$BL$3,0))</f>
        <v>kilogram</v>
      </c>
      <c r="F337" t="s">
        <v>89</v>
      </c>
      <c r="G337" t="s">
        <v>29</v>
      </c>
      <c r="H337" t="str">
        <f>INDEX('ei names mapping'!$B$71:$BL$100,MATCH(B304,'ei names mapping'!$A$4:$A$33,0),MATCH(G337,'ei names mapping'!$B$3:$BL$3,0))</f>
        <v>road wear emissions, passenger car</v>
      </c>
    </row>
    <row r="338" spans="1:8" x14ac:dyDescent="0.2">
      <c r="A338" t="str">
        <f>INDEX('ei names mapping'!$B$4:$BL$33,MATCH(B304,'ei names mapping'!$A$4:$A$33,0),MATCH(G338,'ei names mapping'!$B$3:$BL$3,0))</f>
        <v>treatment of tyre wear emissions, passenger car</v>
      </c>
      <c r="B338" s="7">
        <f>INDEX('vehicles specifications'!$B$3:$CW$166,MATCH(B307,'vehicles specifications'!$A$3:$A$166,0),MATCH(G338,'vehicles specifications'!$B$2:$CW$2,0))*INDEX('ei names mapping'!$B$137:$BL$300,MATCH(B307,'ei names mapping'!$A$137:$A$300,0),MATCH(G338,'ei names mapping'!$B$136:$BL$136,0))</f>
        <v>-4.5586185491029798E-6</v>
      </c>
      <c r="C338" t="str">
        <f>INDEX('ei names mapping'!$B$38:$BL$67,MATCH(B304,'ei names mapping'!$A$4:$A$33,0),MATCH(G338,'ei names mapping'!$B$3:$BL$3,0))</f>
        <v>RER</v>
      </c>
      <c r="D338" t="str">
        <f>INDEX('ei names mapping'!$B$104:$BL$133,MATCH(B304,'ei names mapping'!$A$4:$A$33,0),MATCH(G338,'ei names mapping'!$B$3:$BL$3,0))</f>
        <v>kilogram</v>
      </c>
      <c r="F338" t="s">
        <v>89</v>
      </c>
      <c r="G338" t="s">
        <v>30</v>
      </c>
      <c r="H338" t="str">
        <f>INDEX('ei names mapping'!$B$71:$BL$100,MATCH(B304,'ei names mapping'!$A$4:$A$33,0),MATCH(G338,'ei names mapping'!$B$3:$BL$3,0))</f>
        <v>tyre wear emissions, passenger car</v>
      </c>
    </row>
    <row r="339" spans="1:8" x14ac:dyDescent="0.2">
      <c r="A339" t="str">
        <f>INDEX('ei names mapping'!$B$4:$BL$33,MATCH(B304,'ei names mapping'!$A$4:$A$33,0),MATCH(G339,'ei names mapping'!$B$3:$BL$3,0))</f>
        <v>treatment of brake wear emissions, passenger car</v>
      </c>
      <c r="B339" s="7">
        <f>INDEX('vehicles specifications'!$B$3:$CW$166,MATCH(B307,'vehicles specifications'!$A$3:$A$166,0),MATCH(G339,'vehicles specifications'!$B$2:$CW$2,0))*INDEX('ei names mapping'!$B$137:$BL$300,MATCH(B307,'ei names mapping'!$A$137:$A$300,0),MATCH(G339,'ei names mapping'!$B$136:$BL$136,0))</f>
        <v>-2.4230776278866842E-6</v>
      </c>
      <c r="C339" t="str">
        <f>INDEX('ei names mapping'!$B$38:$BL$67,MATCH(B304,'ei names mapping'!$A$4:$A$33,0),MATCH(G339,'ei names mapping'!$B$3:$BL$3,0))</f>
        <v>RER</v>
      </c>
      <c r="D339" t="str">
        <f>INDEX('ei names mapping'!$B$104:$BL$133,MATCH(B304,'ei names mapping'!$A$4:$A$33,0),MATCH(G339,'ei names mapping'!$B$3:$BL$3,0))</f>
        <v>kilogram</v>
      </c>
      <c r="F339" t="s">
        <v>89</v>
      </c>
      <c r="G339" t="s">
        <v>31</v>
      </c>
      <c r="H339" t="str">
        <f>INDEX('ei names mapping'!$B$71:$BL$100,MATCH(B304,'ei names mapping'!$A$4:$A$33,0),MATCH(G339,'ei names mapping'!$B$3:$BL$3,0))</f>
        <v>brake wear emissions, passenger car</v>
      </c>
    </row>
    <row r="341" spans="1:8" ht="16" x14ac:dyDescent="0.2">
      <c r="A341" s="10"/>
      <c r="B341" s="8"/>
    </row>
    <row r="356" spans="1:2" x14ac:dyDescent="0.2">
      <c r="B356" s="2"/>
    </row>
    <row r="360" spans="1:2" x14ac:dyDescent="0.2">
      <c r="B360" s="2"/>
    </row>
    <row r="362" spans="1:2" x14ac:dyDescent="0.2">
      <c r="B362" s="2"/>
    </row>
    <row r="364" spans="1:2" x14ac:dyDescent="0.2">
      <c r="B364" s="6"/>
    </row>
    <row r="366" spans="1:2" ht="16" x14ac:dyDescent="0.2">
      <c r="A366" s="10"/>
    </row>
    <row r="369" spans="1:2" x14ac:dyDescent="0.2">
      <c r="B369" s="11"/>
    </row>
    <row r="370" spans="1:2" x14ac:dyDescent="0.2">
      <c r="B370" s="11"/>
    </row>
    <row r="371" spans="1:2" x14ac:dyDescent="0.2">
      <c r="B371" s="11"/>
    </row>
    <row r="372" spans="1:2" x14ac:dyDescent="0.2">
      <c r="B372" s="11"/>
    </row>
    <row r="373" spans="1:2" x14ac:dyDescent="0.2">
      <c r="B373" s="11"/>
    </row>
    <row r="374" spans="1:2" x14ac:dyDescent="0.2">
      <c r="B374" s="11"/>
    </row>
    <row r="375" spans="1:2" x14ac:dyDescent="0.2">
      <c r="B375" s="11"/>
    </row>
    <row r="376" spans="1:2" x14ac:dyDescent="0.2">
      <c r="B376" s="11"/>
    </row>
    <row r="377" spans="1:2" x14ac:dyDescent="0.2">
      <c r="B377" s="11"/>
    </row>
    <row r="378" spans="1:2" x14ac:dyDescent="0.2">
      <c r="B378" s="11"/>
    </row>
    <row r="379" spans="1:2" x14ac:dyDescent="0.2">
      <c r="B379" s="11"/>
    </row>
    <row r="380" spans="1:2" ht="16" x14ac:dyDescent="0.2">
      <c r="A380" s="10"/>
      <c r="B380" s="8"/>
    </row>
    <row r="395" spans="2:2" x14ac:dyDescent="0.2">
      <c r="B395" s="2"/>
    </row>
    <row r="399" spans="2:2" x14ac:dyDescent="0.2">
      <c r="B399" s="2"/>
    </row>
    <row r="401" spans="1:2" x14ac:dyDescent="0.2">
      <c r="B401" s="2"/>
    </row>
    <row r="403" spans="1:2" x14ac:dyDescent="0.2">
      <c r="B403" s="6"/>
    </row>
    <row r="405" spans="1:2" ht="16" x14ac:dyDescent="0.2">
      <c r="A405" s="10"/>
    </row>
    <row r="408" spans="1:2" x14ac:dyDescent="0.2">
      <c r="B408" s="11"/>
    </row>
    <row r="409" spans="1:2" x14ac:dyDescent="0.2">
      <c r="B409" s="11"/>
    </row>
    <row r="410" spans="1:2" x14ac:dyDescent="0.2">
      <c r="B410" s="11"/>
    </row>
    <row r="411" spans="1:2" x14ac:dyDescent="0.2">
      <c r="B411" s="11"/>
    </row>
    <row r="412" spans="1:2" x14ac:dyDescent="0.2">
      <c r="B412" s="11"/>
    </row>
    <row r="413" spans="1:2" x14ac:dyDescent="0.2">
      <c r="B413" s="11"/>
    </row>
    <row r="414" spans="1:2" x14ac:dyDescent="0.2">
      <c r="B414" s="11"/>
    </row>
    <row r="415" spans="1:2" x14ac:dyDescent="0.2">
      <c r="B415" s="11"/>
    </row>
    <row r="416" spans="1:2" x14ac:dyDescent="0.2">
      <c r="B416" s="11"/>
    </row>
    <row r="417" spans="1:2" x14ac:dyDescent="0.2">
      <c r="B417" s="11"/>
    </row>
    <row r="419" spans="1:2" ht="16" x14ac:dyDescent="0.2">
      <c r="A419" s="10"/>
      <c r="B419" s="8"/>
    </row>
    <row r="434" spans="1:2" x14ac:dyDescent="0.2">
      <c r="B434" s="2"/>
    </row>
    <row r="438" spans="1:2" x14ac:dyDescent="0.2">
      <c r="B438" s="2"/>
    </row>
    <row r="440" spans="1:2" x14ac:dyDescent="0.2">
      <c r="B440" s="2"/>
    </row>
    <row r="442" spans="1:2" x14ac:dyDescent="0.2">
      <c r="B442" s="6"/>
    </row>
    <row r="444" spans="1:2" ht="16" x14ac:dyDescent="0.2">
      <c r="A444" s="10"/>
    </row>
    <row r="447" spans="1:2" x14ac:dyDescent="0.2">
      <c r="B447" s="11"/>
    </row>
    <row r="448" spans="1:2" x14ac:dyDescent="0.2">
      <c r="B448" s="11"/>
    </row>
    <row r="449" spans="1:2" x14ac:dyDescent="0.2">
      <c r="B449" s="11"/>
    </row>
    <row r="450" spans="1:2" x14ac:dyDescent="0.2">
      <c r="B450" s="11"/>
    </row>
    <row r="451" spans="1:2" x14ac:dyDescent="0.2">
      <c r="B451" s="11"/>
    </row>
    <row r="452" spans="1:2" x14ac:dyDescent="0.2">
      <c r="B452" s="11"/>
    </row>
    <row r="453" spans="1:2" x14ac:dyDescent="0.2">
      <c r="B453" s="11"/>
    </row>
    <row r="454" spans="1:2" x14ac:dyDescent="0.2">
      <c r="B454" s="11"/>
    </row>
    <row r="455" spans="1:2" x14ac:dyDescent="0.2">
      <c r="B455" s="11"/>
    </row>
    <row r="456" spans="1:2" x14ac:dyDescent="0.2">
      <c r="B456" s="11"/>
    </row>
    <row r="458" spans="1:2" ht="16" x14ac:dyDescent="0.2">
      <c r="A458" s="10"/>
      <c r="B458" s="8"/>
    </row>
    <row r="473" spans="2:2" x14ac:dyDescent="0.2">
      <c r="B473" s="2"/>
    </row>
    <row r="477" spans="2:2" x14ac:dyDescent="0.2">
      <c r="B477" s="2"/>
    </row>
    <row r="479" spans="2:2" x14ac:dyDescent="0.2">
      <c r="B479" s="2"/>
    </row>
    <row r="481" spans="1:2" x14ac:dyDescent="0.2">
      <c r="B481" s="6"/>
    </row>
    <row r="483" spans="1:2" ht="16" x14ac:dyDescent="0.2">
      <c r="A483" s="10"/>
    </row>
    <row r="486" spans="1:2" x14ac:dyDescent="0.2">
      <c r="B486" s="11"/>
    </row>
    <row r="487" spans="1:2" x14ac:dyDescent="0.2">
      <c r="B487" s="11"/>
    </row>
    <row r="488" spans="1:2" x14ac:dyDescent="0.2">
      <c r="B488" s="11"/>
    </row>
    <row r="489" spans="1:2" x14ac:dyDescent="0.2">
      <c r="B489" s="11"/>
    </row>
    <row r="490" spans="1:2" x14ac:dyDescent="0.2">
      <c r="B490" s="11"/>
    </row>
    <row r="491" spans="1:2" x14ac:dyDescent="0.2">
      <c r="B491" s="11"/>
    </row>
    <row r="492" spans="1:2" x14ac:dyDescent="0.2">
      <c r="B492" s="11"/>
    </row>
    <row r="493" spans="1:2" x14ac:dyDescent="0.2">
      <c r="B493" s="11"/>
    </row>
    <row r="494" spans="1:2" x14ac:dyDescent="0.2">
      <c r="B494" s="11"/>
    </row>
    <row r="495" spans="1:2" x14ac:dyDescent="0.2">
      <c r="B495" s="11"/>
    </row>
    <row r="496" spans="1:2" x14ac:dyDescent="0.2">
      <c r="B496" s="2"/>
    </row>
    <row r="497" spans="1:2" ht="16" x14ac:dyDescent="0.2">
      <c r="A497" s="10"/>
      <c r="B497" s="8"/>
    </row>
    <row r="512" spans="1:2" x14ac:dyDescent="0.2">
      <c r="B512" s="2"/>
    </row>
    <row r="516" spans="1:2" x14ac:dyDescent="0.2">
      <c r="B516" s="2"/>
    </row>
    <row r="518" spans="1:2" x14ac:dyDescent="0.2">
      <c r="B518" s="2"/>
    </row>
    <row r="520" spans="1:2" x14ac:dyDescent="0.2">
      <c r="B520" s="6"/>
    </row>
    <row r="522" spans="1:2" ht="16" x14ac:dyDescent="0.2">
      <c r="A522" s="10"/>
    </row>
    <row r="525" spans="1:2" x14ac:dyDescent="0.2">
      <c r="B525" s="7"/>
    </row>
    <row r="526" spans="1:2" x14ac:dyDescent="0.2">
      <c r="B526" s="11"/>
    </row>
    <row r="527" spans="1:2" x14ac:dyDescent="0.2">
      <c r="B527" s="4"/>
    </row>
    <row r="528" spans="1:2" x14ac:dyDescent="0.2">
      <c r="B528" s="11"/>
    </row>
    <row r="529" spans="1:2" x14ac:dyDescent="0.2">
      <c r="B529" s="11"/>
    </row>
    <row r="530" spans="1:2" x14ac:dyDescent="0.2">
      <c r="B530" s="11"/>
    </row>
    <row r="531" spans="1:2" x14ac:dyDescent="0.2">
      <c r="B531" s="11"/>
    </row>
    <row r="532" spans="1:2" x14ac:dyDescent="0.2">
      <c r="B532" s="6"/>
    </row>
    <row r="533" spans="1:2" ht="16" x14ac:dyDescent="0.2">
      <c r="A533" s="10"/>
      <c r="B533" s="8"/>
    </row>
    <row r="548" spans="1:2" x14ac:dyDescent="0.2">
      <c r="B548" s="2"/>
    </row>
    <row r="552" spans="1:2" x14ac:dyDescent="0.2">
      <c r="B552" s="2"/>
    </row>
    <row r="554" spans="1:2" x14ac:dyDescent="0.2">
      <c r="B554" s="2"/>
    </row>
    <row r="556" spans="1:2" x14ac:dyDescent="0.2">
      <c r="B556" s="6"/>
    </row>
    <row r="558" spans="1:2" ht="16" x14ac:dyDescent="0.2">
      <c r="A558" s="10"/>
    </row>
    <row r="562" spans="1:2" x14ac:dyDescent="0.2">
      <c r="B562" s="11"/>
    </row>
    <row r="563" spans="1:2" x14ac:dyDescent="0.2">
      <c r="B563" s="4"/>
    </row>
    <row r="564" spans="1:2" x14ac:dyDescent="0.2">
      <c r="B564" s="11"/>
    </row>
    <row r="565" spans="1:2" x14ac:dyDescent="0.2">
      <c r="B565" s="11"/>
    </row>
    <row r="566" spans="1:2" x14ac:dyDescent="0.2">
      <c r="B566" s="11"/>
    </row>
    <row r="567" spans="1:2" x14ac:dyDescent="0.2">
      <c r="B567" s="11"/>
    </row>
    <row r="569" spans="1:2" ht="16" x14ac:dyDescent="0.2">
      <c r="A569" s="10"/>
      <c r="B569" s="8"/>
    </row>
    <row r="584" spans="2:2" x14ac:dyDescent="0.2">
      <c r="B584" s="2"/>
    </row>
    <row r="588" spans="2:2" x14ac:dyDescent="0.2">
      <c r="B588" s="2"/>
    </row>
    <row r="590" spans="2:2" x14ac:dyDescent="0.2">
      <c r="B590" s="2"/>
    </row>
    <row r="592" spans="2:2" x14ac:dyDescent="0.2">
      <c r="B592" s="6"/>
    </row>
    <row r="594" spans="1:2" ht="16" x14ac:dyDescent="0.2">
      <c r="A594" s="10"/>
    </row>
    <row r="598" spans="1:2" x14ac:dyDescent="0.2">
      <c r="B598" s="11"/>
    </row>
    <row r="599" spans="1:2" x14ac:dyDescent="0.2">
      <c r="B599" s="4"/>
    </row>
    <row r="600" spans="1:2" x14ac:dyDescent="0.2">
      <c r="B600" s="11"/>
    </row>
    <row r="601" spans="1:2" x14ac:dyDescent="0.2">
      <c r="B601" s="11"/>
    </row>
    <row r="602" spans="1:2" x14ac:dyDescent="0.2">
      <c r="B602" s="11"/>
    </row>
    <row r="603" spans="1:2" x14ac:dyDescent="0.2">
      <c r="B603" s="11"/>
    </row>
    <row r="605" spans="1:2" ht="16" x14ac:dyDescent="0.2">
      <c r="A605" s="10"/>
      <c r="B605" s="8"/>
    </row>
    <row r="620" spans="2:2" x14ac:dyDescent="0.2">
      <c r="B620" s="2"/>
    </row>
    <row r="624" spans="2:2" x14ac:dyDescent="0.2">
      <c r="B624" s="2"/>
    </row>
    <row r="626" spans="1:2" x14ac:dyDescent="0.2">
      <c r="B626" s="2"/>
    </row>
    <row r="628" spans="1:2" x14ac:dyDescent="0.2">
      <c r="B628" s="6"/>
    </row>
    <row r="630" spans="1:2" ht="16" x14ac:dyDescent="0.2">
      <c r="A630" s="10"/>
    </row>
    <row r="634" spans="1:2" x14ac:dyDescent="0.2">
      <c r="B634" s="11"/>
    </row>
    <row r="635" spans="1:2" x14ac:dyDescent="0.2">
      <c r="B635" s="4"/>
    </row>
    <row r="636" spans="1:2" x14ac:dyDescent="0.2">
      <c r="B636" s="11"/>
    </row>
    <row r="637" spans="1:2" x14ac:dyDescent="0.2">
      <c r="B637" s="11"/>
    </row>
    <row r="638" spans="1:2" x14ac:dyDescent="0.2">
      <c r="B638" s="11"/>
    </row>
    <row r="639" spans="1:2" x14ac:dyDescent="0.2">
      <c r="B639" s="11"/>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H639"/>
  <sheetViews>
    <sheetView topLeftCell="A323" workbookViewId="0">
      <selection activeCell="A347" sqref="A347"/>
    </sheetView>
  </sheetViews>
  <sheetFormatPr baseColWidth="10" defaultColWidth="8.6640625" defaultRowHeight="15" x14ac:dyDescent="0.2"/>
  <cols>
    <col min="1" max="1" width="67.6640625" customWidth="1"/>
    <col min="2" max="2" width="15.6640625" bestFit="1" customWidth="1"/>
    <col min="7" max="7" width="32" bestFit="1" customWidth="1"/>
  </cols>
  <sheetData>
    <row r="1" spans="1:2" ht="16" x14ac:dyDescent="0.2">
      <c r="A1" s="10" t="s">
        <v>71</v>
      </c>
      <c r="B1" s="8" t="str">
        <f>B3&amp;", "&amp;B18&amp;" battery, "&amp;B5</f>
        <v>Motorbike, electric, &lt;4kW, LFP battery, 2020</v>
      </c>
    </row>
    <row r="2" spans="1:2" x14ac:dyDescent="0.2">
      <c r="A2" t="s">
        <v>72</v>
      </c>
      <c r="B2" t="s">
        <v>37</v>
      </c>
    </row>
    <row r="3" spans="1:2" x14ac:dyDescent="0.2">
      <c r="A3" t="s">
        <v>86</v>
      </c>
      <c r="B3" t="s">
        <v>492</v>
      </c>
    </row>
    <row r="4" spans="1:2" x14ac:dyDescent="0.2">
      <c r="A4" t="s">
        <v>87</v>
      </c>
    </row>
    <row r="5" spans="1:2" x14ac:dyDescent="0.2">
      <c r="A5" t="s">
        <v>88</v>
      </c>
      <c r="B5">
        <v>2020</v>
      </c>
    </row>
    <row r="6" spans="1:2" x14ac:dyDescent="0.2">
      <c r="A6" t="s">
        <v>126</v>
      </c>
      <c r="B6" t="str">
        <f>B3&amp;" - "&amp;B5&amp;" - "&amp;B18&amp;" - "&amp;B2</f>
        <v>Motorbike, electric, &lt;4kW - 2020 - LFP - CH</v>
      </c>
    </row>
    <row r="7" spans="1:2" x14ac:dyDescent="0.2">
      <c r="A7" t="s">
        <v>73</v>
      </c>
      <c r="B7" t="str">
        <f>B3</f>
        <v>Motorbike, electric, &lt;4kW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1776</v>
      </c>
    </row>
    <row r="16" spans="1:2" x14ac:dyDescent="0.2">
      <c r="A16" t="s">
        <v>132</v>
      </c>
      <c r="B16" s="2">
        <f>INDEX('vehicles specifications'!$B$3:$CW$166,MATCH(B6,'vehicles specifications'!$A$3:$A$166,0),MATCH("Curb mass [kg]",'vehicles specifications'!$B$2:$CW$2,0))</f>
        <v>79.400000000000006</v>
      </c>
    </row>
    <row r="17" spans="1:8" x14ac:dyDescent="0.2">
      <c r="A17" t="s">
        <v>133</v>
      </c>
      <c r="B17">
        <f>INDEX('vehicles specifications'!$B$3:$CW$166,MATCH(B6,'vehicles specifications'!$A$3:$A$166,0),MATCH("Power [kW]",'vehicles specifications'!$B$2:$CW$2,0))</f>
        <v>2.5</v>
      </c>
    </row>
    <row r="18" spans="1:8" x14ac:dyDescent="0.2">
      <c r="A18" t="s">
        <v>652</v>
      </c>
      <c r="B18" s="20" t="s">
        <v>44</v>
      </c>
    </row>
    <row r="19" spans="1:8" x14ac:dyDescent="0.2">
      <c r="A19" t="s">
        <v>134</v>
      </c>
      <c r="B19">
        <f>INDEX('vehicles specifications'!$B$3:$CW$166,MATCH(B6,'vehicles specifications'!$A$3:$A$166,0),MATCH("Energy battery mass [kg]",'vehicles specifications'!$B$2:$CW$2,0))</f>
        <v>14.4</v>
      </c>
    </row>
    <row r="20" spans="1:8" x14ac:dyDescent="0.2">
      <c r="A20" t="s">
        <v>135</v>
      </c>
      <c r="B20">
        <f>INDEX('vehicles specifications'!$B$3:$CW$166,MATCH(B6,'vehicles specifications'!$A$3:$A$166,0),MATCH("Electric energy stored [kWh]",'vehicles specifications'!$B$2:$CW$2,0))</f>
        <v>1.8</v>
      </c>
    </row>
    <row r="21" spans="1:8" x14ac:dyDescent="0.2">
      <c r="A21" t="s">
        <v>588</v>
      </c>
      <c r="B21">
        <f>INDEX('vehicles specifications'!$B$3:$CW$166,MATCH(B6,'vehicles specifications'!$A$3:$A$166,0),MATCH("Electric energy available [kWh]",'vehicles specifications'!$B$2:$CW$2,0))</f>
        <v>1.4400000000000002</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42.842975206611577</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2.5 kW. Lifetime: 25000 km. Annual kilometers: 1776 km. Number of passengers: 1.1. Curb mass: 79.4 kg. Lightweighting of glider: 0%. Emission standard: None. Service visits throughout lifetime: 1. Range: 43 km. Battery capacity: 1.8 kWh. Available battery capacity: 1.44 kWh. Battery mass: 14.4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Motorbike, electric, &lt;4kW, LFP battery, 2020</v>
      </c>
      <c r="B33">
        <v>1</v>
      </c>
      <c r="C33" t="str">
        <f>B2</f>
        <v>CH</v>
      </c>
      <c r="D33" t="str">
        <f>B9</f>
        <v>unit</v>
      </c>
      <c r="F33" t="s">
        <v>84</v>
      </c>
      <c r="G33" t="s">
        <v>85</v>
      </c>
      <c r="H33" t="str">
        <f>B3</f>
        <v>Motorbike, electric, &lt;4kW</v>
      </c>
    </row>
    <row r="34" spans="1:8" x14ac:dyDescent="0.2">
      <c r="A34" t="str">
        <f>INDEX('ei names mapping'!$B$4:$R$33,MATCH(B3,'ei names mapping'!$A$4:$A$33,0),MATCH(G34,'ei names mapping'!$B$3:$R$3,0))</f>
        <v>market for glider, for electric scooter</v>
      </c>
      <c r="B34" s="11">
        <f>INDEX('vehicles specifications'!$B$3:$CW$166,MATCH(B6,'vehicles specifications'!$A$3:$A$166,0),MATCH(G34,'vehicles specifications'!$B$2:$CW$2,0))*INDEX('ei names mapping'!$B$137:$BL$300,MATCH(B6,'ei names mapping'!$A$137:$A$300,0),MATCH(G34,'ei names mapping'!$B$136:$BL$136,0))</f>
        <v>53</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Glider lightweighting</v>
      </c>
      <c r="B35" s="11">
        <f>INDEX('vehicles specifications'!$B$3:$CW$166,MATCH(B6,'vehicles specifications'!$A$3:$A$166,0),MATCH(G35,'vehicles specifications'!$B$2:$CW$2,0))*INDEX('ei names mapping'!$B$137:$BL$300,MATCH(B6,'ei names mapping'!$A$137:$A$300,0),MATCH(G35,'ei names mapping'!$B$136:$BL$136,0))</f>
        <v>0</v>
      </c>
      <c r="C35" t="str">
        <f>INDEX('ei names mapping'!$B$38:$R$67,MATCH(B3,'ei names mapping'!$A$4:$A$33,0),MATCH(G35,'ei names mapping'!$B$3:$R$3,0))</f>
        <v>GLO</v>
      </c>
      <c r="D35" t="str">
        <f>INDEX('ei names mapping'!$B$104:$R$133,MATCH(B3,'ei names mapping'!$A$104:$A$133,0),MATCH(G35,'ei names mapping'!$B$3:$R$3,0))</f>
        <v>kilogram</v>
      </c>
      <c r="F35" t="s">
        <v>89</v>
      </c>
      <c r="G35" t="s">
        <v>14</v>
      </c>
      <c r="H35" t="str">
        <f>INDEX('ei names mapping'!$B$71:$R$100,MATCH(B3,'ei names mapping'!$A$4:$A$33,0),MATCH(G35,'ei names mapping'!$B$3:$R$3,0))</f>
        <v>Glider lightweighting</v>
      </c>
    </row>
    <row r="36" spans="1:8" x14ac:dyDescent="0.2">
      <c r="A36" t="str">
        <f>INDEX('ei names mapping'!$B$4:$R$33,MATCH(B3,'ei names mapping'!$A$4:$A$33,0),MATCH(G36,'ei names mapping'!$B$3:$R$3,0))</f>
        <v>market for glider, for electric scooter</v>
      </c>
      <c r="B36" s="11">
        <f>INDEX('vehicles specifications'!$B$3:$CW$166,MATCH(B6,'vehicles specifications'!$A$3:$A$166,0),MATCH(G36,'vehicles specifications'!$B$2:$CW$2,0))*INDEX('ei names mapping'!$B$137:$BL$300,MATCH(B6,'ei names mapping'!$A$137:$A$300,0),MATCH(G36,'ei names mapping'!$B$136:$BL$136,0))</f>
        <v>4.5</v>
      </c>
      <c r="C36" t="str">
        <f>INDEX('ei names mapping'!$B$38:$R$67,MATCH(B3,'ei names mapping'!$A$4:$A$33,0),MATCH(G36,'ei names mapping'!$B$3:$R$3,0))</f>
        <v>GLO</v>
      </c>
      <c r="D36" t="str">
        <f>INDEX('ei names mapping'!$B$104:$R$133,MATCH(B3,'ei names mapping'!$A$104:$A$133,0),MATCH(G36,'ei names mapping'!$B$3:$R$3,0))</f>
        <v>kilogram</v>
      </c>
      <c r="F36" t="s">
        <v>89</v>
      </c>
      <c r="G36" t="s">
        <v>16</v>
      </c>
      <c r="H36" t="str">
        <f>INDEX('ei names mapping'!$B$71:$R$100,MATCH(B3,'ei names mapping'!$A$4:$A$33,0),MATCH(G36,'ei names mapping'!$B$3:$R$3,0))</f>
        <v>glider, for electric scooter</v>
      </c>
    </row>
    <row r="37" spans="1:8" x14ac:dyDescent="0.2">
      <c r="A37" t="str">
        <f>INDEX('ei names mapping'!$B$4:$R$33,MATCH(B3,'ei names mapping'!$A$4:$A$33,0),MATCH(G37,'ei names mapping'!$B$3:$R$3,0))</f>
        <v>market for electric powertrain, for electric scooter</v>
      </c>
      <c r="B37" s="11">
        <f>INDEX('vehicles specifications'!$B$3:$CW$166,MATCH(B6,'vehicles specifications'!$A$3:$A$166,0),MATCH(G37,'vehicles specifications'!$B$2:$CW$2,0))*INDEX('ei names mapping'!$B$137:$BL$300,MATCH(B6,'ei names mapping'!$A$137:$A$300,0),MATCH(G37,'ei names mapping'!$B$136:$BL$136,0))</f>
        <v>7.5</v>
      </c>
      <c r="C37" t="str">
        <f>INDEX('ei names mapping'!$B$38:$R$67,MATCH(B3,'ei names mapping'!$A$4:$A$33,0),MATCH(G37,'ei names mapping'!$B$3:$R$3,0))</f>
        <v>GLO</v>
      </c>
      <c r="D37" t="str">
        <f>INDEX('ei names mapping'!$B$104:$R$133,MATCH(B3,'ei names mapping'!$A$104:$A$133,0),MATCH(G37,'ei names mapping'!$B$3:$R$3,0))</f>
        <v>kilogram</v>
      </c>
      <c r="F37" t="s">
        <v>89</v>
      </c>
      <c r="G37" t="s">
        <v>501</v>
      </c>
      <c r="H37" t="str">
        <f>INDEX('ei names mapping'!$B$71:$R$100,MATCH(B3,'ei names mapping'!$A$4:$A$33,0),MATCH(G37,'ei names mapping'!$B$3:$R$3,0))</f>
        <v>powertrain, for electric scooter</v>
      </c>
    </row>
    <row r="38" spans="1:8" x14ac:dyDescent="0.2">
      <c r="A38" t="s">
        <v>759</v>
      </c>
      <c r="B38" s="11">
        <f>INDEX('vehicles specifications'!$B$3:$CW$166,MATCH(B6,'vehicles specifications'!$A$3:$A$166,0),MATCH(G38,'vehicles specifications'!$B$2:$CW$2,0))*INDEX('ei names mapping'!$B$137:$BL$300,MATCH(B6,'ei names mapping'!$A$137:$A$300,0),MATCH(G38,'ei names mapping'!$B$136:$BL$136,0))</f>
        <v>18</v>
      </c>
      <c r="C38" t="str">
        <f>INDEX('ei names mapping'!$B$38:$R$67,MATCH(B3,'ei names mapping'!$A$4:$A$33,0),MATCH(G38,'ei names mapping'!$B$3:$R$3,0))</f>
        <v>GLO</v>
      </c>
      <c r="D38" t="str">
        <f>INDEX('ei names mapping'!$B$104:$R$133,MATCH(B3,'ei names mapping'!$A$104:$A$133,0),MATCH(G38,'ei names mapping'!$B$3:$R$3,0))</f>
        <v>kilogram</v>
      </c>
      <c r="F38" t="s">
        <v>89</v>
      </c>
      <c r="G38" t="s">
        <v>19</v>
      </c>
      <c r="H38" t="str">
        <f>INDEX('ei names mapping'!$B$71:$R$100,MATCH(B3,'ei names mapping'!$A$4:$A$33,0),MATCH(G38,'ei names mapping'!$B$3:$R$3,0))</f>
        <v>Battery cell</v>
      </c>
    </row>
    <row r="39" spans="1:8" x14ac:dyDescent="0.2">
      <c r="A39" t="str">
        <f>INDEX('ei names mapping'!$B$4:$R$33,MATCH(B3,'ei names mapping'!$A$4:$A$33,0),MATCH(G39,'ei names mapping'!$B$3:$R$3,0))</f>
        <v>Battery BoP</v>
      </c>
      <c r="B39" s="11">
        <f>INDEX('vehicles specifications'!$B$3:$CW$166,MATCH(B6,'vehicles specifications'!$A$3:$A$166,0),MATCH(G39,'vehicles specifications'!$B$2:$CW$2,0))*INDEX('ei names mapping'!$B$137:$BL$300,MATCH(B6,'ei names mapping'!$A$137:$A$300,0),MATCH(G39,'ei names mapping'!$B$136:$BL$136,0))</f>
        <v>3.6000000000000005</v>
      </c>
      <c r="C39" t="str">
        <f>INDEX('ei names mapping'!$B$38:$R$67,MATCH(B3,'ei names mapping'!$A$4:$A$33,0),MATCH(G39,'ei names mapping'!$B$3:$R$3,0))</f>
        <v>GLO</v>
      </c>
      <c r="D39" t="str">
        <f>INDEX('ei names mapping'!$B$104:$R$133,MATCH(B3,'ei names mapping'!$A$104:$A$133,0),MATCH(G39,'ei names mapping'!$B$3:$R$3,0))</f>
        <v>kilogram</v>
      </c>
      <c r="F39" t="s">
        <v>89</v>
      </c>
      <c r="G39" t="s">
        <v>20</v>
      </c>
      <c r="H39" t="str">
        <f>INDEX('ei names mapping'!$B$71:$R$100,MATCH(B3,'ei names mapping'!$A$4:$A$33,0),MATCH(G39,'ei names mapping'!$B$3:$R$3,0))</f>
        <v>Battery BoP</v>
      </c>
    </row>
    <row r="40" spans="1:8" x14ac:dyDescent="0.2">
      <c r="A40" t="str">
        <f>INDEX('ei names mapping'!$B$4:$R$33,MATCH(B3,'ei names mapping'!$A$4:$A$33,0),MATCH(G40,'ei names mapping'!$B$3:$R$3,0))</f>
        <v>charging station, 3kW</v>
      </c>
      <c r="B40" s="11">
        <f>INDEX('vehicles specifications'!$B$3:$CW$166,MATCH(B6,'vehicles specifications'!$A$3:$A$166,0),MATCH(G40,'vehicles specifications'!$B$2:$CW$2,0))*INDEX('ei names mapping'!$B$137:$BL$300,MATCH(B6,'ei names mapping'!$A$137:$A$300,0),MATCH(G40,'ei names mapping'!$B$136:$BL$136,0))</f>
        <v>1</v>
      </c>
      <c r="C40" t="str">
        <f>INDEX('ei names mapping'!$B$38:$R$67,MATCH(B3,'ei names mapping'!$A$4:$A$33,0),MATCH(G40,'ei names mapping'!$B$3:$R$3,0))</f>
        <v>GLO</v>
      </c>
      <c r="D40" t="str">
        <f>INDEX('ei names mapping'!$B$104:$R$133,MATCH(B3,'ei names mapping'!$A$104:$A$133,0),MATCH(G40,'ei names mapping'!$B$3:$R$3,0))</f>
        <v>unit</v>
      </c>
      <c r="F40" t="s">
        <v>89</v>
      </c>
      <c r="G40" t="s">
        <v>52</v>
      </c>
      <c r="H40" t="str">
        <f>INDEX('ei names mapping'!$B$71:$R$100,MATCH(B3,'ei names mapping'!$A$4:$A$33,0),MATCH(G40,'ei names mapping'!$B$3:$R$3,0))</f>
        <v>charging station, 3kW</v>
      </c>
    </row>
    <row r="41" spans="1:8" x14ac:dyDescent="0.2">
      <c r="A41" t="str">
        <f>INDEX('ei names mapping'!$B$4:$R$33,MATCH(B3,'ei names mapping'!$A$4:$A$33,0),MATCH(G41,'ei names mapping'!$B$3:$R$3,0))</f>
        <v>manual dismantling of used electric scooter</v>
      </c>
      <c r="B41" s="11">
        <f>INDEX('vehicles specifications'!$B$3:$CW$166,MATCH(B6,'vehicles specifications'!$A$3:$A$166,0),MATCH(G41,'vehicles specifications'!$B$2:$CW$2,0))*INDEX('ei names mapping'!$B$137:$BL$300,MATCH(B6,'ei names mapping'!$A$137:$A$300,0),MATCH(G41,'ei names mapping'!$B$136:$BL$136,0))</f>
        <v>53</v>
      </c>
      <c r="C41" t="str">
        <f>INDEX('ei names mapping'!$B$38:$R$67,MATCH(B3,'ei names mapping'!$A$4:$A$33,0),MATCH(G41,'ei names mapping'!$B$3:$R$3,0))</f>
        <v>GLO</v>
      </c>
      <c r="D41" t="str">
        <f>INDEX('ei names mapping'!$B$104:$R$133,MATCH(B3,'ei names mapping'!$A$104:$A$133,0),MATCH(G41,'ei names mapping'!$B$3:$R$3,0))</f>
        <v>unit</v>
      </c>
      <c r="F41" t="s">
        <v>89</v>
      </c>
      <c r="G41" t="s">
        <v>144</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manual dismantling of used electric scooter</v>
      </c>
      <c r="B42" s="11">
        <f>INDEX('vehicles specifications'!$B$3:$CW$166,MATCH(B6,'vehicles specifications'!$A$3:$A$166,0),MATCH(G42,'vehicles specifications'!$B$2:$CW$2,0))*INDEX('ei names mapping'!$B$137:$BL$300,MATCH(B6,'ei names mapping'!$A$137:$A$300,0),MATCH(G42,'ei names mapping'!$B$136:$BL$136,0))</f>
        <v>12</v>
      </c>
      <c r="C42" t="str">
        <f>INDEX('ei names mapping'!$B$38:$R$67,MATCH(B3,'ei names mapping'!$A$4:$A$33,0),MATCH(G42,'ei names mapping'!$B$3:$R$3,0))</f>
        <v>GLO</v>
      </c>
      <c r="D42" t="str">
        <f>INDEX('ei names mapping'!$B$104:$R$133,MATCH(B3,'ei names mapping'!$A$104:$A$133,0),MATCH(G42,'ei names mapping'!$B$3:$R$3,0))</f>
        <v>unit</v>
      </c>
      <c r="F42" t="s">
        <v>89</v>
      </c>
      <c r="G42" t="s">
        <v>145</v>
      </c>
      <c r="H42" t="str">
        <f>INDEX('ei names mapping'!$B$71:$R$100,MATCH(B3,'ei names mapping'!$A$4:$A$33,0),MATCH(G42,'ei names mapping'!$B$3:$R$3,0))</f>
        <v>manual dismantling of electric scooter</v>
      </c>
    </row>
    <row r="43" spans="1:8" x14ac:dyDescent="0.2">
      <c r="A43" t="str">
        <f>INDEX('ei names mapping'!$B$4:$R$33,MATCH(B3,'ei names mapping'!$A$4:$A$33,0),MATCH(G43,'ei names mapping'!$B$3:$R$3,0))</f>
        <v>market for used Li-ion battery</v>
      </c>
      <c r="B43" s="11">
        <f>INDEX('vehicles specifications'!$B$3:$CW$166,MATCH(B6,'vehicles specifications'!$A$3:$A$166,0),MATCH(G43,'vehicles specifications'!$B$2:$CW$2,0))*INDEX('ei names mapping'!$B$137:$BL$300,MATCH(B6,'ei names mapping'!$A$137:$A$300,0),MATCH(G43,'ei names mapping'!$B$136:$BL$136,0))</f>
        <v>-21.6</v>
      </c>
      <c r="C43" t="str">
        <f>INDEX('ei names mapping'!$B$38:$R$67,MATCH(B3,'ei names mapping'!$A$4:$A$33,0),MATCH(G43,'ei names mapping'!$B$3:$R$3,0))</f>
        <v>GLO</v>
      </c>
      <c r="D43" t="str">
        <f>INDEX('ei names mapping'!$B$104:$R$133,MATCH(B7,'ei names mapping'!$A$104:$A$133,0),MATCH(G43,'ei names mapping'!$B$3:$R$3,0))</f>
        <v>kilogram</v>
      </c>
      <c r="F43" t="s">
        <v>89</v>
      </c>
      <c r="G43" t="s">
        <v>146</v>
      </c>
      <c r="H43" t="str">
        <f>INDEX('ei names mapping'!$B$71:$R$100,MATCH(B3,'ei names mapping'!$A$4:$A$33,0),MATCH(G43,'ei names mapping'!$B$3:$R$3,0))</f>
        <v>used Li-ion battery</v>
      </c>
    </row>
    <row r="44" spans="1:8" x14ac:dyDescent="0.2">
      <c r="A44" s="13" t="s">
        <v>840</v>
      </c>
      <c r="B44">
        <f>(B16/1000)*B29</f>
        <v>79.400000000000006</v>
      </c>
      <c r="C44" t="s">
        <v>92</v>
      </c>
      <c r="D44" t="s">
        <v>233</v>
      </c>
      <c r="F44" t="s">
        <v>89</v>
      </c>
      <c r="H44" s="13" t="s">
        <v>841</v>
      </c>
    </row>
    <row r="45" spans="1:8" x14ac:dyDescent="0.2">
      <c r="A45" s="13" t="s">
        <v>441</v>
      </c>
      <c r="B45" s="2">
        <f>(B16/1000)*B28</f>
        <v>1262.4600000000003</v>
      </c>
      <c r="C45" t="s">
        <v>95</v>
      </c>
      <c r="D45" t="s">
        <v>233</v>
      </c>
      <c r="F45" t="s">
        <v>89</v>
      </c>
      <c r="H45" s="13" t="s">
        <v>441</v>
      </c>
    </row>
    <row r="46" spans="1:8" x14ac:dyDescent="0.2">
      <c r="B46" s="11"/>
    </row>
    <row r="47" spans="1:8" ht="16" x14ac:dyDescent="0.2">
      <c r="A47" s="10" t="s">
        <v>71</v>
      </c>
      <c r="B47" s="8" t="str">
        <f>B49&amp;", "&amp;B64&amp;" battery, "&amp;B51</f>
        <v>Motorbike, electric, &lt;4kW, LFP battery, 2030</v>
      </c>
    </row>
    <row r="48" spans="1:8" x14ac:dyDescent="0.2">
      <c r="A48" t="s">
        <v>72</v>
      </c>
      <c r="B48" t="s">
        <v>37</v>
      </c>
    </row>
    <row r="49" spans="1:2" x14ac:dyDescent="0.2">
      <c r="A49" t="s">
        <v>86</v>
      </c>
      <c r="B49" t="s">
        <v>492</v>
      </c>
    </row>
    <row r="50" spans="1:2" x14ac:dyDescent="0.2">
      <c r="A50" t="s">
        <v>87</v>
      </c>
    </row>
    <row r="51" spans="1:2" x14ac:dyDescent="0.2">
      <c r="A51" t="s">
        <v>88</v>
      </c>
      <c r="B51">
        <v>2030</v>
      </c>
    </row>
    <row r="52" spans="1:2" x14ac:dyDescent="0.2">
      <c r="A52" t="s">
        <v>126</v>
      </c>
      <c r="B52" t="str">
        <f>B49&amp;" - "&amp;B51&amp;" - "&amp;B64&amp;" - "&amp;B48</f>
        <v>Motorbike, electric, &lt;4kW - 2030 - LFP - CH</v>
      </c>
    </row>
    <row r="53" spans="1:2" x14ac:dyDescent="0.2">
      <c r="A53" t="s">
        <v>73</v>
      </c>
      <c r="B53" t="str">
        <f>B49</f>
        <v>Motorbike, electric, &lt;4kW</v>
      </c>
    </row>
    <row r="54" spans="1:2" x14ac:dyDescent="0.2">
      <c r="A54" t="s">
        <v>74</v>
      </c>
      <c r="B54" t="s">
        <v>75</v>
      </c>
    </row>
    <row r="55" spans="1:2" x14ac:dyDescent="0.2">
      <c r="A55" t="s">
        <v>76</v>
      </c>
      <c r="B55" t="s">
        <v>76</v>
      </c>
    </row>
    <row r="56" spans="1:2" x14ac:dyDescent="0.2">
      <c r="A56" t="s">
        <v>78</v>
      </c>
      <c r="B56" t="s">
        <v>1143</v>
      </c>
    </row>
    <row r="57" spans="1:2" x14ac:dyDescent="0.2">
      <c r="A57" t="s">
        <v>127</v>
      </c>
      <c r="B57">
        <f>INDEX('vehicles specifications'!$B$3:$CW$166,MATCH(B52,'vehicles specifications'!$A$3:$A$166,0),MATCH("Lifetime [km]",'vehicles specifications'!$B$2:$CW$2,0))</f>
        <v>25000</v>
      </c>
    </row>
    <row r="58" spans="1:2" x14ac:dyDescent="0.2">
      <c r="A58" t="s">
        <v>128</v>
      </c>
      <c r="B58">
        <f>INDEX('vehicles specifications'!$B$3:$CW$166,MATCH(B52,'vehicles specifications'!$A$3:$A$166,0),MATCH("Passengers [unit]",'vehicles specifications'!$B$2:$CW$2,0))</f>
        <v>1.1000000000000001</v>
      </c>
    </row>
    <row r="59" spans="1:2" x14ac:dyDescent="0.2">
      <c r="A59" t="s">
        <v>129</v>
      </c>
      <c r="B59">
        <f>INDEX('vehicles specifications'!$B$3:$CW$166,MATCH(B52,'vehicles specifications'!$A$3:$A$166,0),MATCH("Servicing [unit]",'vehicles specifications'!$B$2:$CW$2,0))</f>
        <v>1</v>
      </c>
    </row>
    <row r="60" spans="1:2" x14ac:dyDescent="0.2">
      <c r="A60" t="s">
        <v>130</v>
      </c>
      <c r="B60">
        <f>INDEX('vehicles specifications'!$B$3:$CW$166,MATCH(B52,'vehicles specifications'!$A$3:$A$166,0),MATCH("Energy battery replacement [unit]",'vehicles specifications'!$B$2:$CW$2,0))</f>
        <v>0.5</v>
      </c>
    </row>
    <row r="61" spans="1:2" x14ac:dyDescent="0.2">
      <c r="A61" t="s">
        <v>131</v>
      </c>
      <c r="B61">
        <f>INDEX('vehicles specifications'!$B$3:$CW$166,MATCH(B52,'vehicles specifications'!$A$3:$A$166,0),MATCH("Annual kilometers [km]",'vehicles specifications'!$B$2:$CW$2,0))</f>
        <v>1776</v>
      </c>
    </row>
    <row r="62" spans="1:2" x14ac:dyDescent="0.2">
      <c r="A62" t="s">
        <v>132</v>
      </c>
      <c r="B62" s="2">
        <f>INDEX('vehicles specifications'!$B$3:$CW$166,MATCH(B52,'vehicles specifications'!$A$3:$A$166,0),MATCH("Curb mass [kg]",'vehicles specifications'!$B$2:$CW$2,0))</f>
        <v>84.743333333333339</v>
      </c>
    </row>
    <row r="63" spans="1:2" x14ac:dyDescent="0.2">
      <c r="A63" t="s">
        <v>133</v>
      </c>
      <c r="B63">
        <f>INDEX('vehicles specifications'!$B$3:$CW$166,MATCH(B52,'vehicles specifications'!$A$3:$A$166,0),MATCH("Power [kW]",'vehicles specifications'!$B$2:$CW$2,0))</f>
        <v>2.5</v>
      </c>
    </row>
    <row r="64" spans="1:2" x14ac:dyDescent="0.2">
      <c r="A64" t="s">
        <v>652</v>
      </c>
      <c r="B64" s="20" t="s">
        <v>44</v>
      </c>
    </row>
    <row r="65" spans="1:8" x14ac:dyDescent="0.2">
      <c r="A65" t="s">
        <v>134</v>
      </c>
      <c r="B65">
        <f>INDEX('vehicles specifications'!$B$3:$CW$166,MATCH(B52,'vehicles specifications'!$A$3:$A$166,0),MATCH("Energy battery mass [kg]",'vehicles specifications'!$B$2:$CW$2,0))</f>
        <v>21.333333333333336</v>
      </c>
    </row>
    <row r="66" spans="1:8" x14ac:dyDescent="0.2">
      <c r="A66" t="s">
        <v>135</v>
      </c>
      <c r="B66">
        <f>INDEX('vehicles specifications'!$B$3:$CW$166,MATCH(B52,'vehicles specifications'!$A$3:$A$166,0),MATCH("Electric energy stored [kWh]",'vehicles specifications'!$B$2:$CW$2,0))</f>
        <v>3.2</v>
      </c>
    </row>
    <row r="67" spans="1:8" x14ac:dyDescent="0.2">
      <c r="A67" t="s">
        <v>588</v>
      </c>
      <c r="B67">
        <f>INDEX('vehicles specifications'!$B$3:$CW$166,MATCH(B52,'vehicles specifications'!$A$3:$A$166,0),MATCH("Electric energy available [kWh]",'vehicles specifications'!$B$2:$CW$2,0))</f>
        <v>2.5600000000000005</v>
      </c>
    </row>
    <row r="68" spans="1:8" x14ac:dyDescent="0.2">
      <c r="A68" t="s">
        <v>138</v>
      </c>
      <c r="B68" s="2">
        <f>INDEX('vehicles specifications'!$B$3:$CW$166,MATCH(B52,'vehicles specifications'!$A$3:$A$166,0),MATCH("Oxydation energy stored [kWh]",'vehicles specifications'!$B$2:$CW$2,0))</f>
        <v>0</v>
      </c>
    </row>
    <row r="69" spans="1:8" x14ac:dyDescent="0.2">
      <c r="A69" t="s">
        <v>139</v>
      </c>
      <c r="B69">
        <f>INDEX('vehicles specifications'!$B$3:$CW$166,MATCH(B52,'vehicles specifications'!$A$3:$A$166,0),MATCH("Fuel mass [kg]",'vehicles specifications'!$B$2:$CW$2,0))</f>
        <v>0</v>
      </c>
    </row>
    <row r="70" spans="1:8" x14ac:dyDescent="0.2">
      <c r="A70" t="s">
        <v>136</v>
      </c>
      <c r="B70" s="2">
        <f>INDEX('vehicles specifications'!$B$3:$CW$166,MATCH(B52,'vehicles specifications'!$A$3:$A$166,0),MATCH("Range [km]",'vehicles specifications'!$B$2:$CW$2,0))</f>
        <v>76.165289256198363</v>
      </c>
    </row>
    <row r="71" spans="1:8" x14ac:dyDescent="0.2">
      <c r="A71" t="s">
        <v>137</v>
      </c>
      <c r="B71" t="str">
        <f>INDEX('vehicles specifications'!$B$3:$CW$166,MATCH(B52,'vehicles specifications'!$A$3:$A$166,0),MATCH("Emission standard",'vehicles specifications'!$B$2:$CW$2,0))</f>
        <v>None</v>
      </c>
    </row>
    <row r="72" spans="1:8" x14ac:dyDescent="0.2">
      <c r="A72" t="s">
        <v>1174</v>
      </c>
      <c r="B72" s="6">
        <f>INDEX('vehicles specifications'!$B$3:$CW$166,MATCH(B52,'vehicles specifications'!$A$3:$A$166,0),MATCH("Lightweighting rate [%]",'vehicles specifications'!$B$2:$CW$2,0))</f>
        <v>0.03</v>
      </c>
    </row>
    <row r="73" spans="1:8" x14ac:dyDescent="0.2">
      <c r="A73" t="s">
        <v>485</v>
      </c>
      <c r="B73" s="6" t="s">
        <v>486</v>
      </c>
    </row>
    <row r="74" spans="1:8" x14ac:dyDescent="0.2">
      <c r="A74" t="s">
        <v>487</v>
      </c>
      <c r="B74" s="2">
        <v>15900</v>
      </c>
    </row>
    <row r="75" spans="1:8" x14ac:dyDescent="0.2">
      <c r="A75" t="s">
        <v>488</v>
      </c>
      <c r="B75" s="2">
        <v>1000</v>
      </c>
    </row>
    <row r="76" spans="1:8" x14ac:dyDescent="0.2">
      <c r="A76" t="s">
        <v>83</v>
      </c>
      <c r="B76" t="str">
        <f>"Power: "&amp;B63&amp;" kW. Lifetime: "&amp;B57&amp;" km. Annual kilometers: "&amp;ROUND(B61,0)&amp;" km. Number of passengers: "&amp;ROUND(B58,1)&amp;". Curb mass: "&amp;ROUND(B62,1)&amp;" kg. Lightweighting of glider: "&amp;ROUND(B72*100,0)&amp;"%. Emission standard: "&amp;B71&amp;". Service visits throughout lifetime: "&amp;ROUND(B59,1)&amp;". Range: "&amp;ROUND(B70,0)&amp;" km. Battery capacity: "&amp;ROUND(B66,1)&amp;" kWh. Available battery capacity: "&amp;B67&amp;" kWh. Battery mass: "&amp;ROUND(B65,1)&amp; " kg. Battery replacement throughout lifetime: "&amp;ROUND(B60,1)&amp;". Fuel tank capacity: "&amp;ROUND(B68,1)&amp;" kWh. Fuel mass: "&amp;ROUND(B69,1)&amp;" kg. Origin of manufacture: "&amp;B73&amp;". Shipping distance: "&amp;B74&amp;" km. Lorry distribution distance: "&amp;B75&amp;" km. Documentation: "&amp;Readmefirst!$B$2&amp;", "&amp;Readmefirst!$B$3&amp;". "&amp;'lci-kick scooter - NMC'!B57</f>
        <v>Power: 2.5 kW. Lifetime: 25000 km. Annual kilometers: 1776 km. Number of passengers: 1.1. Curb mass: 84.7 kg. Lightweighting of glider: 3%. Emission standard: None. Service visits throughout lifetime: 1. Range: 76 km. Battery capacity: 3.2 kWh. Available battery capacity: 2.56 kWh. Battery mass: 21.3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7" spans="1:8" ht="16" x14ac:dyDescent="0.2">
      <c r="A77" s="10" t="s">
        <v>79</v>
      </c>
    </row>
    <row r="78" spans="1:8" x14ac:dyDescent="0.2">
      <c r="A78" t="s">
        <v>80</v>
      </c>
      <c r="B78" t="s">
        <v>81</v>
      </c>
      <c r="C78" t="s">
        <v>72</v>
      </c>
      <c r="D78" t="s">
        <v>76</v>
      </c>
      <c r="E78" t="s">
        <v>82</v>
      </c>
      <c r="F78" t="s">
        <v>74</v>
      </c>
      <c r="G78" t="s">
        <v>83</v>
      </c>
      <c r="H78" t="s">
        <v>73</v>
      </c>
    </row>
    <row r="79" spans="1:8" x14ac:dyDescent="0.2">
      <c r="A79" t="str">
        <f>B47</f>
        <v>Motorbike, electric, &lt;4kW, LFP battery, 2030</v>
      </c>
      <c r="B79">
        <v>1</v>
      </c>
      <c r="C79" t="str">
        <f>B48</f>
        <v>CH</v>
      </c>
      <c r="D79" t="str">
        <f>B55</f>
        <v>unit</v>
      </c>
      <c r="F79" t="s">
        <v>84</v>
      </c>
      <c r="G79" t="s">
        <v>85</v>
      </c>
      <c r="H79" t="str">
        <f>B49</f>
        <v>Motorbike, electric, &lt;4kW</v>
      </c>
    </row>
    <row r="80" spans="1:8" x14ac:dyDescent="0.2">
      <c r="A80" t="str">
        <f>INDEX('ei names mapping'!$B$4:$R$33,MATCH(B49,'ei names mapping'!$A$4:$A$33,0),MATCH(G80,'ei names mapping'!$B$3:$R$3,0))</f>
        <v>market for glider, for electric scooter</v>
      </c>
      <c r="B80" s="11">
        <f>INDEX('vehicles specifications'!$B$3:$CW$166,MATCH(B52,'vehicles specifications'!$A$3:$A$166,0),MATCH(G80,'vehicles specifications'!$B$2:$CW$2,0))*INDEX('ei names mapping'!$B$137:$BL$300,MATCH(B52,'ei names mapping'!$A$137:$A$300,0),MATCH(G80,'ei names mapping'!$B$136:$BL$136,0))</f>
        <v>53</v>
      </c>
      <c r="C80" t="str">
        <f>INDEX('ei names mapping'!$B$38:$R$67,MATCH(B49,'ei names mapping'!$A$4:$A$33,0),MATCH(G80,'ei names mapping'!$B$3:$R$3,0))</f>
        <v>GLO</v>
      </c>
      <c r="D80" t="str">
        <f>INDEX('ei names mapping'!$B$104:$R$133,MATCH(B49,'ei names mapping'!$A$104:$A$133,0),MATCH(G80,'ei names mapping'!$B$3:$R$3,0))</f>
        <v>kilogram</v>
      </c>
      <c r="F80" t="s">
        <v>89</v>
      </c>
      <c r="G80" t="s">
        <v>15</v>
      </c>
      <c r="H80" t="str">
        <f>INDEX('ei names mapping'!$B$71:$R$100,MATCH(B49,'ei names mapping'!$A$4:$A$33,0),MATCH(G80,'ei names mapping'!$B$3:$R$3,0))</f>
        <v>glider, for electric scooter</v>
      </c>
    </row>
    <row r="81" spans="1:8" x14ac:dyDescent="0.2">
      <c r="A81" t="str">
        <f>INDEX('ei names mapping'!$B$4:$R$33,MATCH(B49,'ei names mapping'!$A$4:$A$33,0),MATCH(G81,'ei names mapping'!$B$3:$R$3,0))</f>
        <v>Glider lightweighting</v>
      </c>
      <c r="B81" s="11">
        <f>INDEX('vehicles specifications'!$B$3:$CW$166,MATCH(B52,'vehicles specifications'!$A$3:$A$166,0),MATCH(G81,'vehicles specifications'!$B$2:$CW$2,0))*INDEX('ei names mapping'!$B$137:$BL$300,MATCH(B52,'ei names mapping'!$A$137:$A$300,0),MATCH(G81,'ei names mapping'!$B$136:$BL$136,0))</f>
        <v>1.5899999999999999</v>
      </c>
      <c r="C81" t="str">
        <f>INDEX('ei names mapping'!$B$38:$R$67,MATCH(B49,'ei names mapping'!$A$4:$A$33,0),MATCH(G81,'ei names mapping'!$B$3:$R$3,0))</f>
        <v>GLO</v>
      </c>
      <c r="D81" t="str">
        <f>INDEX('ei names mapping'!$B$104:$R$133,MATCH(B49,'ei names mapping'!$A$104:$A$133,0),MATCH(G81,'ei names mapping'!$B$3:$R$3,0))</f>
        <v>kilogram</v>
      </c>
      <c r="F81" t="s">
        <v>89</v>
      </c>
      <c r="G81" t="s">
        <v>14</v>
      </c>
      <c r="H81" t="str">
        <f>INDEX('ei names mapping'!$B$71:$R$100,MATCH(B49,'ei names mapping'!$A$4:$A$33,0),MATCH(G81,'ei names mapping'!$B$3:$R$3,0))</f>
        <v>Glider lightweighting</v>
      </c>
    </row>
    <row r="82" spans="1:8" x14ac:dyDescent="0.2">
      <c r="A82" t="str">
        <f>INDEX('ei names mapping'!$B$4:$R$33,MATCH(B49,'ei names mapping'!$A$4:$A$33,0),MATCH(G82,'ei names mapping'!$B$3:$R$3,0))</f>
        <v>market for glider, for electric scooter</v>
      </c>
      <c r="B82" s="11">
        <f>INDEX('vehicles specifications'!$B$3:$CW$166,MATCH(B52,'vehicles specifications'!$A$3:$A$166,0),MATCH(G82,'vehicles specifications'!$B$2:$CW$2,0))*INDEX('ei names mapping'!$B$137:$BL$300,MATCH(B52,'ei names mapping'!$A$137:$A$300,0),MATCH(G82,'ei names mapping'!$B$136:$BL$136,0))</f>
        <v>4.5</v>
      </c>
      <c r="C82" t="str">
        <f>INDEX('ei names mapping'!$B$38:$R$67,MATCH(B49,'ei names mapping'!$A$4:$A$33,0),MATCH(G82,'ei names mapping'!$B$3:$R$3,0))</f>
        <v>GLO</v>
      </c>
      <c r="D82" t="str">
        <f>INDEX('ei names mapping'!$B$104:$R$133,MATCH(B49,'ei names mapping'!$A$104:$A$133,0),MATCH(G82,'ei names mapping'!$B$3:$R$3,0))</f>
        <v>kilogram</v>
      </c>
      <c r="F82" t="s">
        <v>89</v>
      </c>
      <c r="G82" t="s">
        <v>16</v>
      </c>
      <c r="H82" t="str">
        <f>INDEX('ei names mapping'!$B$71:$R$100,MATCH(B49,'ei names mapping'!$A$4:$A$33,0),MATCH(G82,'ei names mapping'!$B$3:$R$3,0))</f>
        <v>glider, for electric scooter</v>
      </c>
    </row>
    <row r="83" spans="1:8" x14ac:dyDescent="0.2">
      <c r="A83" t="str">
        <f>INDEX('ei names mapping'!$B$4:$R$33,MATCH(B49,'ei names mapping'!$A$4:$A$33,0),MATCH(G83,'ei names mapping'!$B$3:$R$3,0))</f>
        <v>market for electric powertrain, for electric scooter</v>
      </c>
      <c r="B83" s="11">
        <f>INDEX('vehicles specifications'!$B$3:$CW$166,MATCH(B52,'vehicles specifications'!$A$3:$A$166,0),MATCH(G83,'vehicles specifications'!$B$2:$CW$2,0))*INDEX('ei names mapping'!$B$137:$BL$300,MATCH(B52,'ei names mapping'!$A$137:$A$300,0),MATCH(G83,'ei names mapping'!$B$136:$BL$136,0))</f>
        <v>7.5</v>
      </c>
      <c r="C83" t="str">
        <f>INDEX('ei names mapping'!$B$38:$R$67,MATCH(B49,'ei names mapping'!$A$4:$A$33,0),MATCH(G83,'ei names mapping'!$B$3:$R$3,0))</f>
        <v>GLO</v>
      </c>
      <c r="D83" t="str">
        <f>INDEX('ei names mapping'!$B$104:$R$133,MATCH(B49,'ei names mapping'!$A$104:$A$133,0),MATCH(G83,'ei names mapping'!$B$3:$R$3,0))</f>
        <v>kilogram</v>
      </c>
      <c r="F83" t="s">
        <v>89</v>
      </c>
      <c r="G83" t="s">
        <v>501</v>
      </c>
      <c r="H83" t="str">
        <f>INDEX('ei names mapping'!$B$71:$R$100,MATCH(B49,'ei names mapping'!$A$4:$A$33,0),MATCH(G83,'ei names mapping'!$B$3:$R$3,0))</f>
        <v>powertrain, for electric scooter</v>
      </c>
    </row>
    <row r="84" spans="1:8" x14ac:dyDescent="0.2">
      <c r="A84" t="s">
        <v>759</v>
      </c>
      <c r="B84" s="11">
        <f>INDEX('vehicles specifications'!$B$3:$CW$166,MATCH(B52,'vehicles specifications'!$A$3:$A$166,0),MATCH(G84,'vehicles specifications'!$B$2:$CW$2,0))*INDEX('ei names mapping'!$B$137:$BL$300,MATCH(B52,'ei names mapping'!$A$137:$A$300,0),MATCH(G84,'ei names mapping'!$B$136:$BL$136,0))</f>
        <v>22.222222222222221</v>
      </c>
      <c r="C84" t="str">
        <f>INDEX('ei names mapping'!$B$38:$R$67,MATCH(B49,'ei names mapping'!$A$4:$A$33,0),MATCH(G84,'ei names mapping'!$B$3:$R$3,0))</f>
        <v>GLO</v>
      </c>
      <c r="D84" t="str">
        <f>INDEX('ei names mapping'!$B$104:$R$133,MATCH(B49,'ei names mapping'!$A$104:$A$133,0),MATCH(G84,'ei names mapping'!$B$3:$R$3,0))</f>
        <v>kilogram</v>
      </c>
      <c r="F84" t="s">
        <v>89</v>
      </c>
      <c r="G84" t="s">
        <v>19</v>
      </c>
      <c r="H84" t="str">
        <f>INDEX('ei names mapping'!$B$71:$R$100,MATCH(B49,'ei names mapping'!$A$4:$A$33,0),MATCH(G84,'ei names mapping'!$B$3:$R$3,0))</f>
        <v>Battery cell</v>
      </c>
    </row>
    <row r="85" spans="1:8" x14ac:dyDescent="0.2">
      <c r="A85" t="str">
        <f>INDEX('ei names mapping'!$B$4:$R$33,MATCH(B49,'ei names mapping'!$A$4:$A$33,0),MATCH(G85,'ei names mapping'!$B$3:$R$3,0))</f>
        <v>Battery BoP</v>
      </c>
      <c r="B85" s="11">
        <f>INDEX('vehicles specifications'!$B$3:$CW$166,MATCH(B52,'vehicles specifications'!$A$3:$A$166,0),MATCH(G85,'vehicles specifications'!$B$2:$CW$2,0))*INDEX('ei names mapping'!$B$137:$BL$300,MATCH(B52,'ei names mapping'!$A$137:$A$300,0),MATCH(G85,'ei names mapping'!$B$136:$BL$136,0))</f>
        <v>4.4444444444444446</v>
      </c>
      <c r="C85" t="str">
        <f>INDEX('ei names mapping'!$B$38:$R$67,MATCH(B49,'ei names mapping'!$A$4:$A$33,0),MATCH(G85,'ei names mapping'!$B$3:$R$3,0))</f>
        <v>GLO</v>
      </c>
      <c r="D85" t="str">
        <f>INDEX('ei names mapping'!$B$104:$R$133,MATCH(B49,'ei names mapping'!$A$104:$A$133,0),MATCH(G85,'ei names mapping'!$B$3:$R$3,0))</f>
        <v>kilogram</v>
      </c>
      <c r="F85" t="s">
        <v>89</v>
      </c>
      <c r="G85" t="s">
        <v>20</v>
      </c>
      <c r="H85" t="str">
        <f>INDEX('ei names mapping'!$B$71:$R$100,MATCH(B49,'ei names mapping'!$A$4:$A$33,0),MATCH(G85,'ei names mapping'!$B$3:$R$3,0))</f>
        <v>Battery BoP</v>
      </c>
    </row>
    <row r="86" spans="1:8" x14ac:dyDescent="0.2">
      <c r="A86" t="str">
        <f>INDEX('ei names mapping'!$B$4:$R$33,MATCH(B49,'ei names mapping'!$A$4:$A$33,0),MATCH(G86,'ei names mapping'!$B$3:$R$3,0))</f>
        <v>charging station, 3kW</v>
      </c>
      <c r="B86" s="11">
        <f>INDEX('vehicles specifications'!$B$3:$CW$166,MATCH(B52,'vehicles specifications'!$A$3:$A$166,0),MATCH(G86,'vehicles specifications'!$B$2:$CW$2,0))*INDEX('ei names mapping'!$B$137:$BL$300,MATCH(B52,'ei names mapping'!$A$137:$A$300,0),MATCH(G86,'ei names mapping'!$B$136:$BL$136,0))</f>
        <v>1</v>
      </c>
      <c r="C86" t="str">
        <f>INDEX('ei names mapping'!$B$38:$R$67,MATCH(B49,'ei names mapping'!$A$4:$A$33,0),MATCH(G86,'ei names mapping'!$B$3:$R$3,0))</f>
        <v>GLO</v>
      </c>
      <c r="D86" t="str">
        <f>INDEX('ei names mapping'!$B$104:$R$133,MATCH(B49,'ei names mapping'!$A$104:$A$133,0),MATCH(G86,'ei names mapping'!$B$3:$R$3,0))</f>
        <v>unit</v>
      </c>
      <c r="F86" t="s">
        <v>89</v>
      </c>
      <c r="G86" t="s">
        <v>52</v>
      </c>
      <c r="H86" t="str">
        <f>INDEX('ei names mapping'!$B$71:$R$100,MATCH(B49,'ei names mapping'!$A$4:$A$33,0),MATCH(G86,'ei names mapping'!$B$3:$R$3,0))</f>
        <v>charging station, 3kW</v>
      </c>
    </row>
    <row r="87" spans="1:8" x14ac:dyDescent="0.2">
      <c r="A87" t="str">
        <f>INDEX('ei names mapping'!$B$4:$R$33,MATCH(B49,'ei names mapping'!$A$4:$A$33,0),MATCH(G87,'ei names mapping'!$B$3:$R$3,0))</f>
        <v>manual dismantling of used electric scooter</v>
      </c>
      <c r="B87" s="11">
        <f>INDEX('vehicles specifications'!$B$3:$CW$166,MATCH(B52,'vehicles specifications'!$A$3:$A$166,0),MATCH(G87,'vehicles specifications'!$B$2:$CW$2,0))*INDEX('ei names mapping'!$B$137:$BL$300,MATCH(B52,'ei names mapping'!$A$137:$A$300,0),MATCH(G87,'ei names mapping'!$B$136:$BL$136,0))</f>
        <v>51.41</v>
      </c>
      <c r="C87" t="str">
        <f>INDEX('ei names mapping'!$B$38:$R$67,MATCH(B49,'ei names mapping'!$A$4:$A$33,0),MATCH(G87,'ei names mapping'!$B$3:$R$3,0))</f>
        <v>GLO</v>
      </c>
      <c r="D87" t="str">
        <f>INDEX('ei names mapping'!$B$104:$R$133,MATCH(B49,'ei names mapping'!$A$104:$A$133,0),MATCH(G87,'ei names mapping'!$B$3:$R$3,0))</f>
        <v>unit</v>
      </c>
      <c r="F87" t="s">
        <v>89</v>
      </c>
      <c r="G87" t="s">
        <v>144</v>
      </c>
      <c r="H87" t="str">
        <f>INDEX('ei names mapping'!$B$71:$R$100,MATCH(B49,'ei names mapping'!$A$4:$A$33,0),MATCH(G87,'ei names mapping'!$B$3:$R$3,0))</f>
        <v>manual dismantling of electric scooter</v>
      </c>
    </row>
    <row r="88" spans="1:8" x14ac:dyDescent="0.2">
      <c r="A88" t="str">
        <f>INDEX('ei names mapping'!$B$4:$R$33,MATCH(B49,'ei names mapping'!$A$4:$A$33,0),MATCH(G88,'ei names mapping'!$B$3:$R$3,0))</f>
        <v>manual dismantling of used electric scooter</v>
      </c>
      <c r="B88" s="11">
        <f>INDEX('vehicles specifications'!$B$3:$CW$166,MATCH(B52,'vehicles specifications'!$A$3:$A$166,0),MATCH(G88,'vehicles specifications'!$B$2:$CW$2,0))*INDEX('ei names mapping'!$B$137:$BL$300,MATCH(B52,'ei names mapping'!$A$137:$A$300,0),MATCH(G88,'ei names mapping'!$B$136:$BL$136,0))</f>
        <v>12</v>
      </c>
      <c r="C88" t="str">
        <f>INDEX('ei names mapping'!$B$38:$R$67,MATCH(B49,'ei names mapping'!$A$4:$A$33,0),MATCH(G88,'ei names mapping'!$B$3:$R$3,0))</f>
        <v>GLO</v>
      </c>
      <c r="D88" t="str">
        <f>INDEX('ei names mapping'!$B$104:$R$133,MATCH(B49,'ei names mapping'!$A$104:$A$133,0),MATCH(G88,'ei names mapping'!$B$3:$R$3,0))</f>
        <v>unit</v>
      </c>
      <c r="F88" t="s">
        <v>89</v>
      </c>
      <c r="G88" t="s">
        <v>145</v>
      </c>
      <c r="H88" t="str">
        <f>INDEX('ei names mapping'!$B$71:$R$100,MATCH(B49,'ei names mapping'!$A$4:$A$33,0),MATCH(G88,'ei names mapping'!$B$3:$R$3,0))</f>
        <v>manual dismantling of electric scooter</v>
      </c>
    </row>
    <row r="89" spans="1:8" x14ac:dyDescent="0.2">
      <c r="A89" t="str">
        <f>INDEX('ei names mapping'!$B$4:$R$33,MATCH(B49,'ei names mapping'!$A$4:$A$33,0),MATCH(G89,'ei names mapping'!$B$3:$R$3,0))</f>
        <v>market for used Li-ion battery</v>
      </c>
      <c r="B89" s="11">
        <f>INDEX('vehicles specifications'!$B$3:$CW$166,MATCH(B52,'vehicles specifications'!$A$3:$A$166,0),MATCH(G89,'vehicles specifications'!$B$2:$CW$2,0))*INDEX('ei names mapping'!$B$137:$BL$300,MATCH(B52,'ei names mapping'!$A$137:$A$300,0),MATCH(G89,'ei names mapping'!$B$136:$BL$136,0))</f>
        <v>-26.666666666666671</v>
      </c>
      <c r="C89" t="str">
        <f>INDEX('ei names mapping'!$B$38:$R$67,MATCH(B49,'ei names mapping'!$A$4:$A$33,0),MATCH(G89,'ei names mapping'!$B$3:$R$3,0))</f>
        <v>GLO</v>
      </c>
      <c r="D89" t="str">
        <f>INDEX('ei names mapping'!$B$104:$R$133,MATCH(B53,'ei names mapping'!$A$104:$A$133,0),MATCH(G89,'ei names mapping'!$B$3:$R$3,0))</f>
        <v>kilogram</v>
      </c>
      <c r="F89" t="s">
        <v>89</v>
      </c>
      <c r="G89" t="s">
        <v>146</v>
      </c>
      <c r="H89" t="str">
        <f>INDEX('ei names mapping'!$B$71:$R$100,MATCH(B49,'ei names mapping'!$A$4:$A$33,0),MATCH(G89,'ei names mapping'!$B$3:$R$3,0))</f>
        <v>used Li-ion battery</v>
      </c>
    </row>
    <row r="90" spans="1:8" x14ac:dyDescent="0.2">
      <c r="A90" s="13" t="s">
        <v>840</v>
      </c>
      <c r="B90">
        <f>(B62/1000)*B75</f>
        <v>84.743333333333339</v>
      </c>
      <c r="C90" t="s">
        <v>92</v>
      </c>
      <c r="D90" t="s">
        <v>233</v>
      </c>
      <c r="F90" t="s">
        <v>89</v>
      </c>
      <c r="H90" s="13" t="s">
        <v>841</v>
      </c>
    </row>
    <row r="91" spans="1:8" x14ac:dyDescent="0.2">
      <c r="A91" s="13" t="s">
        <v>441</v>
      </c>
      <c r="B91" s="2">
        <f>(B62/1000)*B74</f>
        <v>1347.4190000000001</v>
      </c>
      <c r="C91" t="s">
        <v>95</v>
      </c>
      <c r="D91" t="s">
        <v>233</v>
      </c>
      <c r="F91" t="s">
        <v>89</v>
      </c>
      <c r="H91" s="13" t="s">
        <v>441</v>
      </c>
    </row>
    <row r="93" spans="1:8" ht="16" x14ac:dyDescent="0.2">
      <c r="A93" s="10" t="s">
        <v>71</v>
      </c>
      <c r="B93" s="8" t="str">
        <f>B95&amp;", "&amp;B110&amp;" battery, "&amp;B97</f>
        <v>Motorbike, electric, &lt;4kW, LFP battery, 2040</v>
      </c>
    </row>
    <row r="94" spans="1:8" x14ac:dyDescent="0.2">
      <c r="A94" t="s">
        <v>72</v>
      </c>
      <c r="B94" t="s">
        <v>37</v>
      </c>
    </row>
    <row r="95" spans="1:8" x14ac:dyDescent="0.2">
      <c r="A95" t="s">
        <v>86</v>
      </c>
      <c r="B95" t="s">
        <v>492</v>
      </c>
    </row>
    <row r="96" spans="1:8" x14ac:dyDescent="0.2">
      <c r="A96" t="s">
        <v>87</v>
      </c>
    </row>
    <row r="97" spans="1:2" x14ac:dyDescent="0.2">
      <c r="A97" t="s">
        <v>88</v>
      </c>
      <c r="B97">
        <v>2040</v>
      </c>
    </row>
    <row r="98" spans="1:2" x14ac:dyDescent="0.2">
      <c r="A98" t="s">
        <v>126</v>
      </c>
      <c r="B98" t="str">
        <f>B95&amp;" - "&amp;B97&amp;" - "&amp;B110&amp;" - "&amp;B94</f>
        <v>Motorbike, electric, &lt;4kW - 2040 - LFP - CH</v>
      </c>
    </row>
    <row r="99" spans="1:2" x14ac:dyDescent="0.2">
      <c r="A99" t="s">
        <v>73</v>
      </c>
      <c r="B99" t="str">
        <f>B95</f>
        <v>Motorbike, electric, &lt;4kW</v>
      </c>
    </row>
    <row r="100" spans="1:2" x14ac:dyDescent="0.2">
      <c r="A100" t="s">
        <v>74</v>
      </c>
      <c r="B100" t="s">
        <v>75</v>
      </c>
    </row>
    <row r="101" spans="1:2" x14ac:dyDescent="0.2">
      <c r="A101" t="s">
        <v>76</v>
      </c>
      <c r="B101" t="s">
        <v>76</v>
      </c>
    </row>
    <row r="102" spans="1:2" x14ac:dyDescent="0.2">
      <c r="A102" t="s">
        <v>78</v>
      </c>
      <c r="B102" t="s">
        <v>1143</v>
      </c>
    </row>
    <row r="103" spans="1:2" x14ac:dyDescent="0.2">
      <c r="A103" t="s">
        <v>127</v>
      </c>
      <c r="B103">
        <f>INDEX('vehicles specifications'!$B$3:$CW$166,MATCH(B98,'vehicles specifications'!$A$3:$A$166,0),MATCH("Lifetime [km]",'vehicles specifications'!$B$2:$CW$2,0))</f>
        <v>25000</v>
      </c>
    </row>
    <row r="104" spans="1:2" x14ac:dyDescent="0.2">
      <c r="A104" t="s">
        <v>128</v>
      </c>
      <c r="B104">
        <f>INDEX('vehicles specifications'!$B$3:$CW$166,MATCH(B98,'vehicles specifications'!$A$3:$A$166,0),MATCH("Passengers [unit]",'vehicles specifications'!$B$2:$CW$2,0))</f>
        <v>1.1000000000000001</v>
      </c>
    </row>
    <row r="105" spans="1:2" x14ac:dyDescent="0.2">
      <c r="A105" t="s">
        <v>129</v>
      </c>
      <c r="B105">
        <f>INDEX('vehicles specifications'!$B$3:$CW$166,MATCH(B98,'vehicles specifications'!$A$3:$A$166,0),MATCH("Servicing [unit]",'vehicles specifications'!$B$2:$CW$2,0))</f>
        <v>1</v>
      </c>
    </row>
    <row r="106" spans="1:2" x14ac:dyDescent="0.2">
      <c r="A106" t="s">
        <v>130</v>
      </c>
      <c r="B106">
        <f>INDEX('vehicles specifications'!$B$3:$CW$166,MATCH(B98,'vehicles specifications'!$A$3:$A$166,0),MATCH("Energy battery replacement [unit]",'vehicles specifications'!$B$2:$CW$2,0))</f>
        <v>0.25</v>
      </c>
    </row>
    <row r="107" spans="1:2" x14ac:dyDescent="0.2">
      <c r="A107" t="s">
        <v>131</v>
      </c>
      <c r="B107">
        <f>INDEX('vehicles specifications'!$B$3:$CW$166,MATCH(B98,'vehicles specifications'!$A$3:$A$166,0),MATCH("Annual kilometers [km]",'vehicles specifications'!$B$2:$CW$2,0))</f>
        <v>1776</v>
      </c>
    </row>
    <row r="108" spans="1:2" x14ac:dyDescent="0.2">
      <c r="A108" t="s">
        <v>132</v>
      </c>
      <c r="B108" s="2">
        <f>INDEX('vehicles specifications'!$B$3:$CW$166,MATCH(B98,'vehicles specifications'!$A$3:$A$166,0),MATCH("Curb mass [kg]",'vehicles specifications'!$B$2:$CW$2,0))</f>
        <v>92.35</v>
      </c>
    </row>
    <row r="109" spans="1:2" x14ac:dyDescent="0.2">
      <c r="A109" t="s">
        <v>133</v>
      </c>
      <c r="B109">
        <f>INDEX('vehicles specifications'!$B$3:$CW$166,MATCH(B98,'vehicles specifications'!$A$3:$A$166,0),MATCH("Power [kW]",'vehicles specifications'!$B$2:$CW$2,0))</f>
        <v>2.5</v>
      </c>
    </row>
    <row r="110" spans="1:2" x14ac:dyDescent="0.2">
      <c r="A110" t="s">
        <v>652</v>
      </c>
      <c r="B110" s="20" t="s">
        <v>44</v>
      </c>
    </row>
    <row r="111" spans="1:2" x14ac:dyDescent="0.2">
      <c r="A111" t="s">
        <v>134</v>
      </c>
      <c r="B111">
        <f>INDEX('vehicles specifications'!$B$3:$CW$166,MATCH(B98,'vehicles specifications'!$A$3:$A$166,0),MATCH("Energy battery mass [kg]",'vehicles specifications'!$B$2:$CW$2,0))</f>
        <v>30</v>
      </c>
    </row>
    <row r="112" spans="1:2" x14ac:dyDescent="0.2">
      <c r="A112" t="s">
        <v>135</v>
      </c>
      <c r="B112">
        <f>INDEX('vehicles specifications'!$B$3:$CW$166,MATCH(B98,'vehicles specifications'!$A$3:$A$166,0),MATCH("Electric energy stored [kWh]",'vehicles specifications'!$B$2:$CW$2,0))</f>
        <v>4.5</v>
      </c>
    </row>
    <row r="113" spans="1:8" x14ac:dyDescent="0.2">
      <c r="A113" t="s">
        <v>588</v>
      </c>
      <c r="B113">
        <f>INDEX('vehicles specifications'!$B$3:$CW$166,MATCH(B98,'vehicles specifications'!$A$3:$A$166,0),MATCH("Electric energy available [kWh]",'vehicles specifications'!$B$2:$CW$2,0))</f>
        <v>3.6</v>
      </c>
    </row>
    <row r="114" spans="1:8" x14ac:dyDescent="0.2">
      <c r="A114" t="s">
        <v>138</v>
      </c>
      <c r="B114" s="2">
        <f>INDEX('vehicles specifications'!$B$3:$CW$166,MATCH(B98,'vehicles specifications'!$A$3:$A$166,0),MATCH("Oxydation energy stored [kWh]",'vehicles specifications'!$B$2:$CW$2,0))</f>
        <v>0</v>
      </c>
    </row>
    <row r="115" spans="1:8" x14ac:dyDescent="0.2">
      <c r="A115" t="s">
        <v>139</v>
      </c>
      <c r="B115">
        <f>INDEX('vehicles specifications'!$B$3:$CW$166,MATCH(B98,'vehicles specifications'!$A$3:$A$166,0),MATCH("Fuel mass [kg]",'vehicles specifications'!$B$2:$CW$2,0))</f>
        <v>0</v>
      </c>
    </row>
    <row r="116" spans="1:8" x14ac:dyDescent="0.2">
      <c r="A116" t="s">
        <v>136</v>
      </c>
      <c r="B116" s="2">
        <f>INDEX('vehicles specifications'!$B$3:$CW$166,MATCH(B98,'vehicles specifications'!$A$3:$A$166,0),MATCH("Range [km]",'vehicles specifications'!$B$2:$CW$2,0))</f>
        <v>107.10743801652892</v>
      </c>
    </row>
    <row r="117" spans="1:8" x14ac:dyDescent="0.2">
      <c r="A117" t="s">
        <v>137</v>
      </c>
      <c r="B117" t="str">
        <f>INDEX('vehicles specifications'!$B$3:$CW$166,MATCH(B98,'vehicles specifications'!$A$3:$A$166,0),MATCH("Emission standard",'vehicles specifications'!$B$2:$CW$2,0))</f>
        <v>None</v>
      </c>
    </row>
    <row r="118" spans="1:8" x14ac:dyDescent="0.2">
      <c r="A118" t="s">
        <v>1174</v>
      </c>
      <c r="B118" s="6">
        <f>INDEX('vehicles specifications'!$B$3:$CW$166,MATCH(B98,'vehicles specifications'!$A$3:$A$166,0),MATCH("Lightweighting rate [%]",'vehicles specifications'!$B$2:$CW$2,0))</f>
        <v>0.05</v>
      </c>
    </row>
    <row r="119" spans="1:8" x14ac:dyDescent="0.2">
      <c r="A119" t="s">
        <v>485</v>
      </c>
      <c r="B119" s="6" t="s">
        <v>486</v>
      </c>
    </row>
    <row r="120" spans="1:8" x14ac:dyDescent="0.2">
      <c r="A120" t="s">
        <v>487</v>
      </c>
      <c r="B120" s="2">
        <v>15900</v>
      </c>
    </row>
    <row r="121" spans="1:8" x14ac:dyDescent="0.2">
      <c r="A121" t="s">
        <v>488</v>
      </c>
      <c r="B121" s="2">
        <v>1000</v>
      </c>
    </row>
    <row r="122" spans="1:8" x14ac:dyDescent="0.2">
      <c r="A122" t="s">
        <v>83</v>
      </c>
      <c r="B122"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NMC'!B104</f>
        <v>Power: 2.5 kW. Lifetime: 25000 km. Annual kilometers: 1776 km. Number of passengers: 1.1. Curb mass: 92.4 kg. Lightweighting of glider: 5%. Emission standard: None. Service visits throughout lifetime: 1. Range: 107 km. Battery capacity: 4.5 kWh. Available battery capacity: 3.6 kWh. Battery mass: 30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3" spans="1:8" ht="16" x14ac:dyDescent="0.2">
      <c r="A123" s="10" t="s">
        <v>79</v>
      </c>
    </row>
    <row r="124" spans="1:8" x14ac:dyDescent="0.2">
      <c r="A124" t="s">
        <v>80</v>
      </c>
      <c r="B124" t="s">
        <v>81</v>
      </c>
      <c r="C124" t="s">
        <v>72</v>
      </c>
      <c r="D124" t="s">
        <v>76</v>
      </c>
      <c r="E124" t="s">
        <v>82</v>
      </c>
      <c r="F124" t="s">
        <v>74</v>
      </c>
      <c r="G124" t="s">
        <v>83</v>
      </c>
      <c r="H124" t="s">
        <v>73</v>
      </c>
    </row>
    <row r="125" spans="1:8" x14ac:dyDescent="0.2">
      <c r="A125" t="str">
        <f>B93</f>
        <v>Motorbike, electric, &lt;4kW, LFP battery, 2040</v>
      </c>
      <c r="B125">
        <v>1</v>
      </c>
      <c r="C125" t="str">
        <f>B94</f>
        <v>CH</v>
      </c>
      <c r="D125" t="str">
        <f>B101</f>
        <v>unit</v>
      </c>
      <c r="F125" t="s">
        <v>84</v>
      </c>
      <c r="G125" t="s">
        <v>85</v>
      </c>
      <c r="H125" t="str">
        <f>B95</f>
        <v>Motorbike, electric, &lt;4kW</v>
      </c>
    </row>
    <row r="126" spans="1:8" x14ac:dyDescent="0.2">
      <c r="A126" t="str">
        <f>INDEX('ei names mapping'!$B$4:$R$33,MATCH(B95,'ei names mapping'!$A$4:$A$33,0),MATCH(G126,'ei names mapping'!$B$3:$R$3,0))</f>
        <v>market for glider, for electric scooter</v>
      </c>
      <c r="B126" s="11">
        <f>INDEX('vehicles specifications'!$B$3:$CW$166,MATCH(B98,'vehicles specifications'!$A$3:$A$166,0),MATCH(G126,'vehicles specifications'!$B$2:$CW$2,0))*INDEX('ei names mapping'!$B$137:$BL$300,MATCH(B98,'ei names mapping'!$A$137:$A$300,0),MATCH(G126,'ei names mapping'!$B$136:$BL$136,0))</f>
        <v>53</v>
      </c>
      <c r="C126" t="str">
        <f>INDEX('ei names mapping'!$B$38:$R$67,MATCH(B95,'ei names mapping'!$A$4:$A$33,0),MATCH(G126,'ei names mapping'!$B$3:$R$3,0))</f>
        <v>GLO</v>
      </c>
      <c r="D126" t="str">
        <f>INDEX('ei names mapping'!$B$104:$R$133,MATCH(B95,'ei names mapping'!$A$104:$A$133,0),MATCH(G126,'ei names mapping'!$B$3:$R$3,0))</f>
        <v>kilogram</v>
      </c>
      <c r="F126" t="s">
        <v>89</v>
      </c>
      <c r="G126" t="s">
        <v>15</v>
      </c>
      <c r="H126" t="str">
        <f>INDEX('ei names mapping'!$B$71:$R$100,MATCH(B95,'ei names mapping'!$A$4:$A$33,0),MATCH(G126,'ei names mapping'!$B$3:$R$3,0))</f>
        <v>glider, for electric scooter</v>
      </c>
    </row>
    <row r="127" spans="1:8" x14ac:dyDescent="0.2">
      <c r="A127" t="str">
        <f>INDEX('ei names mapping'!$B$4:$R$33,MATCH(B95,'ei names mapping'!$A$4:$A$33,0),MATCH(G127,'ei names mapping'!$B$3:$R$3,0))</f>
        <v>Glider lightweighting</v>
      </c>
      <c r="B127" s="11">
        <f>INDEX('vehicles specifications'!$B$3:$CW$166,MATCH(B98,'vehicles specifications'!$A$3:$A$166,0),MATCH(G127,'vehicles specifications'!$B$2:$CW$2,0))*INDEX('ei names mapping'!$B$137:$BL$300,MATCH(B98,'ei names mapping'!$A$137:$A$300,0),MATCH(G127,'ei names mapping'!$B$136:$BL$136,0))</f>
        <v>2.6500000000000004</v>
      </c>
      <c r="C127" t="str">
        <f>INDEX('ei names mapping'!$B$38:$R$67,MATCH(B95,'ei names mapping'!$A$4:$A$33,0),MATCH(G127,'ei names mapping'!$B$3:$R$3,0))</f>
        <v>GLO</v>
      </c>
      <c r="D127" t="str">
        <f>INDEX('ei names mapping'!$B$104:$R$133,MATCH(B95,'ei names mapping'!$A$104:$A$133,0),MATCH(G127,'ei names mapping'!$B$3:$R$3,0))</f>
        <v>kilogram</v>
      </c>
      <c r="F127" t="s">
        <v>89</v>
      </c>
      <c r="G127" t="s">
        <v>14</v>
      </c>
      <c r="H127" t="str">
        <f>INDEX('ei names mapping'!$B$71:$R$100,MATCH(B95,'ei names mapping'!$A$4:$A$33,0),MATCH(G127,'ei names mapping'!$B$3:$R$3,0))</f>
        <v>Glider lightweighting</v>
      </c>
    </row>
    <row r="128" spans="1:8" x14ac:dyDescent="0.2">
      <c r="A128" t="str">
        <f>INDEX('ei names mapping'!$B$4:$R$33,MATCH(B95,'ei names mapping'!$A$4:$A$33,0),MATCH(G128,'ei names mapping'!$B$3:$R$3,0))</f>
        <v>market for glider, for electric scooter</v>
      </c>
      <c r="B128" s="11">
        <f>INDEX('vehicles specifications'!$B$3:$CW$166,MATCH(B98,'vehicles specifications'!$A$3:$A$166,0),MATCH(G128,'vehicles specifications'!$B$2:$CW$2,0))*INDEX('ei names mapping'!$B$137:$BL$300,MATCH(B98,'ei names mapping'!$A$137:$A$300,0),MATCH(G128,'ei names mapping'!$B$136:$BL$136,0))</f>
        <v>4.5</v>
      </c>
      <c r="C128" t="str">
        <f>INDEX('ei names mapping'!$B$38:$R$67,MATCH(B95,'ei names mapping'!$A$4:$A$33,0),MATCH(G128,'ei names mapping'!$B$3:$R$3,0))</f>
        <v>GLO</v>
      </c>
      <c r="D128" t="str">
        <f>INDEX('ei names mapping'!$B$104:$R$133,MATCH(B95,'ei names mapping'!$A$104:$A$133,0),MATCH(G128,'ei names mapping'!$B$3:$R$3,0))</f>
        <v>kilogram</v>
      </c>
      <c r="F128" t="s">
        <v>89</v>
      </c>
      <c r="G128" t="s">
        <v>16</v>
      </c>
      <c r="H128" t="str">
        <f>INDEX('ei names mapping'!$B$71:$R$100,MATCH(B95,'ei names mapping'!$A$4:$A$33,0),MATCH(G128,'ei names mapping'!$B$3:$R$3,0))</f>
        <v>glider, for electric scooter</v>
      </c>
    </row>
    <row r="129" spans="1:8" x14ac:dyDescent="0.2">
      <c r="A129" t="str">
        <f>INDEX('ei names mapping'!$B$4:$R$33,MATCH(B95,'ei names mapping'!$A$4:$A$33,0),MATCH(G129,'ei names mapping'!$B$3:$R$3,0))</f>
        <v>market for electric powertrain, for electric scooter</v>
      </c>
      <c r="B129" s="11">
        <f>INDEX('vehicles specifications'!$B$3:$CW$166,MATCH(B98,'vehicles specifications'!$A$3:$A$166,0),MATCH(G129,'vehicles specifications'!$B$2:$CW$2,0))*INDEX('ei names mapping'!$B$137:$BL$300,MATCH(B98,'ei names mapping'!$A$137:$A$300,0),MATCH(G129,'ei names mapping'!$B$136:$BL$136,0))</f>
        <v>7.5</v>
      </c>
      <c r="C129" t="str">
        <f>INDEX('ei names mapping'!$B$38:$R$67,MATCH(B95,'ei names mapping'!$A$4:$A$33,0),MATCH(G129,'ei names mapping'!$B$3:$R$3,0))</f>
        <v>GLO</v>
      </c>
      <c r="D129" t="str">
        <f>INDEX('ei names mapping'!$B$104:$R$133,MATCH(B95,'ei names mapping'!$A$104:$A$133,0),MATCH(G129,'ei names mapping'!$B$3:$R$3,0))</f>
        <v>kilogram</v>
      </c>
      <c r="F129" t="s">
        <v>89</v>
      </c>
      <c r="G129" t="s">
        <v>501</v>
      </c>
      <c r="H129" t="str">
        <f>INDEX('ei names mapping'!$B$71:$R$100,MATCH(B95,'ei names mapping'!$A$4:$A$33,0),MATCH(G129,'ei names mapping'!$B$3:$R$3,0))</f>
        <v>powertrain, for electric scooter</v>
      </c>
    </row>
    <row r="130" spans="1:8" x14ac:dyDescent="0.2">
      <c r="A130" t="s">
        <v>759</v>
      </c>
      <c r="B130" s="11">
        <f>INDEX('vehicles specifications'!$B$3:$CW$166,MATCH(B98,'vehicles specifications'!$A$3:$A$166,0),MATCH(G130,'vehicles specifications'!$B$2:$CW$2,0))*INDEX('ei names mapping'!$B$137:$BL$300,MATCH(B98,'ei names mapping'!$A$137:$A$300,0),MATCH(G130,'ei names mapping'!$B$136:$BL$136,0))</f>
        <v>25</v>
      </c>
      <c r="C130" t="str">
        <f>INDEX('ei names mapping'!$B$38:$R$67,MATCH(B95,'ei names mapping'!$A$4:$A$33,0),MATCH(G130,'ei names mapping'!$B$3:$R$3,0))</f>
        <v>GLO</v>
      </c>
      <c r="D130" t="str">
        <f>INDEX('ei names mapping'!$B$104:$R$133,MATCH(B95,'ei names mapping'!$A$104:$A$133,0),MATCH(G130,'ei names mapping'!$B$3:$R$3,0))</f>
        <v>kilogram</v>
      </c>
      <c r="F130" t="s">
        <v>89</v>
      </c>
      <c r="G130" t="s">
        <v>19</v>
      </c>
      <c r="H130" t="str">
        <f>INDEX('ei names mapping'!$B$71:$R$100,MATCH(B95,'ei names mapping'!$A$4:$A$33,0),MATCH(G130,'ei names mapping'!$B$3:$R$3,0))</f>
        <v>Battery cell</v>
      </c>
    </row>
    <row r="131" spans="1:8" x14ac:dyDescent="0.2">
      <c r="A131" t="str">
        <f>INDEX('ei names mapping'!$B$4:$R$33,MATCH(B95,'ei names mapping'!$A$4:$A$33,0),MATCH(G131,'ei names mapping'!$B$3:$R$3,0))</f>
        <v>Battery BoP</v>
      </c>
      <c r="B131" s="11">
        <f>INDEX('vehicles specifications'!$B$3:$CW$166,MATCH(B98,'vehicles specifications'!$A$3:$A$166,0),MATCH(G131,'vehicles specifications'!$B$2:$CW$2,0))*INDEX('ei names mapping'!$B$137:$BL$300,MATCH(B98,'ei names mapping'!$A$137:$A$300,0),MATCH(G131,'ei names mapping'!$B$136:$BL$136,0))</f>
        <v>5</v>
      </c>
      <c r="C131" t="str">
        <f>INDEX('ei names mapping'!$B$38:$R$67,MATCH(B95,'ei names mapping'!$A$4:$A$33,0),MATCH(G131,'ei names mapping'!$B$3:$R$3,0))</f>
        <v>GLO</v>
      </c>
      <c r="D131" t="str">
        <f>INDEX('ei names mapping'!$B$104:$R$133,MATCH(B95,'ei names mapping'!$A$104:$A$133,0),MATCH(G131,'ei names mapping'!$B$3:$R$3,0))</f>
        <v>kilogram</v>
      </c>
      <c r="F131" t="s">
        <v>89</v>
      </c>
      <c r="G131" t="s">
        <v>20</v>
      </c>
      <c r="H131" t="str">
        <f>INDEX('ei names mapping'!$B$71:$R$100,MATCH(B95,'ei names mapping'!$A$4:$A$33,0),MATCH(G131,'ei names mapping'!$B$3:$R$3,0))</f>
        <v>Battery BoP</v>
      </c>
    </row>
    <row r="132" spans="1:8" x14ac:dyDescent="0.2">
      <c r="A132" t="str">
        <f>INDEX('ei names mapping'!$B$4:$R$33,MATCH(B95,'ei names mapping'!$A$4:$A$33,0),MATCH(G132,'ei names mapping'!$B$3:$R$3,0))</f>
        <v>charging station, 3kW</v>
      </c>
      <c r="B132" s="11">
        <f>INDEX('vehicles specifications'!$B$3:$CW$166,MATCH(B98,'vehicles specifications'!$A$3:$A$166,0),MATCH(G132,'vehicles specifications'!$B$2:$CW$2,0))*INDEX('ei names mapping'!$B$137:$BL$300,MATCH(B98,'ei names mapping'!$A$137:$A$300,0),MATCH(G132,'ei names mapping'!$B$136:$BL$136,0))</f>
        <v>1</v>
      </c>
      <c r="C132" t="str">
        <f>INDEX('ei names mapping'!$B$38:$R$67,MATCH(B95,'ei names mapping'!$A$4:$A$33,0),MATCH(G132,'ei names mapping'!$B$3:$R$3,0))</f>
        <v>GLO</v>
      </c>
      <c r="D132" t="str">
        <f>INDEX('ei names mapping'!$B$104:$R$133,MATCH(B95,'ei names mapping'!$A$104:$A$133,0),MATCH(G132,'ei names mapping'!$B$3:$R$3,0))</f>
        <v>unit</v>
      </c>
      <c r="F132" t="s">
        <v>89</v>
      </c>
      <c r="G132" t="s">
        <v>52</v>
      </c>
      <c r="H132" t="str">
        <f>INDEX('ei names mapping'!$B$71:$R$100,MATCH(B95,'ei names mapping'!$A$4:$A$33,0),MATCH(G132,'ei names mapping'!$B$3:$R$3,0))</f>
        <v>charging station, 3kW</v>
      </c>
    </row>
    <row r="133" spans="1:8" x14ac:dyDescent="0.2">
      <c r="A133" t="str">
        <f>INDEX('ei names mapping'!$B$4:$R$33,MATCH(B95,'ei names mapping'!$A$4:$A$33,0),MATCH(G133,'ei names mapping'!$B$3:$R$3,0))</f>
        <v>manual dismantling of used electric scooter</v>
      </c>
      <c r="B133" s="11">
        <f>INDEX('vehicles specifications'!$B$3:$CW$166,MATCH(B98,'vehicles specifications'!$A$3:$A$166,0),MATCH(G133,'vehicles specifications'!$B$2:$CW$2,0))*INDEX('ei names mapping'!$B$137:$BL$300,MATCH(B98,'ei names mapping'!$A$137:$A$300,0),MATCH(G133,'ei names mapping'!$B$136:$BL$136,0))</f>
        <v>50.349999999999994</v>
      </c>
      <c r="C133" t="str">
        <f>INDEX('ei names mapping'!$B$38:$R$67,MATCH(B95,'ei names mapping'!$A$4:$A$33,0),MATCH(G133,'ei names mapping'!$B$3:$R$3,0))</f>
        <v>GLO</v>
      </c>
      <c r="D133" t="str">
        <f>INDEX('ei names mapping'!$B$104:$R$133,MATCH(B95,'ei names mapping'!$A$104:$A$133,0),MATCH(G133,'ei names mapping'!$B$3:$R$3,0))</f>
        <v>unit</v>
      </c>
      <c r="F133" t="s">
        <v>89</v>
      </c>
      <c r="G133" t="s">
        <v>144</v>
      </c>
      <c r="H133" t="str">
        <f>INDEX('ei names mapping'!$B$71:$R$100,MATCH(B95,'ei names mapping'!$A$4:$A$33,0),MATCH(G133,'ei names mapping'!$B$3:$R$3,0))</f>
        <v>manual dismantling of electric scooter</v>
      </c>
    </row>
    <row r="134" spans="1:8" x14ac:dyDescent="0.2">
      <c r="A134" t="str">
        <f>INDEX('ei names mapping'!$B$4:$R$33,MATCH(B95,'ei names mapping'!$A$4:$A$33,0),MATCH(G134,'ei names mapping'!$B$3:$R$3,0))</f>
        <v>manual dismantling of used electric scooter</v>
      </c>
      <c r="B134" s="11">
        <f>INDEX('vehicles specifications'!$B$3:$CW$166,MATCH(B98,'vehicles specifications'!$A$3:$A$166,0),MATCH(G134,'vehicles specifications'!$B$2:$CW$2,0))*INDEX('ei names mapping'!$B$137:$BL$300,MATCH(B98,'ei names mapping'!$A$137:$A$300,0),MATCH(G134,'ei names mapping'!$B$136:$BL$136,0))</f>
        <v>12</v>
      </c>
      <c r="C134" t="str">
        <f>INDEX('ei names mapping'!$B$38:$R$67,MATCH(B95,'ei names mapping'!$A$4:$A$33,0),MATCH(G134,'ei names mapping'!$B$3:$R$3,0))</f>
        <v>GLO</v>
      </c>
      <c r="D134" t="str">
        <f>INDEX('ei names mapping'!$B$104:$R$133,MATCH(B95,'ei names mapping'!$A$104:$A$133,0),MATCH(G134,'ei names mapping'!$B$3:$R$3,0))</f>
        <v>unit</v>
      </c>
      <c r="F134" t="s">
        <v>89</v>
      </c>
      <c r="G134" t="s">
        <v>145</v>
      </c>
      <c r="H134" t="str">
        <f>INDEX('ei names mapping'!$B$71:$R$100,MATCH(B95,'ei names mapping'!$A$4:$A$33,0),MATCH(G134,'ei names mapping'!$B$3:$R$3,0))</f>
        <v>manual dismantling of electric scooter</v>
      </c>
    </row>
    <row r="135" spans="1:8" x14ac:dyDescent="0.2">
      <c r="A135" t="str">
        <f>INDEX('ei names mapping'!$B$4:$R$33,MATCH(B95,'ei names mapping'!$A$4:$A$33,0),MATCH(G135,'ei names mapping'!$B$3:$R$3,0))</f>
        <v>market for used Li-ion battery</v>
      </c>
      <c r="B135" s="11">
        <f>INDEX('vehicles specifications'!$B$3:$CW$166,MATCH(B98,'vehicles specifications'!$A$3:$A$166,0),MATCH(G135,'vehicles specifications'!$B$2:$CW$2,0))*INDEX('ei names mapping'!$B$137:$BL$300,MATCH(B98,'ei names mapping'!$A$137:$A$300,0),MATCH(G135,'ei names mapping'!$B$136:$BL$136,0))</f>
        <v>-30</v>
      </c>
      <c r="C135" t="str">
        <f>INDEX('ei names mapping'!$B$38:$R$67,MATCH(B95,'ei names mapping'!$A$4:$A$33,0),MATCH(G135,'ei names mapping'!$B$3:$R$3,0))</f>
        <v>GLO</v>
      </c>
      <c r="D135" t="str">
        <f>INDEX('ei names mapping'!$B$104:$R$133,MATCH(B99,'ei names mapping'!$A$104:$A$133,0),MATCH(G135,'ei names mapping'!$B$3:$R$3,0))</f>
        <v>kilogram</v>
      </c>
      <c r="F135" t="s">
        <v>89</v>
      </c>
      <c r="G135" t="s">
        <v>146</v>
      </c>
      <c r="H135" t="str">
        <f>INDEX('ei names mapping'!$B$71:$R$100,MATCH(B95,'ei names mapping'!$A$4:$A$33,0),MATCH(G135,'ei names mapping'!$B$3:$R$3,0))</f>
        <v>used Li-ion battery</v>
      </c>
    </row>
    <row r="136" spans="1:8" x14ac:dyDescent="0.2">
      <c r="A136" s="13" t="s">
        <v>840</v>
      </c>
      <c r="B136">
        <f>(B108/1000)*B121</f>
        <v>92.35</v>
      </c>
      <c r="C136" t="s">
        <v>92</v>
      </c>
      <c r="D136" t="s">
        <v>233</v>
      </c>
      <c r="F136" t="s">
        <v>89</v>
      </c>
      <c r="H136" s="13" t="s">
        <v>841</v>
      </c>
    </row>
    <row r="137" spans="1:8" x14ac:dyDescent="0.2">
      <c r="A137" s="13" t="s">
        <v>441</v>
      </c>
      <c r="B137" s="2">
        <f>(B108/1000)*B120</f>
        <v>1468.3649999999998</v>
      </c>
      <c r="C137" t="s">
        <v>95</v>
      </c>
      <c r="D137" t="s">
        <v>233</v>
      </c>
      <c r="F137" t="s">
        <v>89</v>
      </c>
      <c r="H137" s="13" t="s">
        <v>441</v>
      </c>
    </row>
    <row r="139" spans="1:8" ht="16" x14ac:dyDescent="0.2">
      <c r="A139" s="10" t="s">
        <v>71</v>
      </c>
      <c r="B139" s="8" t="str">
        <f>B141&amp;", "&amp;B156&amp;" battery, "&amp;B143</f>
        <v>Motorbike, electric, &lt;4kW, LFP battery, 2050</v>
      </c>
    </row>
    <row r="140" spans="1:8" x14ac:dyDescent="0.2">
      <c r="A140" t="s">
        <v>72</v>
      </c>
      <c r="B140" t="s">
        <v>37</v>
      </c>
    </row>
    <row r="141" spans="1:8" x14ac:dyDescent="0.2">
      <c r="A141" t="s">
        <v>86</v>
      </c>
      <c r="B141" t="s">
        <v>492</v>
      </c>
    </row>
    <row r="142" spans="1:8" x14ac:dyDescent="0.2">
      <c r="A142" t="s">
        <v>87</v>
      </c>
    </row>
    <row r="143" spans="1:8" x14ac:dyDescent="0.2">
      <c r="A143" t="s">
        <v>88</v>
      </c>
      <c r="B143">
        <v>2050</v>
      </c>
    </row>
    <row r="144" spans="1:8" x14ac:dyDescent="0.2">
      <c r="A144" t="s">
        <v>126</v>
      </c>
      <c r="B144" t="str">
        <f>B141&amp;" - "&amp;B143&amp;" - "&amp;B156&amp;" - "&amp;B140</f>
        <v>Motorbike, electric, &lt;4kW - 2050 - LFP - CH</v>
      </c>
    </row>
    <row r="145" spans="1:2" x14ac:dyDescent="0.2">
      <c r="A145" t="s">
        <v>73</v>
      </c>
      <c r="B145" t="str">
        <f>B141</f>
        <v>Motorbike, electric, &lt;4kW</v>
      </c>
    </row>
    <row r="146" spans="1:2" x14ac:dyDescent="0.2">
      <c r="A146" t="s">
        <v>74</v>
      </c>
      <c r="B146" t="s">
        <v>75</v>
      </c>
    </row>
    <row r="147" spans="1:2" x14ac:dyDescent="0.2">
      <c r="A147" t="s">
        <v>76</v>
      </c>
      <c r="B147" t="s">
        <v>76</v>
      </c>
    </row>
    <row r="148" spans="1:2" x14ac:dyDescent="0.2">
      <c r="A148" t="s">
        <v>78</v>
      </c>
      <c r="B148" t="s">
        <v>1143</v>
      </c>
    </row>
    <row r="149" spans="1:2" x14ac:dyDescent="0.2">
      <c r="A149" t="s">
        <v>127</v>
      </c>
      <c r="B149">
        <f>INDEX('vehicles specifications'!$B$3:$CW$166,MATCH(B144,'vehicles specifications'!$A$3:$A$166,0),MATCH("Lifetime [km]",'vehicles specifications'!$B$2:$CW$2,0))</f>
        <v>25000</v>
      </c>
    </row>
    <row r="150" spans="1:2" x14ac:dyDescent="0.2">
      <c r="A150" t="s">
        <v>128</v>
      </c>
      <c r="B150">
        <f>INDEX('vehicles specifications'!$B$3:$CW$166,MATCH(B144,'vehicles specifications'!$A$3:$A$166,0),MATCH("Passengers [unit]",'vehicles specifications'!$B$2:$CW$2,0))</f>
        <v>1.1000000000000001</v>
      </c>
    </row>
    <row r="151" spans="1:2" x14ac:dyDescent="0.2">
      <c r="A151" t="s">
        <v>129</v>
      </c>
      <c r="B151">
        <f>INDEX('vehicles specifications'!$B$3:$CW$166,MATCH(B144,'vehicles specifications'!$A$3:$A$166,0),MATCH("Servicing [unit]",'vehicles specifications'!$B$2:$CW$2,0))</f>
        <v>1</v>
      </c>
    </row>
    <row r="152" spans="1:2" x14ac:dyDescent="0.2">
      <c r="A152" t="s">
        <v>130</v>
      </c>
      <c r="B152">
        <f>INDEX('vehicles specifications'!$B$3:$CW$166,MATCH(B144,'vehicles specifications'!$A$3:$A$166,0),MATCH("Energy battery replacement [unit]",'vehicles specifications'!$B$2:$CW$2,0))</f>
        <v>0</v>
      </c>
    </row>
    <row r="153" spans="1:2" x14ac:dyDescent="0.2">
      <c r="A153" t="s">
        <v>131</v>
      </c>
      <c r="B153">
        <f>INDEX('vehicles specifications'!$B$3:$CW$166,MATCH(B144,'vehicles specifications'!$A$3:$A$166,0),MATCH("Annual kilometers [km]",'vehicles specifications'!$B$2:$CW$2,0))</f>
        <v>1776</v>
      </c>
    </row>
    <row r="154" spans="1:2" x14ac:dyDescent="0.2">
      <c r="A154" t="s">
        <v>132</v>
      </c>
      <c r="B154" s="2">
        <f>INDEX('vehicles specifications'!$B$3:$CW$166,MATCH(B144,'vehicles specifications'!$A$3:$A$166,0),MATCH("Curb mass [kg]",'vehicles specifications'!$B$2:$CW$2,0))</f>
        <v>97.289999999999992</v>
      </c>
    </row>
    <row r="155" spans="1:2" x14ac:dyDescent="0.2">
      <c r="A155" t="s">
        <v>133</v>
      </c>
      <c r="B155">
        <f>INDEX('vehicles specifications'!$B$3:$CW$166,MATCH(B144,'vehicles specifications'!$A$3:$A$166,0),MATCH("Power [kW]",'vehicles specifications'!$B$2:$CW$2,0))</f>
        <v>2.5</v>
      </c>
    </row>
    <row r="156" spans="1:2" x14ac:dyDescent="0.2">
      <c r="A156" t="s">
        <v>652</v>
      </c>
      <c r="B156" s="20" t="s">
        <v>44</v>
      </c>
    </row>
    <row r="157" spans="1:2" x14ac:dyDescent="0.2">
      <c r="A157" t="s">
        <v>134</v>
      </c>
      <c r="B157">
        <f>INDEX('vehicles specifications'!$B$3:$CW$166,MATCH(B144,'vehicles specifications'!$A$3:$A$166,0),MATCH("Energy battery mass [kg]",'vehicles specifications'!$B$2:$CW$2,0))</f>
        <v>36</v>
      </c>
    </row>
    <row r="158" spans="1:2" x14ac:dyDescent="0.2">
      <c r="A158" t="s">
        <v>135</v>
      </c>
      <c r="B158">
        <f>INDEX('vehicles specifications'!$B$3:$CW$166,MATCH(B144,'vehicles specifications'!$A$3:$A$166,0),MATCH("Electric energy stored [kWh]",'vehicles specifications'!$B$2:$CW$2,0))</f>
        <v>6</v>
      </c>
    </row>
    <row r="159" spans="1:2" x14ac:dyDescent="0.2">
      <c r="A159" t="s">
        <v>588</v>
      </c>
      <c r="B159">
        <f>INDEX('vehicles specifications'!$B$3:$CW$166,MATCH(B144,'vehicles specifications'!$A$3:$A$166,0),MATCH("Electric energy available [kWh]",'vehicles specifications'!$B$2:$CW$2,0))</f>
        <v>4.8000000000000007</v>
      </c>
    </row>
    <row r="160" spans="1:2" x14ac:dyDescent="0.2">
      <c r="A160" t="s">
        <v>138</v>
      </c>
      <c r="B160" s="2">
        <f>INDEX('vehicles specifications'!$B$3:$CW$166,MATCH(B144,'vehicles specifications'!$A$3:$A$166,0),MATCH("Oxydation energy stored [kWh]",'vehicles specifications'!$B$2:$CW$2,0))</f>
        <v>0</v>
      </c>
    </row>
    <row r="161" spans="1:8" x14ac:dyDescent="0.2">
      <c r="A161" t="s">
        <v>139</v>
      </c>
      <c r="B161">
        <f>INDEX('vehicles specifications'!$B$3:$CW$166,MATCH(B144,'vehicles specifications'!$A$3:$A$166,0),MATCH("Fuel mass [kg]",'vehicles specifications'!$B$2:$CW$2,0))</f>
        <v>0</v>
      </c>
    </row>
    <row r="162" spans="1:8" x14ac:dyDescent="0.2">
      <c r="A162" t="s">
        <v>136</v>
      </c>
      <c r="B162" s="2">
        <f>INDEX('vehicles specifications'!$B$3:$CW$166,MATCH(B144,'vehicles specifications'!$A$3:$A$166,0),MATCH("Range [km]",'vehicles specifications'!$B$2:$CW$2,0))</f>
        <v>142.80991735537191</v>
      </c>
    </row>
    <row r="163" spans="1:8" x14ac:dyDescent="0.2">
      <c r="A163" t="s">
        <v>137</v>
      </c>
      <c r="B163" t="str">
        <f>INDEX('vehicles specifications'!$B$3:$CW$166,MATCH(B144,'vehicles specifications'!$A$3:$A$166,0),MATCH("Emission standard",'vehicles specifications'!$B$2:$CW$2,0))</f>
        <v>None</v>
      </c>
    </row>
    <row r="164" spans="1:8" x14ac:dyDescent="0.2">
      <c r="A164" t="s">
        <v>1174</v>
      </c>
      <c r="B164" s="6">
        <f>INDEX('vehicles specifications'!$B$3:$CW$166,MATCH(B144,'vehicles specifications'!$A$3:$A$166,0),MATCH("Lightweighting rate [%]",'vehicles specifications'!$B$2:$CW$2,0))</f>
        <v>7.0000000000000007E-2</v>
      </c>
    </row>
    <row r="165" spans="1:8" x14ac:dyDescent="0.2">
      <c r="A165" t="s">
        <v>485</v>
      </c>
      <c r="B165" s="6" t="s">
        <v>486</v>
      </c>
    </row>
    <row r="166" spans="1:8" x14ac:dyDescent="0.2">
      <c r="A166" t="s">
        <v>487</v>
      </c>
      <c r="B166" s="2">
        <v>15900</v>
      </c>
    </row>
    <row r="167" spans="1:8" x14ac:dyDescent="0.2">
      <c r="A167" t="s">
        <v>488</v>
      </c>
      <c r="B167" s="2">
        <v>1000</v>
      </c>
    </row>
    <row r="168" spans="1:8" x14ac:dyDescent="0.2">
      <c r="A168" t="s">
        <v>83</v>
      </c>
      <c r="B168" t="str">
        <f>"Power: "&amp;B155&amp;" kW. Lifetime: "&amp;B149&amp;" km. Annual kilometers: "&amp;ROUND(B153,0)&amp;" km. Number of passengers: "&amp;ROUND(B150,1)&amp;". Curb mass: "&amp;ROUND(B154,1)&amp;" kg. Lightweighting of glider: "&amp;ROUND(B164*100,0)&amp;"%. Emission standard: "&amp;B163&amp;". Service visits throughout lifetime: "&amp;ROUND(B151,1)&amp;". Range: "&amp;ROUND(B162,0)&amp;" km. Battery capacity: "&amp;ROUND(B158,1)&amp;" kWh. Available battery capacity: "&amp;B159&amp;" kWh. Battery mass: "&amp;ROUND(B157,1)&amp; " kg. Battery replacement throughout lifetime: "&amp;ROUND(B152,1)&amp;". Fuel tank capacity: "&amp;ROUND(B160,1)&amp;" kWh. Fuel mass: "&amp;ROUND(B161,1)&amp;" kg. Origin of manufacture: "&amp;B165&amp;". Shipping distance: "&amp;B166&amp;" km. Lorry distribution distance: "&amp;B167&amp;" km. Documentation: "&amp;Readmefirst!$B$2&amp;", "&amp;Readmefirst!$B$3&amp;". "&amp;'lci-kick scooter - NMC'!B151</f>
        <v>Power: 2.5 kW. Lifetime: 25000 km. Annual kilometers: 1776 km. Number of passengers: 1.1. Curb mass: 97.3 kg. Lightweighting of glider: 7%. Emission standard: None. Service visits throughout lifetime: 1. Range: 143 km. Battery capacity: 6 kWh. Available battery capacity: 4.8 kWh. Battery mass: 36 kg. Battery replacement throughout lifetime: 0. Fuel tank capacity: 0 kWh. Fuel mass: 0 kg. Origin of manufacture: China. Shipping distance: 15900 km. Lorry distribution distance: 1000 km. Documentation: Life-cycle inventories for on-road vehicles, Sacchi R. (PSI), Bauer C. (PSI), 2021. 0</v>
      </c>
    </row>
    <row r="169" spans="1:8" ht="16" x14ac:dyDescent="0.2">
      <c r="A169" s="10" t="s">
        <v>79</v>
      </c>
    </row>
    <row r="170" spans="1:8" x14ac:dyDescent="0.2">
      <c r="A170" t="s">
        <v>80</v>
      </c>
      <c r="B170" t="s">
        <v>81</v>
      </c>
      <c r="C170" t="s">
        <v>72</v>
      </c>
      <c r="D170" t="s">
        <v>76</v>
      </c>
      <c r="E170" t="s">
        <v>82</v>
      </c>
      <c r="F170" t="s">
        <v>74</v>
      </c>
      <c r="G170" t="s">
        <v>83</v>
      </c>
      <c r="H170" t="s">
        <v>73</v>
      </c>
    </row>
    <row r="171" spans="1:8" x14ac:dyDescent="0.2">
      <c r="A171" t="str">
        <f>B139</f>
        <v>Motorbike, electric, &lt;4kW, LFP battery, 2050</v>
      </c>
      <c r="B171">
        <v>1</v>
      </c>
      <c r="C171" t="str">
        <f>B140</f>
        <v>CH</v>
      </c>
      <c r="D171" t="str">
        <f>B147</f>
        <v>unit</v>
      </c>
      <c r="F171" t="s">
        <v>84</v>
      </c>
      <c r="G171" t="s">
        <v>85</v>
      </c>
      <c r="H171" t="str">
        <f>B141</f>
        <v>Motorbike, electric, &lt;4kW</v>
      </c>
    </row>
    <row r="172" spans="1:8" x14ac:dyDescent="0.2">
      <c r="A172" t="str">
        <f>INDEX('ei names mapping'!$B$4:$R$33,MATCH(B141,'ei names mapping'!$A$4:$A$33,0),MATCH(G172,'ei names mapping'!$B$3:$R$3,0))</f>
        <v>market for glider, for electric scooter</v>
      </c>
      <c r="B172" s="11">
        <f>INDEX('vehicles specifications'!$B$3:$CW$166,MATCH(B144,'vehicles specifications'!$A$3:$A$166,0),MATCH(G172,'vehicles specifications'!$B$2:$CW$2,0))*INDEX('ei names mapping'!$B$137:$BL$300,MATCH(B144,'ei names mapping'!$A$137:$A$300,0),MATCH(G172,'ei names mapping'!$B$136:$BL$136,0))</f>
        <v>53</v>
      </c>
      <c r="C172" t="str">
        <f>INDEX('ei names mapping'!$B$38:$R$67,MATCH(B141,'ei names mapping'!$A$4:$A$33,0),MATCH(G172,'ei names mapping'!$B$3:$R$3,0))</f>
        <v>GLO</v>
      </c>
      <c r="D172" t="str">
        <f>INDEX('ei names mapping'!$B$104:$R$133,MATCH(B141,'ei names mapping'!$A$104:$A$133,0),MATCH(G172,'ei names mapping'!$B$3:$R$3,0))</f>
        <v>kilogram</v>
      </c>
      <c r="F172" t="s">
        <v>89</v>
      </c>
      <c r="G172" t="s">
        <v>15</v>
      </c>
      <c r="H172" t="str">
        <f>INDEX('ei names mapping'!$B$71:$R$100,MATCH(B141,'ei names mapping'!$A$4:$A$33,0),MATCH(G172,'ei names mapping'!$B$3:$R$3,0))</f>
        <v>glider, for electric scooter</v>
      </c>
    </row>
    <row r="173" spans="1:8" x14ac:dyDescent="0.2">
      <c r="A173" t="str">
        <f>INDEX('ei names mapping'!$B$4:$R$33,MATCH(B141,'ei names mapping'!$A$4:$A$33,0),MATCH(G173,'ei names mapping'!$B$3:$R$3,0))</f>
        <v>Glider lightweighting</v>
      </c>
      <c r="B173" s="11">
        <f>INDEX('vehicles specifications'!$B$3:$CW$166,MATCH(B144,'vehicles specifications'!$A$3:$A$166,0),MATCH(G173,'vehicles specifications'!$B$2:$CW$2,0))*INDEX('ei names mapping'!$B$137:$BL$300,MATCH(B144,'ei names mapping'!$A$137:$A$300,0),MATCH(G173,'ei names mapping'!$B$136:$BL$136,0))</f>
        <v>4.5803678872229945</v>
      </c>
      <c r="C173" t="str">
        <f>INDEX('ei names mapping'!$B$38:$R$67,MATCH(B141,'ei names mapping'!$A$4:$A$33,0),MATCH(G173,'ei names mapping'!$B$3:$R$3,0))</f>
        <v>GLO</v>
      </c>
      <c r="D173" t="str">
        <f>INDEX('ei names mapping'!$B$104:$R$133,MATCH(B141,'ei names mapping'!$A$104:$A$133,0),MATCH(G173,'ei names mapping'!$B$3:$R$3,0))</f>
        <v>kilogram</v>
      </c>
      <c r="F173" t="s">
        <v>89</v>
      </c>
      <c r="G173" t="s">
        <v>14</v>
      </c>
      <c r="H173" t="str">
        <f>INDEX('ei names mapping'!$B$71:$R$100,MATCH(B141,'ei names mapping'!$A$4:$A$33,0),MATCH(G173,'ei names mapping'!$B$3:$R$3,0))</f>
        <v>Glider lightweighting</v>
      </c>
    </row>
    <row r="174" spans="1:8" x14ac:dyDescent="0.2">
      <c r="A174" t="str">
        <f>INDEX('ei names mapping'!$B$4:$R$33,MATCH(B141,'ei names mapping'!$A$4:$A$33,0),MATCH(G174,'ei names mapping'!$B$3:$R$3,0))</f>
        <v>market for glider, for electric scooter</v>
      </c>
      <c r="B174" s="11">
        <f>INDEX('vehicles specifications'!$B$3:$CW$166,MATCH(B144,'vehicles specifications'!$A$3:$A$166,0),MATCH(G174,'vehicles specifications'!$B$2:$CW$2,0))*INDEX('ei names mapping'!$B$137:$BL$300,MATCH(B144,'ei names mapping'!$A$137:$A$300,0),MATCH(G174,'ei names mapping'!$B$136:$BL$136,0))</f>
        <v>4.5</v>
      </c>
      <c r="C174" t="str">
        <f>INDEX('ei names mapping'!$B$38:$R$67,MATCH(B141,'ei names mapping'!$A$4:$A$33,0),MATCH(G174,'ei names mapping'!$B$3:$R$3,0))</f>
        <v>GLO</v>
      </c>
      <c r="D174" t="str">
        <f>INDEX('ei names mapping'!$B$104:$R$133,MATCH(B141,'ei names mapping'!$A$104:$A$133,0),MATCH(G174,'ei names mapping'!$B$3:$R$3,0))</f>
        <v>kilogram</v>
      </c>
      <c r="F174" t="s">
        <v>89</v>
      </c>
      <c r="G174" t="s">
        <v>16</v>
      </c>
      <c r="H174" t="str">
        <f>INDEX('ei names mapping'!$B$71:$R$100,MATCH(B141,'ei names mapping'!$A$4:$A$33,0),MATCH(G174,'ei names mapping'!$B$3:$R$3,0))</f>
        <v>glider, for electric scooter</v>
      </c>
    </row>
    <row r="175" spans="1:8" x14ac:dyDescent="0.2">
      <c r="A175" t="str">
        <f>INDEX('ei names mapping'!$B$4:$R$33,MATCH(B141,'ei names mapping'!$A$4:$A$33,0),MATCH(G175,'ei names mapping'!$B$3:$R$3,0))</f>
        <v>market for electric powertrain, for electric scooter</v>
      </c>
      <c r="B175" s="11">
        <f>INDEX('vehicles specifications'!$B$3:$CW$166,MATCH(B144,'vehicles specifications'!$A$3:$A$166,0),MATCH(G175,'vehicles specifications'!$B$2:$CW$2,0))*INDEX('ei names mapping'!$B$137:$BL$300,MATCH(B144,'ei names mapping'!$A$137:$A$300,0),MATCH(G175,'ei names mapping'!$B$136:$BL$136,0))</f>
        <v>7.5</v>
      </c>
      <c r="C175" t="str">
        <f>INDEX('ei names mapping'!$B$38:$R$67,MATCH(B141,'ei names mapping'!$A$4:$A$33,0),MATCH(G175,'ei names mapping'!$B$3:$R$3,0))</f>
        <v>GLO</v>
      </c>
      <c r="D175" t="str">
        <f>INDEX('ei names mapping'!$B$104:$R$133,MATCH(B141,'ei names mapping'!$A$104:$A$133,0),MATCH(G175,'ei names mapping'!$B$3:$R$3,0))</f>
        <v>kilogram</v>
      </c>
      <c r="F175" t="s">
        <v>89</v>
      </c>
      <c r="G175" t="s">
        <v>501</v>
      </c>
      <c r="H175" t="str">
        <f>INDEX('ei names mapping'!$B$71:$R$100,MATCH(B141,'ei names mapping'!$A$4:$A$33,0),MATCH(G175,'ei names mapping'!$B$3:$R$3,0))</f>
        <v>powertrain, for electric scooter</v>
      </c>
    </row>
    <row r="176" spans="1:8" x14ac:dyDescent="0.2">
      <c r="A176" t="s">
        <v>759</v>
      </c>
      <c r="B176" s="11">
        <f>INDEX('vehicles specifications'!$B$3:$CW$166,MATCH(B144,'vehicles specifications'!$A$3:$A$166,0),MATCH(G176,'vehicles specifications'!$B$2:$CW$2,0))*INDEX('ei names mapping'!$B$137:$BL$300,MATCH(B144,'ei names mapping'!$A$137:$A$300,0),MATCH(G176,'ei names mapping'!$B$136:$BL$136,0))</f>
        <v>60</v>
      </c>
      <c r="C176" t="str">
        <f>INDEX('ei names mapping'!$B$38:$R$67,MATCH(B141,'ei names mapping'!$A$4:$A$33,0),MATCH(G176,'ei names mapping'!$B$3:$R$3,0))</f>
        <v>GLO</v>
      </c>
      <c r="D176" t="str">
        <f>INDEX('ei names mapping'!$B$104:$R$133,MATCH(B141,'ei names mapping'!$A$104:$A$133,0),MATCH(G176,'ei names mapping'!$B$3:$R$3,0))</f>
        <v>kilogram</v>
      </c>
      <c r="F176" t="s">
        <v>89</v>
      </c>
      <c r="G176" t="s">
        <v>19</v>
      </c>
      <c r="H176" t="str">
        <f>INDEX('ei names mapping'!$B$71:$R$100,MATCH(B141,'ei names mapping'!$A$4:$A$33,0),MATCH(G176,'ei names mapping'!$B$3:$R$3,0))</f>
        <v>Battery cell</v>
      </c>
    </row>
    <row r="177" spans="1:8" x14ac:dyDescent="0.2">
      <c r="A177" t="str">
        <f>INDEX('ei names mapping'!$B$4:$R$33,MATCH(B141,'ei names mapping'!$A$4:$A$33,0),MATCH(G177,'ei names mapping'!$B$3:$R$3,0))</f>
        <v>Battery BoP</v>
      </c>
      <c r="B177" s="11">
        <f>INDEX('vehicles specifications'!$B$3:$CW$166,MATCH(B144,'vehicles specifications'!$A$3:$A$166,0),MATCH(G177,'vehicles specifications'!$B$2:$CW$2,0))*INDEX('ei names mapping'!$B$137:$BL$300,MATCH(B144,'ei names mapping'!$A$137:$A$300,0),MATCH(G177,'ei names mapping'!$B$136:$BL$136,0))</f>
        <v>12</v>
      </c>
      <c r="C177" t="str">
        <f>INDEX('ei names mapping'!$B$38:$R$67,MATCH(B141,'ei names mapping'!$A$4:$A$33,0),MATCH(G177,'ei names mapping'!$B$3:$R$3,0))</f>
        <v>GLO</v>
      </c>
      <c r="D177" t="str">
        <f>INDEX('ei names mapping'!$B$104:$R$133,MATCH(B141,'ei names mapping'!$A$104:$A$133,0),MATCH(G177,'ei names mapping'!$B$3:$R$3,0))</f>
        <v>kilogram</v>
      </c>
      <c r="F177" t="s">
        <v>89</v>
      </c>
      <c r="G177" t="s">
        <v>20</v>
      </c>
      <c r="H177" t="str">
        <f>INDEX('ei names mapping'!$B$71:$R$100,MATCH(B141,'ei names mapping'!$A$4:$A$33,0),MATCH(G177,'ei names mapping'!$B$3:$R$3,0))</f>
        <v>Battery BoP</v>
      </c>
    </row>
    <row r="178" spans="1:8" x14ac:dyDescent="0.2">
      <c r="A178" t="str">
        <f>INDEX('ei names mapping'!$B$4:$R$33,MATCH(B141,'ei names mapping'!$A$4:$A$33,0),MATCH(G178,'ei names mapping'!$B$3:$R$3,0))</f>
        <v>charging station, 3kW</v>
      </c>
      <c r="B178" s="11">
        <f>INDEX('vehicles specifications'!$B$3:$CW$166,MATCH(B144,'vehicles specifications'!$A$3:$A$166,0),MATCH(G178,'vehicles specifications'!$B$2:$CW$2,0))*INDEX('ei names mapping'!$B$137:$BL$300,MATCH(B144,'ei names mapping'!$A$137:$A$300,0),MATCH(G178,'ei names mapping'!$B$136:$BL$136,0))</f>
        <v>1</v>
      </c>
      <c r="C178" t="str">
        <f>INDEX('ei names mapping'!$B$38:$R$67,MATCH(B141,'ei names mapping'!$A$4:$A$33,0),MATCH(G178,'ei names mapping'!$B$3:$R$3,0))</f>
        <v>GLO</v>
      </c>
      <c r="D178" t="str">
        <f>INDEX('ei names mapping'!$B$104:$R$133,MATCH(B141,'ei names mapping'!$A$104:$A$133,0),MATCH(G178,'ei names mapping'!$B$3:$R$3,0))</f>
        <v>unit</v>
      </c>
      <c r="F178" t="s">
        <v>89</v>
      </c>
      <c r="G178" t="s">
        <v>52</v>
      </c>
      <c r="H178" t="str">
        <f>INDEX('ei names mapping'!$B$71:$R$100,MATCH(B141,'ei names mapping'!$A$4:$A$33,0),MATCH(G178,'ei names mapping'!$B$3:$R$3,0))</f>
        <v>charging station, 3kW</v>
      </c>
    </row>
    <row r="179" spans="1:8" x14ac:dyDescent="0.2">
      <c r="A179" t="str">
        <f>INDEX('ei names mapping'!$B$4:$R$33,MATCH(B141,'ei names mapping'!$A$4:$A$33,0),MATCH(G179,'ei names mapping'!$B$3:$R$3,0))</f>
        <v>manual dismantling of used electric scooter</v>
      </c>
      <c r="B179" s="11">
        <f>INDEX('vehicles specifications'!$B$3:$CW$166,MATCH(B144,'vehicles specifications'!$A$3:$A$166,0),MATCH(G179,'vehicles specifications'!$B$2:$CW$2,0))*INDEX('ei names mapping'!$B$137:$BL$300,MATCH(B144,'ei names mapping'!$A$137:$A$300,0),MATCH(G179,'ei names mapping'!$B$136:$BL$136,0))</f>
        <v>49.29</v>
      </c>
      <c r="C179" t="str">
        <f>INDEX('ei names mapping'!$B$38:$R$67,MATCH(B141,'ei names mapping'!$A$4:$A$33,0),MATCH(G179,'ei names mapping'!$B$3:$R$3,0))</f>
        <v>GLO</v>
      </c>
      <c r="D179" t="str">
        <f>INDEX('ei names mapping'!$B$104:$R$133,MATCH(B141,'ei names mapping'!$A$104:$A$133,0),MATCH(G179,'ei names mapping'!$B$3:$R$3,0))</f>
        <v>unit</v>
      </c>
      <c r="F179" t="s">
        <v>89</v>
      </c>
      <c r="G179" t="s">
        <v>144</v>
      </c>
      <c r="H179" t="str">
        <f>INDEX('ei names mapping'!$B$71:$R$100,MATCH(B141,'ei names mapping'!$A$4:$A$33,0),MATCH(G179,'ei names mapping'!$B$3:$R$3,0))</f>
        <v>manual dismantling of electric scooter</v>
      </c>
    </row>
    <row r="180" spans="1:8" x14ac:dyDescent="0.2">
      <c r="A180" t="str">
        <f>INDEX('ei names mapping'!$B$4:$R$33,MATCH(B141,'ei names mapping'!$A$4:$A$33,0),MATCH(G180,'ei names mapping'!$B$3:$R$3,0))</f>
        <v>manual dismantling of used electric scooter</v>
      </c>
      <c r="B180" s="11">
        <f>INDEX('vehicles specifications'!$B$3:$CW$166,MATCH(B144,'vehicles specifications'!$A$3:$A$166,0),MATCH(G180,'vehicles specifications'!$B$2:$CW$2,0))*INDEX('ei names mapping'!$B$137:$BL$300,MATCH(B144,'ei names mapping'!$A$137:$A$300,0),MATCH(G180,'ei names mapping'!$B$136:$BL$136,0))</f>
        <v>12</v>
      </c>
      <c r="C180" t="str">
        <f>INDEX('ei names mapping'!$B$38:$R$67,MATCH(B141,'ei names mapping'!$A$4:$A$33,0),MATCH(G180,'ei names mapping'!$B$3:$R$3,0))</f>
        <v>GLO</v>
      </c>
      <c r="D180" t="str">
        <f>INDEX('ei names mapping'!$B$104:$R$133,MATCH(B141,'ei names mapping'!$A$104:$A$133,0),MATCH(G180,'ei names mapping'!$B$3:$R$3,0))</f>
        <v>unit</v>
      </c>
      <c r="F180" t="s">
        <v>89</v>
      </c>
      <c r="G180" t="s">
        <v>145</v>
      </c>
      <c r="H180" t="str">
        <f>INDEX('ei names mapping'!$B$71:$R$100,MATCH(B141,'ei names mapping'!$A$4:$A$33,0),MATCH(G180,'ei names mapping'!$B$3:$R$3,0))</f>
        <v>manual dismantling of electric scooter</v>
      </c>
    </row>
    <row r="181" spans="1:8" x14ac:dyDescent="0.2">
      <c r="A181" t="str">
        <f>INDEX('ei names mapping'!$B$4:$R$33,MATCH(B141,'ei names mapping'!$A$4:$A$33,0),MATCH(G181,'ei names mapping'!$B$3:$R$3,0))</f>
        <v>market for used Li-ion battery</v>
      </c>
      <c r="B181" s="11">
        <f>INDEX('vehicles specifications'!$B$3:$CW$166,MATCH(B144,'vehicles specifications'!$A$3:$A$166,0),MATCH(G181,'vehicles specifications'!$B$2:$CW$2,0))*INDEX('ei names mapping'!$B$137:$BL$300,MATCH(B144,'ei names mapping'!$A$137:$A$300,0),MATCH(G181,'ei names mapping'!$B$136:$BL$136,0))</f>
        <v>-72</v>
      </c>
      <c r="C181" t="str">
        <f>INDEX('ei names mapping'!$B$38:$R$67,MATCH(B141,'ei names mapping'!$A$4:$A$33,0),MATCH(G181,'ei names mapping'!$B$3:$R$3,0))</f>
        <v>GLO</v>
      </c>
      <c r="D181" t="str">
        <f>INDEX('ei names mapping'!$B$104:$R$133,MATCH(B145,'ei names mapping'!$A$104:$A$133,0),MATCH(G181,'ei names mapping'!$B$3:$R$3,0))</f>
        <v>kilogram</v>
      </c>
      <c r="F181" t="s">
        <v>89</v>
      </c>
      <c r="G181" t="s">
        <v>146</v>
      </c>
      <c r="H181" t="str">
        <f>INDEX('ei names mapping'!$B$71:$R$100,MATCH(B141,'ei names mapping'!$A$4:$A$33,0),MATCH(G181,'ei names mapping'!$B$3:$R$3,0))</f>
        <v>used Li-ion battery</v>
      </c>
    </row>
    <row r="182" spans="1:8" x14ac:dyDescent="0.2">
      <c r="A182" s="13" t="s">
        <v>840</v>
      </c>
      <c r="B182">
        <f>(B154/1000)*B167</f>
        <v>97.289999999999992</v>
      </c>
      <c r="C182" t="s">
        <v>92</v>
      </c>
      <c r="D182" t="s">
        <v>233</v>
      </c>
      <c r="F182" t="s">
        <v>89</v>
      </c>
      <c r="H182" s="13" t="s">
        <v>841</v>
      </c>
    </row>
    <row r="183" spans="1:8" x14ac:dyDescent="0.2">
      <c r="A183" s="13" t="s">
        <v>441</v>
      </c>
      <c r="B183" s="2">
        <f>(B154/1000)*B166</f>
        <v>1546.9109999999998</v>
      </c>
      <c r="C183" t="s">
        <v>95</v>
      </c>
      <c r="D183" t="s">
        <v>233</v>
      </c>
      <c r="F183" t="s">
        <v>89</v>
      </c>
      <c r="H183" s="13" t="s">
        <v>441</v>
      </c>
    </row>
    <row r="184" spans="1:8" x14ac:dyDescent="0.2">
      <c r="B184" s="2"/>
    </row>
    <row r="185" spans="1:8" ht="16" x14ac:dyDescent="0.2">
      <c r="A185" s="10" t="s">
        <v>71</v>
      </c>
      <c r="B185" s="8" t="str">
        <f>"transport, "&amp;B187&amp;", "&amp;B202&amp;" battery, "&amp;B189</f>
        <v>transport, Motorbike, electric, &lt;4kW, LFP battery, 2020</v>
      </c>
    </row>
    <row r="186" spans="1:8" x14ac:dyDescent="0.2">
      <c r="A186" t="s">
        <v>72</v>
      </c>
      <c r="B186" t="s">
        <v>37</v>
      </c>
    </row>
    <row r="187" spans="1:8" x14ac:dyDescent="0.2">
      <c r="A187" t="s">
        <v>86</v>
      </c>
      <c r="B187" t="s">
        <v>492</v>
      </c>
    </row>
    <row r="188" spans="1:8" x14ac:dyDescent="0.2">
      <c r="A188" t="s">
        <v>87</v>
      </c>
    </row>
    <row r="189" spans="1:8" x14ac:dyDescent="0.2">
      <c r="A189" t="s">
        <v>88</v>
      </c>
      <c r="B189">
        <v>2020</v>
      </c>
    </row>
    <row r="190" spans="1:8" x14ac:dyDescent="0.2">
      <c r="A190" t="s">
        <v>126</v>
      </c>
      <c r="B190" t="str">
        <f>B187&amp;" - "&amp;B189&amp;" - "&amp;B202&amp;" - "&amp;B186</f>
        <v>Motorbike, electric, &lt;4kW - 2020 - LFP - CH</v>
      </c>
    </row>
    <row r="191" spans="1:8" x14ac:dyDescent="0.2">
      <c r="A191" t="s">
        <v>73</v>
      </c>
      <c r="B191" t="str">
        <f>"transport, "&amp;B187</f>
        <v>transport, Motorbike, electric, &lt;4kW</v>
      </c>
    </row>
    <row r="192" spans="1:8" x14ac:dyDescent="0.2">
      <c r="A192" t="s">
        <v>74</v>
      </c>
      <c r="B192" t="s">
        <v>75</v>
      </c>
    </row>
    <row r="193" spans="1:2" x14ac:dyDescent="0.2">
      <c r="A193" t="s">
        <v>76</v>
      </c>
      <c r="B193" t="s">
        <v>166</v>
      </c>
    </row>
    <row r="194" spans="1:2" x14ac:dyDescent="0.2">
      <c r="A194" t="s">
        <v>78</v>
      </c>
      <c r="B194" t="s">
        <v>1143</v>
      </c>
    </row>
    <row r="195" spans="1:2" x14ac:dyDescent="0.2">
      <c r="A195" t="s">
        <v>127</v>
      </c>
      <c r="B195">
        <f>INDEX('vehicles specifications'!$B$3:$CW$166,MATCH(B190,'vehicles specifications'!$A$3:$A$166,0),MATCH("Lifetime [km]",'vehicles specifications'!$B$2:$CW$2,0))</f>
        <v>25000</v>
      </c>
    </row>
    <row r="196" spans="1:2" x14ac:dyDescent="0.2">
      <c r="A196" t="s">
        <v>128</v>
      </c>
      <c r="B196">
        <f>INDEX('vehicles specifications'!$B$3:$CW$166,MATCH(B190,'vehicles specifications'!$A$3:$A$166,0),MATCH("Passengers [unit]",'vehicles specifications'!$B$2:$CW$2,0))</f>
        <v>1.1000000000000001</v>
      </c>
    </row>
    <row r="197" spans="1:2" x14ac:dyDescent="0.2">
      <c r="A197" t="s">
        <v>129</v>
      </c>
      <c r="B197">
        <f>INDEX('vehicles specifications'!$B$3:$CW$166,MATCH(B190,'vehicles specifications'!$A$3:$A$166,0),MATCH("Servicing [unit]",'vehicles specifications'!$B$2:$CW$2,0))</f>
        <v>1</v>
      </c>
    </row>
    <row r="198" spans="1:2" x14ac:dyDescent="0.2">
      <c r="A198" t="s">
        <v>130</v>
      </c>
      <c r="B198">
        <f>INDEX('vehicles specifications'!$B$3:$CW$166,MATCH(B190,'vehicles specifications'!$A$3:$A$166,0),MATCH("Energy battery replacement [unit]",'vehicles specifications'!$B$2:$CW$2,0))</f>
        <v>1</v>
      </c>
    </row>
    <row r="199" spans="1:2" x14ac:dyDescent="0.2">
      <c r="A199" t="s">
        <v>131</v>
      </c>
      <c r="B199">
        <f>INDEX('vehicles specifications'!$B$3:$CW$166,MATCH(B190,'vehicles specifications'!$A$3:$A$166,0),MATCH("Annual kilometers [km]",'vehicles specifications'!$B$2:$CW$2,0))</f>
        <v>1776</v>
      </c>
    </row>
    <row r="200" spans="1:2" x14ac:dyDescent="0.2">
      <c r="A200" t="s">
        <v>132</v>
      </c>
      <c r="B200" s="2">
        <f>INDEX('vehicles specifications'!$B$3:$CW$166,MATCH(B190,'vehicles specifications'!$A$3:$A$166,0),MATCH("Curb mass [kg]",'vehicles specifications'!$B$2:$CW$2,0))</f>
        <v>79.400000000000006</v>
      </c>
    </row>
    <row r="201" spans="1:2" x14ac:dyDescent="0.2">
      <c r="A201" t="s">
        <v>133</v>
      </c>
      <c r="B201">
        <f>INDEX('vehicles specifications'!$B$3:$CW$166,MATCH(B190,'vehicles specifications'!$A$3:$A$166,0),MATCH("Power [kW]",'vehicles specifications'!$B$2:$CW$2,0))</f>
        <v>2.5</v>
      </c>
    </row>
    <row r="202" spans="1:2" x14ac:dyDescent="0.2">
      <c r="A202" t="s">
        <v>652</v>
      </c>
      <c r="B202" s="20" t="s">
        <v>44</v>
      </c>
    </row>
    <row r="203" spans="1:2" x14ac:dyDescent="0.2">
      <c r="A203" t="s">
        <v>134</v>
      </c>
      <c r="B203">
        <f>INDEX('vehicles specifications'!$B$3:$CW$166,MATCH(B190,'vehicles specifications'!$A$3:$A$166,0),MATCH("Energy battery mass [kg]",'vehicles specifications'!$B$2:$CW$2,0))</f>
        <v>14.4</v>
      </c>
    </row>
    <row r="204" spans="1:2" x14ac:dyDescent="0.2">
      <c r="A204" t="s">
        <v>135</v>
      </c>
      <c r="B204">
        <f>INDEX('vehicles specifications'!$B$3:$CW$166,MATCH(B190,'vehicles specifications'!$A$3:$A$166,0),MATCH("Electric energy stored [kWh]",'vehicles specifications'!$B$2:$CW$2,0))</f>
        <v>1.8</v>
      </c>
    </row>
    <row r="205" spans="1:2" x14ac:dyDescent="0.2">
      <c r="A205" t="s">
        <v>588</v>
      </c>
      <c r="B205">
        <f>INDEX('vehicles specifications'!$B$3:$CW$166,MATCH(B190,'vehicles specifications'!$A$3:$A$166,0),MATCH("Electric energy available [kWh]",'vehicles specifications'!$B$2:$CW$2,0))</f>
        <v>1.4400000000000002</v>
      </c>
    </row>
    <row r="206" spans="1:2" x14ac:dyDescent="0.2">
      <c r="A206" t="s">
        <v>138</v>
      </c>
      <c r="B206" s="2">
        <f>INDEX('vehicles specifications'!$B$3:$CW$166,MATCH(B190,'vehicles specifications'!$A$3:$A$166,0),MATCH("Oxydation energy stored [kWh]",'vehicles specifications'!$B$2:$CW$2,0))</f>
        <v>0</v>
      </c>
    </row>
    <row r="207" spans="1:2" x14ac:dyDescent="0.2">
      <c r="A207" t="s">
        <v>139</v>
      </c>
      <c r="B207">
        <f>INDEX('vehicles specifications'!$B$3:$CW$166,MATCH(B190,'vehicles specifications'!$A$3:$A$166,0),MATCH("Fuel mass [kg]",'vehicles specifications'!$B$2:$CW$2,0))</f>
        <v>0</v>
      </c>
    </row>
    <row r="208" spans="1:2" x14ac:dyDescent="0.2">
      <c r="A208" t="s">
        <v>136</v>
      </c>
      <c r="B208" s="2">
        <f>INDEX('vehicles specifications'!$B$3:$CW$166,MATCH(B190,'vehicles specifications'!$A$3:$A$166,0),MATCH("Range [km]",'vehicles specifications'!$B$2:$CW$2,0))</f>
        <v>42.842975206611577</v>
      </c>
    </row>
    <row r="209" spans="1:8" x14ac:dyDescent="0.2">
      <c r="A209" t="s">
        <v>137</v>
      </c>
      <c r="B209" t="str">
        <f>INDEX('vehicles specifications'!$B$3:$CW$166,MATCH(B190,'vehicles specifications'!$A$3:$A$166,0),MATCH("Emission standard",'vehicles specifications'!$B$2:$CW$2,0))</f>
        <v>None</v>
      </c>
    </row>
    <row r="210" spans="1:8" x14ac:dyDescent="0.2">
      <c r="A210" t="s">
        <v>1174</v>
      </c>
      <c r="B210" s="6">
        <f>INDEX('vehicles specifications'!$B$3:$CW$166,MATCH(B190,'vehicles specifications'!$A$3:$A$166,0),MATCH("Lightweighting rate [%]",'vehicles specifications'!$B$2:$CW$2,0))</f>
        <v>0</v>
      </c>
    </row>
    <row r="211" spans="1:8" x14ac:dyDescent="0.2">
      <c r="A211" t="s">
        <v>83</v>
      </c>
      <c r="B211" t="str">
        <f>"Power: "&amp;B201&amp;" kW. Lifetime: "&amp;B195&amp;" km. Annual kilometers: "&amp;B199&amp;" km. Number of passengers: "&amp;B196&amp;". Curb mass: "&amp;ROUND(B200,1)&amp;" kg. Lightweighting of glider: "&amp;ROUND(B210*100,0)&amp;"%. Emission standard: "&amp;B209&amp;". Service visits throughout lifetime: "&amp;ROUND(B197,1)&amp;". Range: "&amp;ROUND(B208,0)&amp;" km. Battery capacity: "&amp;ROUND(B204,1)&amp;" kWh. Available battery capacity: "&amp;B205&amp;" kWh. Battery mass: "&amp;ROUND(B203,1)&amp; " kg. Battery replacement throughout lifetime: "&amp;ROUND(B198,1)&amp;". Fuel tank capacity: "&amp;ROUND(B206,1)&amp;" kWh. Fuel mass: "&amp;ROUND(B207,1)&amp;" kg. Documentation: "&amp;Readmefirst!$B$2&amp;", "&amp;Readmefirst!$B$3&amp;". "&amp;'lci-kick scooter - NMC'!B151</f>
        <v>Power: 2.5 kW. Lifetime: 25000 km. Annual kilometers: 1776 km. Number of passengers: 1.1. Curb mass: 79.4 kg. Lightweighting of glider: 0%. Emission standard: None. Service visits throughout lifetime: 1. Range: 43 km. Battery capacity: 1.8 kWh. Available battery capacity: 1.44 kWh. Battery mass: 14.4 kg. Battery replacement throughout lifetime: 1. Fuel tank capacity: 0 kWh. Fuel mass: 0 kg. Documentation: Life-cycle inventories for on-road vehicles, Sacchi R. (PSI), Bauer C. (PSI), 2021. 0</v>
      </c>
    </row>
    <row r="212" spans="1:8" ht="16" x14ac:dyDescent="0.2">
      <c r="A212" s="10" t="s">
        <v>79</v>
      </c>
    </row>
    <row r="213" spans="1:8" x14ac:dyDescent="0.2">
      <c r="A213" t="s">
        <v>80</v>
      </c>
      <c r="B213" t="s">
        <v>81</v>
      </c>
      <c r="C213" t="s">
        <v>72</v>
      </c>
      <c r="D213" t="s">
        <v>76</v>
      </c>
      <c r="E213" t="s">
        <v>82</v>
      </c>
      <c r="F213" t="s">
        <v>74</v>
      </c>
      <c r="G213" t="s">
        <v>83</v>
      </c>
      <c r="H213" t="s">
        <v>73</v>
      </c>
    </row>
    <row r="214" spans="1:8" x14ac:dyDescent="0.2">
      <c r="A214" t="str">
        <f>B185</f>
        <v>transport, Motorbike, electric, &lt;4kW, LFP battery, 2020</v>
      </c>
      <c r="B214">
        <v>1</v>
      </c>
      <c r="C214" t="str">
        <f>B186</f>
        <v>CH</v>
      </c>
      <c r="D214" t="s">
        <v>166</v>
      </c>
      <c r="F214" t="s">
        <v>84</v>
      </c>
      <c r="G214" t="s">
        <v>85</v>
      </c>
      <c r="H214" t="str">
        <f>B191</f>
        <v>transport, Motorbike, electric, &lt;4kW</v>
      </c>
    </row>
    <row r="215" spans="1:8" x14ac:dyDescent="0.2">
      <c r="A215" t="str">
        <f>RIGHT(A214,LEN(A214)-11)</f>
        <v>Motorbike, electric, &lt;4kW, LFP battery, 2020</v>
      </c>
      <c r="B215" s="7">
        <f>1/B195</f>
        <v>4.0000000000000003E-5</v>
      </c>
      <c r="C215" t="str">
        <f>B186</f>
        <v>CH</v>
      </c>
      <c r="D215" t="s">
        <v>76</v>
      </c>
      <c r="F215" t="s">
        <v>89</v>
      </c>
      <c r="H215" t="str">
        <f>RIGHT(H214,LEN(H214)-11)</f>
        <v>Motorbike, electric, &lt;4kW</v>
      </c>
    </row>
    <row r="216" spans="1:8" x14ac:dyDescent="0.2">
      <c r="A216" t="str">
        <f>INDEX('ei names mapping'!$B$4:$R$33,MATCH(B187,'ei names mapping'!$A$4:$A$33,0),MATCH(G216,'ei names mapping'!$B$3:$R$3,0))</f>
        <v>road maintenance</v>
      </c>
      <c r="B216" s="7">
        <f>INDEX('vehicles specifications'!$B$3:$CW$166,MATCH(B190,'vehicles specifications'!$A$3:$A$166,0),MATCH(G216,'vehicles specifications'!$B$2:$CW$2,0))*INDEX('ei names mapping'!$B$137:$BL$300,MATCH(B190,'ei names mapping'!$A$137:$A$300,0),MATCH(G216,'ei names mapping'!$B$136:$BL$136,0))</f>
        <v>1.2899999999999999E-3</v>
      </c>
      <c r="C216" t="str">
        <f>INDEX('ei names mapping'!$B$38:$R$67,MATCH(B187,'ei names mapping'!$A$4:$A$33,0),MATCH(G216,'ei names mapping'!$B$3:$R$3,0))</f>
        <v>CH</v>
      </c>
      <c r="D216" t="str">
        <f>INDEX('ei names mapping'!$B$104:$BL$133,MATCH(B187,'ei names mapping'!$A$4:$A$33,0),MATCH(G216,'ei names mapping'!$B$3:$BL$3,0))</f>
        <v>meter-year</v>
      </c>
      <c r="F216" t="s">
        <v>89</v>
      </c>
      <c r="G216" t="s">
        <v>112</v>
      </c>
      <c r="H216" t="str">
        <f>INDEX('ei names mapping'!$B$71:$BL$100,MATCH(B187,'ei names mapping'!$A$4:$A$33,0),MATCH(G216,'ei names mapping'!$B$3:$BL$3,0))</f>
        <v>road maintenance</v>
      </c>
    </row>
    <row r="217" spans="1:8" x14ac:dyDescent="0.2">
      <c r="A217" t="str">
        <f>INDEX('ei names mapping'!$B$4:$R$33,MATCH(B187,'ei names mapping'!$A$4:$A$33,0),MATCH(G217,'ei names mapping'!$B$3:$R$3,0))</f>
        <v>market for electricity, low voltage</v>
      </c>
      <c r="B217" s="7">
        <f>INDEX('vehicles specifications'!$B$3:$CW$166,MATCH(B190,'vehicles specifications'!$A$3:$A$166,0),MATCH(G217,'vehicles specifications'!$B$2:$CW$2,0))*INDEX('ei names mapping'!$B$137:$BL$300,MATCH(B190,'ei names mapping'!$A$137:$A$300,0),MATCH(G217,'ei names mapping'!$B$136:$BL$136,0))</f>
        <v>3.6972222222222226E-2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mapping'!$B$71:$R$100,MATCH(B187,'ei names mapping'!$A$4:$A$33,0),MATCH(G217,'ei names mapping'!$B$3:$R$3,0))</f>
        <v>electricity, low voltage</v>
      </c>
    </row>
    <row r="218" spans="1:8" x14ac:dyDescent="0.2">
      <c r="A218" t="str">
        <f>INDEX('ei names mapping'!$B$4:$R$33,MATCH(B187,'ei names mapping'!$A$4:$A$33,0),MATCH(G218,'ei names mapping'!$B$3:$R$3,0))</f>
        <v>market for maintenance, electric scooter, without battery</v>
      </c>
      <c r="B218" s="7">
        <f>INDEX('vehicles specifications'!$B$3:$CW$166,MATCH(B190,'vehicles specifications'!$A$3:$A$166,0),MATCH(G218,'vehicles specifications'!$B$2:$CW$2,0))*INDEX('ei names mapping'!$B$137:$BL$300,MATCH(B190,'ei names mapping'!$A$137:$A$300,0),MATCH(G218,'ei names mapping'!$B$136:$BL$136,0))</f>
        <v>4.0000000000000003E-5</v>
      </c>
      <c r="C218" t="str">
        <f>INDEX('ei names mapping'!$B$38:$BL$67,MATCH(B187,'ei names mapping'!$A$4:$A$33,0),MATCH(G218,'ei names mapping'!$B$3:$BL$3,0))</f>
        <v>GLO</v>
      </c>
      <c r="D218" t="str">
        <f>INDEX('ei names mapping'!$B$104:$BL$133,MATCH(B187,'ei names mapping'!$A$4:$A$33,0),MATCH(G218,'ei names mapping'!$B$3:$BL$3,0))</f>
        <v>unit</v>
      </c>
      <c r="F218" t="s">
        <v>89</v>
      </c>
      <c r="G218" t="s">
        <v>118</v>
      </c>
      <c r="H218" t="str">
        <f>INDEX('ei names mapping'!$B$71:$BL$100,MATCH(B187,'ei names mapping'!$A$4:$A$33,0),MATCH(G218,'ei names mapping'!$B$3:$BL$3,0))</f>
        <v>maintenance, electric scooter, without battery</v>
      </c>
    </row>
    <row r="219" spans="1:8" x14ac:dyDescent="0.2">
      <c r="A219" t="str">
        <f>INDEX('ei names mapping'!$B$4:$R$33,MATCH(B187,'ei names mapping'!$A$4:$A$33,0),MATCH(G219,'ei names mapping'!$B$3:$R$3,0))</f>
        <v>road construction</v>
      </c>
      <c r="B219" s="7">
        <f>INDEX('vehicles specifications'!$B$3:$CW$166,MATCH(B190,'vehicles specifications'!$A$3:$A$166,0),MATCH(G219,'vehicles specifications'!$B$2:$CW$2,0))*INDEX('ei names mapping'!$B$137:$BL$300,MATCH(B190,'ei names mapping'!$A$137:$A$300,0),MATCH(G219,'ei names mapping'!$B$136:$BL$136,0))</f>
        <v>9.0162300000000002E-5</v>
      </c>
      <c r="C219" t="str">
        <f>INDEX('ei names mapping'!$B$38:$R$67,MATCH(B187,'ei names mapping'!$A$4:$A$33,0),MATCH(G219,'ei names mapping'!$B$3:$R$3,0))</f>
        <v>CH</v>
      </c>
      <c r="D219" t="str">
        <f>INDEX('ei names mapping'!$B$104:$R$133,MATCH(B187,'ei names mapping'!$A$104:$A$133,0),MATCH(G219,'ei names mapping'!$B$3:$R$3,0))</f>
        <v>meter-year</v>
      </c>
      <c r="F219" t="s">
        <v>89</v>
      </c>
      <c r="G219" t="s">
        <v>105</v>
      </c>
      <c r="H219" t="str">
        <f>INDEX('ei names mapping'!$B$71:$R$100,MATCH(B187,'ei names mapping'!$A$4:$A$33,0),MATCH(G219,'ei names mapping'!$B$3:$R$3,0))</f>
        <v>road</v>
      </c>
    </row>
    <row r="220" spans="1:8" x14ac:dyDescent="0.2">
      <c r="A220" t="str">
        <f>INDEX('ei names mapping'!$B$4:$BL$33,MATCH(B187,'ei names mapping'!$A$4:$A$33,0),MATCH(G220,'ei names mapping'!$B$3:$BL$3,0))</f>
        <v>treatment of road wear emissions, passenger car</v>
      </c>
      <c r="B220" s="7">
        <f>INDEX('vehicles specifications'!$B$3:$CW$166,MATCH(B190,'vehicles specifications'!$A$3:$A$166,0),MATCH(G220,'vehicles specifications'!$B$2:$CW$2,0))*INDEX('ei names mapping'!$B$137:$BL$300,MATCH(B190,'ei names mapping'!$A$137:$A$300,0),MATCH(G220,'ei names mapping'!$B$136:$BL$136,0))</f>
        <v>-6.3428301799505996E-6</v>
      </c>
      <c r="C220" t="str">
        <f>INDEX('ei names mapping'!$B$38:$BL$67,MATCH(B187,'ei names mapping'!$A$4:$A$33,0),MATCH(G220,'ei names mapping'!$B$3:$BL$3,0))</f>
        <v>RER</v>
      </c>
      <c r="D220" t="str">
        <f>INDEX('ei names mapping'!$B$104:$BL$133,MATCH(B187,'ei names mapping'!$A$4:$A$33,0),MATCH(G220,'ei names mapping'!$B$3:$BL$3,0))</f>
        <v>kilogram</v>
      </c>
      <c r="F220" t="s">
        <v>89</v>
      </c>
      <c r="G220" t="s">
        <v>29</v>
      </c>
      <c r="H220" t="str">
        <f>INDEX('ei names mapping'!$B$71:$BL$100,MATCH(B187,'ei names mapping'!$A$4:$A$33,0),MATCH(G220,'ei names mapping'!$B$3:$BL$3,0))</f>
        <v>road wear emissions, passenger car</v>
      </c>
    </row>
    <row r="221" spans="1:8" x14ac:dyDescent="0.2">
      <c r="A221" t="str">
        <f>INDEX('ei names mapping'!$B$4:$BL$33,MATCH(B187,'ei names mapping'!$A$4:$A$33,0),MATCH(G221,'ei names mapping'!$B$3:$BL$3,0))</f>
        <v>treatment of tyre wear emissions, passenger car</v>
      </c>
      <c r="B221" s="7">
        <f>INDEX('vehicles specifications'!$B$3:$CW$166,MATCH(B190,'vehicles specifications'!$A$3:$A$166,0),MATCH(G221,'vehicles specifications'!$B$2:$CW$2,0))*INDEX('ei names mapping'!$B$137:$BL$300,MATCH(B190,'ei names mapping'!$A$137:$A$300,0),MATCH(G221,'ei names mapping'!$B$136:$BL$136,0))</f>
        <v>-4.5999999215160904E-6</v>
      </c>
      <c r="C221" t="str">
        <f>INDEX('ei names mapping'!$B$38:$BL$67,MATCH(B187,'ei names mapping'!$A$4:$A$33,0),MATCH(G221,'ei names mapping'!$B$3:$BL$3,0))</f>
        <v>RER</v>
      </c>
      <c r="D221" t="str">
        <f>INDEX('ei names mapping'!$B$104:$BL$133,MATCH(B187,'ei names mapping'!$A$4:$A$33,0),MATCH(G221,'ei names mapping'!$B$3:$BL$3,0))</f>
        <v>kilogram</v>
      </c>
      <c r="F221" t="s">
        <v>89</v>
      </c>
      <c r="G221" t="s">
        <v>30</v>
      </c>
      <c r="H221" t="str">
        <f>INDEX('ei names mapping'!$B$71:$BL$100,MATCH(B187,'ei names mapping'!$A$4:$A$33,0),MATCH(G221,'ei names mapping'!$B$3:$BL$3,0))</f>
        <v>tyre wear emissions, passenger car</v>
      </c>
    </row>
    <row r="222" spans="1:8" x14ac:dyDescent="0.2">
      <c r="A222" t="str">
        <f>INDEX('ei names mapping'!$B$4:$BL$33,MATCH(B187,'ei names mapping'!$A$4:$A$33,0),MATCH(G222,'ei names mapping'!$B$3:$BL$3,0))</f>
        <v>treatment of brake wear emissions, passenger car</v>
      </c>
      <c r="B222" s="7">
        <f>INDEX('vehicles specifications'!$B$3:$CW$166,MATCH(B190,'vehicles specifications'!$A$3:$A$166,0),MATCH(G222,'vehicles specifications'!$B$2:$CW$2,0))*INDEX('ei names mapping'!$B$137:$BL$300,MATCH(B190,'ei names mapping'!$A$137:$A$300,0),MATCH(G222,'ei names mapping'!$B$136:$BL$136,0))</f>
        <v>-2.448671746258615E-6</v>
      </c>
      <c r="C222" t="str">
        <f>INDEX('ei names mapping'!$B$38:$BL$67,MATCH(B187,'ei names mapping'!$A$4:$A$33,0),MATCH(G222,'ei names mapping'!$B$3:$BL$3,0))</f>
        <v>RER</v>
      </c>
      <c r="D222" t="str">
        <f>INDEX('ei names mapping'!$B$104:$BL$133,MATCH(B187,'ei names mapping'!$A$4:$A$33,0),MATCH(G222,'ei names mapping'!$B$3:$BL$3,0))</f>
        <v>kilogram</v>
      </c>
      <c r="F222" t="s">
        <v>89</v>
      </c>
      <c r="G222" t="s">
        <v>31</v>
      </c>
      <c r="H222" t="str">
        <f>INDEX('ei names mapping'!$B$71:$BL$100,MATCH(B187,'ei names mapping'!$A$4:$A$33,0),MATCH(G222,'ei names mapping'!$B$3:$BL$3,0))</f>
        <v>brake wear emissions, passenger car</v>
      </c>
    </row>
    <row r="223" spans="1:8" x14ac:dyDescent="0.2">
      <c r="B223" s="6"/>
    </row>
    <row r="224" spans="1:8" ht="16" x14ac:dyDescent="0.2">
      <c r="A224" s="10" t="s">
        <v>71</v>
      </c>
      <c r="B224" s="8" t="str">
        <f>"transport, "&amp;B226&amp;", "&amp;B241&amp;" battery, "&amp;B228</f>
        <v>transport, Motorbike, electric, &lt;4kW, LFP battery, 2030</v>
      </c>
    </row>
    <row r="225" spans="1:2" x14ac:dyDescent="0.2">
      <c r="A225" t="s">
        <v>72</v>
      </c>
      <c r="B225" t="s">
        <v>37</v>
      </c>
    </row>
    <row r="226" spans="1:2" x14ac:dyDescent="0.2">
      <c r="A226" t="s">
        <v>86</v>
      </c>
      <c r="B226" t="s">
        <v>492</v>
      </c>
    </row>
    <row r="227" spans="1:2" x14ac:dyDescent="0.2">
      <c r="A227" t="s">
        <v>87</v>
      </c>
    </row>
    <row r="228" spans="1:2" x14ac:dyDescent="0.2">
      <c r="A228" t="s">
        <v>88</v>
      </c>
      <c r="B228">
        <v>2030</v>
      </c>
    </row>
    <row r="229" spans="1:2" x14ac:dyDescent="0.2">
      <c r="A229" t="s">
        <v>126</v>
      </c>
      <c r="B229" t="str">
        <f>B226&amp;" - "&amp;B228&amp;" - "&amp;B241&amp;" - "&amp;B225</f>
        <v>Motorbike, electric, &lt;4kW - 2030 - LFP - CH</v>
      </c>
    </row>
    <row r="230" spans="1:2" x14ac:dyDescent="0.2">
      <c r="A230" t="s">
        <v>73</v>
      </c>
      <c r="B230" t="str">
        <f>"transport, "&amp;B226</f>
        <v>transport, Motorbike, electric, &lt;4kW</v>
      </c>
    </row>
    <row r="231" spans="1:2" x14ac:dyDescent="0.2">
      <c r="A231" t="s">
        <v>74</v>
      </c>
      <c r="B231" t="s">
        <v>75</v>
      </c>
    </row>
    <row r="232" spans="1:2" x14ac:dyDescent="0.2">
      <c r="A232" t="s">
        <v>76</v>
      </c>
      <c r="B232" t="s">
        <v>166</v>
      </c>
    </row>
    <row r="233" spans="1:2" x14ac:dyDescent="0.2">
      <c r="A233" t="s">
        <v>78</v>
      </c>
      <c r="B233" t="s">
        <v>1143</v>
      </c>
    </row>
    <row r="234" spans="1:2" x14ac:dyDescent="0.2">
      <c r="A234" t="s">
        <v>127</v>
      </c>
      <c r="B234">
        <f>INDEX('vehicles specifications'!$B$3:$CW$166,MATCH(B229,'vehicles specifications'!$A$3:$A$166,0),MATCH("Lifetime [km]",'vehicles specifications'!$B$2:$CW$2,0))</f>
        <v>25000</v>
      </c>
    </row>
    <row r="235" spans="1:2" x14ac:dyDescent="0.2">
      <c r="A235" t="s">
        <v>128</v>
      </c>
      <c r="B235">
        <f>INDEX('vehicles specifications'!$B$3:$CW$166,MATCH(B229,'vehicles specifications'!$A$3:$A$166,0),MATCH("Passengers [unit]",'vehicles specifications'!$B$2:$CW$2,0))</f>
        <v>1.1000000000000001</v>
      </c>
    </row>
    <row r="236" spans="1:2" x14ac:dyDescent="0.2">
      <c r="A236" t="s">
        <v>129</v>
      </c>
      <c r="B236">
        <f>INDEX('vehicles specifications'!$B$3:$CW$166,MATCH(B229,'vehicles specifications'!$A$3:$A$166,0),MATCH("Servicing [unit]",'vehicles specifications'!$B$2:$CW$2,0))</f>
        <v>1</v>
      </c>
    </row>
    <row r="237" spans="1:2" x14ac:dyDescent="0.2">
      <c r="A237" t="s">
        <v>130</v>
      </c>
      <c r="B237">
        <f>INDEX('vehicles specifications'!$B$3:$CW$166,MATCH(B229,'vehicles specifications'!$A$3:$A$166,0),MATCH("Energy battery replacement [unit]",'vehicles specifications'!$B$2:$CW$2,0))</f>
        <v>0.5</v>
      </c>
    </row>
    <row r="238" spans="1:2" x14ac:dyDescent="0.2">
      <c r="A238" t="s">
        <v>131</v>
      </c>
      <c r="B238">
        <f>INDEX('vehicles specifications'!$B$3:$CW$166,MATCH(B229,'vehicles specifications'!$A$3:$A$166,0),MATCH("Annual kilometers [km]",'vehicles specifications'!$B$2:$CW$2,0))</f>
        <v>1776</v>
      </c>
    </row>
    <row r="239" spans="1:2" x14ac:dyDescent="0.2">
      <c r="A239" t="s">
        <v>132</v>
      </c>
      <c r="B239" s="2">
        <f>INDEX('vehicles specifications'!$B$3:$CW$166,MATCH(B229,'vehicles specifications'!$A$3:$A$166,0),MATCH("Curb mass [kg]",'vehicles specifications'!$B$2:$CW$2,0))</f>
        <v>84.743333333333339</v>
      </c>
    </row>
    <row r="240" spans="1:2" x14ac:dyDescent="0.2">
      <c r="A240" t="s">
        <v>133</v>
      </c>
      <c r="B240">
        <f>INDEX('vehicles specifications'!$B$3:$CW$166,MATCH(B229,'vehicles specifications'!$A$3:$A$166,0),MATCH("Power [kW]",'vehicles specifications'!$B$2:$CW$2,0))</f>
        <v>2.5</v>
      </c>
    </row>
    <row r="241" spans="1:8" x14ac:dyDescent="0.2">
      <c r="A241" t="s">
        <v>652</v>
      </c>
      <c r="B241" s="20" t="s">
        <v>44</v>
      </c>
    </row>
    <row r="242" spans="1:8" x14ac:dyDescent="0.2">
      <c r="A242" t="s">
        <v>134</v>
      </c>
      <c r="B242">
        <f>INDEX('vehicles specifications'!$B$3:$CW$166,MATCH(B229,'vehicles specifications'!$A$3:$A$166,0),MATCH("Energy battery mass [kg]",'vehicles specifications'!$B$2:$CW$2,0))</f>
        <v>21.333333333333336</v>
      </c>
    </row>
    <row r="243" spans="1:8" x14ac:dyDescent="0.2">
      <c r="A243" t="s">
        <v>135</v>
      </c>
      <c r="B243">
        <f>INDEX('vehicles specifications'!$B$3:$CW$166,MATCH(B229,'vehicles specifications'!$A$3:$A$166,0),MATCH("Electric energy stored [kWh]",'vehicles specifications'!$B$2:$CW$2,0))</f>
        <v>3.2</v>
      </c>
    </row>
    <row r="244" spans="1:8" x14ac:dyDescent="0.2">
      <c r="A244" t="s">
        <v>588</v>
      </c>
      <c r="B244">
        <f>INDEX('vehicles specifications'!$B$3:$CW$166,MATCH(B229,'vehicles specifications'!$A$3:$A$166,0),MATCH("Electric energy available [kWh]",'vehicles specifications'!$B$2:$CW$2,0))</f>
        <v>2.5600000000000005</v>
      </c>
    </row>
    <row r="245" spans="1:8" x14ac:dyDescent="0.2">
      <c r="A245" t="s">
        <v>138</v>
      </c>
      <c r="B245" s="2">
        <f>INDEX('vehicles specifications'!$B$3:$CW$166,MATCH(B229,'vehicles specifications'!$A$3:$A$166,0),MATCH("Oxydation energy stored [kWh]",'vehicles specifications'!$B$2:$CW$2,0))</f>
        <v>0</v>
      </c>
    </row>
    <row r="246" spans="1:8" x14ac:dyDescent="0.2">
      <c r="A246" t="s">
        <v>139</v>
      </c>
      <c r="B246">
        <f>INDEX('vehicles specifications'!$B$3:$CW$166,MATCH(B229,'vehicles specifications'!$A$3:$A$166,0),MATCH("Fuel mass [kg]",'vehicles specifications'!$B$2:$CW$2,0))</f>
        <v>0</v>
      </c>
    </row>
    <row r="247" spans="1:8" x14ac:dyDescent="0.2">
      <c r="A247" t="s">
        <v>136</v>
      </c>
      <c r="B247" s="2">
        <f>INDEX('vehicles specifications'!$B$3:$CW$166,MATCH(B229,'vehicles specifications'!$A$3:$A$166,0),MATCH("Range [km]",'vehicles specifications'!$B$2:$CW$2,0))</f>
        <v>76.165289256198363</v>
      </c>
    </row>
    <row r="248" spans="1:8" x14ac:dyDescent="0.2">
      <c r="A248" t="s">
        <v>137</v>
      </c>
      <c r="B248" t="str">
        <f>INDEX('vehicles specifications'!$B$3:$CW$166,MATCH(B229,'vehicles specifications'!$A$3:$A$166,0),MATCH("Emission standard",'vehicles specifications'!$B$2:$CW$2,0))</f>
        <v>None</v>
      </c>
    </row>
    <row r="249" spans="1:8" x14ac:dyDescent="0.2">
      <c r="A249" t="s">
        <v>1174</v>
      </c>
      <c r="B249" s="6">
        <f>INDEX('vehicles specifications'!$B$3:$CW$166,MATCH(B229,'vehicles specifications'!$A$3:$A$166,0),MATCH("Lightweighting rate [%]",'vehicles specifications'!$B$2:$CW$2,0))</f>
        <v>0.03</v>
      </c>
    </row>
    <row r="250" spans="1:8" x14ac:dyDescent="0.2">
      <c r="A250" t="s">
        <v>83</v>
      </c>
      <c r="B250" t="str">
        <f>"Power: "&amp;B240&amp;" kW. Lifetime: "&amp;B234&amp;" km. Annual kilometers: "&amp;B238&amp;" km. Number of passengers: "&amp;B235&amp;". Curb mass: "&amp;ROUND(B239,1)&amp;" kg. Lightweighting of glider: "&amp;ROUND(B249*100,0)&amp;"%. Emission standard: "&amp;B248&amp;". Service visits throughout lifetime: "&amp;ROUND(B236,1)&amp;". Range: "&amp;ROUND(B247,0)&amp;" km. Battery capacity: "&amp;ROUND(B243,1)&amp;" kWh. Available battery capacity: "&amp;B244&amp;" kWh. Battery mass: "&amp;ROUND(B242,1)&amp; " kg. Battery replacement throughout lifetime: "&amp;ROUND(B237,1)&amp;". Fuel tank capacity: "&amp;ROUND(B245,1)&amp;" kWh. Fuel mass: "&amp;ROUND(B246,1)&amp;" kg. Documentation: "&amp;Readmefirst!$B$2&amp;", "&amp;Readmefirst!$B$3&amp;". "&amp;'lci-kick scooter - NMC'!B191</f>
        <v>Power: 2.5 kW. Lifetime: 25000 km. Annual kilometers: 1776 km. Number of passengers: 1.1. Curb mass: 84.7 kg. Lightweighting of glider: 3%. Emission standard: None. Service visits throughout lifetime: 1. Range: 76 km. Battery capacity: 3.2 kWh. Available battery capacity: 2.56 kWh. Battery mass: 21.3 kg. Battery replacement throughout lifetime: 0.5. Fuel tank capacity: 0 kWh. Fuel mass: 0 kg. Documentation: Life-cycle inventories for on-road vehicles, Sacchi R. (PSI), Bauer C. (PSI), 2021. kilometer</v>
      </c>
    </row>
    <row r="251" spans="1:8" ht="16" x14ac:dyDescent="0.2">
      <c r="A251" s="10" t="s">
        <v>79</v>
      </c>
    </row>
    <row r="252" spans="1:8" x14ac:dyDescent="0.2">
      <c r="A252" t="s">
        <v>80</v>
      </c>
      <c r="B252" t="s">
        <v>81</v>
      </c>
      <c r="C252" t="s">
        <v>72</v>
      </c>
      <c r="D252" t="s">
        <v>76</v>
      </c>
      <c r="E252" t="s">
        <v>82</v>
      </c>
      <c r="F252" t="s">
        <v>74</v>
      </c>
      <c r="G252" t="s">
        <v>83</v>
      </c>
      <c r="H252" t="s">
        <v>73</v>
      </c>
    </row>
    <row r="253" spans="1:8" x14ac:dyDescent="0.2">
      <c r="A253" t="str">
        <f>B224</f>
        <v>transport, Motorbike, electric, &lt;4kW, LFP battery, 2030</v>
      </c>
      <c r="B253">
        <v>1</v>
      </c>
      <c r="C253" t="str">
        <f>B225</f>
        <v>CH</v>
      </c>
      <c r="D253" t="s">
        <v>166</v>
      </c>
      <c r="F253" t="s">
        <v>84</v>
      </c>
      <c r="G253" t="s">
        <v>85</v>
      </c>
      <c r="H253" t="str">
        <f>B230</f>
        <v>transport, Motorbike, electric, &lt;4kW</v>
      </c>
    </row>
    <row r="254" spans="1:8" x14ac:dyDescent="0.2">
      <c r="A254" t="str">
        <f>RIGHT(A253,LEN(A253)-11)</f>
        <v>Motorbike, electric, &lt;4kW, LFP battery, 2030</v>
      </c>
      <c r="B254" s="7">
        <f>1/B234</f>
        <v>4.0000000000000003E-5</v>
      </c>
      <c r="C254" t="str">
        <f>B225</f>
        <v>CH</v>
      </c>
      <c r="D254" t="s">
        <v>76</v>
      </c>
      <c r="F254" t="s">
        <v>89</v>
      </c>
      <c r="H254" t="str">
        <f>RIGHT(H253,LEN(H253)-11)</f>
        <v>Motorbike, electric, &lt;4kW</v>
      </c>
    </row>
    <row r="255" spans="1:8" x14ac:dyDescent="0.2">
      <c r="A255" t="str">
        <f>INDEX('ei names mapping'!$B$4:$R$33,MATCH(B226,'ei names mapping'!$A$4:$A$33,0),MATCH(G255,'ei names mapping'!$B$3:$R$3,0))</f>
        <v>road maintenance</v>
      </c>
      <c r="B255" s="7">
        <f>INDEX('vehicles specifications'!$B$3:$CW$166,MATCH(B229,'vehicles specifications'!$A$3:$A$166,0),MATCH(G255,'vehicles specifications'!$B$2:$CW$2,0))*INDEX('ei names mapping'!$B$137:$BL$300,MATCH(B229,'ei names mapping'!$A$137:$A$300,0),MATCH(G255,'ei names mapping'!$B$136:$BL$136,0))</f>
        <v>1.2899999999999999E-3</v>
      </c>
      <c r="C255" t="str">
        <f>INDEX('ei names mapping'!$B$38:$R$67,MATCH(B226,'ei names mapping'!$A$4:$A$33,0),MATCH(G255,'ei names mapping'!$B$3:$R$3,0))</f>
        <v>CH</v>
      </c>
      <c r="D255" t="str">
        <f>INDEX('ei names mapping'!$B$104:$BL$133,MATCH(B226,'ei names mapping'!$A$4:$A$33,0),MATCH(G255,'ei names mapping'!$B$3:$BL$3,0))</f>
        <v>meter-year</v>
      </c>
      <c r="F255" t="s">
        <v>89</v>
      </c>
      <c r="G255" t="s">
        <v>112</v>
      </c>
      <c r="H255" t="str">
        <f>INDEX('ei names mapping'!$B$71:$BL$100,MATCH(B226,'ei names mapping'!$A$4:$A$33,0),MATCH(G255,'ei names mapping'!$B$3:$BL$3,0))</f>
        <v>road maintenance</v>
      </c>
    </row>
    <row r="256" spans="1:8" x14ac:dyDescent="0.2">
      <c r="A256" t="str">
        <f>INDEX('ei names mapping'!$B$4:$R$33,MATCH(B226,'ei names mapping'!$A$4:$A$33,0),MATCH(G256,'ei names mapping'!$B$3:$R$3,0))</f>
        <v>market for electricity, low voltage</v>
      </c>
      <c r="B256" s="7">
        <f>INDEX('vehicles specifications'!$B$3:$CW$166,MATCH(B229,'vehicles specifications'!$A$3:$A$166,0),MATCH(G256,'vehicles specifications'!$B$2:$CW$2,0))*INDEX('ei names mapping'!$B$137:$BL$300,MATCH(B229,'ei names mapping'!$A$137:$A$300,0),MATCH(G256,'ei names mapping'!$B$136:$BL$136,0))</f>
        <v>3.6972222222222226E-2</v>
      </c>
      <c r="C256" t="str">
        <f>INDEX('ei names mapping'!$B$38:$R$67,MATCH($B$3,'ei names mapping'!$A$4:$A$33,0),MATCH(G256,'ei names mapping'!$B$3:$R$3,0))</f>
        <v>CH</v>
      </c>
      <c r="D256" t="str">
        <f>INDEX('ei names mapping'!$B$104:$R$133,MATCH($B$3,'ei names mapping'!$A$4:$A$33,0),MATCH(G256,'ei names mapping'!$B$3:$R$3,0))</f>
        <v>kilowatt hour</v>
      </c>
      <c r="F256" t="s">
        <v>89</v>
      </c>
      <c r="G256" t="s">
        <v>28</v>
      </c>
      <c r="H256" t="str">
        <f>INDEX('ei names mapping'!$B$71:$R$100,MATCH(B226,'ei names mapping'!$A$4:$A$33,0),MATCH(G256,'ei names mapping'!$B$3:$R$3,0))</f>
        <v>electricity, low voltage</v>
      </c>
    </row>
    <row r="257" spans="1:8" x14ac:dyDescent="0.2">
      <c r="A257" t="str">
        <f>INDEX('ei names mapping'!$B$4:$R$33,MATCH(B226,'ei names mapping'!$A$4:$A$33,0),MATCH(G257,'ei names mapping'!$B$3:$R$3,0))</f>
        <v>market for maintenance, electric scooter, without battery</v>
      </c>
      <c r="B257" s="7">
        <f>INDEX('vehicles specifications'!$B$3:$CW$166,MATCH(B229,'vehicles specifications'!$A$3:$A$166,0),MATCH(G257,'vehicles specifications'!$B$2:$CW$2,0))*INDEX('ei names mapping'!$B$137:$BL$300,MATCH(B229,'ei names mapping'!$A$137:$A$300,0),MATCH(G257,'ei names mapping'!$B$136:$BL$136,0))</f>
        <v>4.0000000000000003E-5</v>
      </c>
      <c r="C257" t="str">
        <f>INDEX('ei names mapping'!$B$38:$BL$67,MATCH(B226,'ei names mapping'!$A$4:$A$33,0),MATCH(G257,'ei names mapping'!$B$3:$BL$3,0))</f>
        <v>GLO</v>
      </c>
      <c r="D257" t="str">
        <f>INDEX('ei names mapping'!$B$104:$BL$133,MATCH(B226,'ei names mapping'!$A$4:$A$33,0),MATCH(G257,'ei names mapping'!$B$3:$BL$3,0))</f>
        <v>unit</v>
      </c>
      <c r="F257" t="s">
        <v>89</v>
      </c>
      <c r="G257" t="s">
        <v>118</v>
      </c>
      <c r="H257" t="str">
        <f>INDEX('ei names mapping'!$B$71:$BL$100,MATCH(B226,'ei names mapping'!$A$4:$A$33,0),MATCH(G257,'ei names mapping'!$B$3:$BL$3,0))</f>
        <v>maintenance, electric scooter, without battery</v>
      </c>
    </row>
    <row r="258" spans="1:8" x14ac:dyDescent="0.2">
      <c r="A258" t="str">
        <f>INDEX('ei names mapping'!$B$4:$R$33,MATCH(B226,'ei names mapping'!$A$4:$A$33,0),MATCH(G258,'ei names mapping'!$B$3:$R$3,0))</f>
        <v>road construction</v>
      </c>
      <c r="B258" s="7">
        <f>INDEX('vehicles specifications'!$B$3:$CW$166,MATCH(B229,'vehicles specifications'!$A$3:$A$166,0),MATCH(G258,'vehicles specifications'!$B$2:$CW$2,0))*INDEX('ei names mapping'!$B$137:$BL$300,MATCH(B229,'ei names mapping'!$A$137:$A$300,0),MATCH(G258,'ei names mapping'!$B$136:$BL$136,0))</f>
        <v>9.3031670000000004E-5</v>
      </c>
      <c r="C258" t="str">
        <f>INDEX('ei names mapping'!$B$38:$R$67,MATCH(B226,'ei names mapping'!$A$4:$A$33,0),MATCH(G258,'ei names mapping'!$B$3:$R$3,0))</f>
        <v>CH</v>
      </c>
      <c r="D258" t="str">
        <f>INDEX('ei names mapping'!$B$104:$R$133,MATCH(B226,'ei names mapping'!$A$104:$A$133,0),MATCH(G258,'ei names mapping'!$B$3:$R$3,0))</f>
        <v>meter-year</v>
      </c>
      <c r="F258" t="s">
        <v>89</v>
      </c>
      <c r="G258" t="s">
        <v>105</v>
      </c>
      <c r="H258" t="str">
        <f>INDEX('ei names mapping'!$B$71:$R$100,MATCH(B226,'ei names mapping'!$A$4:$A$33,0),MATCH(G258,'ei names mapping'!$B$3:$R$3,0))</f>
        <v>road</v>
      </c>
    </row>
    <row r="259" spans="1:8" x14ac:dyDescent="0.2">
      <c r="A259" t="str">
        <f>INDEX('ei names mapping'!$B$4:$BL$33,MATCH(B226,'ei names mapping'!$A$4:$A$33,0),MATCH(G259,'ei names mapping'!$B$3:$BL$3,0))</f>
        <v>treatment of road wear emissions, passenger car</v>
      </c>
      <c r="B259" s="7">
        <f>INDEX('vehicles specifications'!$B$3:$CW$166,MATCH(B229,'vehicles specifications'!$A$3:$A$166,0),MATCH(G259,'vehicles specifications'!$B$2:$CW$2,0))*INDEX('ei names mapping'!$B$137:$BL$300,MATCH(B229,'ei names mapping'!$A$137:$A$300,0),MATCH(G259,'ei names mapping'!$B$136:$BL$136,0))</f>
        <v>-6.501908451097096E-6</v>
      </c>
      <c r="C259" t="str">
        <f>INDEX('ei names mapping'!$B$38:$BL$67,MATCH(B226,'ei names mapping'!$A$4:$A$33,0),MATCH(G259,'ei names mapping'!$B$3:$BL$3,0))</f>
        <v>RER</v>
      </c>
      <c r="D259" t="str">
        <f>INDEX('ei names mapping'!$B$104:$BL$133,MATCH(B226,'ei names mapping'!$A$4:$A$33,0),MATCH(G259,'ei names mapping'!$B$3:$BL$3,0))</f>
        <v>kilogram</v>
      </c>
      <c r="F259" t="s">
        <v>89</v>
      </c>
      <c r="G259" t="s">
        <v>29</v>
      </c>
      <c r="H259" t="str">
        <f>INDEX('ei names mapping'!$B$71:$BL$100,MATCH(B226,'ei names mapping'!$A$4:$A$33,0),MATCH(G259,'ei names mapping'!$B$3:$BL$3,0))</f>
        <v>road wear emissions, passenger car</v>
      </c>
    </row>
    <row r="260" spans="1:8" x14ac:dyDescent="0.2">
      <c r="A260" t="str">
        <f>INDEX('ei names mapping'!$B$4:$BL$33,MATCH(B226,'ei names mapping'!$A$4:$A$33,0),MATCH(G260,'ei names mapping'!$B$3:$BL$3,0))</f>
        <v>treatment of tyre wear emissions, passenger car</v>
      </c>
      <c r="B260" s="7">
        <f>INDEX('vehicles specifications'!$B$3:$CW$166,MATCH(B229,'vehicles specifications'!$A$3:$A$166,0),MATCH(G260,'vehicles specifications'!$B$2:$CW$2,0))*INDEX('ei names mapping'!$B$137:$BL$300,MATCH(B229,'ei names mapping'!$A$137:$A$300,0),MATCH(G260,'ei names mapping'!$B$136:$BL$136,0))</f>
        <v>-4.686296851333388E-6</v>
      </c>
      <c r="C260" t="str">
        <f>INDEX('ei names mapping'!$B$38:$BL$67,MATCH(B226,'ei names mapping'!$A$4:$A$33,0),MATCH(G260,'ei names mapping'!$B$3:$BL$3,0))</f>
        <v>RER</v>
      </c>
      <c r="D260" t="str">
        <f>INDEX('ei names mapping'!$B$104:$BL$133,MATCH(B226,'ei names mapping'!$A$4:$A$33,0),MATCH(G260,'ei names mapping'!$B$3:$BL$3,0))</f>
        <v>kilogram</v>
      </c>
      <c r="F260" t="s">
        <v>89</v>
      </c>
      <c r="G260" t="s">
        <v>30</v>
      </c>
      <c r="H260" t="str">
        <f>INDEX('ei names mapping'!$B$71:$BL$100,MATCH(B226,'ei names mapping'!$A$4:$A$33,0),MATCH(G260,'ei names mapping'!$B$3:$BL$3,0))</f>
        <v>tyre wear emissions, passenger car</v>
      </c>
    </row>
    <row r="261" spans="1:8" x14ac:dyDescent="0.2">
      <c r="A261" t="str">
        <f>INDEX('ei names mapping'!$B$4:$BL$33,MATCH(B226,'ei names mapping'!$A$4:$A$33,0),MATCH(G261,'ei names mapping'!$B$3:$BL$3,0))</f>
        <v>treatment of brake wear emissions, passenger car</v>
      </c>
      <c r="B261" s="7">
        <f>INDEX('vehicles specifications'!$B$3:$CW$166,MATCH(B229,'vehicles specifications'!$A$3:$A$166,0),MATCH(G261,'vehicles specifications'!$B$2:$CW$2,0))*INDEX('ei names mapping'!$B$137:$BL$300,MATCH(B229,'ei names mapping'!$A$137:$A$300,0),MATCH(G261,'ei names mapping'!$B$136:$BL$136,0))</f>
        <v>-2.5024215495221934E-6</v>
      </c>
      <c r="C261" t="str">
        <f>INDEX('ei names mapping'!$B$38:$BL$67,MATCH(B226,'ei names mapping'!$A$4:$A$33,0),MATCH(G261,'ei names mapping'!$B$3:$BL$3,0))</f>
        <v>RER</v>
      </c>
      <c r="D261" t="str">
        <f>INDEX('ei names mapping'!$B$104:$BL$133,MATCH(B226,'ei names mapping'!$A$4:$A$33,0),MATCH(G261,'ei names mapping'!$B$3:$BL$3,0))</f>
        <v>kilogram</v>
      </c>
      <c r="F261" t="s">
        <v>89</v>
      </c>
      <c r="G261" t="s">
        <v>31</v>
      </c>
      <c r="H261" t="str">
        <f>INDEX('ei names mapping'!$B$71:$BL$100,MATCH(B226,'ei names mapping'!$A$4:$A$33,0),MATCH(G261,'ei names mapping'!$B$3:$BL$3,0))</f>
        <v>brake wear emissions, passenger car</v>
      </c>
    </row>
    <row r="263" spans="1:8" ht="16" x14ac:dyDescent="0.2">
      <c r="A263" s="10" t="s">
        <v>71</v>
      </c>
      <c r="B263" s="8" t="str">
        <f>"transport, "&amp;B265&amp;", "&amp;B280&amp;" battery, "&amp;B267</f>
        <v>transport, Motorbike, electric, &lt;4kW, LFP battery, 2040</v>
      </c>
    </row>
    <row r="264" spans="1:8" x14ac:dyDescent="0.2">
      <c r="A264" t="s">
        <v>72</v>
      </c>
      <c r="B264" t="s">
        <v>37</v>
      </c>
    </row>
    <row r="265" spans="1:8" x14ac:dyDescent="0.2">
      <c r="A265" t="s">
        <v>86</v>
      </c>
      <c r="B265" t="s">
        <v>492</v>
      </c>
    </row>
    <row r="266" spans="1:8" x14ac:dyDescent="0.2">
      <c r="A266" t="s">
        <v>87</v>
      </c>
    </row>
    <row r="267" spans="1:8" x14ac:dyDescent="0.2">
      <c r="A267" t="s">
        <v>88</v>
      </c>
      <c r="B267">
        <v>2040</v>
      </c>
    </row>
    <row r="268" spans="1:8" x14ac:dyDescent="0.2">
      <c r="A268" t="s">
        <v>126</v>
      </c>
      <c r="B268" t="str">
        <f>B265&amp;" - "&amp;B267&amp;" - "&amp;B280&amp;" - "&amp;B264</f>
        <v>Motorbike, electric, &lt;4kW - 2040 - LFP - CH</v>
      </c>
    </row>
    <row r="269" spans="1:8" x14ac:dyDescent="0.2">
      <c r="A269" t="s">
        <v>73</v>
      </c>
      <c r="B269" t="str">
        <f>"transport, "&amp;B265</f>
        <v>transport, Motorbike, electric, &lt;4kW</v>
      </c>
    </row>
    <row r="270" spans="1:8" x14ac:dyDescent="0.2">
      <c r="A270" t="s">
        <v>74</v>
      </c>
      <c r="B270" t="s">
        <v>75</v>
      </c>
    </row>
    <row r="271" spans="1:8" x14ac:dyDescent="0.2">
      <c r="A271" t="s">
        <v>76</v>
      </c>
      <c r="B271" t="s">
        <v>166</v>
      </c>
    </row>
    <row r="272" spans="1:8" x14ac:dyDescent="0.2">
      <c r="A272" t="s">
        <v>78</v>
      </c>
      <c r="B272" t="s">
        <v>1143</v>
      </c>
    </row>
    <row r="273" spans="1:2" x14ac:dyDescent="0.2">
      <c r="A273" t="s">
        <v>127</v>
      </c>
      <c r="B273">
        <f>INDEX('vehicles specifications'!$B$3:$CW$166,MATCH(B268,'vehicles specifications'!$A$3:$A$166,0),MATCH("Lifetime [km]",'vehicles specifications'!$B$2:$CW$2,0))</f>
        <v>25000</v>
      </c>
    </row>
    <row r="274" spans="1:2" x14ac:dyDescent="0.2">
      <c r="A274" t="s">
        <v>128</v>
      </c>
      <c r="B274">
        <f>INDEX('vehicles specifications'!$B$3:$CW$166,MATCH(B268,'vehicles specifications'!$A$3:$A$166,0),MATCH("Passengers [unit]",'vehicles specifications'!$B$2:$CW$2,0))</f>
        <v>1.1000000000000001</v>
      </c>
    </row>
    <row r="275" spans="1:2" x14ac:dyDescent="0.2">
      <c r="A275" t="s">
        <v>129</v>
      </c>
      <c r="B275">
        <f>INDEX('vehicles specifications'!$B$3:$CW$166,MATCH(B268,'vehicles specifications'!$A$3:$A$166,0),MATCH("Servicing [unit]",'vehicles specifications'!$B$2:$CW$2,0))</f>
        <v>1</v>
      </c>
    </row>
    <row r="276" spans="1:2" x14ac:dyDescent="0.2">
      <c r="A276" t="s">
        <v>130</v>
      </c>
      <c r="B276">
        <f>INDEX('vehicles specifications'!$B$3:$CW$166,MATCH(B268,'vehicles specifications'!$A$3:$A$166,0),MATCH("Energy battery replacement [unit]",'vehicles specifications'!$B$2:$CW$2,0))</f>
        <v>0.25</v>
      </c>
    </row>
    <row r="277" spans="1:2" x14ac:dyDescent="0.2">
      <c r="A277" t="s">
        <v>131</v>
      </c>
      <c r="B277">
        <f>INDEX('vehicles specifications'!$B$3:$CW$166,MATCH(B268,'vehicles specifications'!$A$3:$A$166,0),MATCH("Annual kilometers [km]",'vehicles specifications'!$B$2:$CW$2,0))</f>
        <v>1776</v>
      </c>
    </row>
    <row r="278" spans="1:2" x14ac:dyDescent="0.2">
      <c r="A278" t="s">
        <v>132</v>
      </c>
      <c r="B278" s="2">
        <f>INDEX('vehicles specifications'!$B$3:$CW$166,MATCH(B268,'vehicles specifications'!$A$3:$A$166,0),MATCH("Curb mass [kg]",'vehicles specifications'!$B$2:$CW$2,0))</f>
        <v>92.35</v>
      </c>
    </row>
    <row r="279" spans="1:2" x14ac:dyDescent="0.2">
      <c r="A279" t="s">
        <v>133</v>
      </c>
      <c r="B279">
        <f>INDEX('vehicles specifications'!$B$3:$CW$166,MATCH(B268,'vehicles specifications'!$A$3:$A$166,0),MATCH("Power [kW]",'vehicles specifications'!$B$2:$CW$2,0))</f>
        <v>2.5</v>
      </c>
    </row>
    <row r="280" spans="1:2" x14ac:dyDescent="0.2">
      <c r="A280" t="s">
        <v>652</v>
      </c>
      <c r="B280" s="20" t="s">
        <v>44</v>
      </c>
    </row>
    <row r="281" spans="1:2" x14ac:dyDescent="0.2">
      <c r="A281" t="s">
        <v>134</v>
      </c>
      <c r="B281">
        <f>INDEX('vehicles specifications'!$B$3:$CW$166,MATCH(B268,'vehicles specifications'!$A$3:$A$166,0),MATCH("Energy battery mass [kg]",'vehicles specifications'!$B$2:$CW$2,0))</f>
        <v>30</v>
      </c>
    </row>
    <row r="282" spans="1:2" x14ac:dyDescent="0.2">
      <c r="A282" t="s">
        <v>135</v>
      </c>
      <c r="B282">
        <f>INDEX('vehicles specifications'!$B$3:$CW$166,MATCH(B268,'vehicles specifications'!$A$3:$A$166,0),MATCH("Electric energy stored [kWh]",'vehicles specifications'!$B$2:$CW$2,0))</f>
        <v>4.5</v>
      </c>
    </row>
    <row r="283" spans="1:2" x14ac:dyDescent="0.2">
      <c r="A283" t="s">
        <v>588</v>
      </c>
      <c r="B283">
        <f>INDEX('vehicles specifications'!$B$3:$CW$166,MATCH(B268,'vehicles specifications'!$A$3:$A$166,0),MATCH("Electric energy available [kWh]",'vehicles specifications'!$B$2:$CW$2,0))</f>
        <v>3.6</v>
      </c>
    </row>
    <row r="284" spans="1:2" x14ac:dyDescent="0.2">
      <c r="A284" t="s">
        <v>138</v>
      </c>
      <c r="B284" s="2">
        <f>INDEX('vehicles specifications'!$B$3:$CW$166,MATCH(B268,'vehicles specifications'!$A$3:$A$166,0),MATCH("Oxydation energy stored [kWh]",'vehicles specifications'!$B$2:$CW$2,0))</f>
        <v>0</v>
      </c>
    </row>
    <row r="285" spans="1:2" x14ac:dyDescent="0.2">
      <c r="A285" t="s">
        <v>139</v>
      </c>
      <c r="B285">
        <f>INDEX('vehicles specifications'!$B$3:$CW$166,MATCH(B268,'vehicles specifications'!$A$3:$A$166,0),MATCH("Fuel mass [kg]",'vehicles specifications'!$B$2:$CW$2,0))</f>
        <v>0</v>
      </c>
    </row>
    <row r="286" spans="1:2" x14ac:dyDescent="0.2">
      <c r="A286" t="s">
        <v>136</v>
      </c>
      <c r="B286" s="2">
        <f>INDEX('vehicles specifications'!$B$3:$CW$166,MATCH(B268,'vehicles specifications'!$A$3:$A$166,0),MATCH("Range [km]",'vehicles specifications'!$B$2:$CW$2,0))</f>
        <v>107.10743801652892</v>
      </c>
    </row>
    <row r="287" spans="1:2" x14ac:dyDescent="0.2">
      <c r="A287" t="s">
        <v>137</v>
      </c>
      <c r="B287" t="str">
        <f>INDEX('vehicles specifications'!$B$3:$CW$166,MATCH(B268,'vehicles specifications'!$A$3:$A$166,0),MATCH("Emission standard",'vehicles specifications'!$B$2:$CW$2,0))</f>
        <v>None</v>
      </c>
    </row>
    <row r="288" spans="1:2" x14ac:dyDescent="0.2">
      <c r="A288" t="s">
        <v>1174</v>
      </c>
      <c r="B288" s="6">
        <f>INDEX('vehicles specifications'!$B$3:$CW$166,MATCH(B268,'vehicles specifications'!$A$3:$A$166,0),MATCH("Lightweighting rate [%]",'vehicles specifications'!$B$2:$CW$2,0))</f>
        <v>0.05</v>
      </c>
    </row>
    <row r="289" spans="1:8" x14ac:dyDescent="0.2">
      <c r="A289" t="s">
        <v>83</v>
      </c>
      <c r="B289" t="str">
        <f>"Power: "&amp;B279&amp;" kW. Lifetime: "&amp;B273&amp;" km. Annual kilometers: "&amp;B277&amp;" km. Number of passengers: "&amp;B274&amp;". Curb mass: "&amp;ROUND(B278,1)&amp;" kg. Lightweighting of glider: "&amp;ROUND(B288*100,0)&amp;"%. Emission standard: "&amp;B287&amp;". Service visits throughout lifetime: "&amp;ROUND(B275,1)&amp;". Range: "&amp;ROUND(B286,0)&amp;" km. Battery capacity: "&amp;ROUND(B282,1)&amp;" kWh. Available battery capacity: "&amp;B283&amp;" kWh. Battery mass: "&amp;ROUND(B281,1)&amp; " kg. Battery replacement throughout lifetime: "&amp;ROUND(B276,1)&amp;". Fuel tank capacity: "&amp;ROUND(B284,1)&amp;" kWh. Fuel mass: "&amp;ROUND(B285,1)&amp;" kg. Documentation: "&amp;Readmefirst!$B$2&amp;", "&amp;Readmefirst!$B$3&amp;". "&amp;'lci-kick scooter - NMC'!B229</f>
        <v>Power: 2.5 kW. Lifetime: 25000 km. Annual kilometers: 1776 km. Number of passengers: 1.1. Curb mass: 92.4 kg. Lightweighting of glider: 5%. Emission standard: None. Service visits throughout lifetime: 1. Range: 107 km. Battery capacity: 4.5 kWh. Available battery capacity: 3.6 kWh. Battery mass: 30 kg. Battery replacement throughout lifetime: 0.3. Fuel tank capacity: 0 kWh. Fuel mass: 0 kg. Documentation: Life-cycle inventories for on-road vehicles, Sacchi R. (PSI), Bauer C. (PSI), 2021. Sacchi R., Bauer C. Life cycle inventories for on-road vehicles. Paul Scherrer Institut, 2021.</v>
      </c>
    </row>
    <row r="290" spans="1:8" ht="16" x14ac:dyDescent="0.2">
      <c r="A290" s="10" t="s">
        <v>79</v>
      </c>
    </row>
    <row r="291" spans="1:8" x14ac:dyDescent="0.2">
      <c r="A291" t="s">
        <v>80</v>
      </c>
      <c r="B291" t="s">
        <v>81</v>
      </c>
      <c r="C291" t="s">
        <v>72</v>
      </c>
      <c r="D291" t="s">
        <v>76</v>
      </c>
      <c r="E291" t="s">
        <v>82</v>
      </c>
      <c r="F291" t="s">
        <v>74</v>
      </c>
      <c r="G291" t="s">
        <v>83</v>
      </c>
      <c r="H291" t="s">
        <v>73</v>
      </c>
    </row>
    <row r="292" spans="1:8" x14ac:dyDescent="0.2">
      <c r="A292" t="str">
        <f>B263</f>
        <v>transport, Motorbike, electric, &lt;4kW, LFP battery, 2040</v>
      </c>
      <c r="B292">
        <v>1</v>
      </c>
      <c r="C292" t="str">
        <f>B264</f>
        <v>CH</v>
      </c>
      <c r="D292" t="s">
        <v>166</v>
      </c>
      <c r="F292" t="s">
        <v>84</v>
      </c>
      <c r="G292" t="s">
        <v>85</v>
      </c>
      <c r="H292" t="str">
        <f>B269</f>
        <v>transport, Motorbike, electric, &lt;4kW</v>
      </c>
    </row>
    <row r="293" spans="1:8" x14ac:dyDescent="0.2">
      <c r="A293" t="str">
        <f>RIGHT(A292,LEN(A292)-11)</f>
        <v>Motorbike, electric, &lt;4kW, LFP battery, 2040</v>
      </c>
      <c r="B293" s="7">
        <f>1/B273</f>
        <v>4.0000000000000003E-5</v>
      </c>
      <c r="C293" t="str">
        <f>B264</f>
        <v>CH</v>
      </c>
      <c r="D293" t="s">
        <v>76</v>
      </c>
      <c r="F293" t="s">
        <v>89</v>
      </c>
      <c r="H293" t="str">
        <f>RIGHT(H292,LEN(H292)-11)</f>
        <v>Motorbike, electric, &lt;4kW</v>
      </c>
    </row>
    <row r="294" spans="1:8" x14ac:dyDescent="0.2">
      <c r="A294" t="str">
        <f>INDEX('ei names mapping'!$B$4:$R$33,MATCH(B265,'ei names mapping'!$A$4:$A$33,0),MATCH(G294,'ei names mapping'!$B$3:$R$3,0))</f>
        <v>road maintenance</v>
      </c>
      <c r="B294" s="7">
        <f>INDEX('vehicles specifications'!$B$3:$CW$166,MATCH(B268,'vehicles specifications'!$A$3:$A$166,0),MATCH(G294,'vehicles specifications'!$B$2:$CW$2,0))*INDEX('ei names mapping'!$B$137:$BL$300,MATCH(B268,'ei names mapping'!$A$137:$A$300,0),MATCH(G294,'ei names mapping'!$B$136:$BL$136,0))</f>
        <v>1.2899999999999999E-3</v>
      </c>
      <c r="C294" t="str">
        <f>INDEX('ei names mapping'!$B$38:$R$67,MATCH(B265,'ei names mapping'!$A$4:$A$33,0),MATCH(G294,'ei names mapping'!$B$3:$R$3,0))</f>
        <v>CH</v>
      </c>
      <c r="D294" t="str">
        <f>INDEX('ei names mapping'!$B$104:$BL$133,MATCH(B265,'ei names mapping'!$A$4:$A$33,0),MATCH(G294,'ei names mapping'!$B$3:$BL$3,0))</f>
        <v>meter-year</v>
      </c>
      <c r="F294" t="s">
        <v>89</v>
      </c>
      <c r="G294" t="s">
        <v>112</v>
      </c>
      <c r="H294" t="str">
        <f>INDEX('ei names mapping'!$B$71:$BL$100,MATCH(B265,'ei names mapping'!$A$4:$A$33,0),MATCH(G294,'ei names mapping'!$B$3:$BL$3,0))</f>
        <v>road maintenance</v>
      </c>
    </row>
    <row r="295" spans="1:8" x14ac:dyDescent="0.2">
      <c r="A295" t="str">
        <f>INDEX('ei names mapping'!$B$4:$R$33,MATCH(B265,'ei names mapping'!$A$4:$A$33,0),MATCH(G295,'ei names mapping'!$B$3:$R$3,0))</f>
        <v>market for electricity, low voltage</v>
      </c>
      <c r="B295" s="7">
        <f>INDEX('vehicles specifications'!$B$3:$CW$166,MATCH(B268,'vehicles specifications'!$A$3:$A$166,0),MATCH(G295,'vehicles specifications'!$B$2:$CW$2,0))*INDEX('ei names mapping'!$B$137:$BL$300,MATCH(B268,'ei names mapping'!$A$137:$A$300,0),MATCH(G295,'ei names mapping'!$B$136:$BL$136,0))</f>
        <v>3.6972222222222226E-2</v>
      </c>
      <c r="C295" t="str">
        <f>INDEX('ei names mapping'!$B$38:$R$67,MATCH($B$3,'ei names mapping'!$A$4:$A$33,0),MATCH(G295,'ei names mapping'!$B$3:$R$3,0))</f>
        <v>CH</v>
      </c>
      <c r="D295" t="str">
        <f>INDEX('ei names mapping'!$B$104:$R$133,MATCH($B$3,'ei names mapping'!$A$4:$A$33,0),MATCH(G295,'ei names mapping'!$B$3:$R$3,0))</f>
        <v>kilowatt hour</v>
      </c>
      <c r="F295" t="s">
        <v>89</v>
      </c>
      <c r="G295" t="s">
        <v>28</v>
      </c>
      <c r="H295" t="str">
        <f>INDEX('ei names mapping'!$B$71:$R$100,MATCH(B265,'ei names mapping'!$A$4:$A$33,0),MATCH(G295,'ei names mapping'!$B$3:$R$3,0))</f>
        <v>electricity, low voltage</v>
      </c>
    </row>
    <row r="296" spans="1:8" x14ac:dyDescent="0.2">
      <c r="A296" t="str">
        <f>INDEX('ei names mapping'!$B$4:$R$33,MATCH(B265,'ei names mapping'!$A$4:$A$33,0),MATCH(G296,'ei names mapping'!$B$3:$R$3,0))</f>
        <v>market for maintenance, electric scooter, without battery</v>
      </c>
      <c r="B296" s="7">
        <f>INDEX('vehicles specifications'!$B$3:$CW$166,MATCH(B268,'vehicles specifications'!$A$3:$A$166,0),MATCH(G296,'vehicles specifications'!$B$2:$CW$2,0))*INDEX('ei names mapping'!$B$137:$BL$300,MATCH(B268,'ei names mapping'!$A$137:$A$300,0),MATCH(G296,'ei names mapping'!$B$136:$BL$136,0))</f>
        <v>4.0000000000000003E-5</v>
      </c>
      <c r="C296" t="str">
        <f>INDEX('ei names mapping'!$B$38:$BL$67,MATCH(B265,'ei names mapping'!$A$4:$A$33,0),MATCH(G296,'ei names mapping'!$B$3:$BL$3,0))</f>
        <v>GLO</v>
      </c>
      <c r="D296" t="str">
        <f>INDEX('ei names mapping'!$B$104:$BL$133,MATCH(B265,'ei names mapping'!$A$4:$A$33,0),MATCH(G296,'ei names mapping'!$B$3:$BL$3,0))</f>
        <v>unit</v>
      </c>
      <c r="F296" t="s">
        <v>89</v>
      </c>
      <c r="G296" t="s">
        <v>118</v>
      </c>
      <c r="H296" t="str">
        <f>INDEX('ei names mapping'!$B$71:$BL$100,MATCH(B265,'ei names mapping'!$A$4:$A$33,0),MATCH(G296,'ei names mapping'!$B$3:$BL$3,0))</f>
        <v>maintenance, electric scooter, without battery</v>
      </c>
    </row>
    <row r="297" spans="1:8" x14ac:dyDescent="0.2">
      <c r="A297" t="str">
        <f>INDEX('ei names mapping'!$B$4:$R$33,MATCH(B265,'ei names mapping'!$A$4:$A$33,0),MATCH(G297,'ei names mapping'!$B$3:$R$3,0))</f>
        <v>road construction</v>
      </c>
      <c r="B297" s="7">
        <f>INDEX('vehicles specifications'!$B$3:$CW$166,MATCH(B268,'vehicles specifications'!$A$3:$A$166,0),MATCH(G297,'vehicles specifications'!$B$2:$CW$2,0))*INDEX('ei names mapping'!$B$137:$BL$300,MATCH(B268,'ei names mapping'!$A$137:$A$300,0),MATCH(G297,'ei names mapping'!$B$136:$BL$136,0))</f>
        <v>9.7116450000000001E-5</v>
      </c>
      <c r="C297" t="str">
        <f>INDEX('ei names mapping'!$B$38:$R$67,MATCH(B265,'ei names mapping'!$A$4:$A$33,0),MATCH(G297,'ei names mapping'!$B$3:$R$3,0))</f>
        <v>CH</v>
      </c>
      <c r="D297" t="str">
        <f>INDEX('ei names mapping'!$B$104:$R$133,MATCH(B265,'ei names mapping'!$A$104:$A$133,0),MATCH(G297,'ei names mapping'!$B$3:$R$3,0))</f>
        <v>meter-year</v>
      </c>
      <c r="F297" t="s">
        <v>89</v>
      </c>
      <c r="G297" t="s">
        <v>105</v>
      </c>
      <c r="H297" t="str">
        <f>INDEX('ei names mapping'!$B$71:$R$100,MATCH(B265,'ei names mapping'!$A$4:$A$33,0),MATCH(G297,'ei names mapping'!$B$3:$R$3,0))</f>
        <v>road</v>
      </c>
    </row>
    <row r="298" spans="1:8" x14ac:dyDescent="0.2">
      <c r="A298" t="str">
        <f>INDEX('ei names mapping'!$B$4:$BL$33,MATCH(B265,'ei names mapping'!$A$4:$A$33,0),MATCH(G298,'ei names mapping'!$B$3:$BL$3,0))</f>
        <v>treatment of road wear emissions, passenger car</v>
      </c>
      <c r="B298" s="7">
        <f>INDEX('vehicles specifications'!$B$3:$CW$166,MATCH(B268,'vehicles specifications'!$A$3:$A$166,0),MATCH(G298,'vehicles specifications'!$B$2:$CW$2,0))*INDEX('ei names mapping'!$B$137:$BL$300,MATCH(B268,'ei names mapping'!$A$137:$A$300,0),MATCH(G298,'ei names mapping'!$B$136:$BL$136,0))</f>
        <v>-6.7267696246259231E-6</v>
      </c>
      <c r="C298" t="str">
        <f>INDEX('ei names mapping'!$B$38:$BL$67,MATCH(B265,'ei names mapping'!$A$4:$A$33,0),MATCH(G298,'ei names mapping'!$B$3:$BL$3,0))</f>
        <v>RER</v>
      </c>
      <c r="D298" t="str">
        <f>INDEX('ei names mapping'!$B$104:$BL$133,MATCH(B265,'ei names mapping'!$A$4:$A$33,0),MATCH(G298,'ei names mapping'!$B$3:$BL$3,0))</f>
        <v>kilogram</v>
      </c>
      <c r="F298" t="s">
        <v>89</v>
      </c>
      <c r="G298" t="s">
        <v>29</v>
      </c>
      <c r="H298" t="str">
        <f>INDEX('ei names mapping'!$B$71:$BL$100,MATCH(B265,'ei names mapping'!$A$4:$A$33,0),MATCH(G298,'ei names mapping'!$B$3:$BL$3,0))</f>
        <v>road wear emissions, passenger car</v>
      </c>
    </row>
    <row r="299" spans="1:8" x14ac:dyDescent="0.2">
      <c r="A299" t="str">
        <f>INDEX('ei names mapping'!$B$4:$BL$33,MATCH(B265,'ei names mapping'!$A$4:$A$33,0),MATCH(G299,'ei names mapping'!$B$3:$BL$3,0))</f>
        <v>treatment of tyre wear emissions, passenger car</v>
      </c>
      <c r="B299" s="7">
        <f>INDEX('vehicles specifications'!$B$3:$CW$166,MATCH(B268,'vehicles specifications'!$A$3:$A$166,0),MATCH(G299,'vehicles specifications'!$B$2:$CW$2,0))*INDEX('ei names mapping'!$B$137:$BL$300,MATCH(B268,'ei names mapping'!$A$137:$A$300,0),MATCH(G299,'ei names mapping'!$B$136:$BL$136,0))</f>
        <v>-4.8052573201008543E-6</v>
      </c>
      <c r="C299" t="str">
        <f>INDEX('ei names mapping'!$B$38:$BL$67,MATCH(B265,'ei names mapping'!$A$4:$A$33,0),MATCH(G299,'ei names mapping'!$B$3:$BL$3,0))</f>
        <v>RER</v>
      </c>
      <c r="D299" t="str">
        <f>INDEX('ei names mapping'!$B$104:$BL$133,MATCH(B265,'ei names mapping'!$A$4:$A$33,0),MATCH(G299,'ei names mapping'!$B$3:$BL$3,0))</f>
        <v>kilogram</v>
      </c>
      <c r="F299" t="s">
        <v>89</v>
      </c>
      <c r="G299" t="s">
        <v>30</v>
      </c>
      <c r="H299" t="str">
        <f>INDEX('ei names mapping'!$B$71:$BL$100,MATCH(B265,'ei names mapping'!$A$4:$A$33,0),MATCH(G299,'ei names mapping'!$B$3:$BL$3,0))</f>
        <v>tyre wear emissions, passenger car</v>
      </c>
    </row>
    <row r="300" spans="1:8" x14ac:dyDescent="0.2">
      <c r="A300" t="str">
        <f>INDEX('ei names mapping'!$B$4:$BL$33,MATCH(B265,'ei names mapping'!$A$4:$A$33,0),MATCH(G300,'ei names mapping'!$B$3:$BL$3,0))</f>
        <v>treatment of brake wear emissions, passenger car</v>
      </c>
      <c r="B300" s="7">
        <f>INDEX('vehicles specifications'!$B$3:$CW$166,MATCH(B268,'vehicles specifications'!$A$3:$A$166,0),MATCH(G300,'vehicles specifications'!$B$2:$CW$2,0))*INDEX('ei names mapping'!$B$137:$BL$300,MATCH(B268,'ei names mapping'!$A$137:$A$300,0),MATCH(G300,'ei names mapping'!$B$136:$BL$136,0))</f>
        <v>-2.5773238231468531E-6</v>
      </c>
      <c r="C300" t="str">
        <f>INDEX('ei names mapping'!$B$38:$BL$67,MATCH(B265,'ei names mapping'!$A$4:$A$33,0),MATCH(G300,'ei names mapping'!$B$3:$BL$3,0))</f>
        <v>RER</v>
      </c>
      <c r="D300" t="str">
        <f>INDEX('ei names mapping'!$B$104:$BL$133,MATCH(B265,'ei names mapping'!$A$4:$A$33,0),MATCH(G300,'ei names mapping'!$B$3:$BL$3,0))</f>
        <v>kilogram</v>
      </c>
      <c r="F300" t="s">
        <v>89</v>
      </c>
      <c r="G300" t="s">
        <v>31</v>
      </c>
      <c r="H300" t="str">
        <f>INDEX('ei names mapping'!$B$71:$BL$100,MATCH(B265,'ei names mapping'!$A$4:$A$33,0),MATCH(G300,'ei names mapping'!$B$3:$BL$3,0))</f>
        <v>brake wear emissions, passenger car</v>
      </c>
    </row>
    <row r="302" spans="1:8" ht="16" x14ac:dyDescent="0.2">
      <c r="A302" s="10" t="s">
        <v>71</v>
      </c>
      <c r="B302" s="8" t="str">
        <f>"transport, "&amp;B304&amp;", "&amp;B319&amp;" battery, "&amp;B306</f>
        <v>transport, Motorbike, electric, &lt;4kW, LFP battery, 2050</v>
      </c>
    </row>
    <row r="303" spans="1:8" x14ac:dyDescent="0.2">
      <c r="A303" t="s">
        <v>72</v>
      </c>
      <c r="B303" t="s">
        <v>37</v>
      </c>
    </row>
    <row r="304" spans="1:8" x14ac:dyDescent="0.2">
      <c r="A304" t="s">
        <v>86</v>
      </c>
      <c r="B304" t="s">
        <v>492</v>
      </c>
    </row>
    <row r="305" spans="1:2" x14ac:dyDescent="0.2">
      <c r="A305" t="s">
        <v>87</v>
      </c>
    </row>
    <row r="306" spans="1:2" x14ac:dyDescent="0.2">
      <c r="A306" t="s">
        <v>88</v>
      </c>
      <c r="B306">
        <v>2050</v>
      </c>
    </row>
    <row r="307" spans="1:2" x14ac:dyDescent="0.2">
      <c r="A307" t="s">
        <v>126</v>
      </c>
      <c r="B307" t="str">
        <f>B304&amp;" - "&amp;B306&amp;" - "&amp;B319&amp;" - "&amp;B303</f>
        <v>Motorbike, electric, &lt;4kW - 2050 - LFP - CH</v>
      </c>
    </row>
    <row r="308" spans="1:2" x14ac:dyDescent="0.2">
      <c r="A308" t="s">
        <v>73</v>
      </c>
      <c r="B308" t="str">
        <f>"transport, "&amp;B304</f>
        <v>transport, Motorbike, electric, &lt;4kW</v>
      </c>
    </row>
    <row r="309" spans="1:2" x14ac:dyDescent="0.2">
      <c r="A309" t="s">
        <v>74</v>
      </c>
      <c r="B309" t="s">
        <v>75</v>
      </c>
    </row>
    <row r="310" spans="1:2" x14ac:dyDescent="0.2">
      <c r="A310" t="s">
        <v>76</v>
      </c>
      <c r="B310" t="s">
        <v>166</v>
      </c>
    </row>
    <row r="311" spans="1:2" x14ac:dyDescent="0.2">
      <c r="A311" t="s">
        <v>78</v>
      </c>
      <c r="B311" t="s">
        <v>1143</v>
      </c>
    </row>
    <row r="312" spans="1:2" x14ac:dyDescent="0.2">
      <c r="A312" t="s">
        <v>127</v>
      </c>
      <c r="B312">
        <f>INDEX('vehicles specifications'!$B$3:$CW$166,MATCH(B307,'vehicles specifications'!$A$3:$A$166,0),MATCH("Lifetime [km]",'vehicles specifications'!$B$2:$CW$2,0))</f>
        <v>25000</v>
      </c>
    </row>
    <row r="313" spans="1:2" x14ac:dyDescent="0.2">
      <c r="A313" t="s">
        <v>128</v>
      </c>
      <c r="B313">
        <f>INDEX('vehicles specifications'!$B$3:$CW$166,MATCH(B307,'vehicles specifications'!$A$3:$A$166,0),MATCH("Passengers [unit]",'vehicles specifications'!$B$2:$CW$2,0))</f>
        <v>1.1000000000000001</v>
      </c>
    </row>
    <row r="314" spans="1:2" x14ac:dyDescent="0.2">
      <c r="A314" t="s">
        <v>129</v>
      </c>
      <c r="B314">
        <f>INDEX('vehicles specifications'!$B$3:$CW$166,MATCH(B307,'vehicles specifications'!$A$3:$A$166,0),MATCH("Servicing [unit]",'vehicles specifications'!$B$2:$CW$2,0))</f>
        <v>1</v>
      </c>
    </row>
    <row r="315" spans="1:2" x14ac:dyDescent="0.2">
      <c r="A315" t="s">
        <v>130</v>
      </c>
      <c r="B315">
        <f>INDEX('vehicles specifications'!$B$3:$CW$166,MATCH(B307,'vehicles specifications'!$A$3:$A$166,0),MATCH("Energy battery replacement [unit]",'vehicles specifications'!$B$2:$CW$2,0))</f>
        <v>0</v>
      </c>
    </row>
    <row r="316" spans="1:2" x14ac:dyDescent="0.2">
      <c r="A316" t="s">
        <v>131</v>
      </c>
      <c r="B316">
        <f>INDEX('vehicles specifications'!$B$3:$CW$166,MATCH(B307,'vehicles specifications'!$A$3:$A$166,0),MATCH("Annual kilometers [km]",'vehicles specifications'!$B$2:$CW$2,0))</f>
        <v>1776</v>
      </c>
    </row>
    <row r="317" spans="1:2" x14ac:dyDescent="0.2">
      <c r="A317" t="s">
        <v>132</v>
      </c>
      <c r="B317" s="2">
        <f>INDEX('vehicles specifications'!$B$3:$CW$166,MATCH(B307,'vehicles specifications'!$A$3:$A$166,0),MATCH("Curb mass [kg]",'vehicles specifications'!$B$2:$CW$2,0))</f>
        <v>97.289999999999992</v>
      </c>
    </row>
    <row r="318" spans="1:2" x14ac:dyDescent="0.2">
      <c r="A318" t="s">
        <v>133</v>
      </c>
      <c r="B318">
        <f>INDEX('vehicles specifications'!$B$3:$CW$166,MATCH(B307,'vehicles specifications'!$A$3:$A$166,0),MATCH("Power [kW]",'vehicles specifications'!$B$2:$CW$2,0))</f>
        <v>2.5</v>
      </c>
    </row>
    <row r="319" spans="1:2" x14ac:dyDescent="0.2">
      <c r="A319" t="s">
        <v>652</v>
      </c>
      <c r="B319" s="20" t="s">
        <v>44</v>
      </c>
    </row>
    <row r="320" spans="1:2" x14ac:dyDescent="0.2">
      <c r="A320" t="s">
        <v>134</v>
      </c>
      <c r="B320">
        <f>INDEX('vehicles specifications'!$B$3:$CW$166,MATCH(B307,'vehicles specifications'!$A$3:$A$166,0),MATCH("Energy battery mass [kg]",'vehicles specifications'!$B$2:$CW$2,0))</f>
        <v>36</v>
      </c>
    </row>
    <row r="321" spans="1:8" x14ac:dyDescent="0.2">
      <c r="A321" t="s">
        <v>135</v>
      </c>
      <c r="B321">
        <f>INDEX('vehicles specifications'!$B$3:$CW$166,MATCH(B307,'vehicles specifications'!$A$3:$A$166,0),MATCH("Electric energy stored [kWh]",'vehicles specifications'!$B$2:$CW$2,0))</f>
        <v>6</v>
      </c>
    </row>
    <row r="322" spans="1:8" x14ac:dyDescent="0.2">
      <c r="A322" t="s">
        <v>588</v>
      </c>
      <c r="B322">
        <f>INDEX('vehicles specifications'!$B$3:$CW$166,MATCH(B307,'vehicles specifications'!$A$3:$A$166,0),MATCH("Electric energy available [kWh]",'vehicles specifications'!$B$2:$CW$2,0))</f>
        <v>4.8000000000000007</v>
      </c>
    </row>
    <row r="323" spans="1:8" x14ac:dyDescent="0.2">
      <c r="A323" t="s">
        <v>138</v>
      </c>
      <c r="B323" s="2">
        <f>INDEX('vehicles specifications'!$B$3:$CW$166,MATCH(B307,'vehicles specifications'!$A$3:$A$166,0),MATCH("Oxydation energy stored [kWh]",'vehicles specifications'!$B$2:$CW$2,0))</f>
        <v>0</v>
      </c>
    </row>
    <row r="324" spans="1:8" x14ac:dyDescent="0.2">
      <c r="A324" t="s">
        <v>139</v>
      </c>
      <c r="B324">
        <f>INDEX('vehicles specifications'!$B$3:$CW$166,MATCH(B307,'vehicles specifications'!$A$3:$A$166,0),MATCH("Fuel mass [kg]",'vehicles specifications'!$B$2:$CW$2,0))</f>
        <v>0</v>
      </c>
    </row>
    <row r="325" spans="1:8" x14ac:dyDescent="0.2">
      <c r="A325" t="s">
        <v>136</v>
      </c>
      <c r="B325" s="2">
        <f>INDEX('vehicles specifications'!$B$3:$CW$166,MATCH(B307,'vehicles specifications'!$A$3:$A$166,0),MATCH("Range [km]",'vehicles specifications'!$B$2:$CW$2,0))</f>
        <v>142.80991735537191</v>
      </c>
    </row>
    <row r="326" spans="1:8" x14ac:dyDescent="0.2">
      <c r="A326" t="s">
        <v>137</v>
      </c>
      <c r="B326" t="str">
        <f>INDEX('vehicles specifications'!$B$3:$CW$166,MATCH(B307,'vehicles specifications'!$A$3:$A$166,0),MATCH("Emission standard",'vehicles specifications'!$B$2:$CW$2,0))</f>
        <v>None</v>
      </c>
    </row>
    <row r="327" spans="1:8" x14ac:dyDescent="0.2">
      <c r="A327" t="s">
        <v>1174</v>
      </c>
      <c r="B327" s="6">
        <f>INDEX('vehicles specifications'!$B$3:$CW$166,MATCH(B307,'vehicles specifications'!$A$3:$A$166,0),MATCH("Lightweighting rate [%]",'vehicles specifications'!$B$2:$CW$2,0))</f>
        <v>7.0000000000000007E-2</v>
      </c>
    </row>
    <row r="328" spans="1:8" x14ac:dyDescent="0.2">
      <c r="A328" t="s">
        <v>83</v>
      </c>
      <c r="B328" t="str">
        <f>"Power: "&amp;B318&amp;" kW. Lifetime: "&amp;B312&amp;" km. Annual kilometers: "&amp;B316&amp;" km. Number of passengers: "&amp;B313&amp;". Curb mass: "&amp;ROUND(B317,1)&amp;" kg. Lightweighting of glider: "&amp;ROUND(B327*100,0)&amp;"%. Emission standard: "&amp;B326&amp;". Service visits throughout lifetime: "&amp;ROUND(B314,1)&amp;". Range: "&amp;ROUND(B325,0)&amp;" km. Battery capacity: "&amp;ROUND(B321,1)&amp;" kWh. Available battery capacity: "&amp;B322&amp;" kWh. Battery mass: "&amp;ROUND(B320,1)&amp; " kg. Battery replacement throughout lifetime: "&amp;ROUND(B315,1)&amp;". Fuel tank capacity: "&amp;ROUND(B323,1)&amp;" kWh. Fuel mass: "&amp;ROUND(B324,1)&amp;" kg. Documentation: "&amp;Readmefirst!$B$2&amp;", "&amp;Readmefirst!$B$3&amp;". "&amp;'lci-kick scooter - NMC'!B267</f>
        <v>Power: 2.5 kW. Lifetime: 25000 km. Annual kilometers: 1776 km. Number of passengers: 1.1. Curb mass: 97.3 kg. Lightweighting of glider: 7%. Emission standard: None. Service visits throughout lifetime: 1. Range: 143 km. Battery capacity: 6 kWh. Available battery capacity: 4.8 kWh. Battery mass: 36 kg. Battery replacement throughout lifetime: 0. Fuel tank capacity: 0 kWh. Fuel mass: 0 kg. Documentation: Life-cycle inventories for on-road vehicles, Sacchi R. (PSI), Bauer C. (PSI), 2021. 1785</v>
      </c>
    </row>
    <row r="329" spans="1:8" ht="16" x14ac:dyDescent="0.2">
      <c r="A329" s="10" t="s">
        <v>79</v>
      </c>
    </row>
    <row r="330" spans="1:8" x14ac:dyDescent="0.2">
      <c r="A330" t="s">
        <v>80</v>
      </c>
      <c r="B330" t="s">
        <v>81</v>
      </c>
      <c r="C330" t="s">
        <v>72</v>
      </c>
      <c r="D330" t="s">
        <v>76</v>
      </c>
      <c r="E330" t="s">
        <v>82</v>
      </c>
      <c r="F330" t="s">
        <v>74</v>
      </c>
      <c r="G330" t="s">
        <v>83</v>
      </c>
      <c r="H330" t="s">
        <v>73</v>
      </c>
    </row>
    <row r="331" spans="1:8" x14ac:dyDescent="0.2">
      <c r="A331" t="str">
        <f>B302</f>
        <v>transport, Motorbike, electric, &lt;4kW, LFP battery, 2050</v>
      </c>
      <c r="B331">
        <v>1</v>
      </c>
      <c r="C331" t="str">
        <f>B303</f>
        <v>CH</v>
      </c>
      <c r="D331" t="s">
        <v>166</v>
      </c>
      <c r="F331" t="s">
        <v>84</v>
      </c>
      <c r="G331" t="s">
        <v>85</v>
      </c>
      <c r="H331" t="str">
        <f>B308</f>
        <v>transport, Motorbike, electric, &lt;4kW</v>
      </c>
    </row>
    <row r="332" spans="1:8" x14ac:dyDescent="0.2">
      <c r="A332" t="str">
        <f>RIGHT(A331,LEN(A331)-11)</f>
        <v>Motorbike, electric, &lt;4kW, LFP battery, 2050</v>
      </c>
      <c r="B332" s="7">
        <f>1/B312</f>
        <v>4.0000000000000003E-5</v>
      </c>
      <c r="C332" t="str">
        <f>B303</f>
        <v>CH</v>
      </c>
      <c r="D332" t="s">
        <v>76</v>
      </c>
      <c r="F332" t="s">
        <v>89</v>
      </c>
      <c r="H332" t="str">
        <f>RIGHT(H331,LEN(H331)-11)</f>
        <v>Motorbike, electric, &lt;4kW</v>
      </c>
    </row>
    <row r="333" spans="1:8" x14ac:dyDescent="0.2">
      <c r="A333" t="str">
        <f>INDEX('ei names mapping'!$B$4:$R$33,MATCH(B304,'ei names mapping'!$A$4:$A$33,0),MATCH(G333,'ei names mapping'!$B$3:$R$3,0))</f>
        <v>road maintenance</v>
      </c>
      <c r="B333" s="7">
        <f>INDEX('vehicles specifications'!$B$3:$CW$166,MATCH(B307,'vehicles specifications'!$A$3:$A$166,0),MATCH(G333,'vehicles specifications'!$B$2:$CW$2,0))*INDEX('ei names mapping'!$B$137:$BL$300,MATCH(B307,'ei names mapping'!$A$137:$A$300,0),MATCH(G333,'ei names mapping'!$B$136:$BL$136,0))</f>
        <v>1.2899999999999999E-3</v>
      </c>
      <c r="C333" t="str">
        <f>INDEX('ei names mapping'!$B$38:$R$67,MATCH(B304,'ei names mapping'!$A$4:$A$33,0),MATCH(G333,'ei names mapping'!$B$3:$R$3,0))</f>
        <v>CH</v>
      </c>
      <c r="D333" t="str">
        <f>INDEX('ei names mapping'!$B$104:$BL$133,MATCH(B304,'ei names mapping'!$A$4:$A$33,0),MATCH(G333,'ei names mapping'!$B$3:$BL$3,0))</f>
        <v>meter-year</v>
      </c>
      <c r="F333" t="s">
        <v>89</v>
      </c>
      <c r="G333" t="s">
        <v>112</v>
      </c>
      <c r="H333" t="str">
        <f>INDEX('ei names mapping'!$B$71:$BL$100,MATCH(B304,'ei names mapping'!$A$4:$A$33,0),MATCH(G333,'ei names mapping'!$B$3:$BL$3,0))</f>
        <v>road maintenance</v>
      </c>
    </row>
    <row r="334" spans="1:8" x14ac:dyDescent="0.2">
      <c r="A334" t="str">
        <f>INDEX('ei names mapping'!$B$4:$R$33,MATCH(B304,'ei names mapping'!$A$4:$A$33,0),MATCH(G334,'ei names mapping'!$B$3:$R$3,0))</f>
        <v>market for electricity, low voltage</v>
      </c>
      <c r="B334" s="7">
        <f>INDEX('vehicles specifications'!$B$3:$CW$166,MATCH(B307,'vehicles specifications'!$A$3:$A$166,0),MATCH(G334,'vehicles specifications'!$B$2:$CW$2,0))*INDEX('ei names mapping'!$B$137:$BL$300,MATCH(B307,'ei names mapping'!$A$137:$A$300,0),MATCH(G334,'ei names mapping'!$B$136:$BL$136,0))</f>
        <v>3.6972222222222226E-2</v>
      </c>
      <c r="C334" t="str">
        <f>INDEX('ei names mapping'!$B$38:$R$67,MATCH($B$3,'ei names mapping'!$A$4:$A$33,0),MATCH(G334,'ei names mapping'!$B$3:$R$3,0))</f>
        <v>CH</v>
      </c>
      <c r="D334" t="str">
        <f>INDEX('ei names mapping'!$B$104:$R$133,MATCH($B$3,'ei names mapping'!$A$4:$A$33,0),MATCH(G334,'ei names mapping'!$B$3:$R$3,0))</f>
        <v>kilowatt hour</v>
      </c>
      <c r="F334" t="s">
        <v>89</v>
      </c>
      <c r="G334" t="s">
        <v>28</v>
      </c>
      <c r="H334" t="str">
        <f>INDEX('ei names mapping'!$B$71:$R$100,MATCH(B304,'ei names mapping'!$A$4:$A$33,0),MATCH(G334,'ei names mapping'!$B$3:$R$3,0))</f>
        <v>electricity, low voltage</v>
      </c>
    </row>
    <row r="335" spans="1:8" x14ac:dyDescent="0.2">
      <c r="A335" t="str">
        <f>INDEX('ei names mapping'!$B$4:$R$33,MATCH(B304,'ei names mapping'!$A$4:$A$33,0),MATCH(G335,'ei names mapping'!$B$3:$R$3,0))</f>
        <v>market for maintenance, electric scooter, without battery</v>
      </c>
      <c r="B335" s="7">
        <f>INDEX('vehicles specifications'!$B$3:$CW$166,MATCH(B307,'vehicles specifications'!$A$3:$A$166,0),MATCH(G335,'vehicles specifications'!$B$2:$CW$2,0))*INDEX('ei names mapping'!$B$137:$BL$300,MATCH(B307,'ei names mapping'!$A$137:$A$300,0),MATCH(G335,'ei names mapping'!$B$136:$BL$136,0))</f>
        <v>4.0000000000000003E-5</v>
      </c>
      <c r="C335" t="str">
        <f>INDEX('ei names mapping'!$B$38:$BL$67,MATCH(B304,'ei names mapping'!$A$4:$A$33,0),MATCH(G335,'ei names mapping'!$B$3:$BL$3,0))</f>
        <v>GLO</v>
      </c>
      <c r="D335" t="str">
        <f>INDEX('ei names mapping'!$B$104:$BL$133,MATCH(B304,'ei names mapping'!$A$4:$A$33,0),MATCH(G335,'ei names mapping'!$B$3:$BL$3,0))</f>
        <v>unit</v>
      </c>
      <c r="F335" t="s">
        <v>89</v>
      </c>
      <c r="G335" t="s">
        <v>118</v>
      </c>
      <c r="H335" t="str">
        <f>INDEX('ei names mapping'!$B$71:$BL$100,MATCH(B304,'ei names mapping'!$A$4:$A$33,0),MATCH(G335,'ei names mapping'!$B$3:$BL$3,0))</f>
        <v>maintenance, electric scooter, without battery</v>
      </c>
    </row>
    <row r="336" spans="1:8" x14ac:dyDescent="0.2">
      <c r="A336" t="str">
        <f>INDEX('ei names mapping'!$B$4:$R$33,MATCH(B304,'ei names mapping'!$A$4:$A$33,0),MATCH(G336,'ei names mapping'!$B$3:$R$3,0))</f>
        <v>road construction</v>
      </c>
      <c r="B336" s="7">
        <f>INDEX('vehicles specifications'!$B$3:$CW$166,MATCH(B307,'vehicles specifications'!$A$3:$A$166,0),MATCH(G336,'vehicles specifications'!$B$2:$CW$2,0))*INDEX('ei names mapping'!$B$137:$BL$300,MATCH(B307,'ei names mapping'!$A$137:$A$300,0),MATCH(G336,'ei names mapping'!$B$136:$BL$136,0))</f>
        <v>9.9769230000000002E-5</v>
      </c>
      <c r="C336" t="str">
        <f>INDEX('ei names mapping'!$B$38:$R$67,MATCH(B304,'ei names mapping'!$A$4:$A$33,0),MATCH(G336,'ei names mapping'!$B$3:$R$3,0))</f>
        <v>CH</v>
      </c>
      <c r="D336" t="str">
        <f>INDEX('ei names mapping'!$B$104:$R$133,MATCH(B304,'ei names mapping'!$A$104:$A$133,0),MATCH(G336,'ei names mapping'!$B$3:$R$3,0))</f>
        <v>meter-year</v>
      </c>
      <c r="F336" t="s">
        <v>89</v>
      </c>
      <c r="G336" t="s">
        <v>105</v>
      </c>
      <c r="H336" t="str">
        <f>INDEX('ei names mapping'!$B$71:$R$100,MATCH(B304,'ei names mapping'!$A$4:$A$33,0),MATCH(G336,'ei names mapping'!$B$3:$R$3,0))</f>
        <v>road</v>
      </c>
    </row>
    <row r="337" spans="1:8" x14ac:dyDescent="0.2">
      <c r="A337" t="str">
        <f>INDEX('ei names mapping'!$B$4:$BL$33,MATCH(B304,'ei names mapping'!$A$4:$A$33,0),MATCH(G337,'ei names mapping'!$B$3:$BL$3,0))</f>
        <v>treatment of road wear emissions, passenger car</v>
      </c>
      <c r="B337" s="7">
        <f>INDEX('vehicles specifications'!$B$3:$CW$166,MATCH(B307,'vehicles specifications'!$A$3:$A$166,0),MATCH(G337,'vehicles specifications'!$B$2:$CW$2,0))*INDEX('ei names mapping'!$B$137:$BL$300,MATCH(B307,'ei names mapping'!$A$137:$A$300,0),MATCH(G337,'ei names mapping'!$B$136:$BL$136,0))</f>
        <v>-6.8718368549638702E-6</v>
      </c>
      <c r="C337" t="str">
        <f>INDEX('ei names mapping'!$B$38:$BL$67,MATCH(B304,'ei names mapping'!$A$4:$A$33,0),MATCH(G337,'ei names mapping'!$B$3:$BL$3,0))</f>
        <v>RER</v>
      </c>
      <c r="D337" t="str">
        <f>INDEX('ei names mapping'!$B$104:$BL$133,MATCH(B304,'ei names mapping'!$A$4:$A$33,0),MATCH(G337,'ei names mapping'!$B$3:$BL$3,0))</f>
        <v>kilogram</v>
      </c>
      <c r="F337" t="s">
        <v>89</v>
      </c>
      <c r="G337" t="s">
        <v>29</v>
      </c>
      <c r="H337" t="str">
        <f>INDEX('ei names mapping'!$B$71:$BL$100,MATCH(B304,'ei names mapping'!$A$4:$A$33,0),MATCH(G337,'ei names mapping'!$B$3:$BL$3,0))</f>
        <v>road wear emissions, passenger car</v>
      </c>
    </row>
    <row r="338" spans="1:8" x14ac:dyDescent="0.2">
      <c r="A338" t="str">
        <f>INDEX('ei names mapping'!$B$4:$BL$33,MATCH(B304,'ei names mapping'!$A$4:$A$33,0),MATCH(G338,'ei names mapping'!$B$3:$BL$3,0))</f>
        <v>treatment of tyre wear emissions, passenger car</v>
      </c>
      <c r="B338" s="7">
        <f>INDEX('vehicles specifications'!$B$3:$CW$166,MATCH(B307,'vehicles specifications'!$A$3:$A$166,0),MATCH(G338,'vehicles specifications'!$B$2:$CW$2,0))*INDEX('ei names mapping'!$B$137:$BL$300,MATCH(B307,'ei names mapping'!$A$137:$A$300,0),MATCH(G338,'ei names mapping'!$B$136:$BL$136,0))</f>
        <v>-4.8802737401109593E-6</v>
      </c>
      <c r="C338" t="str">
        <f>INDEX('ei names mapping'!$B$38:$BL$67,MATCH(B304,'ei names mapping'!$A$4:$A$33,0),MATCH(G338,'ei names mapping'!$B$3:$BL$3,0))</f>
        <v>RER</v>
      </c>
      <c r="D338" t="str">
        <f>INDEX('ei names mapping'!$B$104:$BL$133,MATCH(B304,'ei names mapping'!$A$4:$A$33,0),MATCH(G338,'ei names mapping'!$B$3:$BL$3,0))</f>
        <v>kilogram</v>
      </c>
      <c r="F338" t="s">
        <v>89</v>
      </c>
      <c r="G338" t="s">
        <v>30</v>
      </c>
      <c r="H338" t="str">
        <f>INDEX('ei names mapping'!$B$71:$BL$100,MATCH(B304,'ei names mapping'!$A$4:$A$33,0),MATCH(G338,'ei names mapping'!$B$3:$BL$3,0))</f>
        <v>tyre wear emissions, passenger car</v>
      </c>
    </row>
    <row r="339" spans="1:8" x14ac:dyDescent="0.2">
      <c r="A339" t="str">
        <f>INDEX('ei names mapping'!$B$4:$BL$33,MATCH(B304,'ei names mapping'!$A$4:$A$33,0),MATCH(G339,'ei names mapping'!$B$3:$BL$3,0))</f>
        <v>treatment of brake wear emissions, passenger car</v>
      </c>
      <c r="B339" s="7">
        <f>INDEX('vehicles specifications'!$B$3:$CW$166,MATCH(B307,'vehicles specifications'!$A$3:$A$166,0),MATCH(G339,'vehicles specifications'!$B$2:$CW$2,0))*INDEX('ei names mapping'!$B$137:$BL$300,MATCH(B307,'ei names mapping'!$A$137:$A$300,0),MATCH(G339,'ei names mapping'!$B$136:$BL$136,0))</f>
        <v>-2.6250234133342519E-6</v>
      </c>
      <c r="C339" t="str">
        <f>INDEX('ei names mapping'!$B$38:$BL$67,MATCH(B304,'ei names mapping'!$A$4:$A$33,0),MATCH(G339,'ei names mapping'!$B$3:$BL$3,0))</f>
        <v>RER</v>
      </c>
      <c r="D339" t="str">
        <f>INDEX('ei names mapping'!$B$104:$BL$133,MATCH(B304,'ei names mapping'!$A$4:$A$33,0),MATCH(G339,'ei names mapping'!$B$3:$BL$3,0))</f>
        <v>kilogram</v>
      </c>
      <c r="F339" t="s">
        <v>89</v>
      </c>
      <c r="G339" t="s">
        <v>31</v>
      </c>
      <c r="H339" t="str">
        <f>INDEX('ei names mapping'!$B$71:$BL$100,MATCH(B304,'ei names mapping'!$A$4:$A$33,0),MATCH(G339,'ei names mapping'!$B$3:$BL$3,0))</f>
        <v>brake wear emissions, passenger car</v>
      </c>
    </row>
    <row r="341" spans="1:8" ht="16" x14ac:dyDescent="0.2">
      <c r="A341" s="10"/>
      <c r="B341" s="8"/>
    </row>
    <row r="356" spans="1:2" x14ac:dyDescent="0.2">
      <c r="B356" s="2"/>
    </row>
    <row r="360" spans="1:2" x14ac:dyDescent="0.2">
      <c r="B360" s="2"/>
    </row>
    <row r="362" spans="1:2" x14ac:dyDescent="0.2">
      <c r="B362" s="2"/>
    </row>
    <row r="364" spans="1:2" x14ac:dyDescent="0.2">
      <c r="B364" s="6"/>
    </row>
    <row r="366" spans="1:2" ht="16" x14ac:dyDescent="0.2">
      <c r="A366" s="10"/>
    </row>
    <row r="369" spans="1:2" x14ac:dyDescent="0.2">
      <c r="B369" s="11"/>
    </row>
    <row r="370" spans="1:2" x14ac:dyDescent="0.2">
      <c r="B370" s="11"/>
    </row>
    <row r="371" spans="1:2" x14ac:dyDescent="0.2">
      <c r="B371" s="11"/>
    </row>
    <row r="372" spans="1:2" x14ac:dyDescent="0.2">
      <c r="B372" s="11"/>
    </row>
    <row r="373" spans="1:2" x14ac:dyDescent="0.2">
      <c r="B373" s="11"/>
    </row>
    <row r="374" spans="1:2" x14ac:dyDescent="0.2">
      <c r="B374" s="11"/>
    </row>
    <row r="375" spans="1:2" x14ac:dyDescent="0.2">
      <c r="B375" s="11"/>
    </row>
    <row r="376" spans="1:2" x14ac:dyDescent="0.2">
      <c r="B376" s="11"/>
    </row>
    <row r="377" spans="1:2" x14ac:dyDescent="0.2">
      <c r="B377" s="11"/>
    </row>
    <row r="378" spans="1:2" x14ac:dyDescent="0.2">
      <c r="B378" s="11"/>
    </row>
    <row r="379" spans="1:2" x14ac:dyDescent="0.2">
      <c r="B379" s="11"/>
    </row>
    <row r="380" spans="1:2" ht="16" x14ac:dyDescent="0.2">
      <c r="A380" s="10"/>
      <c r="B380" s="8"/>
    </row>
    <row r="395" spans="2:2" x14ac:dyDescent="0.2">
      <c r="B395" s="2"/>
    </row>
    <row r="399" spans="2:2" x14ac:dyDescent="0.2">
      <c r="B399" s="2"/>
    </row>
    <row r="401" spans="1:2" x14ac:dyDescent="0.2">
      <c r="B401" s="2"/>
    </row>
    <row r="403" spans="1:2" x14ac:dyDescent="0.2">
      <c r="B403" s="6"/>
    </row>
    <row r="405" spans="1:2" ht="16" x14ac:dyDescent="0.2">
      <c r="A405" s="10"/>
    </row>
    <row r="408" spans="1:2" x14ac:dyDescent="0.2">
      <c r="B408" s="11"/>
    </row>
    <row r="409" spans="1:2" x14ac:dyDescent="0.2">
      <c r="B409" s="11"/>
    </row>
    <row r="410" spans="1:2" x14ac:dyDescent="0.2">
      <c r="B410" s="11"/>
    </row>
    <row r="411" spans="1:2" x14ac:dyDescent="0.2">
      <c r="B411" s="11"/>
    </row>
    <row r="412" spans="1:2" x14ac:dyDescent="0.2">
      <c r="B412" s="11"/>
    </row>
    <row r="413" spans="1:2" x14ac:dyDescent="0.2">
      <c r="B413" s="11"/>
    </row>
    <row r="414" spans="1:2" x14ac:dyDescent="0.2">
      <c r="B414" s="11"/>
    </row>
    <row r="415" spans="1:2" x14ac:dyDescent="0.2">
      <c r="B415" s="11"/>
    </row>
    <row r="416" spans="1:2" x14ac:dyDescent="0.2">
      <c r="B416" s="11"/>
    </row>
    <row r="417" spans="1:2" x14ac:dyDescent="0.2">
      <c r="B417" s="11"/>
    </row>
    <row r="419" spans="1:2" ht="16" x14ac:dyDescent="0.2">
      <c r="A419" s="10"/>
      <c r="B419" s="8"/>
    </row>
    <row r="434" spans="1:2" x14ac:dyDescent="0.2">
      <c r="B434" s="2"/>
    </row>
    <row r="438" spans="1:2" x14ac:dyDescent="0.2">
      <c r="B438" s="2"/>
    </row>
    <row r="440" spans="1:2" x14ac:dyDescent="0.2">
      <c r="B440" s="2"/>
    </row>
    <row r="442" spans="1:2" x14ac:dyDescent="0.2">
      <c r="B442" s="6"/>
    </row>
    <row r="444" spans="1:2" ht="16" x14ac:dyDescent="0.2">
      <c r="A444" s="10"/>
    </row>
    <row r="447" spans="1:2" x14ac:dyDescent="0.2">
      <c r="B447" s="11"/>
    </row>
    <row r="448" spans="1:2" x14ac:dyDescent="0.2">
      <c r="B448" s="11"/>
    </row>
    <row r="449" spans="1:2" x14ac:dyDescent="0.2">
      <c r="B449" s="11"/>
    </row>
    <row r="450" spans="1:2" x14ac:dyDescent="0.2">
      <c r="B450" s="11"/>
    </row>
    <row r="451" spans="1:2" x14ac:dyDescent="0.2">
      <c r="B451" s="11"/>
    </row>
    <row r="452" spans="1:2" x14ac:dyDescent="0.2">
      <c r="B452" s="11"/>
    </row>
    <row r="453" spans="1:2" x14ac:dyDescent="0.2">
      <c r="B453" s="11"/>
    </row>
    <row r="454" spans="1:2" x14ac:dyDescent="0.2">
      <c r="B454" s="11"/>
    </row>
    <row r="455" spans="1:2" x14ac:dyDescent="0.2">
      <c r="B455" s="11"/>
    </row>
    <row r="456" spans="1:2" x14ac:dyDescent="0.2">
      <c r="B456" s="11"/>
    </row>
    <row r="458" spans="1:2" ht="16" x14ac:dyDescent="0.2">
      <c r="A458" s="10"/>
      <c r="B458" s="8"/>
    </row>
    <row r="473" spans="2:2" x14ac:dyDescent="0.2">
      <c r="B473" s="2"/>
    </row>
    <row r="477" spans="2:2" x14ac:dyDescent="0.2">
      <c r="B477" s="2"/>
    </row>
    <row r="479" spans="2:2" x14ac:dyDescent="0.2">
      <c r="B479" s="2"/>
    </row>
    <row r="481" spans="1:2" x14ac:dyDescent="0.2">
      <c r="B481" s="6"/>
    </row>
    <row r="483" spans="1:2" ht="16" x14ac:dyDescent="0.2">
      <c r="A483" s="10"/>
    </row>
    <row r="486" spans="1:2" x14ac:dyDescent="0.2">
      <c r="B486" s="11"/>
    </row>
    <row r="487" spans="1:2" x14ac:dyDescent="0.2">
      <c r="B487" s="11"/>
    </row>
    <row r="488" spans="1:2" x14ac:dyDescent="0.2">
      <c r="B488" s="11"/>
    </row>
    <row r="489" spans="1:2" x14ac:dyDescent="0.2">
      <c r="B489" s="11"/>
    </row>
    <row r="490" spans="1:2" x14ac:dyDescent="0.2">
      <c r="B490" s="11"/>
    </row>
    <row r="491" spans="1:2" x14ac:dyDescent="0.2">
      <c r="B491" s="11"/>
    </row>
    <row r="492" spans="1:2" x14ac:dyDescent="0.2">
      <c r="B492" s="11"/>
    </row>
    <row r="493" spans="1:2" x14ac:dyDescent="0.2">
      <c r="B493" s="11"/>
    </row>
    <row r="494" spans="1:2" x14ac:dyDescent="0.2">
      <c r="B494" s="11"/>
    </row>
    <row r="495" spans="1:2" x14ac:dyDescent="0.2">
      <c r="B495" s="11"/>
    </row>
    <row r="496" spans="1:2" x14ac:dyDescent="0.2">
      <c r="B496" s="2"/>
    </row>
    <row r="497" spans="1:2" ht="16" x14ac:dyDescent="0.2">
      <c r="A497" s="10"/>
      <c r="B497" s="8"/>
    </row>
    <row r="512" spans="1:2" x14ac:dyDescent="0.2">
      <c r="B512" s="2"/>
    </row>
    <row r="516" spans="1:2" x14ac:dyDescent="0.2">
      <c r="B516" s="2"/>
    </row>
    <row r="518" spans="1:2" x14ac:dyDescent="0.2">
      <c r="B518" s="2"/>
    </row>
    <row r="520" spans="1:2" x14ac:dyDescent="0.2">
      <c r="B520" s="6"/>
    </row>
    <row r="522" spans="1:2" ht="16" x14ac:dyDescent="0.2">
      <c r="A522" s="10"/>
    </row>
    <row r="525" spans="1:2" x14ac:dyDescent="0.2">
      <c r="B525" s="7"/>
    </row>
    <row r="526" spans="1:2" x14ac:dyDescent="0.2">
      <c r="B526" s="11"/>
    </row>
    <row r="527" spans="1:2" x14ac:dyDescent="0.2">
      <c r="B527" s="4"/>
    </row>
    <row r="528" spans="1:2" x14ac:dyDescent="0.2">
      <c r="B528" s="11"/>
    </row>
    <row r="529" spans="1:2" x14ac:dyDescent="0.2">
      <c r="B529" s="11"/>
    </row>
    <row r="530" spans="1:2" x14ac:dyDescent="0.2">
      <c r="B530" s="11"/>
    </row>
    <row r="531" spans="1:2" x14ac:dyDescent="0.2">
      <c r="B531" s="11"/>
    </row>
    <row r="532" spans="1:2" x14ac:dyDescent="0.2">
      <c r="B532" s="6"/>
    </row>
    <row r="533" spans="1:2" ht="16" x14ac:dyDescent="0.2">
      <c r="A533" s="10"/>
      <c r="B533" s="8"/>
    </row>
    <row r="548" spans="1:2" x14ac:dyDescent="0.2">
      <c r="B548" s="2"/>
    </row>
    <row r="552" spans="1:2" x14ac:dyDescent="0.2">
      <c r="B552" s="2"/>
    </row>
    <row r="554" spans="1:2" x14ac:dyDescent="0.2">
      <c r="B554" s="2"/>
    </row>
    <row r="556" spans="1:2" x14ac:dyDescent="0.2">
      <c r="B556" s="6"/>
    </row>
    <row r="558" spans="1:2" ht="16" x14ac:dyDescent="0.2">
      <c r="A558" s="10"/>
    </row>
    <row r="562" spans="1:2" x14ac:dyDescent="0.2">
      <c r="B562" s="11"/>
    </row>
    <row r="563" spans="1:2" x14ac:dyDescent="0.2">
      <c r="B563" s="4"/>
    </row>
    <row r="564" spans="1:2" x14ac:dyDescent="0.2">
      <c r="B564" s="11"/>
    </row>
    <row r="565" spans="1:2" x14ac:dyDescent="0.2">
      <c r="B565" s="11"/>
    </row>
    <row r="566" spans="1:2" x14ac:dyDescent="0.2">
      <c r="B566" s="11"/>
    </row>
    <row r="567" spans="1:2" x14ac:dyDescent="0.2">
      <c r="B567" s="11"/>
    </row>
    <row r="569" spans="1:2" ht="16" x14ac:dyDescent="0.2">
      <c r="A569" s="10"/>
      <c r="B569" s="8"/>
    </row>
    <row r="584" spans="2:2" x14ac:dyDescent="0.2">
      <c r="B584" s="2"/>
    </row>
    <row r="588" spans="2:2" x14ac:dyDescent="0.2">
      <c r="B588" s="2"/>
    </row>
    <row r="590" spans="2:2" x14ac:dyDescent="0.2">
      <c r="B590" s="2"/>
    </row>
    <row r="592" spans="2:2" x14ac:dyDescent="0.2">
      <c r="B592" s="6"/>
    </row>
    <row r="594" spans="1:2" ht="16" x14ac:dyDescent="0.2">
      <c r="A594" s="10"/>
    </row>
    <row r="598" spans="1:2" x14ac:dyDescent="0.2">
      <c r="B598" s="11"/>
    </row>
    <row r="599" spans="1:2" x14ac:dyDescent="0.2">
      <c r="B599" s="4"/>
    </row>
    <row r="600" spans="1:2" x14ac:dyDescent="0.2">
      <c r="B600" s="11"/>
    </row>
    <row r="601" spans="1:2" x14ac:dyDescent="0.2">
      <c r="B601" s="11"/>
    </row>
    <row r="602" spans="1:2" x14ac:dyDescent="0.2">
      <c r="B602" s="11"/>
    </row>
    <row r="603" spans="1:2" x14ac:dyDescent="0.2">
      <c r="B603" s="11"/>
    </row>
    <row r="605" spans="1:2" ht="16" x14ac:dyDescent="0.2">
      <c r="A605" s="10"/>
      <c r="B605" s="8"/>
    </row>
    <row r="620" spans="2:2" x14ac:dyDescent="0.2">
      <c r="B620" s="2"/>
    </row>
    <row r="624" spans="2:2" x14ac:dyDescent="0.2">
      <c r="B624" s="2"/>
    </row>
    <row r="626" spans="1:2" x14ac:dyDescent="0.2">
      <c r="B626" s="2"/>
    </row>
    <row r="628" spans="1:2" x14ac:dyDescent="0.2">
      <c r="B628" s="6"/>
    </row>
    <row r="630" spans="1:2" ht="16" x14ac:dyDescent="0.2">
      <c r="A630" s="10"/>
    </row>
    <row r="634" spans="1:2" x14ac:dyDescent="0.2">
      <c r="B634" s="11"/>
    </row>
    <row r="635" spans="1:2" x14ac:dyDescent="0.2">
      <c r="B635" s="4"/>
    </row>
    <row r="636" spans="1:2" x14ac:dyDescent="0.2">
      <c r="B636" s="11"/>
    </row>
    <row r="637" spans="1:2" x14ac:dyDescent="0.2">
      <c r="B637" s="11"/>
    </row>
    <row r="638" spans="1:2" x14ac:dyDescent="0.2">
      <c r="B638" s="11"/>
    </row>
    <row r="639" spans="1:2" x14ac:dyDescent="0.2">
      <c r="B639" s="11"/>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H639"/>
  <sheetViews>
    <sheetView topLeftCell="A323" workbookViewId="0">
      <selection activeCell="A352" sqref="A352"/>
    </sheetView>
  </sheetViews>
  <sheetFormatPr baseColWidth="10" defaultColWidth="8.6640625" defaultRowHeight="15" x14ac:dyDescent="0.2"/>
  <cols>
    <col min="1" max="1" width="67.6640625" customWidth="1"/>
    <col min="2" max="2" width="15.6640625" bestFit="1" customWidth="1"/>
    <col min="7" max="7" width="32" bestFit="1" customWidth="1"/>
  </cols>
  <sheetData>
    <row r="1" spans="1:2" ht="16" x14ac:dyDescent="0.2">
      <c r="A1" s="10" t="s">
        <v>71</v>
      </c>
      <c r="B1" s="8" t="str">
        <f>B3&amp;", "&amp;B18&amp;" battery, "&amp;B5</f>
        <v>Motorbike, electric, &lt;4kW, NCA battery, 2020</v>
      </c>
    </row>
    <row r="2" spans="1:2" x14ac:dyDescent="0.2">
      <c r="A2" t="s">
        <v>72</v>
      </c>
      <c r="B2" t="s">
        <v>37</v>
      </c>
    </row>
    <row r="3" spans="1:2" x14ac:dyDescent="0.2">
      <c r="A3" t="s">
        <v>86</v>
      </c>
      <c r="B3" t="s">
        <v>492</v>
      </c>
    </row>
    <row r="4" spans="1:2" x14ac:dyDescent="0.2">
      <c r="A4" t="s">
        <v>87</v>
      </c>
    </row>
    <row r="5" spans="1:2" x14ac:dyDescent="0.2">
      <c r="A5" t="s">
        <v>88</v>
      </c>
      <c r="B5">
        <v>2020</v>
      </c>
    </row>
    <row r="6" spans="1:2" x14ac:dyDescent="0.2">
      <c r="A6" t="s">
        <v>126</v>
      </c>
      <c r="B6" t="str">
        <f>B3&amp;" - "&amp;B5&amp;" - "&amp;B18&amp;" - "&amp;B2</f>
        <v>Motorbike, electric, &lt;4kW - 2020 - NCA - CH</v>
      </c>
    </row>
    <row r="7" spans="1:2" x14ac:dyDescent="0.2">
      <c r="A7" t="s">
        <v>73</v>
      </c>
      <c r="B7" t="str">
        <f>B3</f>
        <v>Motorbike, electric, &lt;4kW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1776</v>
      </c>
    </row>
    <row r="16" spans="1:2" x14ac:dyDescent="0.2">
      <c r="A16" t="s">
        <v>132</v>
      </c>
      <c r="B16" s="2">
        <f>INDEX('vehicles specifications'!$B$3:$CW$166,MATCH(B6,'vehicles specifications'!$A$3:$A$166,0),MATCH("Curb mass [kg]",'vehicles specifications'!$B$2:$CW$2,0))</f>
        <v>75.173913043478265</v>
      </c>
    </row>
    <row r="17" spans="1:8" x14ac:dyDescent="0.2">
      <c r="A17" t="s">
        <v>133</v>
      </c>
      <c r="B17">
        <f>INDEX('vehicles specifications'!$B$3:$CW$166,MATCH(B6,'vehicles specifications'!$A$3:$A$166,0),MATCH("Power [kW]",'vehicles specifications'!$B$2:$CW$2,0))</f>
        <v>2.5</v>
      </c>
    </row>
    <row r="18" spans="1:8" x14ac:dyDescent="0.2">
      <c r="A18" t="s">
        <v>652</v>
      </c>
      <c r="B18" s="20" t="s">
        <v>45</v>
      </c>
    </row>
    <row r="19" spans="1:8" x14ac:dyDescent="0.2">
      <c r="A19" t="s">
        <v>134</v>
      </c>
      <c r="B19">
        <f>INDEX('vehicles specifications'!$B$3:$CW$166,MATCH(B6,'vehicles specifications'!$A$3:$A$166,0),MATCH("Energy battery mass [kg]",'vehicles specifications'!$B$2:$CW$2,0))</f>
        <v>10.173913043478262</v>
      </c>
    </row>
    <row r="20" spans="1:8" x14ac:dyDescent="0.2">
      <c r="A20" t="s">
        <v>135</v>
      </c>
      <c r="B20">
        <f>INDEX('vehicles specifications'!$B$3:$CW$166,MATCH(B6,'vehicles specifications'!$A$3:$A$166,0),MATCH("Electric energy stored [kWh]",'vehicles specifications'!$B$2:$CW$2,0))</f>
        <v>1.8</v>
      </c>
    </row>
    <row r="21" spans="1:8" x14ac:dyDescent="0.2">
      <c r="A21" t="s">
        <v>588</v>
      </c>
      <c r="B21">
        <f>INDEX('vehicles specifications'!$B$3:$CW$166,MATCH(B6,'vehicles specifications'!$A$3:$A$166,0),MATCH("Electric energy available [kWh]",'vehicles specifications'!$B$2:$CW$2,0))</f>
        <v>1.4400000000000002</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42.842975206611577</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2.5 kW. Lifetime: 25000 km. Annual kilometers: 1776 km. Number of passengers: 1.1. Curb mass: 75.2 kg. Lightweighting of glider: 0%. Emission standard: None. Service visits throughout lifetime: 1. Range: 43 km. Battery capacity: 1.8 kWh. Available battery capacity: 1.44 kWh. Battery mass: 10.2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Motorbike, electric, &lt;4kW, NCA battery, 2020</v>
      </c>
      <c r="B33">
        <v>1</v>
      </c>
      <c r="C33" t="str">
        <f>B2</f>
        <v>CH</v>
      </c>
      <c r="D33" t="str">
        <f>B9</f>
        <v>unit</v>
      </c>
      <c r="F33" t="s">
        <v>84</v>
      </c>
      <c r="G33" t="s">
        <v>85</v>
      </c>
      <c r="H33" t="str">
        <f>B3</f>
        <v>Motorbike, electric, &lt;4kW</v>
      </c>
    </row>
    <row r="34" spans="1:8" x14ac:dyDescent="0.2">
      <c r="A34" t="str">
        <f>INDEX('ei names mapping'!$B$4:$R$33,MATCH(B3,'ei names mapping'!$A$4:$A$33,0),MATCH(G34,'ei names mapping'!$B$3:$R$3,0))</f>
        <v>market for glider, for electric scooter</v>
      </c>
      <c r="B34" s="11">
        <f>INDEX('vehicles specifications'!$B$3:$CW$166,MATCH(B6,'vehicles specifications'!$A$3:$A$166,0),MATCH(G34,'vehicles specifications'!$B$2:$CW$2,0))*INDEX('ei names mapping'!$B$137:$BL$300,MATCH(B6,'ei names mapping'!$A$137:$A$300,0),MATCH(G34,'ei names mapping'!$B$136:$BL$136,0))</f>
        <v>53</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Glider lightweighting</v>
      </c>
      <c r="B35" s="11">
        <f>INDEX('vehicles specifications'!$B$3:$CW$166,MATCH(B6,'vehicles specifications'!$A$3:$A$166,0),MATCH(G35,'vehicles specifications'!$B$2:$CW$2,0))*INDEX('ei names mapping'!$B$137:$BL$300,MATCH(B6,'ei names mapping'!$A$137:$A$300,0),MATCH(G35,'ei names mapping'!$B$136:$BL$136,0))</f>
        <v>0</v>
      </c>
      <c r="C35" t="str">
        <f>INDEX('ei names mapping'!$B$38:$R$67,MATCH(B3,'ei names mapping'!$A$4:$A$33,0),MATCH(G35,'ei names mapping'!$B$3:$R$3,0))</f>
        <v>GLO</v>
      </c>
      <c r="D35" t="str">
        <f>INDEX('ei names mapping'!$B$104:$R$133,MATCH(B3,'ei names mapping'!$A$104:$A$133,0),MATCH(G35,'ei names mapping'!$B$3:$R$3,0))</f>
        <v>kilogram</v>
      </c>
      <c r="F35" t="s">
        <v>89</v>
      </c>
      <c r="G35" t="s">
        <v>14</v>
      </c>
      <c r="H35" t="str">
        <f>INDEX('ei names mapping'!$B$71:$R$100,MATCH(B3,'ei names mapping'!$A$4:$A$33,0),MATCH(G35,'ei names mapping'!$B$3:$R$3,0))</f>
        <v>Glider lightweighting</v>
      </c>
    </row>
    <row r="36" spans="1:8" x14ac:dyDescent="0.2">
      <c r="A36" t="str">
        <f>INDEX('ei names mapping'!$B$4:$R$33,MATCH(B3,'ei names mapping'!$A$4:$A$33,0),MATCH(G36,'ei names mapping'!$B$3:$R$3,0))</f>
        <v>market for glider, for electric scooter</v>
      </c>
      <c r="B36" s="11">
        <f>INDEX('vehicles specifications'!$B$3:$CW$166,MATCH(B6,'vehicles specifications'!$A$3:$A$166,0),MATCH(G36,'vehicles specifications'!$B$2:$CW$2,0))*INDEX('ei names mapping'!$B$137:$BL$300,MATCH(B6,'ei names mapping'!$A$137:$A$300,0),MATCH(G36,'ei names mapping'!$B$136:$BL$136,0))</f>
        <v>4.5</v>
      </c>
      <c r="C36" t="str">
        <f>INDEX('ei names mapping'!$B$38:$R$67,MATCH(B3,'ei names mapping'!$A$4:$A$33,0),MATCH(G36,'ei names mapping'!$B$3:$R$3,0))</f>
        <v>GLO</v>
      </c>
      <c r="D36" t="str">
        <f>INDEX('ei names mapping'!$B$104:$R$133,MATCH(B3,'ei names mapping'!$A$104:$A$133,0),MATCH(G36,'ei names mapping'!$B$3:$R$3,0))</f>
        <v>kilogram</v>
      </c>
      <c r="F36" t="s">
        <v>89</v>
      </c>
      <c r="G36" t="s">
        <v>16</v>
      </c>
      <c r="H36" t="str">
        <f>INDEX('ei names mapping'!$B$71:$R$100,MATCH(B3,'ei names mapping'!$A$4:$A$33,0),MATCH(G36,'ei names mapping'!$B$3:$R$3,0))</f>
        <v>glider, for electric scooter</v>
      </c>
    </row>
    <row r="37" spans="1:8" x14ac:dyDescent="0.2">
      <c r="A37" t="str">
        <f>INDEX('ei names mapping'!$B$4:$R$33,MATCH(B3,'ei names mapping'!$A$4:$A$33,0),MATCH(G37,'ei names mapping'!$B$3:$R$3,0))</f>
        <v>market for electric powertrain, for electric scooter</v>
      </c>
      <c r="B37" s="11">
        <f>INDEX('vehicles specifications'!$B$3:$CW$166,MATCH(B6,'vehicles specifications'!$A$3:$A$166,0),MATCH(G37,'vehicles specifications'!$B$2:$CW$2,0))*INDEX('ei names mapping'!$B$137:$BL$300,MATCH(B6,'ei names mapping'!$A$137:$A$300,0),MATCH(G37,'ei names mapping'!$B$136:$BL$136,0))</f>
        <v>7.5</v>
      </c>
      <c r="C37" t="str">
        <f>INDEX('ei names mapping'!$B$38:$R$67,MATCH(B3,'ei names mapping'!$A$4:$A$33,0),MATCH(G37,'ei names mapping'!$B$3:$R$3,0))</f>
        <v>GLO</v>
      </c>
      <c r="D37" t="str">
        <f>INDEX('ei names mapping'!$B$104:$R$133,MATCH(B3,'ei names mapping'!$A$104:$A$133,0),MATCH(G37,'ei names mapping'!$B$3:$R$3,0))</f>
        <v>kilogram</v>
      </c>
      <c r="F37" t="s">
        <v>89</v>
      </c>
      <c r="G37" t="s">
        <v>501</v>
      </c>
      <c r="H37" t="str">
        <f>INDEX('ei names mapping'!$B$71:$R$100,MATCH(B3,'ei names mapping'!$A$4:$A$33,0),MATCH(G37,'ei names mapping'!$B$3:$R$3,0))</f>
        <v>powertrain, for electric scooter</v>
      </c>
    </row>
    <row r="38" spans="1:8" x14ac:dyDescent="0.2">
      <c r="A38" t="s">
        <v>760</v>
      </c>
      <c r="B38" s="11">
        <f>INDEX('vehicles specifications'!$B$3:$CW$166,MATCH(B6,'vehicles specifications'!$A$3:$A$166,0),MATCH(G38,'vehicles specifications'!$B$2:$CW$2,0))*INDEX('ei names mapping'!$B$137:$BL$300,MATCH(B6,'ei names mapping'!$A$137:$A$300,0),MATCH(G38,'ei names mapping'!$B$136:$BL$136,0))</f>
        <v>15.652173913043478</v>
      </c>
      <c r="C38" t="str">
        <f>INDEX('ei names mapping'!$B$38:$R$67,MATCH(B3,'ei names mapping'!$A$4:$A$33,0),MATCH(G38,'ei names mapping'!$B$3:$R$3,0))</f>
        <v>GLO</v>
      </c>
      <c r="D38" t="str">
        <f>INDEX('ei names mapping'!$B$104:$R$133,MATCH(B3,'ei names mapping'!$A$104:$A$133,0),MATCH(G38,'ei names mapping'!$B$3:$R$3,0))</f>
        <v>kilogram</v>
      </c>
      <c r="F38" t="s">
        <v>89</v>
      </c>
      <c r="G38" t="s">
        <v>19</v>
      </c>
      <c r="H38" t="str">
        <f>INDEX('ei names mapping'!$B$71:$R$100,MATCH(B3,'ei names mapping'!$A$4:$A$33,0),MATCH(G38,'ei names mapping'!$B$3:$R$3,0))</f>
        <v>Battery cell</v>
      </c>
    </row>
    <row r="39" spans="1:8" x14ac:dyDescent="0.2">
      <c r="A39" t="str">
        <f>INDEX('ei names mapping'!$B$4:$R$33,MATCH(B3,'ei names mapping'!$A$4:$A$33,0),MATCH(G39,'ei names mapping'!$B$3:$R$3,0))</f>
        <v>Battery BoP</v>
      </c>
      <c r="B39" s="11">
        <f>INDEX('vehicles specifications'!$B$3:$CW$166,MATCH(B6,'vehicles specifications'!$A$3:$A$166,0),MATCH(G39,'vehicles specifications'!$B$2:$CW$2,0))*INDEX('ei names mapping'!$B$137:$BL$300,MATCH(B6,'ei names mapping'!$A$137:$A$300,0),MATCH(G39,'ei names mapping'!$B$136:$BL$136,0))</f>
        <v>4.695652173913043</v>
      </c>
      <c r="C39" t="str">
        <f>INDEX('ei names mapping'!$B$38:$R$67,MATCH(B3,'ei names mapping'!$A$4:$A$33,0),MATCH(G39,'ei names mapping'!$B$3:$R$3,0))</f>
        <v>GLO</v>
      </c>
      <c r="D39" t="str">
        <f>INDEX('ei names mapping'!$B$104:$R$133,MATCH(B3,'ei names mapping'!$A$104:$A$133,0),MATCH(G39,'ei names mapping'!$B$3:$R$3,0))</f>
        <v>kilogram</v>
      </c>
      <c r="F39" t="s">
        <v>89</v>
      </c>
      <c r="G39" t="s">
        <v>20</v>
      </c>
      <c r="H39" t="str">
        <f>INDEX('ei names mapping'!$B$71:$R$100,MATCH(B3,'ei names mapping'!$A$4:$A$33,0),MATCH(G39,'ei names mapping'!$B$3:$R$3,0))</f>
        <v>Battery BoP</v>
      </c>
    </row>
    <row r="40" spans="1:8" x14ac:dyDescent="0.2">
      <c r="A40" t="str">
        <f>INDEX('ei names mapping'!$B$4:$R$33,MATCH(B3,'ei names mapping'!$A$4:$A$33,0),MATCH(G40,'ei names mapping'!$B$3:$R$3,0))</f>
        <v>charging station, 3kW</v>
      </c>
      <c r="B40" s="11">
        <f>INDEX('vehicles specifications'!$B$3:$CW$166,MATCH(B6,'vehicles specifications'!$A$3:$A$166,0),MATCH(G40,'vehicles specifications'!$B$2:$CW$2,0))*INDEX('ei names mapping'!$B$137:$BL$300,MATCH(B6,'ei names mapping'!$A$137:$A$300,0),MATCH(G40,'ei names mapping'!$B$136:$BL$136,0))</f>
        <v>1</v>
      </c>
      <c r="C40" t="str">
        <f>INDEX('ei names mapping'!$B$38:$R$67,MATCH(B3,'ei names mapping'!$A$4:$A$33,0),MATCH(G40,'ei names mapping'!$B$3:$R$3,0))</f>
        <v>GLO</v>
      </c>
      <c r="D40" t="str">
        <f>INDEX('ei names mapping'!$B$104:$R$133,MATCH(B3,'ei names mapping'!$A$104:$A$133,0),MATCH(G40,'ei names mapping'!$B$3:$R$3,0))</f>
        <v>unit</v>
      </c>
      <c r="F40" t="s">
        <v>89</v>
      </c>
      <c r="G40" t="s">
        <v>52</v>
      </c>
      <c r="H40" t="str">
        <f>INDEX('ei names mapping'!$B$71:$R$100,MATCH(B3,'ei names mapping'!$A$4:$A$33,0),MATCH(G40,'ei names mapping'!$B$3:$R$3,0))</f>
        <v>charging station, 3kW</v>
      </c>
    </row>
    <row r="41" spans="1:8" x14ac:dyDescent="0.2">
      <c r="A41" t="str">
        <f>INDEX('ei names mapping'!$B$4:$R$33,MATCH(B3,'ei names mapping'!$A$4:$A$33,0),MATCH(G41,'ei names mapping'!$B$3:$R$3,0))</f>
        <v>manual dismantling of used electric scooter</v>
      </c>
      <c r="B41" s="11">
        <f>INDEX('vehicles specifications'!$B$3:$CW$166,MATCH(B6,'vehicles specifications'!$A$3:$A$166,0),MATCH(G41,'vehicles specifications'!$B$2:$CW$2,0))*INDEX('ei names mapping'!$B$137:$BL$300,MATCH(B6,'ei names mapping'!$A$137:$A$300,0),MATCH(G41,'ei names mapping'!$B$136:$BL$136,0))</f>
        <v>53</v>
      </c>
      <c r="C41" t="str">
        <f>INDEX('ei names mapping'!$B$38:$R$67,MATCH(B3,'ei names mapping'!$A$4:$A$33,0),MATCH(G41,'ei names mapping'!$B$3:$R$3,0))</f>
        <v>GLO</v>
      </c>
      <c r="D41" t="str">
        <f>INDEX('ei names mapping'!$B$104:$R$133,MATCH(B3,'ei names mapping'!$A$104:$A$133,0),MATCH(G41,'ei names mapping'!$B$3:$R$3,0))</f>
        <v>unit</v>
      </c>
      <c r="F41" t="s">
        <v>89</v>
      </c>
      <c r="G41" t="s">
        <v>144</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manual dismantling of used electric scooter</v>
      </c>
      <c r="B42" s="11">
        <f>INDEX('vehicles specifications'!$B$3:$CW$166,MATCH(B6,'vehicles specifications'!$A$3:$A$166,0),MATCH(G42,'vehicles specifications'!$B$2:$CW$2,0))*INDEX('ei names mapping'!$B$137:$BL$300,MATCH(B6,'ei names mapping'!$A$137:$A$300,0),MATCH(G42,'ei names mapping'!$B$136:$BL$136,0))</f>
        <v>12</v>
      </c>
      <c r="C42" t="str">
        <f>INDEX('ei names mapping'!$B$38:$R$67,MATCH(B3,'ei names mapping'!$A$4:$A$33,0),MATCH(G42,'ei names mapping'!$B$3:$R$3,0))</f>
        <v>GLO</v>
      </c>
      <c r="D42" t="str">
        <f>INDEX('ei names mapping'!$B$104:$R$133,MATCH(B3,'ei names mapping'!$A$104:$A$133,0),MATCH(G42,'ei names mapping'!$B$3:$R$3,0))</f>
        <v>unit</v>
      </c>
      <c r="F42" t="s">
        <v>89</v>
      </c>
      <c r="G42" t="s">
        <v>145</v>
      </c>
      <c r="H42" t="str">
        <f>INDEX('ei names mapping'!$B$71:$R$100,MATCH(B3,'ei names mapping'!$A$4:$A$33,0),MATCH(G42,'ei names mapping'!$B$3:$R$3,0))</f>
        <v>manual dismantling of electric scooter</v>
      </c>
    </row>
    <row r="43" spans="1:8" x14ac:dyDescent="0.2">
      <c r="A43" t="str">
        <f>INDEX('ei names mapping'!$B$4:$R$33,MATCH(B3,'ei names mapping'!$A$4:$A$33,0),MATCH(G43,'ei names mapping'!$B$3:$R$3,0))</f>
        <v>market for used Li-ion battery</v>
      </c>
      <c r="B43" s="11">
        <f>INDEX('vehicles specifications'!$B$3:$CW$166,MATCH(B6,'vehicles specifications'!$A$3:$A$166,0),MATCH(G43,'vehicles specifications'!$B$2:$CW$2,0))*INDEX('ei names mapping'!$B$137:$BL$300,MATCH(B6,'ei names mapping'!$A$137:$A$300,0),MATCH(G43,'ei names mapping'!$B$136:$BL$136,0))</f>
        <v>-20.347826086956523</v>
      </c>
      <c r="C43" t="str">
        <f>INDEX('ei names mapping'!$B$38:$R$67,MATCH(B3,'ei names mapping'!$A$4:$A$33,0),MATCH(G43,'ei names mapping'!$B$3:$R$3,0))</f>
        <v>GLO</v>
      </c>
      <c r="D43" t="str">
        <f>INDEX('ei names mapping'!$B$104:$R$133,MATCH(B7,'ei names mapping'!$A$104:$A$133,0),MATCH(G43,'ei names mapping'!$B$3:$R$3,0))</f>
        <v>kilogram</v>
      </c>
      <c r="F43" t="s">
        <v>89</v>
      </c>
      <c r="G43" t="s">
        <v>146</v>
      </c>
      <c r="H43" t="str">
        <f>INDEX('ei names mapping'!$B$71:$R$100,MATCH(B3,'ei names mapping'!$A$4:$A$33,0),MATCH(G43,'ei names mapping'!$B$3:$R$3,0))</f>
        <v>used Li-ion battery</v>
      </c>
    </row>
    <row r="44" spans="1:8" x14ac:dyDescent="0.2">
      <c r="A44" s="13" t="s">
        <v>840</v>
      </c>
      <c r="B44">
        <f>(B16/1000)*B29</f>
        <v>75.173913043478265</v>
      </c>
      <c r="C44" t="s">
        <v>92</v>
      </c>
      <c r="D44" t="s">
        <v>233</v>
      </c>
      <c r="F44" t="s">
        <v>89</v>
      </c>
      <c r="H44" s="13" t="s">
        <v>841</v>
      </c>
    </row>
    <row r="45" spans="1:8" x14ac:dyDescent="0.2">
      <c r="A45" s="13" t="s">
        <v>441</v>
      </c>
      <c r="B45" s="2">
        <f>(B16/1000)*B28</f>
        <v>1195.2652173913045</v>
      </c>
      <c r="C45" t="s">
        <v>95</v>
      </c>
      <c r="D45" t="s">
        <v>233</v>
      </c>
      <c r="F45" t="s">
        <v>89</v>
      </c>
      <c r="H45" s="13" t="s">
        <v>441</v>
      </c>
    </row>
    <row r="46" spans="1:8" x14ac:dyDescent="0.2">
      <c r="B46" s="11"/>
    </row>
    <row r="47" spans="1:8" ht="16" x14ac:dyDescent="0.2">
      <c r="A47" s="10" t="s">
        <v>71</v>
      </c>
      <c r="B47" s="8" t="str">
        <f>B49&amp;", "&amp;B64&amp;" battery, "&amp;B51</f>
        <v>Motorbike, electric, &lt;4kW, NCA battery, 2030</v>
      </c>
    </row>
    <row r="48" spans="1:8" x14ac:dyDescent="0.2">
      <c r="A48" t="s">
        <v>72</v>
      </c>
      <c r="B48" t="s">
        <v>37</v>
      </c>
    </row>
    <row r="49" spans="1:2" x14ac:dyDescent="0.2">
      <c r="A49" t="s">
        <v>86</v>
      </c>
      <c r="B49" t="s">
        <v>492</v>
      </c>
    </row>
    <row r="50" spans="1:2" x14ac:dyDescent="0.2">
      <c r="A50" t="s">
        <v>87</v>
      </c>
    </row>
    <row r="51" spans="1:2" x14ac:dyDescent="0.2">
      <c r="A51" t="s">
        <v>88</v>
      </c>
      <c r="B51">
        <v>2030</v>
      </c>
    </row>
    <row r="52" spans="1:2" x14ac:dyDescent="0.2">
      <c r="A52" t="s">
        <v>126</v>
      </c>
      <c r="B52" t="str">
        <f>B49&amp;" - "&amp;B51&amp;" - "&amp;B64&amp;" - "&amp;B48</f>
        <v>Motorbike, electric, &lt;4kW - 2030 - NCA - CH</v>
      </c>
    </row>
    <row r="53" spans="1:2" x14ac:dyDescent="0.2">
      <c r="A53" t="s">
        <v>73</v>
      </c>
      <c r="B53" t="str">
        <f>B49</f>
        <v>Motorbike, electric, &lt;4kW</v>
      </c>
    </row>
    <row r="54" spans="1:2" x14ac:dyDescent="0.2">
      <c r="A54" t="s">
        <v>74</v>
      </c>
      <c r="B54" t="s">
        <v>75</v>
      </c>
    </row>
    <row r="55" spans="1:2" x14ac:dyDescent="0.2">
      <c r="A55" t="s">
        <v>76</v>
      </c>
      <c r="B55" t="s">
        <v>76</v>
      </c>
    </row>
    <row r="56" spans="1:2" x14ac:dyDescent="0.2">
      <c r="A56" t="s">
        <v>78</v>
      </c>
      <c r="B56" t="s">
        <v>1143</v>
      </c>
    </row>
    <row r="57" spans="1:2" x14ac:dyDescent="0.2">
      <c r="A57" t="s">
        <v>127</v>
      </c>
      <c r="B57">
        <f>INDEX('vehicles specifications'!$B$3:$CW$166,MATCH(B52,'vehicles specifications'!$A$3:$A$166,0),MATCH("Lifetime [km]",'vehicles specifications'!$B$2:$CW$2,0))</f>
        <v>25000</v>
      </c>
    </row>
    <row r="58" spans="1:2" x14ac:dyDescent="0.2">
      <c r="A58" t="s">
        <v>128</v>
      </c>
      <c r="B58">
        <f>INDEX('vehicles specifications'!$B$3:$CW$166,MATCH(B52,'vehicles specifications'!$A$3:$A$166,0),MATCH("Passengers [unit]",'vehicles specifications'!$B$2:$CW$2,0))</f>
        <v>1.1000000000000001</v>
      </c>
    </row>
    <row r="59" spans="1:2" x14ac:dyDescent="0.2">
      <c r="A59" t="s">
        <v>129</v>
      </c>
      <c r="B59">
        <f>INDEX('vehicles specifications'!$B$3:$CW$166,MATCH(B52,'vehicles specifications'!$A$3:$A$166,0),MATCH("Servicing [unit]",'vehicles specifications'!$B$2:$CW$2,0))</f>
        <v>1</v>
      </c>
    </row>
    <row r="60" spans="1:2" x14ac:dyDescent="0.2">
      <c r="A60" t="s">
        <v>130</v>
      </c>
      <c r="B60">
        <f>INDEX('vehicles specifications'!$B$3:$CW$166,MATCH(B52,'vehicles specifications'!$A$3:$A$166,0),MATCH("Energy battery replacement [unit]",'vehicles specifications'!$B$2:$CW$2,0))</f>
        <v>0.5</v>
      </c>
    </row>
    <row r="61" spans="1:2" x14ac:dyDescent="0.2">
      <c r="A61" t="s">
        <v>131</v>
      </c>
      <c r="B61">
        <f>INDEX('vehicles specifications'!$B$3:$CW$166,MATCH(B52,'vehicles specifications'!$A$3:$A$166,0),MATCH("Annual kilometers [km]",'vehicles specifications'!$B$2:$CW$2,0))</f>
        <v>1776</v>
      </c>
    </row>
    <row r="62" spans="1:2" x14ac:dyDescent="0.2">
      <c r="A62" t="s">
        <v>132</v>
      </c>
      <c r="B62" s="2">
        <f>INDEX('vehicles specifications'!$B$3:$CW$166,MATCH(B52,'vehicles specifications'!$A$3:$A$166,0),MATCH("Curb mass [kg]",'vehicles specifications'!$B$2:$CW$2,0))</f>
        <v>77.276666666666671</v>
      </c>
    </row>
    <row r="63" spans="1:2" x14ac:dyDescent="0.2">
      <c r="A63" t="s">
        <v>133</v>
      </c>
      <c r="B63">
        <f>INDEX('vehicles specifications'!$B$3:$CW$166,MATCH(B52,'vehicles specifications'!$A$3:$A$166,0),MATCH("Power [kW]",'vehicles specifications'!$B$2:$CW$2,0))</f>
        <v>2.5</v>
      </c>
    </row>
    <row r="64" spans="1:2" x14ac:dyDescent="0.2">
      <c r="A64" t="s">
        <v>652</v>
      </c>
      <c r="B64" s="20" t="s">
        <v>45</v>
      </c>
    </row>
    <row r="65" spans="1:8" x14ac:dyDescent="0.2">
      <c r="A65" t="s">
        <v>134</v>
      </c>
      <c r="B65">
        <f>INDEX('vehicles specifications'!$B$3:$CW$166,MATCH(B52,'vehicles specifications'!$A$3:$A$166,0),MATCH("Energy battery mass [kg]",'vehicles specifications'!$B$2:$CW$2,0))</f>
        <v>13.866666666666667</v>
      </c>
    </row>
    <row r="66" spans="1:8" x14ac:dyDescent="0.2">
      <c r="A66" t="s">
        <v>135</v>
      </c>
      <c r="B66">
        <f>INDEX('vehicles specifications'!$B$3:$CW$166,MATCH(B52,'vehicles specifications'!$A$3:$A$166,0),MATCH("Electric energy stored [kWh]",'vehicles specifications'!$B$2:$CW$2,0))</f>
        <v>3.2</v>
      </c>
    </row>
    <row r="67" spans="1:8" x14ac:dyDescent="0.2">
      <c r="A67" t="s">
        <v>588</v>
      </c>
      <c r="B67">
        <f>INDEX('vehicles specifications'!$B$3:$CW$166,MATCH(B52,'vehicles specifications'!$A$3:$A$166,0),MATCH("Electric energy available [kWh]",'vehicles specifications'!$B$2:$CW$2,0))</f>
        <v>2.5600000000000005</v>
      </c>
    </row>
    <row r="68" spans="1:8" x14ac:dyDescent="0.2">
      <c r="A68" t="s">
        <v>138</v>
      </c>
      <c r="B68" s="2">
        <f>INDEX('vehicles specifications'!$B$3:$CW$166,MATCH(B52,'vehicles specifications'!$A$3:$A$166,0),MATCH("Oxydation energy stored [kWh]",'vehicles specifications'!$B$2:$CW$2,0))</f>
        <v>0</v>
      </c>
    </row>
    <row r="69" spans="1:8" x14ac:dyDescent="0.2">
      <c r="A69" t="s">
        <v>139</v>
      </c>
      <c r="B69">
        <f>INDEX('vehicles specifications'!$B$3:$CW$166,MATCH(B52,'vehicles specifications'!$A$3:$A$166,0),MATCH("Fuel mass [kg]",'vehicles specifications'!$B$2:$CW$2,0))</f>
        <v>0</v>
      </c>
    </row>
    <row r="70" spans="1:8" x14ac:dyDescent="0.2">
      <c r="A70" t="s">
        <v>136</v>
      </c>
      <c r="B70" s="2">
        <f>INDEX('vehicles specifications'!$B$3:$CW$166,MATCH(B52,'vehicles specifications'!$A$3:$A$166,0),MATCH("Range [km]",'vehicles specifications'!$B$2:$CW$2,0))</f>
        <v>76.165289256198363</v>
      </c>
    </row>
    <row r="71" spans="1:8" x14ac:dyDescent="0.2">
      <c r="A71" t="s">
        <v>137</v>
      </c>
      <c r="B71" t="str">
        <f>INDEX('vehicles specifications'!$B$3:$CW$166,MATCH(B52,'vehicles specifications'!$A$3:$A$166,0),MATCH("Emission standard",'vehicles specifications'!$B$2:$CW$2,0))</f>
        <v>None</v>
      </c>
    </row>
    <row r="72" spans="1:8" x14ac:dyDescent="0.2">
      <c r="A72" t="s">
        <v>1174</v>
      </c>
      <c r="B72" s="6">
        <f>INDEX('vehicles specifications'!$B$3:$CW$166,MATCH(B52,'vehicles specifications'!$A$3:$A$166,0),MATCH("Lightweighting rate [%]",'vehicles specifications'!$B$2:$CW$2,0))</f>
        <v>0.03</v>
      </c>
    </row>
    <row r="73" spans="1:8" x14ac:dyDescent="0.2">
      <c r="A73" t="s">
        <v>485</v>
      </c>
      <c r="B73" s="6" t="s">
        <v>486</v>
      </c>
    </row>
    <row r="74" spans="1:8" x14ac:dyDescent="0.2">
      <c r="A74" t="s">
        <v>487</v>
      </c>
      <c r="B74" s="2">
        <v>15900</v>
      </c>
    </row>
    <row r="75" spans="1:8" x14ac:dyDescent="0.2">
      <c r="A75" t="s">
        <v>488</v>
      </c>
      <c r="B75" s="2">
        <v>1000</v>
      </c>
    </row>
    <row r="76" spans="1:8" x14ac:dyDescent="0.2">
      <c r="A76" t="s">
        <v>83</v>
      </c>
      <c r="B76" t="str">
        <f>"Power: "&amp;B63&amp;" kW. Lifetime: "&amp;B57&amp;" km. Annual kilometers: "&amp;ROUND(B61,0)&amp;" km. Number of passengers: "&amp;ROUND(B58,1)&amp;". Curb mass: "&amp;ROUND(B62,1)&amp;" kg. Lightweighting of glider: "&amp;ROUND(B72*100,0)&amp;"%. Emission standard: "&amp;B71&amp;". Service visits throughout lifetime: "&amp;ROUND(B59,1)&amp;". Range: "&amp;ROUND(B70,0)&amp;" km. Battery capacity: "&amp;ROUND(B66,1)&amp;" kWh. Available battery capacity: "&amp;B67&amp;" kWh. Battery mass: "&amp;ROUND(B65,1)&amp; " kg. Battery replacement throughout lifetime: "&amp;ROUND(B60,1)&amp;". Fuel tank capacity: "&amp;ROUND(B68,1)&amp;" kWh. Fuel mass: "&amp;ROUND(B69,1)&amp;" kg. Origin of manufacture: "&amp;B73&amp;". Shipping distance: "&amp;B74&amp;" km. Lorry distribution distance: "&amp;B75&amp;" km. Documentation: "&amp;Readmefirst!$B$2&amp;", "&amp;Readmefirst!$B$3&amp;". "&amp;'lci-kick scooter - NMC'!B57</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7" spans="1:8" ht="16" x14ac:dyDescent="0.2">
      <c r="A77" s="10" t="s">
        <v>79</v>
      </c>
    </row>
    <row r="78" spans="1:8" x14ac:dyDescent="0.2">
      <c r="A78" t="s">
        <v>80</v>
      </c>
      <c r="B78" t="s">
        <v>81</v>
      </c>
      <c r="C78" t="s">
        <v>72</v>
      </c>
      <c r="D78" t="s">
        <v>76</v>
      </c>
      <c r="E78" t="s">
        <v>82</v>
      </c>
      <c r="F78" t="s">
        <v>74</v>
      </c>
      <c r="G78" t="s">
        <v>83</v>
      </c>
      <c r="H78" t="s">
        <v>73</v>
      </c>
    </row>
    <row r="79" spans="1:8" x14ac:dyDescent="0.2">
      <c r="A79" t="str">
        <f>B47</f>
        <v>Motorbike, electric, &lt;4kW, NCA battery, 2030</v>
      </c>
      <c r="B79">
        <v>1</v>
      </c>
      <c r="C79" t="str">
        <f>B48</f>
        <v>CH</v>
      </c>
      <c r="D79" t="str">
        <f>B55</f>
        <v>unit</v>
      </c>
      <c r="F79" t="s">
        <v>84</v>
      </c>
      <c r="G79" t="s">
        <v>85</v>
      </c>
      <c r="H79" t="str">
        <f>B49</f>
        <v>Motorbike, electric, &lt;4kW</v>
      </c>
    </row>
    <row r="80" spans="1:8" x14ac:dyDescent="0.2">
      <c r="A80" t="str">
        <f>INDEX('ei names mapping'!$B$4:$R$33,MATCH(B49,'ei names mapping'!$A$4:$A$33,0),MATCH(G80,'ei names mapping'!$B$3:$R$3,0))</f>
        <v>market for glider, for electric scooter</v>
      </c>
      <c r="B80" s="11">
        <f>INDEX('vehicles specifications'!$B$3:$CW$166,MATCH(B52,'vehicles specifications'!$A$3:$A$166,0),MATCH(G80,'vehicles specifications'!$B$2:$CW$2,0))*INDEX('ei names mapping'!$B$137:$BL$300,MATCH(B52,'ei names mapping'!$A$137:$A$300,0),MATCH(G80,'ei names mapping'!$B$136:$BL$136,0))</f>
        <v>53</v>
      </c>
      <c r="C80" t="str">
        <f>INDEX('ei names mapping'!$B$38:$R$67,MATCH(B49,'ei names mapping'!$A$4:$A$33,0),MATCH(G80,'ei names mapping'!$B$3:$R$3,0))</f>
        <v>GLO</v>
      </c>
      <c r="D80" t="str">
        <f>INDEX('ei names mapping'!$B$104:$R$133,MATCH(B49,'ei names mapping'!$A$104:$A$133,0),MATCH(G80,'ei names mapping'!$B$3:$R$3,0))</f>
        <v>kilogram</v>
      </c>
      <c r="F80" t="s">
        <v>89</v>
      </c>
      <c r="G80" t="s">
        <v>15</v>
      </c>
      <c r="H80" t="str">
        <f>INDEX('ei names mapping'!$B$71:$R$100,MATCH(B49,'ei names mapping'!$A$4:$A$33,0),MATCH(G80,'ei names mapping'!$B$3:$R$3,0))</f>
        <v>glider, for electric scooter</v>
      </c>
    </row>
    <row r="81" spans="1:8" x14ac:dyDescent="0.2">
      <c r="A81" t="str">
        <f>INDEX('ei names mapping'!$B$4:$R$33,MATCH(B49,'ei names mapping'!$A$4:$A$33,0),MATCH(G81,'ei names mapping'!$B$3:$R$3,0))</f>
        <v>Glider lightweighting</v>
      </c>
      <c r="B81" s="11">
        <f>INDEX('vehicles specifications'!$B$3:$CW$166,MATCH(B52,'vehicles specifications'!$A$3:$A$166,0),MATCH(G81,'vehicles specifications'!$B$2:$CW$2,0))*INDEX('ei names mapping'!$B$137:$BL$300,MATCH(B52,'ei names mapping'!$A$137:$A$300,0),MATCH(G81,'ei names mapping'!$B$136:$BL$136,0))</f>
        <v>1.5899999999999999</v>
      </c>
      <c r="C81" t="str">
        <f>INDEX('ei names mapping'!$B$38:$R$67,MATCH(B49,'ei names mapping'!$A$4:$A$33,0),MATCH(G81,'ei names mapping'!$B$3:$R$3,0))</f>
        <v>GLO</v>
      </c>
      <c r="D81" t="str">
        <f>INDEX('ei names mapping'!$B$104:$R$133,MATCH(B49,'ei names mapping'!$A$104:$A$133,0),MATCH(G81,'ei names mapping'!$B$3:$R$3,0))</f>
        <v>kilogram</v>
      </c>
      <c r="F81" t="s">
        <v>89</v>
      </c>
      <c r="G81" t="s">
        <v>14</v>
      </c>
      <c r="H81" t="str">
        <f>INDEX('ei names mapping'!$B$71:$R$100,MATCH(B49,'ei names mapping'!$A$4:$A$33,0),MATCH(G81,'ei names mapping'!$B$3:$R$3,0))</f>
        <v>Glider lightweighting</v>
      </c>
    </row>
    <row r="82" spans="1:8" x14ac:dyDescent="0.2">
      <c r="A82" t="str">
        <f>INDEX('ei names mapping'!$B$4:$R$33,MATCH(B49,'ei names mapping'!$A$4:$A$33,0),MATCH(G82,'ei names mapping'!$B$3:$R$3,0))</f>
        <v>market for glider, for electric scooter</v>
      </c>
      <c r="B82" s="11">
        <f>INDEX('vehicles specifications'!$B$3:$CW$166,MATCH(B52,'vehicles specifications'!$A$3:$A$166,0),MATCH(G82,'vehicles specifications'!$B$2:$CW$2,0))*INDEX('ei names mapping'!$B$137:$BL$300,MATCH(B52,'ei names mapping'!$A$137:$A$300,0),MATCH(G82,'ei names mapping'!$B$136:$BL$136,0))</f>
        <v>4.5</v>
      </c>
      <c r="C82" t="str">
        <f>INDEX('ei names mapping'!$B$38:$R$67,MATCH(B49,'ei names mapping'!$A$4:$A$33,0),MATCH(G82,'ei names mapping'!$B$3:$R$3,0))</f>
        <v>GLO</v>
      </c>
      <c r="D82" t="str">
        <f>INDEX('ei names mapping'!$B$104:$R$133,MATCH(B49,'ei names mapping'!$A$104:$A$133,0),MATCH(G82,'ei names mapping'!$B$3:$R$3,0))</f>
        <v>kilogram</v>
      </c>
      <c r="F82" t="s">
        <v>89</v>
      </c>
      <c r="G82" t="s">
        <v>16</v>
      </c>
      <c r="H82" t="str">
        <f>INDEX('ei names mapping'!$B$71:$R$100,MATCH(B49,'ei names mapping'!$A$4:$A$33,0),MATCH(G82,'ei names mapping'!$B$3:$R$3,0))</f>
        <v>glider, for electric scooter</v>
      </c>
    </row>
    <row r="83" spans="1:8" x14ac:dyDescent="0.2">
      <c r="A83" t="str">
        <f>INDEX('ei names mapping'!$B$4:$R$33,MATCH(B49,'ei names mapping'!$A$4:$A$33,0),MATCH(G83,'ei names mapping'!$B$3:$R$3,0))</f>
        <v>market for electric powertrain, for electric scooter</v>
      </c>
      <c r="B83" s="11">
        <f>INDEX('vehicles specifications'!$B$3:$CW$166,MATCH(B52,'vehicles specifications'!$A$3:$A$166,0),MATCH(G83,'vehicles specifications'!$B$2:$CW$2,0))*INDEX('ei names mapping'!$B$137:$BL$300,MATCH(B52,'ei names mapping'!$A$137:$A$300,0),MATCH(G83,'ei names mapping'!$B$136:$BL$136,0))</f>
        <v>7.5</v>
      </c>
      <c r="C83" t="str">
        <f>INDEX('ei names mapping'!$B$38:$R$67,MATCH(B49,'ei names mapping'!$A$4:$A$33,0),MATCH(G83,'ei names mapping'!$B$3:$R$3,0))</f>
        <v>GLO</v>
      </c>
      <c r="D83" t="str">
        <f>INDEX('ei names mapping'!$B$104:$R$133,MATCH(B49,'ei names mapping'!$A$104:$A$133,0),MATCH(G83,'ei names mapping'!$B$3:$R$3,0))</f>
        <v>kilogram</v>
      </c>
      <c r="F83" t="s">
        <v>89</v>
      </c>
      <c r="G83" t="s">
        <v>501</v>
      </c>
      <c r="H83" t="str">
        <f>INDEX('ei names mapping'!$B$71:$R$100,MATCH(B49,'ei names mapping'!$A$4:$A$33,0),MATCH(G83,'ei names mapping'!$B$3:$R$3,0))</f>
        <v>powertrain, for electric scooter</v>
      </c>
    </row>
    <row r="84" spans="1:8" x14ac:dyDescent="0.2">
      <c r="A84" t="s">
        <v>760</v>
      </c>
      <c r="B84" s="11">
        <f>INDEX('vehicles specifications'!$B$3:$CW$166,MATCH(B52,'vehicles specifications'!$A$3:$A$166,0),MATCH(G84,'vehicles specifications'!$B$2:$CW$2,0))*INDEX('ei names mapping'!$B$137:$BL$300,MATCH(B52,'ei names mapping'!$A$137:$A$300,0),MATCH(G84,'ei names mapping'!$B$136:$BL$136,0))</f>
        <v>16</v>
      </c>
      <c r="C84" t="str">
        <f>INDEX('ei names mapping'!$B$38:$R$67,MATCH(B49,'ei names mapping'!$A$4:$A$33,0),MATCH(G84,'ei names mapping'!$B$3:$R$3,0))</f>
        <v>GLO</v>
      </c>
      <c r="D84" t="str">
        <f>INDEX('ei names mapping'!$B$104:$R$133,MATCH(B49,'ei names mapping'!$A$104:$A$133,0),MATCH(G84,'ei names mapping'!$B$3:$R$3,0))</f>
        <v>kilogram</v>
      </c>
      <c r="F84" t="s">
        <v>89</v>
      </c>
      <c r="G84" t="s">
        <v>19</v>
      </c>
      <c r="H84" t="str">
        <f>INDEX('ei names mapping'!$B$71:$R$100,MATCH(B49,'ei names mapping'!$A$4:$A$33,0),MATCH(G84,'ei names mapping'!$B$3:$R$3,0))</f>
        <v>Battery cell</v>
      </c>
    </row>
    <row r="85" spans="1:8" x14ac:dyDescent="0.2">
      <c r="A85" t="str">
        <f>INDEX('ei names mapping'!$B$4:$R$33,MATCH(B49,'ei names mapping'!$A$4:$A$33,0),MATCH(G85,'ei names mapping'!$B$3:$R$3,0))</f>
        <v>Battery BoP</v>
      </c>
      <c r="B85" s="11">
        <f>INDEX('vehicles specifications'!$B$3:$CW$166,MATCH(B52,'vehicles specifications'!$A$3:$A$166,0),MATCH(G85,'vehicles specifications'!$B$2:$CW$2,0))*INDEX('ei names mapping'!$B$137:$BL$300,MATCH(B52,'ei names mapping'!$A$137:$A$300,0),MATCH(G85,'ei names mapping'!$B$136:$BL$136,0))</f>
        <v>4.8000000000000007</v>
      </c>
      <c r="C85" t="str">
        <f>INDEX('ei names mapping'!$B$38:$R$67,MATCH(B49,'ei names mapping'!$A$4:$A$33,0),MATCH(G85,'ei names mapping'!$B$3:$R$3,0))</f>
        <v>GLO</v>
      </c>
      <c r="D85" t="str">
        <f>INDEX('ei names mapping'!$B$104:$R$133,MATCH(B49,'ei names mapping'!$A$104:$A$133,0),MATCH(G85,'ei names mapping'!$B$3:$R$3,0))</f>
        <v>kilogram</v>
      </c>
      <c r="F85" t="s">
        <v>89</v>
      </c>
      <c r="G85" t="s">
        <v>20</v>
      </c>
      <c r="H85" t="str">
        <f>INDEX('ei names mapping'!$B$71:$R$100,MATCH(B49,'ei names mapping'!$A$4:$A$33,0),MATCH(G85,'ei names mapping'!$B$3:$R$3,0))</f>
        <v>Battery BoP</v>
      </c>
    </row>
    <row r="86" spans="1:8" x14ac:dyDescent="0.2">
      <c r="A86" t="str">
        <f>INDEX('ei names mapping'!$B$4:$R$33,MATCH(B49,'ei names mapping'!$A$4:$A$33,0),MATCH(G86,'ei names mapping'!$B$3:$R$3,0))</f>
        <v>charging station, 3kW</v>
      </c>
      <c r="B86" s="11">
        <f>INDEX('vehicles specifications'!$B$3:$CW$166,MATCH(B52,'vehicles specifications'!$A$3:$A$166,0),MATCH(G86,'vehicles specifications'!$B$2:$CW$2,0))*INDEX('ei names mapping'!$B$137:$BL$300,MATCH(B52,'ei names mapping'!$A$137:$A$300,0),MATCH(G86,'ei names mapping'!$B$136:$BL$136,0))</f>
        <v>1</v>
      </c>
      <c r="C86" t="str">
        <f>INDEX('ei names mapping'!$B$38:$R$67,MATCH(B49,'ei names mapping'!$A$4:$A$33,0),MATCH(G86,'ei names mapping'!$B$3:$R$3,0))</f>
        <v>GLO</v>
      </c>
      <c r="D86" t="str">
        <f>INDEX('ei names mapping'!$B$104:$R$133,MATCH(B49,'ei names mapping'!$A$104:$A$133,0),MATCH(G86,'ei names mapping'!$B$3:$R$3,0))</f>
        <v>unit</v>
      </c>
      <c r="F86" t="s">
        <v>89</v>
      </c>
      <c r="G86" t="s">
        <v>52</v>
      </c>
      <c r="H86" t="str">
        <f>INDEX('ei names mapping'!$B$71:$R$100,MATCH(B49,'ei names mapping'!$A$4:$A$33,0),MATCH(G86,'ei names mapping'!$B$3:$R$3,0))</f>
        <v>charging station, 3kW</v>
      </c>
    </row>
    <row r="87" spans="1:8" x14ac:dyDescent="0.2">
      <c r="A87" t="str">
        <f>INDEX('ei names mapping'!$B$4:$R$33,MATCH(B49,'ei names mapping'!$A$4:$A$33,0),MATCH(G87,'ei names mapping'!$B$3:$R$3,0))</f>
        <v>manual dismantling of used electric scooter</v>
      </c>
      <c r="B87" s="11">
        <f>INDEX('vehicles specifications'!$B$3:$CW$166,MATCH(B52,'vehicles specifications'!$A$3:$A$166,0),MATCH(G87,'vehicles specifications'!$B$2:$CW$2,0))*INDEX('ei names mapping'!$B$137:$BL$300,MATCH(B52,'ei names mapping'!$A$137:$A$300,0),MATCH(G87,'ei names mapping'!$B$136:$BL$136,0))</f>
        <v>51.41</v>
      </c>
      <c r="C87" t="str">
        <f>INDEX('ei names mapping'!$B$38:$R$67,MATCH(B49,'ei names mapping'!$A$4:$A$33,0),MATCH(G87,'ei names mapping'!$B$3:$R$3,0))</f>
        <v>GLO</v>
      </c>
      <c r="D87" t="str">
        <f>INDEX('ei names mapping'!$B$104:$R$133,MATCH(B49,'ei names mapping'!$A$104:$A$133,0),MATCH(G87,'ei names mapping'!$B$3:$R$3,0))</f>
        <v>unit</v>
      </c>
      <c r="F87" t="s">
        <v>89</v>
      </c>
      <c r="G87" t="s">
        <v>144</v>
      </c>
      <c r="H87" t="str">
        <f>INDEX('ei names mapping'!$B$71:$R$100,MATCH(B49,'ei names mapping'!$A$4:$A$33,0),MATCH(G87,'ei names mapping'!$B$3:$R$3,0))</f>
        <v>manual dismantling of electric scooter</v>
      </c>
    </row>
    <row r="88" spans="1:8" x14ac:dyDescent="0.2">
      <c r="A88" t="str">
        <f>INDEX('ei names mapping'!$B$4:$R$33,MATCH(B49,'ei names mapping'!$A$4:$A$33,0),MATCH(G88,'ei names mapping'!$B$3:$R$3,0))</f>
        <v>manual dismantling of used electric scooter</v>
      </c>
      <c r="B88" s="11">
        <f>INDEX('vehicles specifications'!$B$3:$CW$166,MATCH(B52,'vehicles specifications'!$A$3:$A$166,0),MATCH(G88,'vehicles specifications'!$B$2:$CW$2,0))*INDEX('ei names mapping'!$B$137:$BL$300,MATCH(B52,'ei names mapping'!$A$137:$A$300,0),MATCH(G88,'ei names mapping'!$B$136:$BL$136,0))</f>
        <v>12</v>
      </c>
      <c r="C88" t="str">
        <f>INDEX('ei names mapping'!$B$38:$R$67,MATCH(B49,'ei names mapping'!$A$4:$A$33,0),MATCH(G88,'ei names mapping'!$B$3:$R$3,0))</f>
        <v>GLO</v>
      </c>
      <c r="D88" t="str">
        <f>INDEX('ei names mapping'!$B$104:$R$133,MATCH(B49,'ei names mapping'!$A$104:$A$133,0),MATCH(G88,'ei names mapping'!$B$3:$R$3,0))</f>
        <v>unit</v>
      </c>
      <c r="F88" t="s">
        <v>89</v>
      </c>
      <c r="G88" t="s">
        <v>145</v>
      </c>
      <c r="H88" t="str">
        <f>INDEX('ei names mapping'!$B$71:$R$100,MATCH(B49,'ei names mapping'!$A$4:$A$33,0),MATCH(G88,'ei names mapping'!$B$3:$R$3,0))</f>
        <v>manual dismantling of electric scooter</v>
      </c>
    </row>
    <row r="89" spans="1:8" x14ac:dyDescent="0.2">
      <c r="A89" t="str">
        <f>INDEX('ei names mapping'!$B$4:$R$33,MATCH(B49,'ei names mapping'!$A$4:$A$33,0),MATCH(G89,'ei names mapping'!$B$3:$R$3,0))</f>
        <v>market for used Li-ion battery</v>
      </c>
      <c r="B89" s="11">
        <f>INDEX('vehicles specifications'!$B$3:$CW$166,MATCH(B52,'vehicles specifications'!$A$3:$A$166,0),MATCH(G89,'vehicles specifications'!$B$2:$CW$2,0))*INDEX('ei names mapping'!$B$137:$BL$300,MATCH(B52,'ei names mapping'!$A$137:$A$300,0),MATCH(G89,'ei names mapping'!$B$136:$BL$136,0))</f>
        <v>-20.8</v>
      </c>
      <c r="C89" t="str">
        <f>INDEX('ei names mapping'!$B$38:$R$67,MATCH(B49,'ei names mapping'!$A$4:$A$33,0),MATCH(G89,'ei names mapping'!$B$3:$R$3,0))</f>
        <v>GLO</v>
      </c>
      <c r="D89" t="str">
        <f>INDEX('ei names mapping'!$B$104:$R$133,MATCH(B53,'ei names mapping'!$A$104:$A$133,0),MATCH(G89,'ei names mapping'!$B$3:$R$3,0))</f>
        <v>kilogram</v>
      </c>
      <c r="F89" t="s">
        <v>89</v>
      </c>
      <c r="G89" t="s">
        <v>146</v>
      </c>
      <c r="H89" t="str">
        <f>INDEX('ei names mapping'!$B$71:$R$100,MATCH(B49,'ei names mapping'!$A$4:$A$33,0),MATCH(G89,'ei names mapping'!$B$3:$R$3,0))</f>
        <v>used Li-ion battery</v>
      </c>
    </row>
    <row r="90" spans="1:8" x14ac:dyDescent="0.2">
      <c r="A90" s="13" t="s">
        <v>840</v>
      </c>
      <c r="B90">
        <f>(B62/1000)*B75</f>
        <v>77.276666666666671</v>
      </c>
      <c r="C90" t="s">
        <v>92</v>
      </c>
      <c r="D90" t="s">
        <v>233</v>
      </c>
      <c r="F90" t="s">
        <v>89</v>
      </c>
      <c r="H90" s="13" t="s">
        <v>841</v>
      </c>
    </row>
    <row r="91" spans="1:8" x14ac:dyDescent="0.2">
      <c r="A91" s="13" t="s">
        <v>441</v>
      </c>
      <c r="B91" s="2">
        <f>(B62/1000)*B74</f>
        <v>1228.6990000000001</v>
      </c>
      <c r="C91" t="s">
        <v>95</v>
      </c>
      <c r="D91" t="s">
        <v>233</v>
      </c>
      <c r="F91" t="s">
        <v>89</v>
      </c>
      <c r="H91" s="13" t="s">
        <v>441</v>
      </c>
    </row>
    <row r="93" spans="1:8" ht="16" x14ac:dyDescent="0.2">
      <c r="A93" s="10" t="s">
        <v>71</v>
      </c>
      <c r="B93" s="8" t="str">
        <f>B95&amp;", "&amp;B110&amp;" battery, "&amp;B97</f>
        <v>Motorbike, electric, &lt;4kW, NCA battery, 2040</v>
      </c>
    </row>
    <row r="94" spans="1:8" x14ac:dyDescent="0.2">
      <c r="A94" t="s">
        <v>72</v>
      </c>
      <c r="B94" t="s">
        <v>37</v>
      </c>
    </row>
    <row r="95" spans="1:8" x14ac:dyDescent="0.2">
      <c r="A95" t="s">
        <v>86</v>
      </c>
      <c r="B95" t="s">
        <v>492</v>
      </c>
    </row>
    <row r="96" spans="1:8" x14ac:dyDescent="0.2">
      <c r="A96" t="s">
        <v>87</v>
      </c>
    </row>
    <row r="97" spans="1:2" x14ac:dyDescent="0.2">
      <c r="A97" t="s">
        <v>88</v>
      </c>
      <c r="B97">
        <v>2040</v>
      </c>
    </row>
    <row r="98" spans="1:2" x14ac:dyDescent="0.2">
      <c r="A98" t="s">
        <v>126</v>
      </c>
      <c r="B98" t="str">
        <f>B95&amp;" - "&amp;B97&amp;" - "&amp;B110&amp;" - "&amp;B94</f>
        <v>Motorbike, electric, &lt;4kW - 2040 - NCA - CH</v>
      </c>
    </row>
    <row r="99" spans="1:2" x14ac:dyDescent="0.2">
      <c r="A99" t="s">
        <v>73</v>
      </c>
      <c r="B99" t="str">
        <f>B95</f>
        <v>Motorbike, electric, &lt;4kW</v>
      </c>
    </row>
    <row r="100" spans="1:2" x14ac:dyDescent="0.2">
      <c r="A100" t="s">
        <v>74</v>
      </c>
      <c r="B100" t="s">
        <v>75</v>
      </c>
    </row>
    <row r="101" spans="1:2" x14ac:dyDescent="0.2">
      <c r="A101" t="s">
        <v>76</v>
      </c>
      <c r="B101" t="s">
        <v>76</v>
      </c>
    </row>
    <row r="102" spans="1:2" x14ac:dyDescent="0.2">
      <c r="A102" t="s">
        <v>78</v>
      </c>
      <c r="B102" t="s">
        <v>1143</v>
      </c>
    </row>
    <row r="103" spans="1:2" x14ac:dyDescent="0.2">
      <c r="A103" t="s">
        <v>127</v>
      </c>
      <c r="B103">
        <f>INDEX('vehicles specifications'!$B$3:$CW$166,MATCH(B98,'vehicles specifications'!$A$3:$A$166,0),MATCH("Lifetime [km]",'vehicles specifications'!$B$2:$CW$2,0))</f>
        <v>25000</v>
      </c>
    </row>
    <row r="104" spans="1:2" x14ac:dyDescent="0.2">
      <c r="A104" t="s">
        <v>128</v>
      </c>
      <c r="B104">
        <f>INDEX('vehicles specifications'!$B$3:$CW$166,MATCH(B98,'vehicles specifications'!$A$3:$A$166,0),MATCH("Passengers [unit]",'vehicles specifications'!$B$2:$CW$2,0))</f>
        <v>1.1000000000000001</v>
      </c>
    </row>
    <row r="105" spans="1:2" x14ac:dyDescent="0.2">
      <c r="A105" t="s">
        <v>129</v>
      </c>
      <c r="B105">
        <f>INDEX('vehicles specifications'!$B$3:$CW$166,MATCH(B98,'vehicles specifications'!$A$3:$A$166,0),MATCH("Servicing [unit]",'vehicles specifications'!$B$2:$CW$2,0))</f>
        <v>1</v>
      </c>
    </row>
    <row r="106" spans="1:2" x14ac:dyDescent="0.2">
      <c r="A106" t="s">
        <v>130</v>
      </c>
      <c r="B106">
        <f>INDEX('vehicles specifications'!$B$3:$CW$166,MATCH(B98,'vehicles specifications'!$A$3:$A$166,0),MATCH("Energy battery replacement [unit]",'vehicles specifications'!$B$2:$CW$2,0))</f>
        <v>0.25</v>
      </c>
    </row>
    <row r="107" spans="1:2" x14ac:dyDescent="0.2">
      <c r="A107" t="s">
        <v>131</v>
      </c>
      <c r="B107">
        <f>INDEX('vehicles specifications'!$B$3:$CW$166,MATCH(B98,'vehicles specifications'!$A$3:$A$166,0),MATCH("Annual kilometers [km]",'vehicles specifications'!$B$2:$CW$2,0))</f>
        <v>1776</v>
      </c>
    </row>
    <row r="108" spans="1:2" x14ac:dyDescent="0.2">
      <c r="A108" t="s">
        <v>132</v>
      </c>
      <c r="B108" s="2">
        <f>INDEX('vehicles specifications'!$B$3:$CW$166,MATCH(B98,'vehicles specifications'!$A$3:$A$166,0),MATCH("Curb mass [kg]",'vehicles specifications'!$B$2:$CW$2,0))</f>
        <v>76.974999999999994</v>
      </c>
    </row>
    <row r="109" spans="1:2" x14ac:dyDescent="0.2">
      <c r="A109" t="s">
        <v>133</v>
      </c>
      <c r="B109">
        <f>INDEX('vehicles specifications'!$B$3:$CW$166,MATCH(B98,'vehicles specifications'!$A$3:$A$166,0),MATCH("Power [kW]",'vehicles specifications'!$B$2:$CW$2,0))</f>
        <v>2.5</v>
      </c>
    </row>
    <row r="110" spans="1:2" x14ac:dyDescent="0.2">
      <c r="A110" t="s">
        <v>652</v>
      </c>
      <c r="B110" s="20" t="s">
        <v>45</v>
      </c>
    </row>
    <row r="111" spans="1:2" x14ac:dyDescent="0.2">
      <c r="A111" t="s">
        <v>134</v>
      </c>
      <c r="B111">
        <f>INDEX('vehicles specifications'!$B$3:$CW$166,MATCH(B98,'vehicles specifications'!$A$3:$A$166,0),MATCH("Energy battery mass [kg]",'vehicles specifications'!$B$2:$CW$2,0))</f>
        <v>14.625</v>
      </c>
    </row>
    <row r="112" spans="1:2" x14ac:dyDescent="0.2">
      <c r="A112" t="s">
        <v>135</v>
      </c>
      <c r="B112">
        <f>INDEX('vehicles specifications'!$B$3:$CW$166,MATCH(B98,'vehicles specifications'!$A$3:$A$166,0),MATCH("Electric energy stored [kWh]",'vehicles specifications'!$B$2:$CW$2,0))</f>
        <v>4.5</v>
      </c>
    </row>
    <row r="113" spans="1:8" x14ac:dyDescent="0.2">
      <c r="A113" t="s">
        <v>588</v>
      </c>
      <c r="B113">
        <f>INDEX('vehicles specifications'!$B$3:$CW$166,MATCH(B98,'vehicles specifications'!$A$3:$A$166,0),MATCH("Electric energy available [kWh]",'vehicles specifications'!$B$2:$CW$2,0))</f>
        <v>3.6</v>
      </c>
    </row>
    <row r="114" spans="1:8" x14ac:dyDescent="0.2">
      <c r="A114" t="s">
        <v>138</v>
      </c>
      <c r="B114" s="2">
        <f>INDEX('vehicles specifications'!$B$3:$CW$166,MATCH(B98,'vehicles specifications'!$A$3:$A$166,0),MATCH("Oxydation energy stored [kWh]",'vehicles specifications'!$B$2:$CW$2,0))</f>
        <v>0</v>
      </c>
    </row>
    <row r="115" spans="1:8" x14ac:dyDescent="0.2">
      <c r="A115" t="s">
        <v>139</v>
      </c>
      <c r="B115">
        <f>INDEX('vehicles specifications'!$B$3:$CW$166,MATCH(B98,'vehicles specifications'!$A$3:$A$166,0),MATCH("Fuel mass [kg]",'vehicles specifications'!$B$2:$CW$2,0))</f>
        <v>0</v>
      </c>
    </row>
    <row r="116" spans="1:8" x14ac:dyDescent="0.2">
      <c r="A116" t="s">
        <v>136</v>
      </c>
      <c r="B116" s="2">
        <f>INDEX('vehicles specifications'!$B$3:$CW$166,MATCH(B98,'vehicles specifications'!$A$3:$A$166,0),MATCH("Range [km]",'vehicles specifications'!$B$2:$CW$2,0))</f>
        <v>107.10743801652892</v>
      </c>
    </row>
    <row r="117" spans="1:8" x14ac:dyDescent="0.2">
      <c r="A117" t="s">
        <v>137</v>
      </c>
      <c r="B117" t="str">
        <f>INDEX('vehicles specifications'!$B$3:$CW$166,MATCH(B98,'vehicles specifications'!$A$3:$A$166,0),MATCH("Emission standard",'vehicles specifications'!$B$2:$CW$2,0))</f>
        <v>None</v>
      </c>
    </row>
    <row r="118" spans="1:8" x14ac:dyDescent="0.2">
      <c r="A118" t="s">
        <v>1174</v>
      </c>
      <c r="B118" s="6">
        <f>INDEX('vehicles specifications'!$B$3:$CW$166,MATCH(B98,'vehicles specifications'!$A$3:$A$166,0),MATCH("Lightweighting rate [%]",'vehicles specifications'!$B$2:$CW$2,0))</f>
        <v>0.05</v>
      </c>
    </row>
    <row r="119" spans="1:8" x14ac:dyDescent="0.2">
      <c r="A119" t="s">
        <v>485</v>
      </c>
      <c r="B119" s="6" t="s">
        <v>486</v>
      </c>
    </row>
    <row r="120" spans="1:8" x14ac:dyDescent="0.2">
      <c r="A120" t="s">
        <v>487</v>
      </c>
      <c r="B120" s="2">
        <v>15900</v>
      </c>
    </row>
    <row r="121" spans="1:8" x14ac:dyDescent="0.2">
      <c r="A121" t="s">
        <v>488</v>
      </c>
      <c r="B121" s="2">
        <v>1000</v>
      </c>
    </row>
    <row r="122" spans="1:8" x14ac:dyDescent="0.2">
      <c r="A122" t="s">
        <v>83</v>
      </c>
      <c r="B122" t="str">
        <f>"Power: "&amp;B109&amp;" kW. Lifetime: "&amp;B103&amp;" km. Annual kilometers: "&amp;ROUND(B107,0)&amp;" km. Number of passengers: "&amp;ROUND(B104,1)&amp;". Curb mass: "&amp;ROUND(B108,1)&amp;" kg. Lightweighting of glider: "&amp;ROUND(B118*100,0)&amp;"%. Emission standard: "&amp;B117&amp;". Service visits throughout lifetime: "&amp;ROUND(B105,1)&amp;". Range: "&amp;ROUND(B116,0)&amp;" km. Battery capacity: "&amp;ROUND(B112,1)&amp;" kWh. Available battery capacity: "&amp;B113&amp;" kWh. Battery mass: "&amp;ROUND(B111,1)&amp; " kg. Battery replacement throughout lifetime: "&amp;ROUND(B106,1)&amp;". Fuel tank capacity: "&amp;ROUND(B114,1)&amp;" kWh. Fuel mass: "&amp;ROUND(B115,1)&amp;" kg. Origin of manufacture: "&amp;B119&amp;". Shipping distance: "&amp;B120&amp;" km. Lorry distribution distance: "&amp;B121&amp;" km. Documentation: "&amp;Readmefirst!$B$2&amp;", "&amp;Readmefirst!$B$3&amp;". "&amp;'lci-kick scooter - NMC'!B104</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3" spans="1:8" ht="16" x14ac:dyDescent="0.2">
      <c r="A123" s="10" t="s">
        <v>79</v>
      </c>
    </row>
    <row r="124" spans="1:8" x14ac:dyDescent="0.2">
      <c r="A124" t="s">
        <v>80</v>
      </c>
      <c r="B124" t="s">
        <v>81</v>
      </c>
      <c r="C124" t="s">
        <v>72</v>
      </c>
      <c r="D124" t="s">
        <v>76</v>
      </c>
      <c r="E124" t="s">
        <v>82</v>
      </c>
      <c r="F124" t="s">
        <v>74</v>
      </c>
      <c r="G124" t="s">
        <v>83</v>
      </c>
      <c r="H124" t="s">
        <v>73</v>
      </c>
    </row>
    <row r="125" spans="1:8" x14ac:dyDescent="0.2">
      <c r="A125" t="str">
        <f>B93</f>
        <v>Motorbike, electric, &lt;4kW, NCA battery, 2040</v>
      </c>
      <c r="B125">
        <v>1</v>
      </c>
      <c r="C125" t="str">
        <f>B94</f>
        <v>CH</v>
      </c>
      <c r="D125" t="str">
        <f>B101</f>
        <v>unit</v>
      </c>
      <c r="F125" t="s">
        <v>84</v>
      </c>
      <c r="G125" t="s">
        <v>85</v>
      </c>
      <c r="H125" t="str">
        <f>B95</f>
        <v>Motorbike, electric, &lt;4kW</v>
      </c>
    </row>
    <row r="126" spans="1:8" x14ac:dyDescent="0.2">
      <c r="A126" t="str">
        <f>INDEX('ei names mapping'!$B$4:$R$33,MATCH(B95,'ei names mapping'!$A$4:$A$33,0),MATCH(G126,'ei names mapping'!$B$3:$R$3,0))</f>
        <v>market for glider, for electric scooter</v>
      </c>
      <c r="B126" s="11">
        <f>INDEX('vehicles specifications'!$B$3:$CW$166,MATCH(B98,'vehicles specifications'!$A$3:$A$166,0),MATCH(G126,'vehicles specifications'!$B$2:$CW$2,0))*INDEX('ei names mapping'!$B$137:$BL$300,MATCH(B98,'ei names mapping'!$A$137:$A$300,0),MATCH(G126,'ei names mapping'!$B$136:$BL$136,0))</f>
        <v>53</v>
      </c>
      <c r="C126" t="str">
        <f>INDEX('ei names mapping'!$B$38:$R$67,MATCH(B95,'ei names mapping'!$A$4:$A$33,0),MATCH(G126,'ei names mapping'!$B$3:$R$3,0))</f>
        <v>GLO</v>
      </c>
      <c r="D126" t="str">
        <f>INDEX('ei names mapping'!$B$104:$R$133,MATCH(B95,'ei names mapping'!$A$104:$A$133,0),MATCH(G126,'ei names mapping'!$B$3:$R$3,0))</f>
        <v>kilogram</v>
      </c>
      <c r="F126" t="s">
        <v>89</v>
      </c>
      <c r="G126" t="s">
        <v>15</v>
      </c>
      <c r="H126" t="str">
        <f>INDEX('ei names mapping'!$B$71:$R$100,MATCH(B95,'ei names mapping'!$A$4:$A$33,0),MATCH(G126,'ei names mapping'!$B$3:$R$3,0))</f>
        <v>glider, for electric scooter</v>
      </c>
    </row>
    <row r="127" spans="1:8" x14ac:dyDescent="0.2">
      <c r="A127" t="str">
        <f>INDEX('ei names mapping'!$B$4:$R$33,MATCH(B95,'ei names mapping'!$A$4:$A$33,0),MATCH(G127,'ei names mapping'!$B$3:$R$3,0))</f>
        <v>Glider lightweighting</v>
      </c>
      <c r="B127" s="11">
        <f>INDEX('vehicles specifications'!$B$3:$CW$166,MATCH(B98,'vehicles specifications'!$A$3:$A$166,0),MATCH(G127,'vehicles specifications'!$B$2:$CW$2,0))*INDEX('ei names mapping'!$B$137:$BL$300,MATCH(B98,'ei names mapping'!$A$137:$A$300,0),MATCH(G127,'ei names mapping'!$B$136:$BL$136,0))</f>
        <v>2.6500000000000004</v>
      </c>
      <c r="C127" t="str">
        <f>INDEX('ei names mapping'!$B$38:$R$67,MATCH(B95,'ei names mapping'!$A$4:$A$33,0),MATCH(G127,'ei names mapping'!$B$3:$R$3,0))</f>
        <v>GLO</v>
      </c>
      <c r="D127" t="str">
        <f>INDEX('ei names mapping'!$B$104:$R$133,MATCH(B95,'ei names mapping'!$A$104:$A$133,0),MATCH(G127,'ei names mapping'!$B$3:$R$3,0))</f>
        <v>kilogram</v>
      </c>
      <c r="F127" t="s">
        <v>89</v>
      </c>
      <c r="G127" t="s">
        <v>14</v>
      </c>
      <c r="H127" t="str">
        <f>INDEX('ei names mapping'!$B$71:$R$100,MATCH(B95,'ei names mapping'!$A$4:$A$33,0),MATCH(G127,'ei names mapping'!$B$3:$R$3,0))</f>
        <v>Glider lightweighting</v>
      </c>
    </row>
    <row r="128" spans="1:8" x14ac:dyDescent="0.2">
      <c r="A128" t="str">
        <f>INDEX('ei names mapping'!$B$4:$R$33,MATCH(B95,'ei names mapping'!$A$4:$A$33,0),MATCH(G128,'ei names mapping'!$B$3:$R$3,0))</f>
        <v>market for glider, for electric scooter</v>
      </c>
      <c r="B128" s="11">
        <f>INDEX('vehicles specifications'!$B$3:$CW$166,MATCH(B98,'vehicles specifications'!$A$3:$A$166,0),MATCH(G128,'vehicles specifications'!$B$2:$CW$2,0))*INDEX('ei names mapping'!$B$137:$BL$300,MATCH(B98,'ei names mapping'!$A$137:$A$300,0),MATCH(G128,'ei names mapping'!$B$136:$BL$136,0))</f>
        <v>4.5</v>
      </c>
      <c r="C128" t="str">
        <f>INDEX('ei names mapping'!$B$38:$R$67,MATCH(B95,'ei names mapping'!$A$4:$A$33,0),MATCH(G128,'ei names mapping'!$B$3:$R$3,0))</f>
        <v>GLO</v>
      </c>
      <c r="D128" t="str">
        <f>INDEX('ei names mapping'!$B$104:$R$133,MATCH(B95,'ei names mapping'!$A$104:$A$133,0),MATCH(G128,'ei names mapping'!$B$3:$R$3,0))</f>
        <v>kilogram</v>
      </c>
      <c r="F128" t="s">
        <v>89</v>
      </c>
      <c r="G128" t="s">
        <v>16</v>
      </c>
      <c r="H128" t="str">
        <f>INDEX('ei names mapping'!$B$71:$R$100,MATCH(B95,'ei names mapping'!$A$4:$A$33,0),MATCH(G128,'ei names mapping'!$B$3:$R$3,0))</f>
        <v>glider, for electric scooter</v>
      </c>
    </row>
    <row r="129" spans="1:8" x14ac:dyDescent="0.2">
      <c r="A129" t="str">
        <f>INDEX('ei names mapping'!$B$4:$R$33,MATCH(B95,'ei names mapping'!$A$4:$A$33,0),MATCH(G129,'ei names mapping'!$B$3:$R$3,0))</f>
        <v>market for electric powertrain, for electric scooter</v>
      </c>
      <c r="B129" s="11">
        <f>INDEX('vehicles specifications'!$B$3:$CW$166,MATCH(B98,'vehicles specifications'!$A$3:$A$166,0),MATCH(G129,'vehicles specifications'!$B$2:$CW$2,0))*INDEX('ei names mapping'!$B$137:$BL$300,MATCH(B98,'ei names mapping'!$A$137:$A$300,0),MATCH(G129,'ei names mapping'!$B$136:$BL$136,0))</f>
        <v>7.5</v>
      </c>
      <c r="C129" t="str">
        <f>INDEX('ei names mapping'!$B$38:$R$67,MATCH(B95,'ei names mapping'!$A$4:$A$33,0),MATCH(G129,'ei names mapping'!$B$3:$R$3,0))</f>
        <v>GLO</v>
      </c>
      <c r="D129" t="str">
        <f>INDEX('ei names mapping'!$B$104:$R$133,MATCH(B95,'ei names mapping'!$A$104:$A$133,0),MATCH(G129,'ei names mapping'!$B$3:$R$3,0))</f>
        <v>kilogram</v>
      </c>
      <c r="F129" t="s">
        <v>89</v>
      </c>
      <c r="G129" t="s">
        <v>501</v>
      </c>
      <c r="H129" t="str">
        <f>INDEX('ei names mapping'!$B$71:$R$100,MATCH(B95,'ei names mapping'!$A$4:$A$33,0),MATCH(G129,'ei names mapping'!$B$3:$R$3,0))</f>
        <v>powertrain, for electric scooter</v>
      </c>
    </row>
    <row r="130" spans="1:8" x14ac:dyDescent="0.2">
      <c r="A130" t="s">
        <v>760</v>
      </c>
      <c r="B130" s="11">
        <f>INDEX('vehicles specifications'!$B$3:$CW$166,MATCH(B98,'vehicles specifications'!$A$3:$A$166,0),MATCH(G130,'vehicles specifications'!$B$2:$CW$2,0))*INDEX('ei names mapping'!$B$137:$BL$300,MATCH(B98,'ei names mapping'!$A$137:$A$300,0),MATCH(G130,'ei names mapping'!$B$136:$BL$136,0))</f>
        <v>14.0625</v>
      </c>
      <c r="C130" t="str">
        <f>INDEX('ei names mapping'!$B$38:$R$67,MATCH(B95,'ei names mapping'!$A$4:$A$33,0),MATCH(G130,'ei names mapping'!$B$3:$R$3,0))</f>
        <v>GLO</v>
      </c>
      <c r="D130" t="str">
        <f>INDEX('ei names mapping'!$B$104:$R$133,MATCH(B95,'ei names mapping'!$A$104:$A$133,0),MATCH(G130,'ei names mapping'!$B$3:$R$3,0))</f>
        <v>kilogram</v>
      </c>
      <c r="F130" t="s">
        <v>89</v>
      </c>
      <c r="G130" t="s">
        <v>19</v>
      </c>
      <c r="H130" t="str">
        <f>INDEX('ei names mapping'!$B$71:$R$100,MATCH(B95,'ei names mapping'!$A$4:$A$33,0),MATCH(G130,'ei names mapping'!$B$3:$R$3,0))</f>
        <v>Battery cell</v>
      </c>
    </row>
    <row r="131" spans="1:8" x14ac:dyDescent="0.2">
      <c r="A131" t="str">
        <f>INDEX('ei names mapping'!$B$4:$R$33,MATCH(B95,'ei names mapping'!$A$4:$A$33,0),MATCH(G131,'ei names mapping'!$B$3:$R$3,0))</f>
        <v>Battery BoP</v>
      </c>
      <c r="B131" s="11">
        <f>INDEX('vehicles specifications'!$B$3:$CW$166,MATCH(B98,'vehicles specifications'!$A$3:$A$166,0),MATCH(G131,'vehicles specifications'!$B$2:$CW$2,0))*INDEX('ei names mapping'!$B$137:$BL$300,MATCH(B98,'ei names mapping'!$A$137:$A$300,0),MATCH(G131,'ei names mapping'!$B$136:$BL$136,0))</f>
        <v>4.21875</v>
      </c>
      <c r="C131" t="str">
        <f>INDEX('ei names mapping'!$B$38:$R$67,MATCH(B95,'ei names mapping'!$A$4:$A$33,0),MATCH(G131,'ei names mapping'!$B$3:$R$3,0))</f>
        <v>GLO</v>
      </c>
      <c r="D131" t="str">
        <f>INDEX('ei names mapping'!$B$104:$R$133,MATCH(B95,'ei names mapping'!$A$104:$A$133,0),MATCH(G131,'ei names mapping'!$B$3:$R$3,0))</f>
        <v>kilogram</v>
      </c>
      <c r="F131" t="s">
        <v>89</v>
      </c>
      <c r="G131" t="s">
        <v>20</v>
      </c>
      <c r="H131" t="str">
        <f>INDEX('ei names mapping'!$B$71:$R$100,MATCH(B95,'ei names mapping'!$A$4:$A$33,0),MATCH(G131,'ei names mapping'!$B$3:$R$3,0))</f>
        <v>Battery BoP</v>
      </c>
    </row>
    <row r="132" spans="1:8" x14ac:dyDescent="0.2">
      <c r="A132" t="str">
        <f>INDEX('ei names mapping'!$B$4:$R$33,MATCH(B95,'ei names mapping'!$A$4:$A$33,0),MATCH(G132,'ei names mapping'!$B$3:$R$3,0))</f>
        <v>charging station, 3kW</v>
      </c>
      <c r="B132" s="11">
        <f>INDEX('vehicles specifications'!$B$3:$CW$166,MATCH(B98,'vehicles specifications'!$A$3:$A$166,0),MATCH(G132,'vehicles specifications'!$B$2:$CW$2,0))*INDEX('ei names mapping'!$B$137:$BL$300,MATCH(B98,'ei names mapping'!$A$137:$A$300,0),MATCH(G132,'ei names mapping'!$B$136:$BL$136,0))</f>
        <v>1</v>
      </c>
      <c r="C132" t="str">
        <f>INDEX('ei names mapping'!$B$38:$R$67,MATCH(B95,'ei names mapping'!$A$4:$A$33,0),MATCH(G132,'ei names mapping'!$B$3:$R$3,0))</f>
        <v>GLO</v>
      </c>
      <c r="D132" t="str">
        <f>INDEX('ei names mapping'!$B$104:$R$133,MATCH(B95,'ei names mapping'!$A$104:$A$133,0),MATCH(G132,'ei names mapping'!$B$3:$R$3,0))</f>
        <v>unit</v>
      </c>
      <c r="F132" t="s">
        <v>89</v>
      </c>
      <c r="G132" t="s">
        <v>52</v>
      </c>
      <c r="H132" t="str">
        <f>INDEX('ei names mapping'!$B$71:$R$100,MATCH(B95,'ei names mapping'!$A$4:$A$33,0),MATCH(G132,'ei names mapping'!$B$3:$R$3,0))</f>
        <v>charging station, 3kW</v>
      </c>
    </row>
    <row r="133" spans="1:8" x14ac:dyDescent="0.2">
      <c r="A133" t="str">
        <f>INDEX('ei names mapping'!$B$4:$R$33,MATCH(B95,'ei names mapping'!$A$4:$A$33,0),MATCH(G133,'ei names mapping'!$B$3:$R$3,0))</f>
        <v>manual dismantling of used electric scooter</v>
      </c>
      <c r="B133" s="11">
        <f>INDEX('vehicles specifications'!$B$3:$CW$166,MATCH(B98,'vehicles specifications'!$A$3:$A$166,0),MATCH(G133,'vehicles specifications'!$B$2:$CW$2,0))*INDEX('ei names mapping'!$B$137:$BL$300,MATCH(B98,'ei names mapping'!$A$137:$A$300,0),MATCH(G133,'ei names mapping'!$B$136:$BL$136,0))</f>
        <v>50.349999999999994</v>
      </c>
      <c r="C133" t="str">
        <f>INDEX('ei names mapping'!$B$38:$R$67,MATCH(B95,'ei names mapping'!$A$4:$A$33,0),MATCH(G133,'ei names mapping'!$B$3:$R$3,0))</f>
        <v>GLO</v>
      </c>
      <c r="D133" t="str">
        <f>INDEX('ei names mapping'!$B$104:$R$133,MATCH(B95,'ei names mapping'!$A$104:$A$133,0),MATCH(G133,'ei names mapping'!$B$3:$R$3,0))</f>
        <v>unit</v>
      </c>
      <c r="F133" t="s">
        <v>89</v>
      </c>
      <c r="G133" t="s">
        <v>144</v>
      </c>
      <c r="H133" t="str">
        <f>INDEX('ei names mapping'!$B$71:$R$100,MATCH(B95,'ei names mapping'!$A$4:$A$33,0),MATCH(G133,'ei names mapping'!$B$3:$R$3,0))</f>
        <v>manual dismantling of electric scooter</v>
      </c>
    </row>
    <row r="134" spans="1:8" x14ac:dyDescent="0.2">
      <c r="A134" t="str">
        <f>INDEX('ei names mapping'!$B$4:$R$33,MATCH(B95,'ei names mapping'!$A$4:$A$33,0),MATCH(G134,'ei names mapping'!$B$3:$R$3,0))</f>
        <v>manual dismantling of used electric scooter</v>
      </c>
      <c r="B134" s="11">
        <f>INDEX('vehicles specifications'!$B$3:$CW$166,MATCH(B98,'vehicles specifications'!$A$3:$A$166,0),MATCH(G134,'vehicles specifications'!$B$2:$CW$2,0))*INDEX('ei names mapping'!$B$137:$BL$300,MATCH(B98,'ei names mapping'!$A$137:$A$300,0),MATCH(G134,'ei names mapping'!$B$136:$BL$136,0))</f>
        <v>12</v>
      </c>
      <c r="C134" t="str">
        <f>INDEX('ei names mapping'!$B$38:$R$67,MATCH(B95,'ei names mapping'!$A$4:$A$33,0),MATCH(G134,'ei names mapping'!$B$3:$R$3,0))</f>
        <v>GLO</v>
      </c>
      <c r="D134" t="str">
        <f>INDEX('ei names mapping'!$B$104:$R$133,MATCH(B95,'ei names mapping'!$A$104:$A$133,0),MATCH(G134,'ei names mapping'!$B$3:$R$3,0))</f>
        <v>unit</v>
      </c>
      <c r="F134" t="s">
        <v>89</v>
      </c>
      <c r="G134" t="s">
        <v>145</v>
      </c>
      <c r="H134" t="str">
        <f>INDEX('ei names mapping'!$B$71:$R$100,MATCH(B95,'ei names mapping'!$A$4:$A$33,0),MATCH(G134,'ei names mapping'!$B$3:$R$3,0))</f>
        <v>manual dismantling of electric scooter</v>
      </c>
    </row>
    <row r="135" spans="1:8" x14ac:dyDescent="0.2">
      <c r="A135" t="str">
        <f>INDEX('ei names mapping'!$B$4:$R$33,MATCH(B95,'ei names mapping'!$A$4:$A$33,0),MATCH(G135,'ei names mapping'!$B$3:$R$3,0))</f>
        <v>market for used Li-ion battery</v>
      </c>
      <c r="B135" s="11">
        <f>INDEX('vehicles specifications'!$B$3:$CW$166,MATCH(B98,'vehicles specifications'!$A$3:$A$166,0),MATCH(G135,'vehicles specifications'!$B$2:$CW$2,0))*INDEX('ei names mapping'!$B$137:$BL$300,MATCH(B98,'ei names mapping'!$A$137:$A$300,0),MATCH(G135,'ei names mapping'!$B$136:$BL$136,0))</f>
        <v>-18.28125</v>
      </c>
      <c r="C135" t="str">
        <f>INDEX('ei names mapping'!$B$38:$R$67,MATCH(B95,'ei names mapping'!$A$4:$A$33,0),MATCH(G135,'ei names mapping'!$B$3:$R$3,0))</f>
        <v>GLO</v>
      </c>
      <c r="D135" t="str">
        <f>INDEX('ei names mapping'!$B$104:$R$133,MATCH(B99,'ei names mapping'!$A$104:$A$133,0),MATCH(G135,'ei names mapping'!$B$3:$R$3,0))</f>
        <v>kilogram</v>
      </c>
      <c r="F135" t="s">
        <v>89</v>
      </c>
      <c r="G135" t="s">
        <v>146</v>
      </c>
      <c r="H135" t="str">
        <f>INDEX('ei names mapping'!$B$71:$R$100,MATCH(B95,'ei names mapping'!$A$4:$A$33,0),MATCH(G135,'ei names mapping'!$B$3:$R$3,0))</f>
        <v>used Li-ion battery</v>
      </c>
    </row>
    <row r="136" spans="1:8" x14ac:dyDescent="0.2">
      <c r="A136" s="13" t="s">
        <v>840</v>
      </c>
      <c r="B136">
        <f>(B108/1000)*B121</f>
        <v>76.974999999999994</v>
      </c>
      <c r="C136" t="s">
        <v>92</v>
      </c>
      <c r="D136" t="s">
        <v>233</v>
      </c>
      <c r="F136" t="s">
        <v>89</v>
      </c>
      <c r="H136" s="13" t="s">
        <v>841</v>
      </c>
    </row>
    <row r="137" spans="1:8" x14ac:dyDescent="0.2">
      <c r="A137" s="13" t="s">
        <v>441</v>
      </c>
      <c r="B137" s="2">
        <f>(B108/1000)*B120</f>
        <v>1223.9024999999999</v>
      </c>
      <c r="C137" t="s">
        <v>95</v>
      </c>
      <c r="D137" t="s">
        <v>233</v>
      </c>
      <c r="F137" t="s">
        <v>89</v>
      </c>
      <c r="H137" s="13" t="s">
        <v>441</v>
      </c>
    </row>
    <row r="139" spans="1:8" ht="16" x14ac:dyDescent="0.2">
      <c r="A139" s="10" t="s">
        <v>71</v>
      </c>
      <c r="B139" s="8" t="str">
        <f>B141&amp;", "&amp;B156&amp;" battery, "&amp;B143</f>
        <v>Motorbike, electric, &lt;4kW, NCA battery, 2050</v>
      </c>
    </row>
    <row r="140" spans="1:8" x14ac:dyDescent="0.2">
      <c r="A140" t="s">
        <v>72</v>
      </c>
      <c r="B140" t="s">
        <v>37</v>
      </c>
    </row>
    <row r="141" spans="1:8" x14ac:dyDescent="0.2">
      <c r="A141" t="s">
        <v>86</v>
      </c>
      <c r="B141" t="s">
        <v>492</v>
      </c>
    </row>
    <row r="142" spans="1:8" x14ac:dyDescent="0.2">
      <c r="A142" t="s">
        <v>87</v>
      </c>
    </row>
    <row r="143" spans="1:8" x14ac:dyDescent="0.2">
      <c r="A143" t="s">
        <v>88</v>
      </c>
      <c r="B143">
        <v>2050</v>
      </c>
    </row>
    <row r="144" spans="1:8" x14ac:dyDescent="0.2">
      <c r="A144" t="s">
        <v>126</v>
      </c>
      <c r="B144" t="str">
        <f>B141&amp;" - "&amp;B143&amp;" - "&amp;B156&amp;" - "&amp;B140</f>
        <v>Motorbike, electric, &lt;4kW - 2050 - NCA - CH</v>
      </c>
    </row>
    <row r="145" spans="1:2" x14ac:dyDescent="0.2">
      <c r="A145" t="s">
        <v>73</v>
      </c>
      <c r="B145" t="str">
        <f>B141</f>
        <v>Motorbike, electric, &lt;4kW</v>
      </c>
    </row>
    <row r="146" spans="1:2" x14ac:dyDescent="0.2">
      <c r="A146" t="s">
        <v>74</v>
      </c>
      <c r="B146" t="s">
        <v>75</v>
      </c>
    </row>
    <row r="147" spans="1:2" x14ac:dyDescent="0.2">
      <c r="A147" t="s">
        <v>76</v>
      </c>
      <c r="B147" t="s">
        <v>76</v>
      </c>
    </row>
    <row r="148" spans="1:2" x14ac:dyDescent="0.2">
      <c r="A148" t="s">
        <v>78</v>
      </c>
      <c r="B148" t="s">
        <v>1143</v>
      </c>
    </row>
    <row r="149" spans="1:2" x14ac:dyDescent="0.2">
      <c r="A149" t="s">
        <v>127</v>
      </c>
      <c r="B149">
        <f>INDEX('vehicles specifications'!$B$3:$CW$166,MATCH(B144,'vehicles specifications'!$A$3:$A$166,0),MATCH("Lifetime [km]",'vehicles specifications'!$B$2:$CW$2,0))</f>
        <v>25000</v>
      </c>
    </row>
    <row r="150" spans="1:2" x14ac:dyDescent="0.2">
      <c r="A150" t="s">
        <v>128</v>
      </c>
      <c r="B150">
        <f>INDEX('vehicles specifications'!$B$3:$CW$166,MATCH(B144,'vehicles specifications'!$A$3:$A$166,0),MATCH("Passengers [unit]",'vehicles specifications'!$B$2:$CW$2,0))</f>
        <v>1.1000000000000001</v>
      </c>
    </row>
    <row r="151" spans="1:2" x14ac:dyDescent="0.2">
      <c r="A151" t="s">
        <v>129</v>
      </c>
      <c r="B151">
        <f>INDEX('vehicles specifications'!$B$3:$CW$166,MATCH(B144,'vehicles specifications'!$A$3:$A$166,0),MATCH("Servicing [unit]",'vehicles specifications'!$B$2:$CW$2,0))</f>
        <v>1</v>
      </c>
    </row>
    <row r="152" spans="1:2" x14ac:dyDescent="0.2">
      <c r="A152" t="s">
        <v>130</v>
      </c>
      <c r="B152">
        <f>INDEX('vehicles specifications'!$B$3:$CW$166,MATCH(B144,'vehicles specifications'!$A$3:$A$166,0),MATCH("Energy battery replacement [unit]",'vehicles specifications'!$B$2:$CW$2,0))</f>
        <v>0</v>
      </c>
    </row>
    <row r="153" spans="1:2" x14ac:dyDescent="0.2">
      <c r="A153" t="s">
        <v>131</v>
      </c>
      <c r="B153">
        <f>INDEX('vehicles specifications'!$B$3:$CW$166,MATCH(B144,'vehicles specifications'!$A$3:$A$166,0),MATCH("Annual kilometers [km]",'vehicles specifications'!$B$2:$CW$2,0))</f>
        <v>1776</v>
      </c>
    </row>
    <row r="154" spans="1:2" x14ac:dyDescent="0.2">
      <c r="A154" t="s">
        <v>132</v>
      </c>
      <c r="B154" s="2">
        <f>INDEX('vehicles specifications'!$B$3:$CW$166,MATCH(B144,'vehicles specifications'!$A$3:$A$166,0),MATCH("Curb mass [kg]",'vehicles specifications'!$B$2:$CW$2,0))</f>
        <v>76.89</v>
      </c>
    </row>
    <row r="155" spans="1:2" x14ac:dyDescent="0.2">
      <c r="A155" t="s">
        <v>133</v>
      </c>
      <c r="B155">
        <f>INDEX('vehicles specifications'!$B$3:$CW$166,MATCH(B144,'vehicles specifications'!$A$3:$A$166,0),MATCH("Power [kW]",'vehicles specifications'!$B$2:$CW$2,0))</f>
        <v>2.5</v>
      </c>
    </row>
    <row r="156" spans="1:2" x14ac:dyDescent="0.2">
      <c r="A156" t="s">
        <v>652</v>
      </c>
      <c r="B156" s="20" t="s">
        <v>45</v>
      </c>
    </row>
    <row r="157" spans="1:2" x14ac:dyDescent="0.2">
      <c r="A157" t="s">
        <v>134</v>
      </c>
      <c r="B157">
        <f>INDEX('vehicles specifications'!$B$3:$CW$166,MATCH(B144,'vehicles specifications'!$A$3:$A$166,0),MATCH("Energy battery mass [kg]",'vehicles specifications'!$B$2:$CW$2,0))</f>
        <v>15.6</v>
      </c>
    </row>
    <row r="158" spans="1:2" x14ac:dyDescent="0.2">
      <c r="A158" t="s">
        <v>135</v>
      </c>
      <c r="B158">
        <f>INDEX('vehicles specifications'!$B$3:$CW$166,MATCH(B144,'vehicles specifications'!$A$3:$A$166,0),MATCH("Electric energy stored [kWh]",'vehicles specifications'!$B$2:$CW$2,0))</f>
        <v>6</v>
      </c>
    </row>
    <row r="159" spans="1:2" x14ac:dyDescent="0.2">
      <c r="A159" t="s">
        <v>588</v>
      </c>
      <c r="B159">
        <f>INDEX('vehicles specifications'!$B$3:$CW$166,MATCH(B144,'vehicles specifications'!$A$3:$A$166,0),MATCH("Electric energy available [kWh]",'vehicles specifications'!$B$2:$CW$2,0))</f>
        <v>4.8000000000000007</v>
      </c>
    </row>
    <row r="160" spans="1:2" x14ac:dyDescent="0.2">
      <c r="A160" t="s">
        <v>138</v>
      </c>
      <c r="B160" s="2">
        <f>INDEX('vehicles specifications'!$B$3:$CW$166,MATCH(B144,'vehicles specifications'!$A$3:$A$166,0),MATCH("Oxydation energy stored [kWh]",'vehicles specifications'!$B$2:$CW$2,0))</f>
        <v>0</v>
      </c>
    </row>
    <row r="161" spans="1:8" x14ac:dyDescent="0.2">
      <c r="A161" t="s">
        <v>139</v>
      </c>
      <c r="B161">
        <f>INDEX('vehicles specifications'!$B$3:$CW$166,MATCH(B144,'vehicles specifications'!$A$3:$A$166,0),MATCH("Fuel mass [kg]",'vehicles specifications'!$B$2:$CW$2,0))</f>
        <v>0</v>
      </c>
    </row>
    <row r="162" spans="1:8" x14ac:dyDescent="0.2">
      <c r="A162" t="s">
        <v>136</v>
      </c>
      <c r="B162" s="2">
        <f>INDEX('vehicles specifications'!$B$3:$CW$166,MATCH(B144,'vehicles specifications'!$A$3:$A$166,0),MATCH("Range [km]",'vehicles specifications'!$B$2:$CW$2,0))</f>
        <v>142.80991735537191</v>
      </c>
    </row>
    <row r="163" spans="1:8" x14ac:dyDescent="0.2">
      <c r="A163" t="s">
        <v>137</v>
      </c>
      <c r="B163" t="str">
        <f>INDEX('vehicles specifications'!$B$3:$CW$166,MATCH(B144,'vehicles specifications'!$A$3:$A$166,0),MATCH("Emission standard",'vehicles specifications'!$B$2:$CW$2,0))</f>
        <v>None</v>
      </c>
    </row>
    <row r="164" spans="1:8" x14ac:dyDescent="0.2">
      <c r="A164" t="s">
        <v>1174</v>
      </c>
      <c r="B164" s="6">
        <f>INDEX('vehicles specifications'!$B$3:$CW$166,MATCH(B144,'vehicles specifications'!$A$3:$A$166,0),MATCH("Lightweighting rate [%]",'vehicles specifications'!$B$2:$CW$2,0))</f>
        <v>7.0000000000000007E-2</v>
      </c>
    </row>
    <row r="165" spans="1:8" x14ac:dyDescent="0.2">
      <c r="A165" t="s">
        <v>485</v>
      </c>
      <c r="B165" s="6" t="s">
        <v>486</v>
      </c>
    </row>
    <row r="166" spans="1:8" x14ac:dyDescent="0.2">
      <c r="A166" t="s">
        <v>487</v>
      </c>
      <c r="B166" s="2">
        <v>15900</v>
      </c>
    </row>
    <row r="167" spans="1:8" x14ac:dyDescent="0.2">
      <c r="A167" t="s">
        <v>488</v>
      </c>
      <c r="B167" s="2">
        <v>1000</v>
      </c>
    </row>
    <row r="168" spans="1:8" x14ac:dyDescent="0.2">
      <c r="A168" t="s">
        <v>83</v>
      </c>
      <c r="B168" t="str">
        <f>"Power: "&amp;B155&amp;" kW. Lifetime: "&amp;B149&amp;" km. Annual kilometers: "&amp;ROUND(B153,0)&amp;" km. Number of passengers: "&amp;ROUND(B150,1)&amp;". Curb mass: "&amp;ROUND(B154,1)&amp;" kg. Lightweighting of glider: "&amp;ROUND(B164*100,0)&amp;"%. Emission standard: "&amp;B163&amp;". Service visits throughout lifetime: "&amp;ROUND(B151,1)&amp;". Range: "&amp;ROUND(B162,0)&amp;" km. Battery capacity: "&amp;ROUND(B158,1)&amp;" kWh. Available battery capacity: "&amp;B159&amp;" kWh. Battery mass: "&amp;ROUND(B157,1)&amp; " kg. Battery replacement throughout lifetime: "&amp;ROUND(B152,1)&amp;". Fuel tank capacity: "&amp;ROUND(B160,1)&amp;" kWh. Fuel mass: "&amp;ROUND(B161,1)&amp;" kg. Origin of manufacture: "&amp;B165&amp;". Shipping distance: "&amp;B166&amp;" km. Lorry distribution distance: "&amp;B167&amp;" km. Documentation: "&amp;Readmefirst!$B$2&amp;", "&amp;Readmefirst!$B$3&amp;". "&amp;'lci-kick scooter - NMC'!B151</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Origin of manufacture: China. Shipping distance: 15900 km. Lorry distribution distance: 1000 km. Documentation: Life-cycle inventories for on-road vehicles, Sacchi R. (PSI), Bauer C. (PSI), 2021. 0</v>
      </c>
    </row>
    <row r="169" spans="1:8" ht="16" x14ac:dyDescent="0.2">
      <c r="A169" s="10" t="s">
        <v>79</v>
      </c>
    </row>
    <row r="170" spans="1:8" x14ac:dyDescent="0.2">
      <c r="A170" t="s">
        <v>80</v>
      </c>
      <c r="B170" t="s">
        <v>81</v>
      </c>
      <c r="C170" t="s">
        <v>72</v>
      </c>
      <c r="D170" t="s">
        <v>76</v>
      </c>
      <c r="E170" t="s">
        <v>82</v>
      </c>
      <c r="F170" t="s">
        <v>74</v>
      </c>
      <c r="G170" t="s">
        <v>83</v>
      </c>
      <c r="H170" t="s">
        <v>73</v>
      </c>
    </row>
    <row r="171" spans="1:8" x14ac:dyDescent="0.2">
      <c r="A171" t="str">
        <f>B139</f>
        <v>Motorbike, electric, &lt;4kW, NCA battery, 2050</v>
      </c>
      <c r="B171">
        <v>1</v>
      </c>
      <c r="C171" t="str">
        <f>B140</f>
        <v>CH</v>
      </c>
      <c r="D171" t="str">
        <f>B147</f>
        <v>unit</v>
      </c>
      <c r="F171" t="s">
        <v>84</v>
      </c>
      <c r="G171" t="s">
        <v>85</v>
      </c>
      <c r="H171" t="str">
        <f>B141</f>
        <v>Motorbike, electric, &lt;4kW</v>
      </c>
    </row>
    <row r="172" spans="1:8" x14ac:dyDescent="0.2">
      <c r="A172" t="str">
        <f>INDEX('ei names mapping'!$B$4:$R$33,MATCH(B141,'ei names mapping'!$A$4:$A$33,0),MATCH(G172,'ei names mapping'!$B$3:$R$3,0))</f>
        <v>market for glider, for electric scooter</v>
      </c>
      <c r="B172" s="11">
        <f>INDEX('vehicles specifications'!$B$3:$CW$166,MATCH(B144,'vehicles specifications'!$A$3:$A$166,0),MATCH(G172,'vehicles specifications'!$B$2:$CW$2,0))*INDEX('ei names mapping'!$B$137:$BL$300,MATCH(B144,'ei names mapping'!$A$137:$A$300,0),MATCH(G172,'ei names mapping'!$B$136:$BL$136,0))</f>
        <v>53</v>
      </c>
      <c r="C172" t="str">
        <f>INDEX('ei names mapping'!$B$38:$R$67,MATCH(B141,'ei names mapping'!$A$4:$A$33,0),MATCH(G172,'ei names mapping'!$B$3:$R$3,0))</f>
        <v>GLO</v>
      </c>
      <c r="D172" t="str">
        <f>INDEX('ei names mapping'!$B$104:$R$133,MATCH(B141,'ei names mapping'!$A$104:$A$133,0),MATCH(G172,'ei names mapping'!$B$3:$R$3,0))</f>
        <v>kilogram</v>
      </c>
      <c r="F172" t="s">
        <v>89</v>
      </c>
      <c r="G172" t="s">
        <v>15</v>
      </c>
      <c r="H172" t="str">
        <f>INDEX('ei names mapping'!$B$71:$R$100,MATCH(B141,'ei names mapping'!$A$4:$A$33,0),MATCH(G172,'ei names mapping'!$B$3:$R$3,0))</f>
        <v>glider, for electric scooter</v>
      </c>
    </row>
    <row r="173" spans="1:8" x14ac:dyDescent="0.2">
      <c r="A173" t="str">
        <f>INDEX('ei names mapping'!$B$4:$R$33,MATCH(B141,'ei names mapping'!$A$4:$A$33,0),MATCH(G173,'ei names mapping'!$B$3:$R$3,0))</f>
        <v>Glider lightweighting</v>
      </c>
      <c r="B173" s="11">
        <f>INDEX('vehicles specifications'!$B$3:$CW$166,MATCH(B144,'vehicles specifications'!$A$3:$A$166,0),MATCH(G173,'vehicles specifications'!$B$2:$CW$2,0))*INDEX('ei names mapping'!$B$137:$BL$300,MATCH(B144,'ei names mapping'!$A$137:$A$300,0),MATCH(G173,'ei names mapping'!$B$136:$BL$136,0))</f>
        <v>3.7100000000000004</v>
      </c>
      <c r="C173" t="str">
        <f>INDEX('ei names mapping'!$B$38:$R$67,MATCH(B141,'ei names mapping'!$A$4:$A$33,0),MATCH(G173,'ei names mapping'!$B$3:$R$3,0))</f>
        <v>GLO</v>
      </c>
      <c r="D173" t="str">
        <f>INDEX('ei names mapping'!$B$104:$R$133,MATCH(B141,'ei names mapping'!$A$104:$A$133,0),MATCH(G173,'ei names mapping'!$B$3:$R$3,0))</f>
        <v>kilogram</v>
      </c>
      <c r="F173" t="s">
        <v>89</v>
      </c>
      <c r="G173" t="s">
        <v>14</v>
      </c>
      <c r="H173" t="str">
        <f>INDEX('ei names mapping'!$B$71:$R$100,MATCH(B141,'ei names mapping'!$A$4:$A$33,0),MATCH(G173,'ei names mapping'!$B$3:$R$3,0))</f>
        <v>Glider lightweighting</v>
      </c>
    </row>
    <row r="174" spans="1:8" x14ac:dyDescent="0.2">
      <c r="A174" t="str">
        <f>INDEX('ei names mapping'!$B$4:$R$33,MATCH(B141,'ei names mapping'!$A$4:$A$33,0),MATCH(G174,'ei names mapping'!$B$3:$R$3,0))</f>
        <v>market for glider, for electric scooter</v>
      </c>
      <c r="B174" s="11">
        <f>INDEX('vehicles specifications'!$B$3:$CW$166,MATCH(B144,'vehicles specifications'!$A$3:$A$166,0),MATCH(G174,'vehicles specifications'!$B$2:$CW$2,0))*INDEX('ei names mapping'!$B$137:$BL$300,MATCH(B144,'ei names mapping'!$A$137:$A$300,0),MATCH(G174,'ei names mapping'!$B$136:$BL$136,0))</f>
        <v>4.5</v>
      </c>
      <c r="C174" t="str">
        <f>INDEX('ei names mapping'!$B$38:$R$67,MATCH(B141,'ei names mapping'!$A$4:$A$33,0),MATCH(G174,'ei names mapping'!$B$3:$R$3,0))</f>
        <v>GLO</v>
      </c>
      <c r="D174" t="str">
        <f>INDEX('ei names mapping'!$B$104:$R$133,MATCH(B141,'ei names mapping'!$A$104:$A$133,0),MATCH(G174,'ei names mapping'!$B$3:$R$3,0))</f>
        <v>kilogram</v>
      </c>
      <c r="F174" t="s">
        <v>89</v>
      </c>
      <c r="G174" t="s">
        <v>16</v>
      </c>
      <c r="H174" t="str">
        <f>INDEX('ei names mapping'!$B$71:$R$100,MATCH(B141,'ei names mapping'!$A$4:$A$33,0),MATCH(G174,'ei names mapping'!$B$3:$R$3,0))</f>
        <v>glider, for electric scooter</v>
      </c>
    </row>
    <row r="175" spans="1:8" x14ac:dyDescent="0.2">
      <c r="A175" t="str">
        <f>INDEX('ei names mapping'!$B$4:$R$33,MATCH(B141,'ei names mapping'!$A$4:$A$33,0),MATCH(G175,'ei names mapping'!$B$3:$R$3,0))</f>
        <v>market for electric powertrain, for electric scooter</v>
      </c>
      <c r="B175" s="11">
        <f>INDEX('vehicles specifications'!$B$3:$CW$166,MATCH(B144,'vehicles specifications'!$A$3:$A$166,0),MATCH(G175,'vehicles specifications'!$B$2:$CW$2,0))*INDEX('ei names mapping'!$B$137:$BL$300,MATCH(B144,'ei names mapping'!$A$137:$A$300,0),MATCH(G175,'ei names mapping'!$B$136:$BL$136,0))</f>
        <v>7.5</v>
      </c>
      <c r="C175" t="str">
        <f>INDEX('ei names mapping'!$B$38:$R$67,MATCH(B141,'ei names mapping'!$A$4:$A$33,0),MATCH(G175,'ei names mapping'!$B$3:$R$3,0))</f>
        <v>GLO</v>
      </c>
      <c r="D175" t="str">
        <f>INDEX('ei names mapping'!$B$104:$R$133,MATCH(B141,'ei names mapping'!$A$104:$A$133,0),MATCH(G175,'ei names mapping'!$B$3:$R$3,0))</f>
        <v>kilogram</v>
      </c>
      <c r="F175" t="s">
        <v>89</v>
      </c>
      <c r="G175" t="s">
        <v>501</v>
      </c>
      <c r="H175" t="str">
        <f>INDEX('ei names mapping'!$B$71:$R$100,MATCH(B141,'ei names mapping'!$A$4:$A$33,0),MATCH(G175,'ei names mapping'!$B$3:$R$3,0))</f>
        <v>powertrain, for electric scooter</v>
      </c>
    </row>
    <row r="176" spans="1:8" x14ac:dyDescent="0.2">
      <c r="A176" t="s">
        <v>760</v>
      </c>
      <c r="B176" s="11">
        <f>INDEX('vehicles specifications'!$B$3:$CW$166,MATCH(B144,'vehicles specifications'!$A$3:$A$166,0),MATCH(G176,'vehicles specifications'!$B$2:$CW$2,0))*INDEX('ei names mapping'!$B$137:$BL$300,MATCH(B144,'ei names mapping'!$A$137:$A$300,0),MATCH(G176,'ei names mapping'!$B$136:$BL$136,0))</f>
        <v>12</v>
      </c>
      <c r="C176" t="str">
        <f>INDEX('ei names mapping'!$B$38:$R$67,MATCH(B141,'ei names mapping'!$A$4:$A$33,0),MATCH(G176,'ei names mapping'!$B$3:$R$3,0))</f>
        <v>GLO</v>
      </c>
      <c r="D176" t="str">
        <f>INDEX('ei names mapping'!$B$104:$R$133,MATCH(B141,'ei names mapping'!$A$104:$A$133,0),MATCH(G176,'ei names mapping'!$B$3:$R$3,0))</f>
        <v>kilogram</v>
      </c>
      <c r="F176" t="s">
        <v>89</v>
      </c>
      <c r="G176" t="s">
        <v>19</v>
      </c>
      <c r="H176" t="str">
        <f>INDEX('ei names mapping'!$B$71:$R$100,MATCH(B141,'ei names mapping'!$A$4:$A$33,0),MATCH(G176,'ei names mapping'!$B$3:$R$3,0))</f>
        <v>Battery cell</v>
      </c>
    </row>
    <row r="177" spans="1:8" x14ac:dyDescent="0.2">
      <c r="A177" t="str">
        <f>INDEX('ei names mapping'!$B$4:$R$33,MATCH(B141,'ei names mapping'!$A$4:$A$33,0),MATCH(G177,'ei names mapping'!$B$3:$R$3,0))</f>
        <v>Battery BoP</v>
      </c>
      <c r="B177" s="11">
        <f>INDEX('vehicles specifications'!$B$3:$CW$166,MATCH(B144,'vehicles specifications'!$A$3:$A$166,0),MATCH(G177,'vehicles specifications'!$B$2:$CW$2,0))*INDEX('ei names mapping'!$B$137:$BL$300,MATCH(B144,'ei names mapping'!$A$137:$A$300,0),MATCH(G177,'ei names mapping'!$B$136:$BL$136,0))</f>
        <v>3.5999999999999996</v>
      </c>
      <c r="C177" t="str">
        <f>INDEX('ei names mapping'!$B$38:$R$67,MATCH(B141,'ei names mapping'!$A$4:$A$33,0),MATCH(G177,'ei names mapping'!$B$3:$R$3,0))</f>
        <v>GLO</v>
      </c>
      <c r="D177" t="str">
        <f>INDEX('ei names mapping'!$B$104:$R$133,MATCH(B141,'ei names mapping'!$A$104:$A$133,0),MATCH(G177,'ei names mapping'!$B$3:$R$3,0))</f>
        <v>kilogram</v>
      </c>
      <c r="F177" t="s">
        <v>89</v>
      </c>
      <c r="G177" t="s">
        <v>20</v>
      </c>
      <c r="H177" t="str">
        <f>INDEX('ei names mapping'!$B$71:$R$100,MATCH(B141,'ei names mapping'!$A$4:$A$33,0),MATCH(G177,'ei names mapping'!$B$3:$R$3,0))</f>
        <v>Battery BoP</v>
      </c>
    </row>
    <row r="178" spans="1:8" x14ac:dyDescent="0.2">
      <c r="A178" t="str">
        <f>INDEX('ei names mapping'!$B$4:$R$33,MATCH(B141,'ei names mapping'!$A$4:$A$33,0),MATCH(G178,'ei names mapping'!$B$3:$R$3,0))</f>
        <v>charging station, 3kW</v>
      </c>
      <c r="B178" s="11">
        <f>INDEX('vehicles specifications'!$B$3:$CW$166,MATCH(B144,'vehicles specifications'!$A$3:$A$166,0),MATCH(G178,'vehicles specifications'!$B$2:$CW$2,0))*INDEX('ei names mapping'!$B$137:$BL$300,MATCH(B144,'ei names mapping'!$A$137:$A$300,0),MATCH(G178,'ei names mapping'!$B$136:$BL$136,0))</f>
        <v>1</v>
      </c>
      <c r="C178" t="str">
        <f>INDEX('ei names mapping'!$B$38:$R$67,MATCH(B141,'ei names mapping'!$A$4:$A$33,0),MATCH(G178,'ei names mapping'!$B$3:$R$3,0))</f>
        <v>GLO</v>
      </c>
      <c r="D178" t="str">
        <f>INDEX('ei names mapping'!$B$104:$R$133,MATCH(B141,'ei names mapping'!$A$104:$A$133,0),MATCH(G178,'ei names mapping'!$B$3:$R$3,0))</f>
        <v>unit</v>
      </c>
      <c r="F178" t="s">
        <v>89</v>
      </c>
      <c r="G178" t="s">
        <v>52</v>
      </c>
      <c r="H178" t="str">
        <f>INDEX('ei names mapping'!$B$71:$R$100,MATCH(B141,'ei names mapping'!$A$4:$A$33,0),MATCH(G178,'ei names mapping'!$B$3:$R$3,0))</f>
        <v>charging station, 3kW</v>
      </c>
    </row>
    <row r="179" spans="1:8" x14ac:dyDescent="0.2">
      <c r="A179" t="str">
        <f>INDEX('ei names mapping'!$B$4:$R$33,MATCH(B141,'ei names mapping'!$A$4:$A$33,0),MATCH(G179,'ei names mapping'!$B$3:$R$3,0))</f>
        <v>manual dismantling of used electric scooter</v>
      </c>
      <c r="B179" s="11">
        <f>INDEX('vehicles specifications'!$B$3:$CW$166,MATCH(B144,'vehicles specifications'!$A$3:$A$166,0),MATCH(G179,'vehicles specifications'!$B$2:$CW$2,0))*INDEX('ei names mapping'!$B$137:$BL$300,MATCH(B144,'ei names mapping'!$A$137:$A$300,0),MATCH(G179,'ei names mapping'!$B$136:$BL$136,0))</f>
        <v>49.29</v>
      </c>
      <c r="C179" t="str">
        <f>INDEX('ei names mapping'!$B$38:$R$67,MATCH(B141,'ei names mapping'!$A$4:$A$33,0),MATCH(G179,'ei names mapping'!$B$3:$R$3,0))</f>
        <v>GLO</v>
      </c>
      <c r="D179" t="str">
        <f>INDEX('ei names mapping'!$B$104:$R$133,MATCH(B141,'ei names mapping'!$A$104:$A$133,0),MATCH(G179,'ei names mapping'!$B$3:$R$3,0))</f>
        <v>unit</v>
      </c>
      <c r="F179" t="s">
        <v>89</v>
      </c>
      <c r="G179" t="s">
        <v>144</v>
      </c>
      <c r="H179" t="str">
        <f>INDEX('ei names mapping'!$B$71:$R$100,MATCH(B141,'ei names mapping'!$A$4:$A$33,0),MATCH(G179,'ei names mapping'!$B$3:$R$3,0))</f>
        <v>manual dismantling of electric scooter</v>
      </c>
    </row>
    <row r="180" spans="1:8" x14ac:dyDescent="0.2">
      <c r="A180" t="str">
        <f>INDEX('ei names mapping'!$B$4:$R$33,MATCH(B141,'ei names mapping'!$A$4:$A$33,0),MATCH(G180,'ei names mapping'!$B$3:$R$3,0))</f>
        <v>manual dismantling of used electric scooter</v>
      </c>
      <c r="B180" s="11">
        <f>INDEX('vehicles specifications'!$B$3:$CW$166,MATCH(B144,'vehicles specifications'!$A$3:$A$166,0),MATCH(G180,'vehicles specifications'!$B$2:$CW$2,0))*INDEX('ei names mapping'!$B$137:$BL$300,MATCH(B144,'ei names mapping'!$A$137:$A$300,0),MATCH(G180,'ei names mapping'!$B$136:$BL$136,0))</f>
        <v>12</v>
      </c>
      <c r="C180" t="str">
        <f>INDEX('ei names mapping'!$B$38:$R$67,MATCH(B141,'ei names mapping'!$A$4:$A$33,0),MATCH(G180,'ei names mapping'!$B$3:$R$3,0))</f>
        <v>GLO</v>
      </c>
      <c r="D180" t="str">
        <f>INDEX('ei names mapping'!$B$104:$R$133,MATCH(B141,'ei names mapping'!$A$104:$A$133,0),MATCH(G180,'ei names mapping'!$B$3:$R$3,0))</f>
        <v>unit</v>
      </c>
      <c r="F180" t="s">
        <v>89</v>
      </c>
      <c r="G180" t="s">
        <v>145</v>
      </c>
      <c r="H180" t="str">
        <f>INDEX('ei names mapping'!$B$71:$R$100,MATCH(B141,'ei names mapping'!$A$4:$A$33,0),MATCH(G180,'ei names mapping'!$B$3:$R$3,0))</f>
        <v>manual dismantling of electric scooter</v>
      </c>
    </row>
    <row r="181" spans="1:8" x14ac:dyDescent="0.2">
      <c r="A181" t="str">
        <f>INDEX('ei names mapping'!$B$4:$R$33,MATCH(B141,'ei names mapping'!$A$4:$A$33,0),MATCH(G181,'ei names mapping'!$B$3:$R$3,0))</f>
        <v>market for used Li-ion battery</v>
      </c>
      <c r="B181" s="11">
        <f>INDEX('vehicles specifications'!$B$3:$CW$166,MATCH(B144,'vehicles specifications'!$A$3:$A$166,0),MATCH(G181,'vehicles specifications'!$B$2:$CW$2,0))*INDEX('ei names mapping'!$B$137:$BL$300,MATCH(B144,'ei names mapping'!$A$137:$A$300,0),MATCH(G181,'ei names mapping'!$B$136:$BL$136,0))</f>
        <v>-15.6</v>
      </c>
      <c r="C181" t="str">
        <f>INDEX('ei names mapping'!$B$38:$R$67,MATCH(B141,'ei names mapping'!$A$4:$A$33,0),MATCH(G181,'ei names mapping'!$B$3:$R$3,0))</f>
        <v>GLO</v>
      </c>
      <c r="D181" t="str">
        <f>INDEX('ei names mapping'!$B$104:$R$133,MATCH(B145,'ei names mapping'!$A$104:$A$133,0),MATCH(G181,'ei names mapping'!$B$3:$R$3,0))</f>
        <v>kilogram</v>
      </c>
      <c r="F181" t="s">
        <v>89</v>
      </c>
      <c r="G181" t="s">
        <v>146</v>
      </c>
      <c r="H181" t="str">
        <f>INDEX('ei names mapping'!$B$71:$R$100,MATCH(B141,'ei names mapping'!$A$4:$A$33,0),MATCH(G181,'ei names mapping'!$B$3:$R$3,0))</f>
        <v>used Li-ion battery</v>
      </c>
    </row>
    <row r="182" spans="1:8" x14ac:dyDescent="0.2">
      <c r="A182" s="13" t="s">
        <v>840</v>
      </c>
      <c r="B182">
        <f>(B154/1000)*B167</f>
        <v>76.89</v>
      </c>
      <c r="C182" t="s">
        <v>92</v>
      </c>
      <c r="D182" t="s">
        <v>233</v>
      </c>
      <c r="F182" t="s">
        <v>89</v>
      </c>
      <c r="H182" s="13" t="s">
        <v>841</v>
      </c>
    </row>
    <row r="183" spans="1:8" x14ac:dyDescent="0.2">
      <c r="A183" s="13" t="s">
        <v>441</v>
      </c>
      <c r="B183" s="2">
        <f>(B154/1000)*B166</f>
        <v>1222.5509999999999</v>
      </c>
      <c r="C183" t="s">
        <v>95</v>
      </c>
      <c r="D183" t="s">
        <v>233</v>
      </c>
      <c r="F183" t="s">
        <v>89</v>
      </c>
      <c r="H183" s="13" t="s">
        <v>441</v>
      </c>
    </row>
    <row r="184" spans="1:8" x14ac:dyDescent="0.2">
      <c r="B184" s="2"/>
    </row>
    <row r="185" spans="1:8" ht="16" x14ac:dyDescent="0.2">
      <c r="A185" s="10" t="s">
        <v>71</v>
      </c>
      <c r="B185" s="8" t="str">
        <f>"transport, "&amp;B187&amp;", "&amp;B202&amp;" battery, "&amp;B189</f>
        <v>transport, Motorbike, electric, &lt;4kW, NCA battery, 2020</v>
      </c>
    </row>
    <row r="186" spans="1:8" x14ac:dyDescent="0.2">
      <c r="A186" t="s">
        <v>72</v>
      </c>
      <c r="B186" t="s">
        <v>37</v>
      </c>
    </row>
    <row r="187" spans="1:8" x14ac:dyDescent="0.2">
      <c r="A187" t="s">
        <v>86</v>
      </c>
      <c r="B187" t="s">
        <v>492</v>
      </c>
    </row>
    <row r="188" spans="1:8" x14ac:dyDescent="0.2">
      <c r="A188" t="s">
        <v>87</v>
      </c>
    </row>
    <row r="189" spans="1:8" x14ac:dyDescent="0.2">
      <c r="A189" t="s">
        <v>88</v>
      </c>
      <c r="B189">
        <v>2020</v>
      </c>
    </row>
    <row r="190" spans="1:8" x14ac:dyDescent="0.2">
      <c r="A190" t="s">
        <v>126</v>
      </c>
      <c r="B190" t="str">
        <f>B187&amp;" - "&amp;B189&amp;" - "&amp;B202&amp;" - "&amp;B186</f>
        <v>Motorbike, electric, &lt;4kW - 2020 - NCA - CH</v>
      </c>
    </row>
    <row r="191" spans="1:8" x14ac:dyDescent="0.2">
      <c r="A191" t="s">
        <v>73</v>
      </c>
      <c r="B191" t="str">
        <f>"transport, "&amp;B187</f>
        <v>transport, Motorbike, electric, &lt;4kW</v>
      </c>
    </row>
    <row r="192" spans="1:8" x14ac:dyDescent="0.2">
      <c r="A192" t="s">
        <v>74</v>
      </c>
      <c r="B192" t="s">
        <v>75</v>
      </c>
    </row>
    <row r="193" spans="1:2" x14ac:dyDescent="0.2">
      <c r="A193" t="s">
        <v>76</v>
      </c>
      <c r="B193" t="s">
        <v>166</v>
      </c>
    </row>
    <row r="194" spans="1:2" x14ac:dyDescent="0.2">
      <c r="A194" t="s">
        <v>78</v>
      </c>
      <c r="B194" t="s">
        <v>1143</v>
      </c>
    </row>
    <row r="195" spans="1:2" x14ac:dyDescent="0.2">
      <c r="A195" t="s">
        <v>127</v>
      </c>
      <c r="B195">
        <f>INDEX('vehicles specifications'!$B$3:$CW$166,MATCH(B190,'vehicles specifications'!$A$3:$A$166,0),MATCH("Lifetime [km]",'vehicles specifications'!$B$2:$CW$2,0))</f>
        <v>25000</v>
      </c>
    </row>
    <row r="196" spans="1:2" x14ac:dyDescent="0.2">
      <c r="A196" t="s">
        <v>128</v>
      </c>
      <c r="B196">
        <f>INDEX('vehicles specifications'!$B$3:$CW$166,MATCH(B190,'vehicles specifications'!$A$3:$A$166,0),MATCH("Passengers [unit]",'vehicles specifications'!$B$2:$CW$2,0))</f>
        <v>1.1000000000000001</v>
      </c>
    </row>
    <row r="197" spans="1:2" x14ac:dyDescent="0.2">
      <c r="A197" t="s">
        <v>129</v>
      </c>
      <c r="B197">
        <f>INDEX('vehicles specifications'!$B$3:$CW$166,MATCH(B190,'vehicles specifications'!$A$3:$A$166,0),MATCH("Servicing [unit]",'vehicles specifications'!$B$2:$CW$2,0))</f>
        <v>1</v>
      </c>
    </row>
    <row r="198" spans="1:2" x14ac:dyDescent="0.2">
      <c r="A198" t="s">
        <v>130</v>
      </c>
      <c r="B198">
        <f>INDEX('vehicles specifications'!$B$3:$CW$166,MATCH(B190,'vehicles specifications'!$A$3:$A$166,0),MATCH("Energy battery replacement [unit]",'vehicles specifications'!$B$2:$CW$2,0))</f>
        <v>1</v>
      </c>
    </row>
    <row r="199" spans="1:2" x14ac:dyDescent="0.2">
      <c r="A199" t="s">
        <v>131</v>
      </c>
      <c r="B199">
        <f>INDEX('vehicles specifications'!$B$3:$CW$166,MATCH(B190,'vehicles specifications'!$A$3:$A$166,0),MATCH("Annual kilometers [km]",'vehicles specifications'!$B$2:$CW$2,0))</f>
        <v>1776</v>
      </c>
    </row>
    <row r="200" spans="1:2" x14ac:dyDescent="0.2">
      <c r="A200" t="s">
        <v>132</v>
      </c>
      <c r="B200" s="2">
        <f>INDEX('vehicles specifications'!$B$3:$CW$166,MATCH(B190,'vehicles specifications'!$A$3:$A$166,0),MATCH("Curb mass [kg]",'vehicles specifications'!$B$2:$CW$2,0))</f>
        <v>75.173913043478265</v>
      </c>
    </row>
    <row r="201" spans="1:2" x14ac:dyDescent="0.2">
      <c r="A201" t="s">
        <v>133</v>
      </c>
      <c r="B201">
        <f>INDEX('vehicles specifications'!$B$3:$CW$166,MATCH(B190,'vehicles specifications'!$A$3:$A$166,0),MATCH("Power [kW]",'vehicles specifications'!$B$2:$CW$2,0))</f>
        <v>2.5</v>
      </c>
    </row>
    <row r="202" spans="1:2" x14ac:dyDescent="0.2">
      <c r="A202" t="s">
        <v>652</v>
      </c>
      <c r="B202" s="20" t="s">
        <v>45</v>
      </c>
    </row>
    <row r="203" spans="1:2" x14ac:dyDescent="0.2">
      <c r="A203" t="s">
        <v>134</v>
      </c>
      <c r="B203">
        <f>INDEX('vehicles specifications'!$B$3:$CW$166,MATCH(B190,'vehicles specifications'!$A$3:$A$166,0),MATCH("Energy battery mass [kg]",'vehicles specifications'!$B$2:$CW$2,0))</f>
        <v>10.173913043478262</v>
      </c>
    </row>
    <row r="204" spans="1:2" x14ac:dyDescent="0.2">
      <c r="A204" t="s">
        <v>135</v>
      </c>
      <c r="B204">
        <f>INDEX('vehicles specifications'!$B$3:$CW$166,MATCH(B190,'vehicles specifications'!$A$3:$A$166,0),MATCH("Electric energy stored [kWh]",'vehicles specifications'!$B$2:$CW$2,0))</f>
        <v>1.8</v>
      </c>
    </row>
    <row r="205" spans="1:2" x14ac:dyDescent="0.2">
      <c r="A205" t="s">
        <v>588</v>
      </c>
      <c r="B205">
        <f>INDEX('vehicles specifications'!$B$3:$CW$166,MATCH(B190,'vehicles specifications'!$A$3:$A$166,0),MATCH("Electric energy available [kWh]",'vehicles specifications'!$B$2:$CW$2,0))</f>
        <v>1.4400000000000002</v>
      </c>
    </row>
    <row r="206" spans="1:2" x14ac:dyDescent="0.2">
      <c r="A206" t="s">
        <v>138</v>
      </c>
      <c r="B206" s="2">
        <f>INDEX('vehicles specifications'!$B$3:$CW$166,MATCH(B190,'vehicles specifications'!$A$3:$A$166,0),MATCH("Oxydation energy stored [kWh]",'vehicles specifications'!$B$2:$CW$2,0))</f>
        <v>0</v>
      </c>
    </row>
    <row r="207" spans="1:2" x14ac:dyDescent="0.2">
      <c r="A207" t="s">
        <v>139</v>
      </c>
      <c r="B207">
        <f>INDEX('vehicles specifications'!$B$3:$CW$166,MATCH(B190,'vehicles specifications'!$A$3:$A$166,0),MATCH("Fuel mass [kg]",'vehicles specifications'!$B$2:$CW$2,0))</f>
        <v>0</v>
      </c>
    </row>
    <row r="208" spans="1:2" x14ac:dyDescent="0.2">
      <c r="A208" t="s">
        <v>136</v>
      </c>
      <c r="B208" s="2">
        <f>INDEX('vehicles specifications'!$B$3:$CW$166,MATCH(B190,'vehicles specifications'!$A$3:$A$166,0),MATCH("Range [km]",'vehicles specifications'!$B$2:$CW$2,0))</f>
        <v>42.842975206611577</v>
      </c>
    </row>
    <row r="209" spans="1:8" x14ac:dyDescent="0.2">
      <c r="A209" t="s">
        <v>137</v>
      </c>
      <c r="B209" t="str">
        <f>INDEX('vehicles specifications'!$B$3:$CW$166,MATCH(B190,'vehicles specifications'!$A$3:$A$166,0),MATCH("Emission standard",'vehicles specifications'!$B$2:$CW$2,0))</f>
        <v>None</v>
      </c>
    </row>
    <row r="210" spans="1:8" x14ac:dyDescent="0.2">
      <c r="A210" t="s">
        <v>1174</v>
      </c>
      <c r="B210" s="6">
        <f>INDEX('vehicles specifications'!$B$3:$CW$166,MATCH(B190,'vehicles specifications'!$A$3:$A$166,0),MATCH("Lightweighting rate [%]",'vehicles specifications'!$B$2:$CW$2,0))</f>
        <v>0</v>
      </c>
    </row>
    <row r="211" spans="1:8" x14ac:dyDescent="0.2">
      <c r="A211" t="s">
        <v>83</v>
      </c>
      <c r="B211" t="str">
        <f>"Power: "&amp;B201&amp;" kW. Lifetime: "&amp;B195&amp;" km. Annual kilometers: "&amp;B199&amp;" km. Number of passengers: "&amp;B196&amp;". Curb mass: "&amp;ROUND(B200,1)&amp;" kg. Lightweighting of glider: "&amp;ROUND(B210*100,0)&amp;"%. Emission standard: "&amp;B209&amp;". Service visits throughout lifetime: "&amp;ROUND(B197,1)&amp;". Range: "&amp;ROUND(B208,0)&amp;" km. Battery capacity: "&amp;ROUND(B204,1)&amp;" kWh. Available battery capacity: "&amp;B205&amp;" kWh. Battery mass: "&amp;ROUND(B203,1)&amp; " kg. Battery replacement throughout lifetime: "&amp;ROUND(B198,1)&amp;". Fuel tank capacity: "&amp;ROUND(B206,1)&amp;" kWh. Fuel mass: "&amp;ROUND(B207,1)&amp;" kg. Documentation: "&amp;Readmefirst!$B$2&amp;", "&amp;Readmefirst!$B$3&amp;". "&amp;'lci-kick scooter - NMC'!B151</f>
        <v>Power: 2.5 kW. Lifetime: 25000 km. Annual kilometers: 1776 km. Number of passengers: 1.1. Curb mass: 75.2 kg. Lightweighting of glider: 0%. Emission standard: None. Service visits throughout lifetime: 1. Range: 43 km. Battery capacity: 1.8 kWh. Available battery capacity: 1.44 kWh. Battery mass: 10.2 kg. Battery replacement throughout lifetime: 1. Fuel tank capacity: 0 kWh. Fuel mass: 0 kg. Documentation: Life-cycle inventories for on-road vehicles, Sacchi R. (PSI), Bauer C. (PSI), 2021. 0</v>
      </c>
    </row>
    <row r="212" spans="1:8" ht="16" x14ac:dyDescent="0.2">
      <c r="A212" s="10" t="s">
        <v>79</v>
      </c>
    </row>
    <row r="213" spans="1:8" x14ac:dyDescent="0.2">
      <c r="A213" t="s">
        <v>80</v>
      </c>
      <c r="B213" t="s">
        <v>81</v>
      </c>
      <c r="C213" t="s">
        <v>72</v>
      </c>
      <c r="D213" t="s">
        <v>76</v>
      </c>
      <c r="E213" t="s">
        <v>82</v>
      </c>
      <c r="F213" t="s">
        <v>74</v>
      </c>
      <c r="G213" t="s">
        <v>83</v>
      </c>
      <c r="H213" t="s">
        <v>73</v>
      </c>
    </row>
    <row r="214" spans="1:8" x14ac:dyDescent="0.2">
      <c r="A214" t="str">
        <f>B185</f>
        <v>transport, Motorbike, electric, &lt;4kW, NCA battery, 2020</v>
      </c>
      <c r="B214">
        <v>1</v>
      </c>
      <c r="C214" t="str">
        <f>B186</f>
        <v>CH</v>
      </c>
      <c r="D214" t="s">
        <v>166</v>
      </c>
      <c r="F214" t="s">
        <v>84</v>
      </c>
      <c r="G214" t="s">
        <v>85</v>
      </c>
      <c r="H214" t="str">
        <f>B191</f>
        <v>transport, Motorbike, electric, &lt;4kW</v>
      </c>
    </row>
    <row r="215" spans="1:8" x14ac:dyDescent="0.2">
      <c r="A215" t="str">
        <f>RIGHT(A214,LEN(A214)-11)</f>
        <v>Motorbike, electric, &lt;4kW, NCA battery, 2020</v>
      </c>
      <c r="B215" s="7">
        <f>1/B195</f>
        <v>4.0000000000000003E-5</v>
      </c>
      <c r="C215" t="str">
        <f>B186</f>
        <v>CH</v>
      </c>
      <c r="D215" t="s">
        <v>76</v>
      </c>
      <c r="F215" t="s">
        <v>89</v>
      </c>
      <c r="H215" t="str">
        <f>RIGHT(H214,LEN(H214)-11)</f>
        <v>Motorbike, electric, &lt;4kW</v>
      </c>
    </row>
    <row r="216" spans="1:8" x14ac:dyDescent="0.2">
      <c r="A216" t="str">
        <f>INDEX('ei names mapping'!$B$4:$R$33,MATCH(B187,'ei names mapping'!$A$4:$A$33,0),MATCH(G216,'ei names mapping'!$B$3:$R$3,0))</f>
        <v>road maintenance</v>
      </c>
      <c r="B216" s="7">
        <f>INDEX('vehicles specifications'!$B$3:$CW$166,MATCH(B190,'vehicles specifications'!$A$3:$A$166,0),MATCH(G216,'vehicles specifications'!$B$2:$CW$2,0))*INDEX('ei names mapping'!$B$137:$BL$300,MATCH(B190,'ei names mapping'!$A$137:$A$300,0),MATCH(G216,'ei names mapping'!$B$136:$BL$136,0))</f>
        <v>1.2899999999999999E-3</v>
      </c>
      <c r="C216" t="str">
        <f>INDEX('ei names mapping'!$B$38:$R$67,MATCH(B187,'ei names mapping'!$A$4:$A$33,0),MATCH(G216,'ei names mapping'!$B$3:$R$3,0))</f>
        <v>CH</v>
      </c>
      <c r="D216" t="str">
        <f>INDEX('ei names mapping'!$B$104:$BL$133,MATCH(B187,'ei names mapping'!$A$4:$A$33,0),MATCH(G216,'ei names mapping'!$B$3:$BL$3,0))</f>
        <v>meter-year</v>
      </c>
      <c r="F216" t="s">
        <v>89</v>
      </c>
      <c r="G216" t="s">
        <v>112</v>
      </c>
      <c r="H216" t="str">
        <f>INDEX('ei names mapping'!$B$71:$BL$100,MATCH(B187,'ei names mapping'!$A$4:$A$33,0),MATCH(G216,'ei names mapping'!$B$3:$BL$3,0))</f>
        <v>road maintenance</v>
      </c>
    </row>
    <row r="217" spans="1:8" x14ac:dyDescent="0.2">
      <c r="A217" t="str">
        <f>INDEX('ei names mapping'!$B$4:$R$33,MATCH(B187,'ei names mapping'!$A$4:$A$33,0),MATCH(G217,'ei names mapping'!$B$3:$R$3,0))</f>
        <v>market for electricity, low voltage</v>
      </c>
      <c r="B217" s="7">
        <f>INDEX('vehicles specifications'!$B$3:$CW$166,MATCH(B190,'vehicles specifications'!$A$3:$A$166,0),MATCH(G217,'vehicles specifications'!$B$2:$CW$2,0))*INDEX('ei names mapping'!$B$137:$BL$300,MATCH(B190,'ei names mapping'!$A$137:$A$300,0),MATCH(G217,'ei names mapping'!$B$136:$BL$136,0))</f>
        <v>3.6972222222222226E-2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mapping'!$B$71:$R$100,MATCH(B187,'ei names mapping'!$A$4:$A$33,0),MATCH(G217,'ei names mapping'!$B$3:$R$3,0))</f>
        <v>electricity, low voltage</v>
      </c>
    </row>
    <row r="218" spans="1:8" x14ac:dyDescent="0.2">
      <c r="A218" t="str">
        <f>INDEX('ei names mapping'!$B$4:$R$33,MATCH(B187,'ei names mapping'!$A$4:$A$33,0),MATCH(G218,'ei names mapping'!$B$3:$R$3,0))</f>
        <v>market for maintenance, electric scooter, without battery</v>
      </c>
      <c r="B218" s="7">
        <f>INDEX('vehicles specifications'!$B$3:$CW$166,MATCH(B190,'vehicles specifications'!$A$3:$A$166,0),MATCH(G218,'vehicles specifications'!$B$2:$CW$2,0))*INDEX('ei names mapping'!$B$137:$BL$300,MATCH(B190,'ei names mapping'!$A$137:$A$300,0),MATCH(G218,'ei names mapping'!$B$136:$BL$136,0))</f>
        <v>4.0000000000000003E-5</v>
      </c>
      <c r="C218" t="str">
        <f>INDEX('ei names mapping'!$B$38:$BL$67,MATCH(B187,'ei names mapping'!$A$4:$A$33,0),MATCH(G218,'ei names mapping'!$B$3:$BL$3,0))</f>
        <v>GLO</v>
      </c>
      <c r="D218" t="str">
        <f>INDEX('ei names mapping'!$B$104:$BL$133,MATCH(B187,'ei names mapping'!$A$4:$A$33,0),MATCH(G218,'ei names mapping'!$B$3:$BL$3,0))</f>
        <v>unit</v>
      </c>
      <c r="F218" t="s">
        <v>89</v>
      </c>
      <c r="G218" t="s">
        <v>118</v>
      </c>
      <c r="H218" t="str">
        <f>INDEX('ei names mapping'!$B$71:$BL$100,MATCH(B187,'ei names mapping'!$A$4:$A$33,0),MATCH(G218,'ei names mapping'!$B$3:$BL$3,0))</f>
        <v>maintenance, electric scooter, without battery</v>
      </c>
    </row>
    <row r="219" spans="1:8" x14ac:dyDescent="0.2">
      <c r="A219" t="str">
        <f>INDEX('ei names mapping'!$B$4:$R$33,MATCH(B187,'ei names mapping'!$A$4:$A$33,0),MATCH(G219,'ei names mapping'!$B$3:$R$3,0))</f>
        <v>road construction</v>
      </c>
      <c r="B219" s="7">
        <f>INDEX('vehicles specifications'!$B$3:$CW$166,MATCH(B190,'vehicles specifications'!$A$3:$A$166,0),MATCH(G219,'vehicles specifications'!$B$2:$CW$2,0))*INDEX('ei names mapping'!$B$137:$BL$300,MATCH(B190,'ei names mapping'!$A$137:$A$300,0),MATCH(G219,'ei names mapping'!$B$136:$BL$136,0))</f>
        <v>8.7892891304347824E-5</v>
      </c>
      <c r="C219" t="str">
        <f>INDEX('ei names mapping'!$B$38:$R$67,MATCH(B187,'ei names mapping'!$A$4:$A$33,0),MATCH(G219,'ei names mapping'!$B$3:$R$3,0))</f>
        <v>CH</v>
      </c>
      <c r="D219" t="str">
        <f>INDEX('ei names mapping'!$B$104:$R$133,MATCH(B187,'ei names mapping'!$A$104:$A$133,0),MATCH(G219,'ei names mapping'!$B$3:$R$3,0))</f>
        <v>meter-year</v>
      </c>
      <c r="F219" t="s">
        <v>89</v>
      </c>
      <c r="G219" t="s">
        <v>105</v>
      </c>
      <c r="H219" t="str">
        <f>INDEX('ei names mapping'!$B$71:$R$100,MATCH(B187,'ei names mapping'!$A$4:$A$33,0),MATCH(G219,'ei names mapping'!$B$3:$R$3,0))</f>
        <v>road</v>
      </c>
    </row>
    <row r="220" spans="1:8" x14ac:dyDescent="0.2">
      <c r="A220" t="str">
        <f>INDEX('ei names mapping'!$B$4:$BL$33,MATCH(B187,'ei names mapping'!$A$4:$A$33,0),MATCH(G220,'ei names mapping'!$B$3:$BL$3,0))</f>
        <v>treatment of road wear emissions, passenger car</v>
      </c>
      <c r="B220" s="7">
        <f>INDEX('vehicles specifications'!$B$3:$CW$166,MATCH(B190,'vehicles specifications'!$A$3:$A$166,0),MATCH(G220,'vehicles specifications'!$B$2:$CW$2,0))*INDEX('ei names mapping'!$B$137:$BL$300,MATCH(B190,'ei names mapping'!$A$137:$A$300,0),MATCH(G220,'ei names mapping'!$B$136:$BL$136,0))</f>
        <v>-6.2163288381961753E-6</v>
      </c>
      <c r="C220" t="str">
        <f>INDEX('ei names mapping'!$B$38:$BL$67,MATCH(B187,'ei names mapping'!$A$4:$A$33,0),MATCH(G220,'ei names mapping'!$B$3:$BL$3,0))</f>
        <v>RER</v>
      </c>
      <c r="D220" t="str">
        <f>INDEX('ei names mapping'!$B$104:$BL$133,MATCH(B187,'ei names mapping'!$A$4:$A$33,0),MATCH(G220,'ei names mapping'!$B$3:$BL$3,0))</f>
        <v>kilogram</v>
      </c>
      <c r="F220" t="s">
        <v>89</v>
      </c>
      <c r="G220" t="s">
        <v>29</v>
      </c>
      <c r="H220" t="str">
        <f>INDEX('ei names mapping'!$B$71:$BL$100,MATCH(B187,'ei names mapping'!$A$4:$A$33,0),MATCH(G220,'ei names mapping'!$B$3:$BL$3,0))</f>
        <v>road wear emissions, passenger car</v>
      </c>
    </row>
    <row r="221" spans="1:8" x14ac:dyDescent="0.2">
      <c r="A221" t="str">
        <f>INDEX('ei names mapping'!$B$4:$BL$33,MATCH(B187,'ei names mapping'!$A$4:$A$33,0),MATCH(G221,'ei names mapping'!$B$3:$BL$3,0))</f>
        <v>treatment of tyre wear emissions, passenger car</v>
      </c>
      <c r="B221" s="7">
        <f>INDEX('vehicles specifications'!$B$3:$CW$166,MATCH(B190,'vehicles specifications'!$A$3:$A$166,0),MATCH(G221,'vehicles specifications'!$B$2:$CW$2,0))*INDEX('ei names mapping'!$B$137:$BL$300,MATCH(B190,'ei names mapping'!$A$137:$A$300,0),MATCH(G221,'ei names mapping'!$B$136:$BL$136,0))</f>
        <v>-4.5299988090951134E-6</v>
      </c>
      <c r="C221" t="str">
        <f>INDEX('ei names mapping'!$B$38:$BL$67,MATCH(B187,'ei names mapping'!$A$4:$A$33,0),MATCH(G221,'ei names mapping'!$B$3:$BL$3,0))</f>
        <v>RER</v>
      </c>
      <c r="D221" t="str">
        <f>INDEX('ei names mapping'!$B$104:$BL$133,MATCH(B187,'ei names mapping'!$A$4:$A$33,0),MATCH(G221,'ei names mapping'!$B$3:$BL$3,0))</f>
        <v>kilogram</v>
      </c>
      <c r="F221" t="s">
        <v>89</v>
      </c>
      <c r="G221" t="s">
        <v>30</v>
      </c>
      <c r="H221" t="str">
        <f>INDEX('ei names mapping'!$B$71:$BL$100,MATCH(B187,'ei names mapping'!$A$4:$A$33,0),MATCH(G221,'ei names mapping'!$B$3:$BL$3,0))</f>
        <v>tyre wear emissions, passenger car</v>
      </c>
    </row>
    <row r="222" spans="1:8" x14ac:dyDescent="0.2">
      <c r="A222" t="str">
        <f>INDEX('ei names mapping'!$B$4:$BL$33,MATCH(B187,'ei names mapping'!$A$4:$A$33,0),MATCH(G222,'ei names mapping'!$B$3:$BL$3,0))</f>
        <v>treatment of brake wear emissions, passenger car</v>
      </c>
      <c r="B222" s="7">
        <f>INDEX('vehicles specifications'!$B$3:$CW$166,MATCH(B190,'vehicles specifications'!$A$3:$A$166,0),MATCH(G222,'vehicles specifications'!$B$2:$CW$2,0))*INDEX('ei names mapping'!$B$137:$BL$300,MATCH(B190,'ei names mapping'!$A$137:$A$300,0),MATCH(G222,'ei names mapping'!$B$136:$BL$136,0))</f>
        <v>-2.4054461768958204E-6</v>
      </c>
      <c r="C222" t="str">
        <f>INDEX('ei names mapping'!$B$38:$BL$67,MATCH(B187,'ei names mapping'!$A$4:$A$33,0),MATCH(G222,'ei names mapping'!$B$3:$BL$3,0))</f>
        <v>RER</v>
      </c>
      <c r="D222" t="str">
        <f>INDEX('ei names mapping'!$B$104:$BL$133,MATCH(B187,'ei names mapping'!$A$4:$A$33,0),MATCH(G222,'ei names mapping'!$B$3:$BL$3,0))</f>
        <v>kilogram</v>
      </c>
      <c r="F222" t="s">
        <v>89</v>
      </c>
      <c r="G222" t="s">
        <v>31</v>
      </c>
      <c r="H222" t="str">
        <f>INDEX('ei names mapping'!$B$71:$BL$100,MATCH(B187,'ei names mapping'!$A$4:$A$33,0),MATCH(G222,'ei names mapping'!$B$3:$BL$3,0))</f>
        <v>brake wear emissions, passenger car</v>
      </c>
    </row>
    <row r="223" spans="1:8" x14ac:dyDescent="0.2">
      <c r="B223" s="6"/>
    </row>
    <row r="224" spans="1:8" ht="16" x14ac:dyDescent="0.2">
      <c r="A224" s="10" t="s">
        <v>71</v>
      </c>
      <c r="B224" s="8" t="str">
        <f>"transport, "&amp;B226&amp;", "&amp;B241&amp;" battery, "&amp;B228</f>
        <v>transport, Motorbike, electric, &lt;4kW, NCA battery, 2030</v>
      </c>
    </row>
    <row r="225" spans="1:2" x14ac:dyDescent="0.2">
      <c r="A225" t="s">
        <v>72</v>
      </c>
      <c r="B225" t="s">
        <v>37</v>
      </c>
    </row>
    <row r="226" spans="1:2" x14ac:dyDescent="0.2">
      <c r="A226" t="s">
        <v>86</v>
      </c>
      <c r="B226" t="s">
        <v>492</v>
      </c>
    </row>
    <row r="227" spans="1:2" x14ac:dyDescent="0.2">
      <c r="A227" t="s">
        <v>87</v>
      </c>
    </row>
    <row r="228" spans="1:2" x14ac:dyDescent="0.2">
      <c r="A228" t="s">
        <v>88</v>
      </c>
      <c r="B228">
        <v>2030</v>
      </c>
    </row>
    <row r="229" spans="1:2" x14ac:dyDescent="0.2">
      <c r="A229" t="s">
        <v>126</v>
      </c>
      <c r="B229" t="str">
        <f>B226&amp;" - "&amp;B228&amp;" - "&amp;B241&amp;" - "&amp;B225</f>
        <v>Motorbike, electric, &lt;4kW - 2030 - NCA - CH</v>
      </c>
    </row>
    <row r="230" spans="1:2" x14ac:dyDescent="0.2">
      <c r="A230" t="s">
        <v>73</v>
      </c>
      <c r="B230" t="str">
        <f>"transport, "&amp;B226</f>
        <v>transport, Motorbike, electric, &lt;4kW</v>
      </c>
    </row>
    <row r="231" spans="1:2" x14ac:dyDescent="0.2">
      <c r="A231" t="s">
        <v>74</v>
      </c>
      <c r="B231" t="s">
        <v>75</v>
      </c>
    </row>
    <row r="232" spans="1:2" x14ac:dyDescent="0.2">
      <c r="A232" t="s">
        <v>76</v>
      </c>
      <c r="B232" t="s">
        <v>166</v>
      </c>
    </row>
    <row r="233" spans="1:2" x14ac:dyDescent="0.2">
      <c r="A233" t="s">
        <v>78</v>
      </c>
      <c r="B233" t="s">
        <v>1143</v>
      </c>
    </row>
    <row r="234" spans="1:2" x14ac:dyDescent="0.2">
      <c r="A234" t="s">
        <v>127</v>
      </c>
      <c r="B234">
        <f>INDEX('vehicles specifications'!$B$3:$CW$166,MATCH(B229,'vehicles specifications'!$A$3:$A$166,0),MATCH("Lifetime [km]",'vehicles specifications'!$B$2:$CW$2,0))</f>
        <v>25000</v>
      </c>
    </row>
    <row r="235" spans="1:2" x14ac:dyDescent="0.2">
      <c r="A235" t="s">
        <v>128</v>
      </c>
      <c r="B235">
        <f>INDEX('vehicles specifications'!$B$3:$CW$166,MATCH(B229,'vehicles specifications'!$A$3:$A$166,0),MATCH("Passengers [unit]",'vehicles specifications'!$B$2:$CW$2,0))</f>
        <v>1.1000000000000001</v>
      </c>
    </row>
    <row r="236" spans="1:2" x14ac:dyDescent="0.2">
      <c r="A236" t="s">
        <v>129</v>
      </c>
      <c r="B236">
        <f>INDEX('vehicles specifications'!$B$3:$CW$166,MATCH(B229,'vehicles specifications'!$A$3:$A$166,0),MATCH("Servicing [unit]",'vehicles specifications'!$B$2:$CW$2,0))</f>
        <v>1</v>
      </c>
    </row>
    <row r="237" spans="1:2" x14ac:dyDescent="0.2">
      <c r="A237" t="s">
        <v>130</v>
      </c>
      <c r="B237">
        <f>INDEX('vehicles specifications'!$B$3:$CW$166,MATCH(B229,'vehicles specifications'!$A$3:$A$166,0),MATCH("Energy battery replacement [unit]",'vehicles specifications'!$B$2:$CW$2,0))</f>
        <v>0.5</v>
      </c>
    </row>
    <row r="238" spans="1:2" x14ac:dyDescent="0.2">
      <c r="A238" t="s">
        <v>131</v>
      </c>
      <c r="B238">
        <f>INDEX('vehicles specifications'!$B$3:$CW$166,MATCH(B229,'vehicles specifications'!$A$3:$A$166,0),MATCH("Annual kilometers [km]",'vehicles specifications'!$B$2:$CW$2,0))</f>
        <v>1776</v>
      </c>
    </row>
    <row r="239" spans="1:2" x14ac:dyDescent="0.2">
      <c r="A239" t="s">
        <v>132</v>
      </c>
      <c r="B239" s="2">
        <f>INDEX('vehicles specifications'!$B$3:$CW$166,MATCH(B229,'vehicles specifications'!$A$3:$A$166,0),MATCH("Curb mass [kg]",'vehicles specifications'!$B$2:$CW$2,0))</f>
        <v>77.276666666666671</v>
      </c>
    </row>
    <row r="240" spans="1:2" x14ac:dyDescent="0.2">
      <c r="A240" t="s">
        <v>133</v>
      </c>
      <c r="B240">
        <f>INDEX('vehicles specifications'!$B$3:$CW$166,MATCH(B229,'vehicles specifications'!$A$3:$A$166,0),MATCH("Power [kW]",'vehicles specifications'!$B$2:$CW$2,0))</f>
        <v>2.5</v>
      </c>
    </row>
    <row r="241" spans="1:8" x14ac:dyDescent="0.2">
      <c r="A241" t="s">
        <v>652</v>
      </c>
      <c r="B241" s="20" t="s">
        <v>45</v>
      </c>
    </row>
    <row r="242" spans="1:8" x14ac:dyDescent="0.2">
      <c r="A242" t="s">
        <v>134</v>
      </c>
      <c r="B242">
        <f>INDEX('vehicles specifications'!$B$3:$CW$166,MATCH(B229,'vehicles specifications'!$A$3:$A$166,0),MATCH("Energy battery mass [kg]",'vehicles specifications'!$B$2:$CW$2,0))</f>
        <v>13.866666666666667</v>
      </c>
    </row>
    <row r="243" spans="1:8" x14ac:dyDescent="0.2">
      <c r="A243" t="s">
        <v>135</v>
      </c>
      <c r="B243">
        <f>INDEX('vehicles specifications'!$B$3:$CW$166,MATCH(B229,'vehicles specifications'!$A$3:$A$166,0),MATCH("Electric energy stored [kWh]",'vehicles specifications'!$B$2:$CW$2,0))</f>
        <v>3.2</v>
      </c>
    </row>
    <row r="244" spans="1:8" x14ac:dyDescent="0.2">
      <c r="A244" t="s">
        <v>588</v>
      </c>
      <c r="B244">
        <f>INDEX('vehicles specifications'!$B$3:$CW$166,MATCH(B229,'vehicles specifications'!$A$3:$A$166,0),MATCH("Electric energy available [kWh]",'vehicles specifications'!$B$2:$CW$2,0))</f>
        <v>2.5600000000000005</v>
      </c>
    </row>
    <row r="245" spans="1:8" x14ac:dyDescent="0.2">
      <c r="A245" t="s">
        <v>138</v>
      </c>
      <c r="B245" s="2">
        <f>INDEX('vehicles specifications'!$B$3:$CW$166,MATCH(B229,'vehicles specifications'!$A$3:$A$166,0),MATCH("Oxydation energy stored [kWh]",'vehicles specifications'!$B$2:$CW$2,0))</f>
        <v>0</v>
      </c>
    </row>
    <row r="246" spans="1:8" x14ac:dyDescent="0.2">
      <c r="A246" t="s">
        <v>139</v>
      </c>
      <c r="B246">
        <f>INDEX('vehicles specifications'!$B$3:$CW$166,MATCH(B229,'vehicles specifications'!$A$3:$A$166,0),MATCH("Fuel mass [kg]",'vehicles specifications'!$B$2:$CW$2,0))</f>
        <v>0</v>
      </c>
    </row>
    <row r="247" spans="1:8" x14ac:dyDescent="0.2">
      <c r="A247" t="s">
        <v>136</v>
      </c>
      <c r="B247" s="2">
        <f>INDEX('vehicles specifications'!$B$3:$CW$166,MATCH(B229,'vehicles specifications'!$A$3:$A$166,0),MATCH("Range [km]",'vehicles specifications'!$B$2:$CW$2,0))</f>
        <v>76.165289256198363</v>
      </c>
    </row>
    <row r="248" spans="1:8" x14ac:dyDescent="0.2">
      <c r="A248" t="s">
        <v>137</v>
      </c>
      <c r="B248" t="str">
        <f>INDEX('vehicles specifications'!$B$3:$CW$166,MATCH(B229,'vehicles specifications'!$A$3:$A$166,0),MATCH("Emission standard",'vehicles specifications'!$B$2:$CW$2,0))</f>
        <v>None</v>
      </c>
    </row>
    <row r="249" spans="1:8" x14ac:dyDescent="0.2">
      <c r="A249" t="s">
        <v>1174</v>
      </c>
      <c r="B249" s="6">
        <f>INDEX('vehicles specifications'!$B$3:$CW$166,MATCH(B229,'vehicles specifications'!$A$3:$A$166,0),MATCH("Lightweighting rate [%]",'vehicles specifications'!$B$2:$CW$2,0))</f>
        <v>0.03</v>
      </c>
    </row>
    <row r="250" spans="1:8" x14ac:dyDescent="0.2">
      <c r="A250" t="s">
        <v>83</v>
      </c>
      <c r="B250" t="str">
        <f>"Power: "&amp;B240&amp;" kW. Lifetime: "&amp;B234&amp;" km. Annual kilometers: "&amp;B238&amp;" km. Number of passengers: "&amp;B235&amp;". Curb mass: "&amp;ROUND(B239,1)&amp;" kg. Lightweighting of glider: "&amp;ROUND(B249*100,0)&amp;"%. Emission standard: "&amp;B248&amp;". Service visits throughout lifetime: "&amp;ROUND(B236,1)&amp;". Range: "&amp;ROUND(B247,0)&amp;" km. Battery capacity: "&amp;ROUND(B243,1)&amp;" kWh. Available battery capacity: "&amp;B244&amp;" kWh. Battery mass: "&amp;ROUND(B242,1)&amp; " kg. Battery replacement throughout lifetime: "&amp;ROUND(B237,1)&amp;". Fuel tank capacity: "&amp;ROUND(B245,1)&amp;" kWh. Fuel mass: "&amp;ROUND(B246,1)&amp;" kg. Documentation: "&amp;Readmefirst!$B$2&amp;", "&amp;Readmefirst!$B$3&amp;". "&amp;'lci-kick scooter - NMC'!B191</f>
        <v>Power: 2.5 kW. Lifetime: 25000 km. Annual kilometers: 1776 km. Number of passengers: 1.1. Curb mass: 77.3 kg. Lightweighting of glider: 3%. Emission standard: None. Service visits throughout lifetime: 1. Range: 76 km. Battery capacity: 3.2 kWh. Available battery capacity: 2.56 kWh. Battery mass: 13.9 kg. Battery replacement throughout lifetime: 0.5. Fuel tank capacity: 0 kWh. Fuel mass: 0 kg. Documentation: Life-cycle inventories for on-road vehicles, Sacchi R. (PSI), Bauer C. (PSI), 2021. kilometer</v>
      </c>
    </row>
    <row r="251" spans="1:8" ht="16" x14ac:dyDescent="0.2">
      <c r="A251" s="10" t="s">
        <v>79</v>
      </c>
    </row>
    <row r="252" spans="1:8" x14ac:dyDescent="0.2">
      <c r="A252" t="s">
        <v>80</v>
      </c>
      <c r="B252" t="s">
        <v>81</v>
      </c>
      <c r="C252" t="s">
        <v>72</v>
      </c>
      <c r="D252" t="s">
        <v>76</v>
      </c>
      <c r="E252" t="s">
        <v>82</v>
      </c>
      <c r="F252" t="s">
        <v>74</v>
      </c>
      <c r="G252" t="s">
        <v>83</v>
      </c>
      <c r="H252" t="s">
        <v>73</v>
      </c>
    </row>
    <row r="253" spans="1:8" x14ac:dyDescent="0.2">
      <c r="A253" t="str">
        <f>B224</f>
        <v>transport, Motorbike, electric, &lt;4kW, NCA battery, 2030</v>
      </c>
      <c r="B253">
        <v>1</v>
      </c>
      <c r="C253" t="str">
        <f>B225</f>
        <v>CH</v>
      </c>
      <c r="D253" t="s">
        <v>166</v>
      </c>
      <c r="F253" t="s">
        <v>84</v>
      </c>
      <c r="G253" t="s">
        <v>85</v>
      </c>
      <c r="H253" t="str">
        <f>B230</f>
        <v>transport, Motorbike, electric, &lt;4kW</v>
      </c>
    </row>
    <row r="254" spans="1:8" x14ac:dyDescent="0.2">
      <c r="A254" t="str">
        <f>RIGHT(A253,LEN(A253)-11)</f>
        <v>Motorbike, electric, &lt;4kW, NCA battery, 2030</v>
      </c>
      <c r="B254" s="7">
        <f>1/B234</f>
        <v>4.0000000000000003E-5</v>
      </c>
      <c r="C254" t="str">
        <f>B225</f>
        <v>CH</v>
      </c>
      <c r="D254" t="s">
        <v>76</v>
      </c>
      <c r="F254" t="s">
        <v>89</v>
      </c>
      <c r="H254" t="str">
        <f>RIGHT(H253,LEN(H253)-11)</f>
        <v>Motorbike, electric, &lt;4kW</v>
      </c>
    </row>
    <row r="255" spans="1:8" x14ac:dyDescent="0.2">
      <c r="A255" t="str">
        <f>INDEX('ei names mapping'!$B$4:$R$33,MATCH(B226,'ei names mapping'!$A$4:$A$33,0),MATCH(G255,'ei names mapping'!$B$3:$R$3,0))</f>
        <v>road maintenance</v>
      </c>
      <c r="B255" s="7">
        <f>INDEX('vehicles specifications'!$B$3:$CW$166,MATCH(B229,'vehicles specifications'!$A$3:$A$166,0),MATCH(G255,'vehicles specifications'!$B$2:$CW$2,0))*INDEX('ei names mapping'!$B$137:$BL$300,MATCH(B229,'ei names mapping'!$A$137:$A$300,0),MATCH(G255,'ei names mapping'!$B$136:$BL$136,0))</f>
        <v>1.2899999999999999E-3</v>
      </c>
      <c r="C255" t="str">
        <f>INDEX('ei names mapping'!$B$38:$R$67,MATCH(B226,'ei names mapping'!$A$4:$A$33,0),MATCH(G255,'ei names mapping'!$B$3:$R$3,0))</f>
        <v>CH</v>
      </c>
      <c r="D255" t="str">
        <f>INDEX('ei names mapping'!$B$104:$BL$133,MATCH(B226,'ei names mapping'!$A$4:$A$33,0),MATCH(G255,'ei names mapping'!$B$3:$BL$3,0))</f>
        <v>meter-year</v>
      </c>
      <c r="F255" t="s">
        <v>89</v>
      </c>
      <c r="G255" t="s">
        <v>112</v>
      </c>
      <c r="H255" t="str">
        <f>INDEX('ei names mapping'!$B$71:$BL$100,MATCH(B226,'ei names mapping'!$A$4:$A$33,0),MATCH(G255,'ei names mapping'!$B$3:$BL$3,0))</f>
        <v>road maintenance</v>
      </c>
    </row>
    <row r="256" spans="1:8" x14ac:dyDescent="0.2">
      <c r="A256" t="str">
        <f>INDEX('ei names mapping'!$B$4:$R$33,MATCH(B226,'ei names mapping'!$A$4:$A$33,0),MATCH(G256,'ei names mapping'!$B$3:$R$3,0))</f>
        <v>market for electricity, low voltage</v>
      </c>
      <c r="B256" s="7">
        <f>INDEX('vehicles specifications'!$B$3:$CW$166,MATCH(B229,'vehicles specifications'!$A$3:$A$166,0),MATCH(G256,'vehicles specifications'!$B$2:$CW$2,0))*INDEX('ei names mapping'!$B$137:$BL$300,MATCH(B229,'ei names mapping'!$A$137:$A$300,0),MATCH(G256,'ei names mapping'!$B$136:$BL$136,0))</f>
        <v>3.6972222222222226E-2</v>
      </c>
      <c r="C256" t="str">
        <f>INDEX('ei names mapping'!$B$38:$R$67,MATCH($B$3,'ei names mapping'!$A$4:$A$33,0),MATCH(G256,'ei names mapping'!$B$3:$R$3,0))</f>
        <v>CH</v>
      </c>
      <c r="D256" t="str">
        <f>INDEX('ei names mapping'!$B$104:$R$133,MATCH($B$3,'ei names mapping'!$A$4:$A$33,0),MATCH(G256,'ei names mapping'!$B$3:$R$3,0))</f>
        <v>kilowatt hour</v>
      </c>
      <c r="F256" t="s">
        <v>89</v>
      </c>
      <c r="G256" t="s">
        <v>28</v>
      </c>
      <c r="H256" t="str">
        <f>INDEX('ei names mapping'!$B$71:$R$100,MATCH(B226,'ei names mapping'!$A$4:$A$33,0),MATCH(G256,'ei names mapping'!$B$3:$R$3,0))</f>
        <v>electricity, low voltage</v>
      </c>
    </row>
    <row r="257" spans="1:8" x14ac:dyDescent="0.2">
      <c r="A257" t="str">
        <f>INDEX('ei names mapping'!$B$4:$R$33,MATCH(B226,'ei names mapping'!$A$4:$A$33,0),MATCH(G257,'ei names mapping'!$B$3:$R$3,0))</f>
        <v>market for maintenance, electric scooter, without battery</v>
      </c>
      <c r="B257" s="7">
        <f>INDEX('vehicles specifications'!$B$3:$CW$166,MATCH(B229,'vehicles specifications'!$A$3:$A$166,0),MATCH(G257,'vehicles specifications'!$B$2:$CW$2,0))*INDEX('ei names mapping'!$B$137:$BL$300,MATCH(B229,'ei names mapping'!$A$137:$A$300,0),MATCH(G257,'ei names mapping'!$B$136:$BL$136,0))</f>
        <v>4.0000000000000003E-5</v>
      </c>
      <c r="C257" t="str">
        <f>INDEX('ei names mapping'!$B$38:$BL$67,MATCH(B226,'ei names mapping'!$A$4:$A$33,0),MATCH(G257,'ei names mapping'!$B$3:$BL$3,0))</f>
        <v>GLO</v>
      </c>
      <c r="D257" t="str">
        <f>INDEX('ei names mapping'!$B$104:$BL$133,MATCH(B226,'ei names mapping'!$A$4:$A$33,0),MATCH(G257,'ei names mapping'!$B$3:$BL$3,0))</f>
        <v>unit</v>
      </c>
      <c r="F257" t="s">
        <v>89</v>
      </c>
      <c r="G257" t="s">
        <v>118</v>
      </c>
      <c r="H257" t="str">
        <f>INDEX('ei names mapping'!$B$71:$BL$100,MATCH(B226,'ei names mapping'!$A$4:$A$33,0),MATCH(G257,'ei names mapping'!$B$3:$BL$3,0))</f>
        <v>maintenance, electric scooter, without battery</v>
      </c>
    </row>
    <row r="258" spans="1:8" x14ac:dyDescent="0.2">
      <c r="A258" t="str">
        <f>INDEX('ei names mapping'!$B$4:$R$33,MATCH(B226,'ei names mapping'!$A$4:$A$33,0),MATCH(G258,'ei names mapping'!$B$3:$R$3,0))</f>
        <v>road construction</v>
      </c>
      <c r="B258" s="7">
        <f>INDEX('vehicles specifications'!$B$3:$CW$166,MATCH(B229,'vehicles specifications'!$A$3:$A$166,0),MATCH(G258,'vehicles specifications'!$B$2:$CW$2,0))*INDEX('ei names mapping'!$B$137:$BL$300,MATCH(B229,'ei names mapping'!$A$137:$A$300,0),MATCH(G258,'ei names mapping'!$B$136:$BL$136,0))</f>
        <v>8.9022070000000007E-5</v>
      </c>
      <c r="C258" t="str">
        <f>INDEX('ei names mapping'!$B$38:$R$67,MATCH(B226,'ei names mapping'!$A$4:$A$33,0),MATCH(G258,'ei names mapping'!$B$3:$R$3,0))</f>
        <v>CH</v>
      </c>
      <c r="D258" t="str">
        <f>INDEX('ei names mapping'!$B$104:$R$133,MATCH(B226,'ei names mapping'!$A$104:$A$133,0),MATCH(G258,'ei names mapping'!$B$3:$R$3,0))</f>
        <v>meter-year</v>
      </c>
      <c r="F258" t="s">
        <v>89</v>
      </c>
      <c r="G258" t="s">
        <v>105</v>
      </c>
      <c r="H258" t="str">
        <f>INDEX('ei names mapping'!$B$71:$R$100,MATCH(B226,'ei names mapping'!$A$4:$A$33,0),MATCH(G258,'ei names mapping'!$B$3:$R$3,0))</f>
        <v>road</v>
      </c>
    </row>
    <row r="259" spans="1:8" x14ac:dyDescent="0.2">
      <c r="A259" t="str">
        <f>INDEX('ei names mapping'!$B$4:$BL$33,MATCH(B226,'ei names mapping'!$A$4:$A$33,0),MATCH(G259,'ei names mapping'!$B$3:$BL$3,0))</f>
        <v>treatment of road wear emissions, passenger car</v>
      </c>
      <c r="B259" s="7">
        <f>INDEX('vehicles specifications'!$B$3:$CW$166,MATCH(B229,'vehicles specifications'!$A$3:$A$166,0),MATCH(G259,'vehicles specifications'!$B$2:$CW$2,0))*INDEX('ei names mapping'!$B$137:$BL$300,MATCH(B229,'ei names mapping'!$A$137:$A$300,0),MATCH(G259,'ei names mapping'!$B$136:$BL$136,0))</f>
        <v>-6.279348553390259E-6</v>
      </c>
      <c r="C259" t="str">
        <f>INDEX('ei names mapping'!$B$38:$BL$67,MATCH(B226,'ei names mapping'!$A$4:$A$33,0),MATCH(G259,'ei names mapping'!$B$3:$BL$3,0))</f>
        <v>RER</v>
      </c>
      <c r="D259" t="str">
        <f>INDEX('ei names mapping'!$B$104:$BL$133,MATCH(B226,'ei names mapping'!$A$4:$A$33,0),MATCH(G259,'ei names mapping'!$B$3:$BL$3,0))</f>
        <v>kilogram</v>
      </c>
      <c r="F259" t="s">
        <v>89</v>
      </c>
      <c r="G259" t="s">
        <v>29</v>
      </c>
      <c r="H259" t="str">
        <f>INDEX('ei names mapping'!$B$71:$BL$100,MATCH(B226,'ei names mapping'!$A$4:$A$33,0),MATCH(G259,'ei names mapping'!$B$3:$BL$3,0))</f>
        <v>road wear emissions, passenger car</v>
      </c>
    </row>
    <row r="260" spans="1:8" x14ac:dyDescent="0.2">
      <c r="A260" t="str">
        <f>INDEX('ei names mapping'!$B$4:$BL$33,MATCH(B226,'ei names mapping'!$A$4:$A$33,0),MATCH(G260,'ei names mapping'!$B$3:$BL$3,0))</f>
        <v>treatment of tyre wear emissions, passenger car</v>
      </c>
      <c r="B260" s="7">
        <f>INDEX('vehicles specifications'!$B$3:$CW$166,MATCH(B229,'vehicles specifications'!$A$3:$A$166,0),MATCH(G260,'vehicles specifications'!$B$2:$CW$2,0))*INDEX('ei names mapping'!$B$137:$BL$300,MATCH(B229,'ei names mapping'!$A$137:$A$300,0),MATCH(G260,'ei names mapping'!$B$136:$BL$136,0))</f>
        <v>-4.5650299796219703E-6</v>
      </c>
      <c r="C260" t="str">
        <f>INDEX('ei names mapping'!$B$38:$BL$67,MATCH(B226,'ei names mapping'!$A$4:$A$33,0),MATCH(G260,'ei names mapping'!$B$3:$BL$3,0))</f>
        <v>RER</v>
      </c>
      <c r="D260" t="str">
        <f>INDEX('ei names mapping'!$B$104:$BL$133,MATCH(B226,'ei names mapping'!$A$4:$A$33,0),MATCH(G260,'ei names mapping'!$B$3:$BL$3,0))</f>
        <v>kilogram</v>
      </c>
      <c r="F260" t="s">
        <v>89</v>
      </c>
      <c r="G260" t="s">
        <v>30</v>
      </c>
      <c r="H260" t="str">
        <f>INDEX('ei names mapping'!$B$71:$BL$100,MATCH(B226,'ei names mapping'!$A$4:$A$33,0),MATCH(G260,'ei names mapping'!$B$3:$BL$3,0))</f>
        <v>tyre wear emissions, passenger car</v>
      </c>
    </row>
    <row r="261" spans="1:8" x14ac:dyDescent="0.2">
      <c r="A261" t="str">
        <f>INDEX('ei names mapping'!$B$4:$BL$33,MATCH(B226,'ei names mapping'!$A$4:$A$33,0),MATCH(G261,'ei names mapping'!$B$3:$BL$3,0))</f>
        <v>treatment of brake wear emissions, passenger car</v>
      </c>
      <c r="B261" s="7">
        <f>INDEX('vehicles specifications'!$B$3:$CW$166,MATCH(B229,'vehicles specifications'!$A$3:$A$166,0),MATCH(G261,'vehicles specifications'!$B$2:$CW$2,0))*INDEX('ei names mapping'!$B$137:$BL$300,MATCH(B229,'ei names mapping'!$A$137:$A$300,0),MATCH(G261,'ei names mapping'!$B$136:$BL$136,0))</f>
        <v>-2.4270352948224213E-6</v>
      </c>
      <c r="C261" t="str">
        <f>INDEX('ei names mapping'!$B$38:$BL$67,MATCH(B226,'ei names mapping'!$A$4:$A$33,0),MATCH(G261,'ei names mapping'!$B$3:$BL$3,0))</f>
        <v>RER</v>
      </c>
      <c r="D261" t="str">
        <f>INDEX('ei names mapping'!$B$104:$BL$133,MATCH(B226,'ei names mapping'!$A$4:$A$33,0),MATCH(G261,'ei names mapping'!$B$3:$BL$3,0))</f>
        <v>kilogram</v>
      </c>
      <c r="F261" t="s">
        <v>89</v>
      </c>
      <c r="G261" t="s">
        <v>31</v>
      </c>
      <c r="H261" t="str">
        <f>INDEX('ei names mapping'!$B$71:$BL$100,MATCH(B226,'ei names mapping'!$A$4:$A$33,0),MATCH(G261,'ei names mapping'!$B$3:$BL$3,0))</f>
        <v>brake wear emissions, passenger car</v>
      </c>
    </row>
    <row r="263" spans="1:8" ht="16" x14ac:dyDescent="0.2">
      <c r="A263" s="10" t="s">
        <v>71</v>
      </c>
      <c r="B263" s="8" t="str">
        <f>"transport, "&amp;B265&amp;", "&amp;B280&amp;" battery, "&amp;B267</f>
        <v>transport, Motorbike, electric, &lt;4kW, NCA battery, 2040</v>
      </c>
    </row>
    <row r="264" spans="1:8" x14ac:dyDescent="0.2">
      <c r="A264" t="s">
        <v>72</v>
      </c>
      <c r="B264" t="s">
        <v>37</v>
      </c>
    </row>
    <row r="265" spans="1:8" x14ac:dyDescent="0.2">
      <c r="A265" t="s">
        <v>86</v>
      </c>
      <c r="B265" t="s">
        <v>492</v>
      </c>
    </row>
    <row r="266" spans="1:8" x14ac:dyDescent="0.2">
      <c r="A266" t="s">
        <v>87</v>
      </c>
    </row>
    <row r="267" spans="1:8" x14ac:dyDescent="0.2">
      <c r="A267" t="s">
        <v>88</v>
      </c>
      <c r="B267">
        <v>2040</v>
      </c>
    </row>
    <row r="268" spans="1:8" x14ac:dyDescent="0.2">
      <c r="A268" t="s">
        <v>126</v>
      </c>
      <c r="B268" t="str">
        <f>B265&amp;" - "&amp;B267&amp;" - "&amp;B280&amp;" - "&amp;B264</f>
        <v>Motorbike, electric, &lt;4kW - 2040 - NCA - CH</v>
      </c>
    </row>
    <row r="269" spans="1:8" x14ac:dyDescent="0.2">
      <c r="A269" t="s">
        <v>73</v>
      </c>
      <c r="B269" t="str">
        <f>"transport, "&amp;B265</f>
        <v>transport, Motorbike, electric, &lt;4kW</v>
      </c>
    </row>
    <row r="270" spans="1:8" x14ac:dyDescent="0.2">
      <c r="A270" t="s">
        <v>74</v>
      </c>
      <c r="B270" t="s">
        <v>75</v>
      </c>
    </row>
    <row r="271" spans="1:8" x14ac:dyDescent="0.2">
      <c r="A271" t="s">
        <v>76</v>
      </c>
      <c r="B271" t="s">
        <v>166</v>
      </c>
    </row>
    <row r="272" spans="1:8" x14ac:dyDescent="0.2">
      <c r="A272" t="s">
        <v>78</v>
      </c>
      <c r="B272" t="s">
        <v>1143</v>
      </c>
    </row>
    <row r="273" spans="1:2" x14ac:dyDescent="0.2">
      <c r="A273" t="s">
        <v>127</v>
      </c>
      <c r="B273">
        <f>INDEX('vehicles specifications'!$B$3:$CW$166,MATCH(B268,'vehicles specifications'!$A$3:$A$166,0),MATCH("Lifetime [km]",'vehicles specifications'!$B$2:$CW$2,0))</f>
        <v>25000</v>
      </c>
    </row>
    <row r="274" spans="1:2" x14ac:dyDescent="0.2">
      <c r="A274" t="s">
        <v>128</v>
      </c>
      <c r="B274">
        <f>INDEX('vehicles specifications'!$B$3:$CW$166,MATCH(B268,'vehicles specifications'!$A$3:$A$166,0),MATCH("Passengers [unit]",'vehicles specifications'!$B$2:$CW$2,0))</f>
        <v>1.1000000000000001</v>
      </c>
    </row>
    <row r="275" spans="1:2" x14ac:dyDescent="0.2">
      <c r="A275" t="s">
        <v>129</v>
      </c>
      <c r="B275">
        <f>INDEX('vehicles specifications'!$B$3:$CW$166,MATCH(B268,'vehicles specifications'!$A$3:$A$166,0),MATCH("Servicing [unit]",'vehicles specifications'!$B$2:$CW$2,0))</f>
        <v>1</v>
      </c>
    </row>
    <row r="276" spans="1:2" x14ac:dyDescent="0.2">
      <c r="A276" t="s">
        <v>130</v>
      </c>
      <c r="B276">
        <f>INDEX('vehicles specifications'!$B$3:$CW$166,MATCH(B268,'vehicles specifications'!$A$3:$A$166,0),MATCH("Energy battery replacement [unit]",'vehicles specifications'!$B$2:$CW$2,0))</f>
        <v>0.25</v>
      </c>
    </row>
    <row r="277" spans="1:2" x14ac:dyDescent="0.2">
      <c r="A277" t="s">
        <v>131</v>
      </c>
      <c r="B277">
        <f>INDEX('vehicles specifications'!$B$3:$CW$166,MATCH(B268,'vehicles specifications'!$A$3:$A$166,0),MATCH("Annual kilometers [km]",'vehicles specifications'!$B$2:$CW$2,0))</f>
        <v>1776</v>
      </c>
    </row>
    <row r="278" spans="1:2" x14ac:dyDescent="0.2">
      <c r="A278" t="s">
        <v>132</v>
      </c>
      <c r="B278" s="2">
        <f>INDEX('vehicles specifications'!$B$3:$CW$166,MATCH(B268,'vehicles specifications'!$A$3:$A$166,0),MATCH("Curb mass [kg]",'vehicles specifications'!$B$2:$CW$2,0))</f>
        <v>76.974999999999994</v>
      </c>
    </row>
    <row r="279" spans="1:2" x14ac:dyDescent="0.2">
      <c r="A279" t="s">
        <v>133</v>
      </c>
      <c r="B279">
        <f>INDEX('vehicles specifications'!$B$3:$CW$166,MATCH(B268,'vehicles specifications'!$A$3:$A$166,0),MATCH("Power [kW]",'vehicles specifications'!$B$2:$CW$2,0))</f>
        <v>2.5</v>
      </c>
    </row>
    <row r="280" spans="1:2" x14ac:dyDescent="0.2">
      <c r="A280" t="s">
        <v>652</v>
      </c>
      <c r="B280" s="20" t="s">
        <v>45</v>
      </c>
    </row>
    <row r="281" spans="1:2" x14ac:dyDescent="0.2">
      <c r="A281" t="s">
        <v>134</v>
      </c>
      <c r="B281">
        <f>INDEX('vehicles specifications'!$B$3:$CW$166,MATCH(B268,'vehicles specifications'!$A$3:$A$166,0),MATCH("Energy battery mass [kg]",'vehicles specifications'!$B$2:$CW$2,0))</f>
        <v>14.625</v>
      </c>
    </row>
    <row r="282" spans="1:2" x14ac:dyDescent="0.2">
      <c r="A282" t="s">
        <v>135</v>
      </c>
      <c r="B282">
        <f>INDEX('vehicles specifications'!$B$3:$CW$166,MATCH(B268,'vehicles specifications'!$A$3:$A$166,0),MATCH("Electric energy stored [kWh]",'vehicles specifications'!$B$2:$CW$2,0))</f>
        <v>4.5</v>
      </c>
    </row>
    <row r="283" spans="1:2" x14ac:dyDescent="0.2">
      <c r="A283" t="s">
        <v>588</v>
      </c>
      <c r="B283">
        <f>INDEX('vehicles specifications'!$B$3:$CW$166,MATCH(B268,'vehicles specifications'!$A$3:$A$166,0),MATCH("Electric energy available [kWh]",'vehicles specifications'!$B$2:$CW$2,0))</f>
        <v>3.6</v>
      </c>
    </row>
    <row r="284" spans="1:2" x14ac:dyDescent="0.2">
      <c r="A284" t="s">
        <v>138</v>
      </c>
      <c r="B284" s="2">
        <f>INDEX('vehicles specifications'!$B$3:$CW$166,MATCH(B268,'vehicles specifications'!$A$3:$A$166,0),MATCH("Oxydation energy stored [kWh]",'vehicles specifications'!$B$2:$CW$2,0))</f>
        <v>0</v>
      </c>
    </row>
    <row r="285" spans="1:2" x14ac:dyDescent="0.2">
      <c r="A285" t="s">
        <v>139</v>
      </c>
      <c r="B285">
        <f>INDEX('vehicles specifications'!$B$3:$CW$166,MATCH(B268,'vehicles specifications'!$A$3:$A$166,0),MATCH("Fuel mass [kg]",'vehicles specifications'!$B$2:$CW$2,0))</f>
        <v>0</v>
      </c>
    </row>
    <row r="286" spans="1:2" x14ac:dyDescent="0.2">
      <c r="A286" t="s">
        <v>136</v>
      </c>
      <c r="B286" s="2">
        <f>INDEX('vehicles specifications'!$B$3:$CW$166,MATCH(B268,'vehicles specifications'!$A$3:$A$166,0),MATCH("Range [km]",'vehicles specifications'!$B$2:$CW$2,0))</f>
        <v>107.10743801652892</v>
      </c>
    </row>
    <row r="287" spans="1:2" x14ac:dyDescent="0.2">
      <c r="A287" t="s">
        <v>137</v>
      </c>
      <c r="B287" t="str">
        <f>INDEX('vehicles specifications'!$B$3:$CW$166,MATCH(B268,'vehicles specifications'!$A$3:$A$166,0),MATCH("Emission standard",'vehicles specifications'!$B$2:$CW$2,0))</f>
        <v>None</v>
      </c>
    </row>
    <row r="288" spans="1:2" x14ac:dyDescent="0.2">
      <c r="A288" t="s">
        <v>1174</v>
      </c>
      <c r="B288" s="6">
        <f>INDEX('vehicles specifications'!$B$3:$CW$166,MATCH(B268,'vehicles specifications'!$A$3:$A$166,0),MATCH("Lightweighting rate [%]",'vehicles specifications'!$B$2:$CW$2,0))</f>
        <v>0.05</v>
      </c>
    </row>
    <row r="289" spans="1:8" x14ac:dyDescent="0.2">
      <c r="A289" t="s">
        <v>83</v>
      </c>
      <c r="B289" t="str">
        <f>"Power: "&amp;B279&amp;" kW. Lifetime: "&amp;B273&amp;" km. Annual kilometers: "&amp;B277&amp;" km. Number of passengers: "&amp;B274&amp;". Curb mass: "&amp;ROUND(B278,1)&amp;" kg. Lightweighting of glider: "&amp;ROUND(B288*100,0)&amp;"%. Emission standard: "&amp;B287&amp;". Service visits throughout lifetime: "&amp;ROUND(B275,1)&amp;". Range: "&amp;ROUND(B286,0)&amp;" km. Battery capacity: "&amp;ROUND(B282,1)&amp;" kWh. Available battery capacity: "&amp;B283&amp;" kWh. Battery mass: "&amp;ROUND(B281,1)&amp; " kg. Battery replacement throughout lifetime: "&amp;ROUND(B276,1)&amp;". Fuel tank capacity: "&amp;ROUND(B284,1)&amp;" kWh. Fuel mass: "&amp;ROUND(B285,1)&amp;" kg. Documentation: "&amp;Readmefirst!$B$2&amp;", "&amp;Readmefirst!$B$3&amp;". "&amp;'lci-kick scooter - NMC'!B229</f>
        <v>Power: 2.5 kW. Lifetime: 25000 km. Annual kilometers: 1776 km. Number of passengers: 1.1. Curb mass: 77 kg. Lightweighting of glider: 5%. Emission standard: None. Service visits throughout lifetime: 1. Range: 107 km. Battery capacity: 4.5 kWh. Available battery capacity: 3.6 kWh. Battery mass: 14.6 kg. Battery replacement throughout lifetime: 0.3. Fuel tank capacity: 0 kWh. Fuel mass: 0 kg. Documentation: Life-cycle inventories for on-road vehicles, Sacchi R. (PSI), Bauer C. (PSI), 2021. Sacchi R., Bauer C. Life cycle inventories for on-road vehicles. Paul Scherrer Institut, 2021.</v>
      </c>
    </row>
    <row r="290" spans="1:8" ht="16" x14ac:dyDescent="0.2">
      <c r="A290" s="10" t="s">
        <v>79</v>
      </c>
    </row>
    <row r="291" spans="1:8" x14ac:dyDescent="0.2">
      <c r="A291" t="s">
        <v>80</v>
      </c>
      <c r="B291" t="s">
        <v>81</v>
      </c>
      <c r="C291" t="s">
        <v>72</v>
      </c>
      <c r="D291" t="s">
        <v>76</v>
      </c>
      <c r="E291" t="s">
        <v>82</v>
      </c>
      <c r="F291" t="s">
        <v>74</v>
      </c>
      <c r="G291" t="s">
        <v>83</v>
      </c>
      <c r="H291" t="s">
        <v>73</v>
      </c>
    </row>
    <row r="292" spans="1:8" x14ac:dyDescent="0.2">
      <c r="A292" t="str">
        <f>B263</f>
        <v>transport, Motorbike, electric, &lt;4kW, NCA battery, 2040</v>
      </c>
      <c r="B292">
        <v>1</v>
      </c>
      <c r="C292" t="str">
        <f>B264</f>
        <v>CH</v>
      </c>
      <c r="D292" t="s">
        <v>166</v>
      </c>
      <c r="F292" t="s">
        <v>84</v>
      </c>
      <c r="G292" t="s">
        <v>85</v>
      </c>
      <c r="H292" t="str">
        <f>B269</f>
        <v>transport, Motorbike, electric, &lt;4kW</v>
      </c>
    </row>
    <row r="293" spans="1:8" x14ac:dyDescent="0.2">
      <c r="A293" t="str">
        <f>RIGHT(A292,LEN(A292)-11)</f>
        <v>Motorbike, electric, &lt;4kW, NCA battery, 2040</v>
      </c>
      <c r="B293" s="7">
        <f>1/B273</f>
        <v>4.0000000000000003E-5</v>
      </c>
      <c r="C293" t="str">
        <f>B264</f>
        <v>CH</v>
      </c>
      <c r="D293" t="s">
        <v>76</v>
      </c>
      <c r="F293" t="s">
        <v>89</v>
      </c>
      <c r="H293" t="str">
        <f>RIGHT(H292,LEN(H292)-11)</f>
        <v>Motorbike, electric, &lt;4kW</v>
      </c>
    </row>
    <row r="294" spans="1:8" x14ac:dyDescent="0.2">
      <c r="A294" t="str">
        <f>INDEX('ei names mapping'!$B$4:$R$33,MATCH(B265,'ei names mapping'!$A$4:$A$33,0),MATCH(G294,'ei names mapping'!$B$3:$R$3,0))</f>
        <v>road maintenance</v>
      </c>
      <c r="B294" s="7">
        <f>INDEX('vehicles specifications'!$B$3:$CW$166,MATCH(B268,'vehicles specifications'!$A$3:$A$166,0),MATCH(G294,'vehicles specifications'!$B$2:$CW$2,0))*INDEX('ei names mapping'!$B$137:$BL$300,MATCH(B268,'ei names mapping'!$A$137:$A$300,0),MATCH(G294,'ei names mapping'!$B$136:$BL$136,0))</f>
        <v>1.2899999999999999E-3</v>
      </c>
      <c r="C294" t="str">
        <f>INDEX('ei names mapping'!$B$38:$R$67,MATCH(B265,'ei names mapping'!$A$4:$A$33,0),MATCH(G294,'ei names mapping'!$B$3:$R$3,0))</f>
        <v>CH</v>
      </c>
      <c r="D294" t="str">
        <f>INDEX('ei names mapping'!$B$104:$BL$133,MATCH(B265,'ei names mapping'!$A$4:$A$33,0),MATCH(G294,'ei names mapping'!$B$3:$BL$3,0))</f>
        <v>meter-year</v>
      </c>
      <c r="F294" t="s">
        <v>89</v>
      </c>
      <c r="G294" t="s">
        <v>112</v>
      </c>
      <c r="H294" t="str">
        <f>INDEX('ei names mapping'!$B$71:$BL$100,MATCH(B265,'ei names mapping'!$A$4:$A$33,0),MATCH(G294,'ei names mapping'!$B$3:$BL$3,0))</f>
        <v>road maintenance</v>
      </c>
    </row>
    <row r="295" spans="1:8" x14ac:dyDescent="0.2">
      <c r="A295" t="str">
        <f>INDEX('ei names mapping'!$B$4:$R$33,MATCH(B265,'ei names mapping'!$A$4:$A$33,0),MATCH(G295,'ei names mapping'!$B$3:$R$3,0))</f>
        <v>market for electricity, low voltage</v>
      </c>
      <c r="B295" s="7">
        <f>INDEX('vehicles specifications'!$B$3:$CW$166,MATCH(B268,'vehicles specifications'!$A$3:$A$166,0),MATCH(G295,'vehicles specifications'!$B$2:$CW$2,0))*INDEX('ei names mapping'!$B$137:$BL$300,MATCH(B268,'ei names mapping'!$A$137:$A$300,0),MATCH(G295,'ei names mapping'!$B$136:$BL$136,0))</f>
        <v>3.6972222222222226E-2</v>
      </c>
      <c r="C295" t="str">
        <f>INDEX('ei names mapping'!$B$38:$R$67,MATCH($B$3,'ei names mapping'!$A$4:$A$33,0),MATCH(G295,'ei names mapping'!$B$3:$R$3,0))</f>
        <v>CH</v>
      </c>
      <c r="D295" t="str">
        <f>INDEX('ei names mapping'!$B$104:$R$133,MATCH($B$3,'ei names mapping'!$A$4:$A$33,0),MATCH(G295,'ei names mapping'!$B$3:$R$3,0))</f>
        <v>kilowatt hour</v>
      </c>
      <c r="F295" t="s">
        <v>89</v>
      </c>
      <c r="G295" t="s">
        <v>28</v>
      </c>
      <c r="H295" t="str">
        <f>INDEX('ei names mapping'!$B$71:$R$100,MATCH(B265,'ei names mapping'!$A$4:$A$33,0),MATCH(G295,'ei names mapping'!$B$3:$R$3,0))</f>
        <v>electricity, low voltage</v>
      </c>
    </row>
    <row r="296" spans="1:8" x14ac:dyDescent="0.2">
      <c r="A296" t="str">
        <f>INDEX('ei names mapping'!$B$4:$R$33,MATCH(B265,'ei names mapping'!$A$4:$A$33,0),MATCH(G296,'ei names mapping'!$B$3:$R$3,0))</f>
        <v>market for maintenance, electric scooter, without battery</v>
      </c>
      <c r="B296" s="7">
        <f>INDEX('vehicles specifications'!$B$3:$CW$166,MATCH(B268,'vehicles specifications'!$A$3:$A$166,0),MATCH(G296,'vehicles specifications'!$B$2:$CW$2,0))*INDEX('ei names mapping'!$B$137:$BL$300,MATCH(B268,'ei names mapping'!$A$137:$A$300,0),MATCH(G296,'ei names mapping'!$B$136:$BL$136,0))</f>
        <v>4.0000000000000003E-5</v>
      </c>
      <c r="C296" t="str">
        <f>INDEX('ei names mapping'!$B$38:$BL$67,MATCH(B265,'ei names mapping'!$A$4:$A$33,0),MATCH(G296,'ei names mapping'!$B$3:$BL$3,0))</f>
        <v>GLO</v>
      </c>
      <c r="D296" t="str">
        <f>INDEX('ei names mapping'!$B$104:$BL$133,MATCH(B265,'ei names mapping'!$A$4:$A$33,0),MATCH(G296,'ei names mapping'!$B$3:$BL$3,0))</f>
        <v>unit</v>
      </c>
      <c r="F296" t="s">
        <v>89</v>
      </c>
      <c r="G296" t="s">
        <v>118</v>
      </c>
      <c r="H296" t="str">
        <f>INDEX('ei names mapping'!$B$71:$BL$100,MATCH(B265,'ei names mapping'!$A$4:$A$33,0),MATCH(G296,'ei names mapping'!$B$3:$BL$3,0))</f>
        <v>maintenance, electric scooter, without battery</v>
      </c>
    </row>
    <row r="297" spans="1:8" x14ac:dyDescent="0.2">
      <c r="A297" t="str">
        <f>INDEX('ei names mapping'!$B$4:$R$33,MATCH(B265,'ei names mapping'!$A$4:$A$33,0),MATCH(G297,'ei names mapping'!$B$3:$R$3,0))</f>
        <v>road construction</v>
      </c>
      <c r="B297" s="7">
        <f>INDEX('vehicles specifications'!$B$3:$CW$166,MATCH(B268,'vehicles specifications'!$A$3:$A$166,0),MATCH(G297,'vehicles specifications'!$B$2:$CW$2,0))*INDEX('ei names mapping'!$B$137:$BL$300,MATCH(B268,'ei names mapping'!$A$137:$A$300,0),MATCH(G297,'ei names mapping'!$B$136:$BL$136,0))</f>
        <v>8.8860074999999998E-5</v>
      </c>
      <c r="C297" t="str">
        <f>INDEX('ei names mapping'!$B$38:$R$67,MATCH(B265,'ei names mapping'!$A$4:$A$33,0),MATCH(G297,'ei names mapping'!$B$3:$R$3,0))</f>
        <v>CH</v>
      </c>
      <c r="D297" t="str">
        <f>INDEX('ei names mapping'!$B$104:$R$133,MATCH(B265,'ei names mapping'!$A$104:$A$133,0),MATCH(G297,'ei names mapping'!$B$3:$R$3,0))</f>
        <v>meter-year</v>
      </c>
      <c r="F297" t="s">
        <v>89</v>
      </c>
      <c r="G297" t="s">
        <v>105</v>
      </c>
      <c r="H297" t="str">
        <f>INDEX('ei names mapping'!$B$71:$R$100,MATCH(B265,'ei names mapping'!$A$4:$A$33,0),MATCH(G297,'ei names mapping'!$B$3:$R$3,0))</f>
        <v>road</v>
      </c>
    </row>
    <row r="298" spans="1:8" x14ac:dyDescent="0.2">
      <c r="A298" t="str">
        <f>INDEX('ei names mapping'!$B$4:$BL$33,MATCH(B265,'ei names mapping'!$A$4:$A$33,0),MATCH(G298,'ei names mapping'!$B$3:$BL$3,0))</f>
        <v>treatment of road wear emissions, passenger car</v>
      </c>
      <c r="B298" s="7">
        <f>INDEX('vehicles specifications'!$B$3:$CW$166,MATCH(B268,'vehicles specifications'!$A$3:$A$166,0),MATCH(G298,'vehicles specifications'!$B$2:$CW$2,0))*INDEX('ei names mapping'!$B$137:$BL$300,MATCH(B268,'ei names mapping'!$A$137:$A$300,0),MATCH(G298,'ei names mapping'!$B$136:$BL$136,0))</f>
        <v>-6.2703170110420856E-6</v>
      </c>
      <c r="C298" t="str">
        <f>INDEX('ei names mapping'!$B$38:$BL$67,MATCH(B265,'ei names mapping'!$A$4:$A$33,0),MATCH(G298,'ei names mapping'!$B$3:$BL$3,0))</f>
        <v>RER</v>
      </c>
      <c r="D298" t="str">
        <f>INDEX('ei names mapping'!$B$104:$BL$133,MATCH(B265,'ei names mapping'!$A$4:$A$33,0),MATCH(G298,'ei names mapping'!$B$3:$BL$3,0))</f>
        <v>kilogram</v>
      </c>
      <c r="F298" t="s">
        <v>89</v>
      </c>
      <c r="G298" t="s">
        <v>29</v>
      </c>
      <c r="H298" t="str">
        <f>INDEX('ei names mapping'!$B$71:$BL$100,MATCH(B265,'ei names mapping'!$A$4:$A$33,0),MATCH(G298,'ei names mapping'!$B$3:$BL$3,0))</f>
        <v>road wear emissions, passenger car</v>
      </c>
    </row>
    <row r="299" spans="1:8" x14ac:dyDescent="0.2">
      <c r="A299" t="str">
        <f>INDEX('ei names mapping'!$B$4:$BL$33,MATCH(B265,'ei names mapping'!$A$4:$A$33,0),MATCH(G299,'ei names mapping'!$B$3:$BL$3,0))</f>
        <v>treatment of tyre wear emissions, passenger car</v>
      </c>
      <c r="B299" s="7">
        <f>INDEX('vehicles specifications'!$B$3:$CW$166,MATCH(B268,'vehicles specifications'!$A$3:$A$166,0),MATCH(G299,'vehicles specifications'!$B$2:$CW$2,0))*INDEX('ei names mapping'!$B$137:$BL$300,MATCH(B268,'ei names mapping'!$A$137:$A$300,0),MATCH(G299,'ei names mapping'!$B$136:$BL$136,0))</f>
        <v>-4.5600291174985831E-6</v>
      </c>
      <c r="C299" t="str">
        <f>INDEX('ei names mapping'!$B$38:$BL$67,MATCH(B265,'ei names mapping'!$A$4:$A$33,0),MATCH(G299,'ei names mapping'!$B$3:$BL$3,0))</f>
        <v>RER</v>
      </c>
      <c r="D299" t="str">
        <f>INDEX('ei names mapping'!$B$104:$BL$133,MATCH(B265,'ei names mapping'!$A$4:$A$33,0),MATCH(G299,'ei names mapping'!$B$3:$BL$3,0))</f>
        <v>kilogram</v>
      </c>
      <c r="F299" t="s">
        <v>89</v>
      </c>
      <c r="G299" t="s">
        <v>30</v>
      </c>
      <c r="H299" t="str">
        <f>INDEX('ei names mapping'!$B$71:$BL$100,MATCH(B265,'ei names mapping'!$A$4:$A$33,0),MATCH(G299,'ei names mapping'!$B$3:$BL$3,0))</f>
        <v>tyre wear emissions, passenger car</v>
      </c>
    </row>
    <row r="300" spans="1:8" x14ac:dyDescent="0.2">
      <c r="A300" t="str">
        <f>INDEX('ei names mapping'!$B$4:$BL$33,MATCH(B265,'ei names mapping'!$A$4:$A$33,0),MATCH(G300,'ei names mapping'!$B$3:$BL$3,0))</f>
        <v>treatment of brake wear emissions, passenger car</v>
      </c>
      <c r="B300" s="7">
        <f>INDEX('vehicles specifications'!$B$3:$CW$166,MATCH(B268,'vehicles specifications'!$A$3:$A$166,0),MATCH(G300,'vehicles specifications'!$B$2:$CW$2,0))*INDEX('ei names mapping'!$B$137:$BL$300,MATCH(B268,'ei names mapping'!$A$137:$A$300,0),MATCH(G300,'ei names mapping'!$B$136:$BL$136,0))</f>
        <v>-2.4239481022645517E-6</v>
      </c>
      <c r="C300" t="str">
        <f>INDEX('ei names mapping'!$B$38:$BL$67,MATCH(B265,'ei names mapping'!$A$4:$A$33,0),MATCH(G300,'ei names mapping'!$B$3:$BL$3,0))</f>
        <v>RER</v>
      </c>
      <c r="D300" t="str">
        <f>INDEX('ei names mapping'!$B$104:$BL$133,MATCH(B265,'ei names mapping'!$A$4:$A$33,0),MATCH(G300,'ei names mapping'!$B$3:$BL$3,0))</f>
        <v>kilogram</v>
      </c>
      <c r="F300" t="s">
        <v>89</v>
      </c>
      <c r="G300" t="s">
        <v>31</v>
      </c>
      <c r="H300" t="str">
        <f>INDEX('ei names mapping'!$B$71:$BL$100,MATCH(B265,'ei names mapping'!$A$4:$A$33,0),MATCH(G300,'ei names mapping'!$B$3:$BL$3,0))</f>
        <v>brake wear emissions, passenger car</v>
      </c>
    </row>
    <row r="302" spans="1:8" ht="16" x14ac:dyDescent="0.2">
      <c r="A302" s="10" t="s">
        <v>71</v>
      </c>
      <c r="B302" s="8" t="str">
        <f>"transport, "&amp;B304&amp;", "&amp;B319&amp;" battery, "&amp;B306</f>
        <v>transport, Motorbike, electric, &lt;4kW, NCA battery, 2050</v>
      </c>
    </row>
    <row r="303" spans="1:8" x14ac:dyDescent="0.2">
      <c r="A303" t="s">
        <v>72</v>
      </c>
      <c r="B303" t="s">
        <v>37</v>
      </c>
    </row>
    <row r="304" spans="1:8" x14ac:dyDescent="0.2">
      <c r="A304" t="s">
        <v>86</v>
      </c>
      <c r="B304" t="s">
        <v>492</v>
      </c>
    </row>
    <row r="305" spans="1:2" x14ac:dyDescent="0.2">
      <c r="A305" t="s">
        <v>87</v>
      </c>
    </row>
    <row r="306" spans="1:2" x14ac:dyDescent="0.2">
      <c r="A306" t="s">
        <v>88</v>
      </c>
      <c r="B306">
        <v>2050</v>
      </c>
    </row>
    <row r="307" spans="1:2" x14ac:dyDescent="0.2">
      <c r="A307" t="s">
        <v>126</v>
      </c>
      <c r="B307" t="str">
        <f>B304&amp;" - "&amp;B306&amp;" - "&amp;B319&amp;" - "&amp;B303</f>
        <v>Motorbike, electric, &lt;4kW - 2050 - NCA - CH</v>
      </c>
    </row>
    <row r="308" spans="1:2" x14ac:dyDescent="0.2">
      <c r="A308" t="s">
        <v>73</v>
      </c>
      <c r="B308" t="str">
        <f>"transport, "&amp;B304</f>
        <v>transport, Motorbike, electric, &lt;4kW</v>
      </c>
    </row>
    <row r="309" spans="1:2" x14ac:dyDescent="0.2">
      <c r="A309" t="s">
        <v>74</v>
      </c>
      <c r="B309" t="s">
        <v>75</v>
      </c>
    </row>
    <row r="310" spans="1:2" x14ac:dyDescent="0.2">
      <c r="A310" t="s">
        <v>76</v>
      </c>
      <c r="B310" t="s">
        <v>166</v>
      </c>
    </row>
    <row r="311" spans="1:2" x14ac:dyDescent="0.2">
      <c r="A311" t="s">
        <v>78</v>
      </c>
      <c r="B311" t="s">
        <v>1143</v>
      </c>
    </row>
    <row r="312" spans="1:2" x14ac:dyDescent="0.2">
      <c r="A312" t="s">
        <v>127</v>
      </c>
      <c r="B312">
        <f>INDEX('vehicles specifications'!$B$3:$CW$166,MATCH(B307,'vehicles specifications'!$A$3:$A$166,0),MATCH("Lifetime [km]",'vehicles specifications'!$B$2:$CW$2,0))</f>
        <v>25000</v>
      </c>
    </row>
    <row r="313" spans="1:2" x14ac:dyDescent="0.2">
      <c r="A313" t="s">
        <v>128</v>
      </c>
      <c r="B313">
        <f>INDEX('vehicles specifications'!$B$3:$CW$166,MATCH(B307,'vehicles specifications'!$A$3:$A$166,0),MATCH("Passengers [unit]",'vehicles specifications'!$B$2:$CW$2,0))</f>
        <v>1.1000000000000001</v>
      </c>
    </row>
    <row r="314" spans="1:2" x14ac:dyDescent="0.2">
      <c r="A314" t="s">
        <v>129</v>
      </c>
      <c r="B314">
        <f>INDEX('vehicles specifications'!$B$3:$CW$166,MATCH(B307,'vehicles specifications'!$A$3:$A$166,0),MATCH("Servicing [unit]",'vehicles specifications'!$B$2:$CW$2,0))</f>
        <v>1</v>
      </c>
    </row>
    <row r="315" spans="1:2" x14ac:dyDescent="0.2">
      <c r="A315" t="s">
        <v>130</v>
      </c>
      <c r="B315">
        <f>INDEX('vehicles specifications'!$B$3:$CW$166,MATCH(B307,'vehicles specifications'!$A$3:$A$166,0),MATCH("Energy battery replacement [unit]",'vehicles specifications'!$B$2:$CW$2,0))</f>
        <v>0</v>
      </c>
    </row>
    <row r="316" spans="1:2" x14ac:dyDescent="0.2">
      <c r="A316" t="s">
        <v>131</v>
      </c>
      <c r="B316">
        <f>INDEX('vehicles specifications'!$B$3:$CW$166,MATCH(B307,'vehicles specifications'!$A$3:$A$166,0),MATCH("Annual kilometers [km]",'vehicles specifications'!$B$2:$CW$2,0))</f>
        <v>1776</v>
      </c>
    </row>
    <row r="317" spans="1:2" x14ac:dyDescent="0.2">
      <c r="A317" t="s">
        <v>132</v>
      </c>
      <c r="B317" s="2">
        <f>INDEX('vehicles specifications'!$B$3:$CW$166,MATCH(B307,'vehicles specifications'!$A$3:$A$166,0),MATCH("Curb mass [kg]",'vehicles specifications'!$B$2:$CW$2,0))</f>
        <v>76.89</v>
      </c>
    </row>
    <row r="318" spans="1:2" x14ac:dyDescent="0.2">
      <c r="A318" t="s">
        <v>133</v>
      </c>
      <c r="B318">
        <f>INDEX('vehicles specifications'!$B$3:$CW$166,MATCH(B307,'vehicles specifications'!$A$3:$A$166,0),MATCH("Power [kW]",'vehicles specifications'!$B$2:$CW$2,0))</f>
        <v>2.5</v>
      </c>
    </row>
    <row r="319" spans="1:2" x14ac:dyDescent="0.2">
      <c r="A319" t="s">
        <v>652</v>
      </c>
      <c r="B319" s="20" t="s">
        <v>45</v>
      </c>
    </row>
    <row r="320" spans="1:2" x14ac:dyDescent="0.2">
      <c r="A320" t="s">
        <v>134</v>
      </c>
      <c r="B320">
        <f>INDEX('vehicles specifications'!$B$3:$CW$166,MATCH(B307,'vehicles specifications'!$A$3:$A$166,0),MATCH("Energy battery mass [kg]",'vehicles specifications'!$B$2:$CW$2,0))</f>
        <v>15.6</v>
      </c>
    </row>
    <row r="321" spans="1:8" x14ac:dyDescent="0.2">
      <c r="A321" t="s">
        <v>135</v>
      </c>
      <c r="B321">
        <f>INDEX('vehicles specifications'!$B$3:$CW$166,MATCH(B307,'vehicles specifications'!$A$3:$A$166,0),MATCH("Electric energy stored [kWh]",'vehicles specifications'!$B$2:$CW$2,0))</f>
        <v>6</v>
      </c>
    </row>
    <row r="322" spans="1:8" x14ac:dyDescent="0.2">
      <c r="A322" t="s">
        <v>588</v>
      </c>
      <c r="B322">
        <f>INDEX('vehicles specifications'!$B$3:$CW$166,MATCH(B307,'vehicles specifications'!$A$3:$A$166,0),MATCH("Electric energy available [kWh]",'vehicles specifications'!$B$2:$CW$2,0))</f>
        <v>4.8000000000000007</v>
      </c>
    </row>
    <row r="323" spans="1:8" x14ac:dyDescent="0.2">
      <c r="A323" t="s">
        <v>138</v>
      </c>
      <c r="B323" s="2">
        <f>INDEX('vehicles specifications'!$B$3:$CW$166,MATCH(B307,'vehicles specifications'!$A$3:$A$166,0),MATCH("Oxydation energy stored [kWh]",'vehicles specifications'!$B$2:$CW$2,0))</f>
        <v>0</v>
      </c>
    </row>
    <row r="324" spans="1:8" x14ac:dyDescent="0.2">
      <c r="A324" t="s">
        <v>139</v>
      </c>
      <c r="B324">
        <f>INDEX('vehicles specifications'!$B$3:$CW$166,MATCH(B307,'vehicles specifications'!$A$3:$A$166,0),MATCH("Fuel mass [kg]",'vehicles specifications'!$B$2:$CW$2,0))</f>
        <v>0</v>
      </c>
    </row>
    <row r="325" spans="1:8" x14ac:dyDescent="0.2">
      <c r="A325" t="s">
        <v>136</v>
      </c>
      <c r="B325" s="2">
        <f>INDEX('vehicles specifications'!$B$3:$CW$166,MATCH(B307,'vehicles specifications'!$A$3:$A$166,0),MATCH("Range [km]",'vehicles specifications'!$B$2:$CW$2,0))</f>
        <v>142.80991735537191</v>
      </c>
    </row>
    <row r="326" spans="1:8" x14ac:dyDescent="0.2">
      <c r="A326" t="s">
        <v>137</v>
      </c>
      <c r="B326" t="str">
        <f>INDEX('vehicles specifications'!$B$3:$CW$166,MATCH(B307,'vehicles specifications'!$A$3:$A$166,0),MATCH("Emission standard",'vehicles specifications'!$B$2:$CW$2,0))</f>
        <v>None</v>
      </c>
    </row>
    <row r="327" spans="1:8" x14ac:dyDescent="0.2">
      <c r="A327" t="s">
        <v>1174</v>
      </c>
      <c r="B327" s="6">
        <f>INDEX('vehicles specifications'!$B$3:$CW$166,MATCH(B307,'vehicles specifications'!$A$3:$A$166,0),MATCH("Lightweighting rate [%]",'vehicles specifications'!$B$2:$CW$2,0))</f>
        <v>7.0000000000000007E-2</v>
      </c>
    </row>
    <row r="328" spans="1:8" x14ac:dyDescent="0.2">
      <c r="A328" t="s">
        <v>83</v>
      </c>
      <c r="B328" t="str">
        <f>"Power: "&amp;B318&amp;" kW. Lifetime: "&amp;B312&amp;" km. Annual kilometers: "&amp;B316&amp;" km. Number of passengers: "&amp;B313&amp;". Curb mass: "&amp;ROUND(B317,1)&amp;" kg. Lightweighting of glider: "&amp;ROUND(B327*100,0)&amp;"%. Emission standard: "&amp;B326&amp;". Service visits throughout lifetime: "&amp;ROUND(B314,1)&amp;". Range: "&amp;ROUND(B325,0)&amp;" km. Battery capacity: "&amp;ROUND(B321,1)&amp;" kWh. Available battery capacity: "&amp;B322&amp;" kWh. Battery mass: "&amp;ROUND(B320,1)&amp; " kg. Battery replacement throughout lifetime: "&amp;ROUND(B315,1)&amp;". Fuel tank capacity: "&amp;ROUND(B323,1)&amp;" kWh. Fuel mass: "&amp;ROUND(B324,1)&amp;" kg. Documentation: "&amp;Readmefirst!$B$2&amp;", "&amp;Readmefirst!$B$3&amp;". "&amp;'lci-kick scooter - NMC'!B267</f>
        <v>Power: 2.5 kW. Lifetime: 25000 km. Annual kilometers: 1776 km. Number of passengers: 1.1. Curb mass: 76.9 kg. Lightweighting of glider: 7%. Emission standard: None. Service visits throughout lifetime: 1. Range: 143 km. Battery capacity: 6 kWh. Available battery capacity: 4.8 kWh. Battery mass: 15.6 kg. Battery replacement throughout lifetime: 0. Fuel tank capacity: 0 kWh. Fuel mass: 0 kg. Documentation: Life-cycle inventories for on-road vehicles, Sacchi R. (PSI), Bauer C. (PSI), 2021. 1785</v>
      </c>
    </row>
    <row r="329" spans="1:8" ht="16" x14ac:dyDescent="0.2">
      <c r="A329" s="10" t="s">
        <v>79</v>
      </c>
    </row>
    <row r="330" spans="1:8" x14ac:dyDescent="0.2">
      <c r="A330" t="s">
        <v>80</v>
      </c>
      <c r="B330" t="s">
        <v>81</v>
      </c>
      <c r="C330" t="s">
        <v>72</v>
      </c>
      <c r="D330" t="s">
        <v>76</v>
      </c>
      <c r="E330" t="s">
        <v>82</v>
      </c>
      <c r="F330" t="s">
        <v>74</v>
      </c>
      <c r="G330" t="s">
        <v>83</v>
      </c>
      <c r="H330" t="s">
        <v>73</v>
      </c>
    </row>
    <row r="331" spans="1:8" x14ac:dyDescent="0.2">
      <c r="A331" t="str">
        <f>B302</f>
        <v>transport, Motorbike, electric, &lt;4kW, NCA battery, 2050</v>
      </c>
      <c r="B331">
        <v>1</v>
      </c>
      <c r="C331" t="str">
        <f>B303</f>
        <v>CH</v>
      </c>
      <c r="D331" t="s">
        <v>166</v>
      </c>
      <c r="F331" t="s">
        <v>84</v>
      </c>
      <c r="G331" t="s">
        <v>85</v>
      </c>
      <c r="H331" t="str">
        <f>B308</f>
        <v>transport, Motorbike, electric, &lt;4kW</v>
      </c>
    </row>
    <row r="332" spans="1:8" x14ac:dyDescent="0.2">
      <c r="A332" t="str">
        <f>RIGHT(A331,LEN(A331)-11)</f>
        <v>Motorbike, electric, &lt;4kW, NCA battery, 2050</v>
      </c>
      <c r="B332" s="7">
        <f>1/B312</f>
        <v>4.0000000000000003E-5</v>
      </c>
      <c r="C332" t="str">
        <f>B303</f>
        <v>CH</v>
      </c>
      <c r="D332" t="s">
        <v>76</v>
      </c>
      <c r="F332" t="s">
        <v>89</v>
      </c>
      <c r="H332" t="str">
        <f>RIGHT(H331,LEN(H331)-11)</f>
        <v>Motorbike, electric, &lt;4kW</v>
      </c>
    </row>
    <row r="333" spans="1:8" x14ac:dyDescent="0.2">
      <c r="A333" t="str">
        <f>INDEX('ei names mapping'!$B$4:$R$33,MATCH(B304,'ei names mapping'!$A$4:$A$33,0),MATCH(G333,'ei names mapping'!$B$3:$R$3,0))</f>
        <v>road maintenance</v>
      </c>
      <c r="B333" s="7">
        <f>INDEX('vehicles specifications'!$B$3:$CW$166,MATCH(B307,'vehicles specifications'!$A$3:$A$166,0),MATCH(G333,'vehicles specifications'!$B$2:$CW$2,0))*INDEX('ei names mapping'!$B$137:$BL$300,MATCH(B307,'ei names mapping'!$A$137:$A$300,0),MATCH(G333,'ei names mapping'!$B$136:$BL$136,0))</f>
        <v>1.2899999999999999E-3</v>
      </c>
      <c r="C333" t="str">
        <f>INDEX('ei names mapping'!$B$38:$R$67,MATCH(B304,'ei names mapping'!$A$4:$A$33,0),MATCH(G333,'ei names mapping'!$B$3:$R$3,0))</f>
        <v>CH</v>
      </c>
      <c r="D333" t="str">
        <f>INDEX('ei names mapping'!$B$104:$BL$133,MATCH(B304,'ei names mapping'!$A$4:$A$33,0),MATCH(G333,'ei names mapping'!$B$3:$BL$3,0))</f>
        <v>meter-year</v>
      </c>
      <c r="F333" t="s">
        <v>89</v>
      </c>
      <c r="G333" t="s">
        <v>112</v>
      </c>
      <c r="H333" t="str">
        <f>INDEX('ei names mapping'!$B$71:$BL$100,MATCH(B304,'ei names mapping'!$A$4:$A$33,0),MATCH(G333,'ei names mapping'!$B$3:$BL$3,0))</f>
        <v>road maintenance</v>
      </c>
    </row>
    <row r="334" spans="1:8" x14ac:dyDescent="0.2">
      <c r="A334" t="str">
        <f>INDEX('ei names mapping'!$B$4:$R$33,MATCH(B304,'ei names mapping'!$A$4:$A$33,0),MATCH(G334,'ei names mapping'!$B$3:$R$3,0))</f>
        <v>market for electricity, low voltage</v>
      </c>
      <c r="B334" s="7">
        <f>INDEX('vehicles specifications'!$B$3:$CW$166,MATCH(B307,'vehicles specifications'!$A$3:$A$166,0),MATCH(G334,'vehicles specifications'!$B$2:$CW$2,0))*INDEX('ei names mapping'!$B$137:$BL$300,MATCH(B307,'ei names mapping'!$A$137:$A$300,0),MATCH(G334,'ei names mapping'!$B$136:$BL$136,0))</f>
        <v>3.6972222222222226E-2</v>
      </c>
      <c r="C334" t="str">
        <f>INDEX('ei names mapping'!$B$38:$R$67,MATCH($B$3,'ei names mapping'!$A$4:$A$33,0),MATCH(G334,'ei names mapping'!$B$3:$R$3,0))</f>
        <v>CH</v>
      </c>
      <c r="D334" t="str">
        <f>INDEX('ei names mapping'!$B$104:$R$133,MATCH($B$3,'ei names mapping'!$A$4:$A$33,0),MATCH(G334,'ei names mapping'!$B$3:$R$3,0))</f>
        <v>kilowatt hour</v>
      </c>
      <c r="F334" t="s">
        <v>89</v>
      </c>
      <c r="G334" t="s">
        <v>28</v>
      </c>
      <c r="H334" t="str">
        <f>INDEX('ei names mapping'!$B$71:$R$100,MATCH(B304,'ei names mapping'!$A$4:$A$33,0),MATCH(G334,'ei names mapping'!$B$3:$R$3,0))</f>
        <v>electricity, low voltage</v>
      </c>
    </row>
    <row r="335" spans="1:8" x14ac:dyDescent="0.2">
      <c r="A335" t="str">
        <f>INDEX('ei names mapping'!$B$4:$R$33,MATCH(B304,'ei names mapping'!$A$4:$A$33,0),MATCH(G335,'ei names mapping'!$B$3:$R$3,0))</f>
        <v>market for maintenance, electric scooter, without battery</v>
      </c>
      <c r="B335" s="7">
        <f>INDEX('vehicles specifications'!$B$3:$CW$166,MATCH(B307,'vehicles specifications'!$A$3:$A$166,0),MATCH(G335,'vehicles specifications'!$B$2:$CW$2,0))*INDEX('ei names mapping'!$B$137:$BL$300,MATCH(B307,'ei names mapping'!$A$137:$A$300,0),MATCH(G335,'ei names mapping'!$B$136:$BL$136,0))</f>
        <v>4.0000000000000003E-5</v>
      </c>
      <c r="C335" t="str">
        <f>INDEX('ei names mapping'!$B$38:$BL$67,MATCH(B304,'ei names mapping'!$A$4:$A$33,0),MATCH(G335,'ei names mapping'!$B$3:$BL$3,0))</f>
        <v>GLO</v>
      </c>
      <c r="D335" t="str">
        <f>INDEX('ei names mapping'!$B$104:$BL$133,MATCH(B304,'ei names mapping'!$A$4:$A$33,0),MATCH(G335,'ei names mapping'!$B$3:$BL$3,0))</f>
        <v>unit</v>
      </c>
      <c r="F335" t="s">
        <v>89</v>
      </c>
      <c r="G335" t="s">
        <v>118</v>
      </c>
      <c r="H335" t="str">
        <f>INDEX('ei names mapping'!$B$71:$BL$100,MATCH(B304,'ei names mapping'!$A$4:$A$33,0),MATCH(G335,'ei names mapping'!$B$3:$BL$3,0))</f>
        <v>maintenance, electric scooter, without battery</v>
      </c>
    </row>
    <row r="336" spans="1:8" x14ac:dyDescent="0.2">
      <c r="A336" t="str">
        <f>INDEX('ei names mapping'!$B$4:$R$33,MATCH(B304,'ei names mapping'!$A$4:$A$33,0),MATCH(G336,'ei names mapping'!$B$3:$R$3,0))</f>
        <v>road construction</v>
      </c>
      <c r="B336" s="7">
        <f>INDEX('vehicles specifications'!$B$3:$CW$166,MATCH(B307,'vehicles specifications'!$A$3:$A$166,0),MATCH(G336,'vehicles specifications'!$B$2:$CW$2,0))*INDEX('ei names mapping'!$B$137:$BL$300,MATCH(B307,'ei names mapping'!$A$137:$A$300,0),MATCH(G336,'ei names mapping'!$B$136:$BL$136,0))</f>
        <v>8.8814429999999997E-5</v>
      </c>
      <c r="C336" t="str">
        <f>INDEX('ei names mapping'!$B$38:$R$67,MATCH(B304,'ei names mapping'!$A$4:$A$33,0),MATCH(G336,'ei names mapping'!$B$3:$R$3,0))</f>
        <v>CH</v>
      </c>
      <c r="D336" t="str">
        <f>INDEX('ei names mapping'!$B$104:$R$133,MATCH(B304,'ei names mapping'!$A$104:$A$133,0),MATCH(G336,'ei names mapping'!$B$3:$R$3,0))</f>
        <v>meter-year</v>
      </c>
      <c r="F336" t="s">
        <v>89</v>
      </c>
      <c r="G336" t="s">
        <v>105</v>
      </c>
      <c r="H336" t="str">
        <f>INDEX('ei names mapping'!$B$71:$R$100,MATCH(B304,'ei names mapping'!$A$4:$A$33,0),MATCH(G336,'ei names mapping'!$B$3:$R$3,0))</f>
        <v>road</v>
      </c>
    </row>
    <row r="337" spans="1:8" x14ac:dyDescent="0.2">
      <c r="A337" t="str">
        <f>INDEX('ei names mapping'!$B$4:$BL$33,MATCH(B304,'ei names mapping'!$A$4:$A$33,0),MATCH(G337,'ei names mapping'!$B$3:$BL$3,0))</f>
        <v>treatment of road wear emissions, passenger car</v>
      </c>
      <c r="B337" s="7">
        <f>INDEX('vehicles specifications'!$B$3:$CW$166,MATCH(B307,'vehicles specifications'!$A$3:$A$166,0),MATCH(G337,'vehicles specifications'!$B$2:$CW$2,0))*INDEX('ei names mapping'!$B$137:$BL$300,MATCH(B307,'ei names mapping'!$A$137:$A$300,0),MATCH(G337,'ei names mapping'!$B$136:$BL$136,0))</f>
        <v>-6.267771643595028E-6</v>
      </c>
      <c r="C337" t="str">
        <f>INDEX('ei names mapping'!$B$38:$BL$67,MATCH(B304,'ei names mapping'!$A$4:$A$33,0),MATCH(G337,'ei names mapping'!$B$3:$BL$3,0))</f>
        <v>RER</v>
      </c>
      <c r="D337" t="str">
        <f>INDEX('ei names mapping'!$B$104:$BL$133,MATCH(B304,'ei names mapping'!$A$4:$A$33,0),MATCH(G337,'ei names mapping'!$B$3:$BL$3,0))</f>
        <v>kilogram</v>
      </c>
      <c r="F337" t="s">
        <v>89</v>
      </c>
      <c r="G337" t="s">
        <v>29</v>
      </c>
      <c r="H337" t="str">
        <f>INDEX('ei names mapping'!$B$71:$BL$100,MATCH(B304,'ei names mapping'!$A$4:$A$33,0),MATCH(G337,'ei names mapping'!$B$3:$BL$3,0))</f>
        <v>road wear emissions, passenger car</v>
      </c>
    </row>
    <row r="338" spans="1:8" x14ac:dyDescent="0.2">
      <c r="A338" t="str">
        <f>INDEX('ei names mapping'!$B$4:$BL$33,MATCH(B304,'ei names mapping'!$A$4:$A$33,0),MATCH(G338,'ei names mapping'!$B$3:$BL$3,0))</f>
        <v>treatment of tyre wear emissions, passenger car</v>
      </c>
      <c r="B338" s="7">
        <f>INDEX('vehicles specifications'!$B$3:$CW$166,MATCH(B307,'vehicles specifications'!$A$3:$A$166,0),MATCH(G338,'vehicles specifications'!$B$2:$CW$2,0))*INDEX('ei names mapping'!$B$137:$BL$300,MATCH(B307,'ei names mapping'!$A$137:$A$300,0),MATCH(G338,'ei names mapping'!$B$136:$BL$136,0))</f>
        <v>-4.5586185491029798E-6</v>
      </c>
      <c r="C338" t="str">
        <f>INDEX('ei names mapping'!$B$38:$BL$67,MATCH(B304,'ei names mapping'!$A$4:$A$33,0),MATCH(G338,'ei names mapping'!$B$3:$BL$3,0))</f>
        <v>RER</v>
      </c>
      <c r="D338" t="str">
        <f>INDEX('ei names mapping'!$B$104:$BL$133,MATCH(B304,'ei names mapping'!$A$4:$A$33,0),MATCH(G338,'ei names mapping'!$B$3:$BL$3,0))</f>
        <v>kilogram</v>
      </c>
      <c r="F338" t="s">
        <v>89</v>
      </c>
      <c r="G338" t="s">
        <v>30</v>
      </c>
      <c r="H338" t="str">
        <f>INDEX('ei names mapping'!$B$71:$BL$100,MATCH(B304,'ei names mapping'!$A$4:$A$33,0),MATCH(G338,'ei names mapping'!$B$3:$BL$3,0))</f>
        <v>tyre wear emissions, passenger car</v>
      </c>
    </row>
    <row r="339" spans="1:8" x14ac:dyDescent="0.2">
      <c r="A339" t="str">
        <f>INDEX('ei names mapping'!$B$4:$BL$33,MATCH(B304,'ei names mapping'!$A$4:$A$33,0),MATCH(G339,'ei names mapping'!$B$3:$BL$3,0))</f>
        <v>treatment of brake wear emissions, passenger car</v>
      </c>
      <c r="B339" s="7">
        <f>INDEX('vehicles specifications'!$B$3:$CW$166,MATCH(B307,'vehicles specifications'!$A$3:$A$166,0),MATCH(G339,'vehicles specifications'!$B$2:$CW$2,0))*INDEX('ei names mapping'!$B$137:$BL$300,MATCH(B307,'ei names mapping'!$A$137:$A$300,0),MATCH(G339,'ei names mapping'!$B$136:$BL$136,0))</f>
        <v>-2.4230776278866842E-6</v>
      </c>
      <c r="C339" t="str">
        <f>INDEX('ei names mapping'!$B$38:$BL$67,MATCH(B304,'ei names mapping'!$A$4:$A$33,0),MATCH(G339,'ei names mapping'!$B$3:$BL$3,0))</f>
        <v>RER</v>
      </c>
      <c r="D339" t="str">
        <f>INDEX('ei names mapping'!$B$104:$BL$133,MATCH(B304,'ei names mapping'!$A$4:$A$33,0),MATCH(G339,'ei names mapping'!$B$3:$BL$3,0))</f>
        <v>kilogram</v>
      </c>
      <c r="F339" t="s">
        <v>89</v>
      </c>
      <c r="G339" t="s">
        <v>31</v>
      </c>
      <c r="H339" t="str">
        <f>INDEX('ei names mapping'!$B$71:$BL$100,MATCH(B304,'ei names mapping'!$A$4:$A$33,0),MATCH(G339,'ei names mapping'!$B$3:$BL$3,0))</f>
        <v>brake wear emissions, passenger car</v>
      </c>
    </row>
    <row r="341" spans="1:8" ht="16" x14ac:dyDescent="0.2">
      <c r="A341" s="10"/>
      <c r="B341" s="8"/>
    </row>
    <row r="356" spans="1:2" x14ac:dyDescent="0.2">
      <c r="B356" s="2"/>
    </row>
    <row r="360" spans="1:2" x14ac:dyDescent="0.2">
      <c r="B360" s="2"/>
    </row>
    <row r="362" spans="1:2" x14ac:dyDescent="0.2">
      <c r="B362" s="2"/>
    </row>
    <row r="364" spans="1:2" x14ac:dyDescent="0.2">
      <c r="B364" s="6"/>
    </row>
    <row r="366" spans="1:2" ht="16" x14ac:dyDescent="0.2">
      <c r="A366" s="10"/>
    </row>
    <row r="369" spans="1:2" x14ac:dyDescent="0.2">
      <c r="B369" s="11"/>
    </row>
    <row r="370" spans="1:2" x14ac:dyDescent="0.2">
      <c r="B370" s="11"/>
    </row>
    <row r="371" spans="1:2" x14ac:dyDescent="0.2">
      <c r="B371" s="11"/>
    </row>
    <row r="372" spans="1:2" x14ac:dyDescent="0.2">
      <c r="B372" s="11"/>
    </row>
    <row r="373" spans="1:2" x14ac:dyDescent="0.2">
      <c r="B373" s="11"/>
    </row>
    <row r="374" spans="1:2" x14ac:dyDescent="0.2">
      <c r="B374" s="11"/>
    </row>
    <row r="375" spans="1:2" x14ac:dyDescent="0.2">
      <c r="B375" s="11"/>
    </row>
    <row r="376" spans="1:2" x14ac:dyDescent="0.2">
      <c r="B376" s="11"/>
    </row>
    <row r="377" spans="1:2" x14ac:dyDescent="0.2">
      <c r="B377" s="11"/>
    </row>
    <row r="378" spans="1:2" x14ac:dyDescent="0.2">
      <c r="B378" s="11"/>
    </row>
    <row r="379" spans="1:2" x14ac:dyDescent="0.2">
      <c r="B379" s="11"/>
    </row>
    <row r="380" spans="1:2" ht="16" x14ac:dyDescent="0.2">
      <c r="A380" s="10"/>
      <c r="B380" s="8"/>
    </row>
    <row r="395" spans="2:2" x14ac:dyDescent="0.2">
      <c r="B395" s="2"/>
    </row>
    <row r="399" spans="2:2" x14ac:dyDescent="0.2">
      <c r="B399" s="2"/>
    </row>
    <row r="401" spans="1:2" x14ac:dyDescent="0.2">
      <c r="B401" s="2"/>
    </row>
    <row r="403" spans="1:2" x14ac:dyDescent="0.2">
      <c r="B403" s="6"/>
    </row>
    <row r="405" spans="1:2" ht="16" x14ac:dyDescent="0.2">
      <c r="A405" s="10"/>
    </row>
    <row r="408" spans="1:2" x14ac:dyDescent="0.2">
      <c r="B408" s="11"/>
    </row>
    <row r="409" spans="1:2" x14ac:dyDescent="0.2">
      <c r="B409" s="11"/>
    </row>
    <row r="410" spans="1:2" x14ac:dyDescent="0.2">
      <c r="B410" s="11"/>
    </row>
    <row r="411" spans="1:2" x14ac:dyDescent="0.2">
      <c r="B411" s="11"/>
    </row>
    <row r="412" spans="1:2" x14ac:dyDescent="0.2">
      <c r="B412" s="11"/>
    </row>
    <row r="413" spans="1:2" x14ac:dyDescent="0.2">
      <c r="B413" s="11"/>
    </row>
    <row r="414" spans="1:2" x14ac:dyDescent="0.2">
      <c r="B414" s="11"/>
    </row>
    <row r="415" spans="1:2" x14ac:dyDescent="0.2">
      <c r="B415" s="11"/>
    </row>
    <row r="416" spans="1:2" x14ac:dyDescent="0.2">
      <c r="B416" s="11"/>
    </row>
    <row r="417" spans="1:2" x14ac:dyDescent="0.2">
      <c r="B417" s="11"/>
    </row>
    <row r="419" spans="1:2" ht="16" x14ac:dyDescent="0.2">
      <c r="A419" s="10"/>
      <c r="B419" s="8"/>
    </row>
    <row r="434" spans="1:2" x14ac:dyDescent="0.2">
      <c r="B434" s="2"/>
    </row>
    <row r="438" spans="1:2" x14ac:dyDescent="0.2">
      <c r="B438" s="2"/>
    </row>
    <row r="440" spans="1:2" x14ac:dyDescent="0.2">
      <c r="B440" s="2"/>
    </row>
    <row r="442" spans="1:2" x14ac:dyDescent="0.2">
      <c r="B442" s="6"/>
    </row>
    <row r="444" spans="1:2" ht="16" x14ac:dyDescent="0.2">
      <c r="A444" s="10"/>
    </row>
    <row r="447" spans="1:2" x14ac:dyDescent="0.2">
      <c r="B447" s="11"/>
    </row>
    <row r="448" spans="1:2" x14ac:dyDescent="0.2">
      <c r="B448" s="11"/>
    </row>
    <row r="449" spans="1:2" x14ac:dyDescent="0.2">
      <c r="B449" s="11"/>
    </row>
    <row r="450" spans="1:2" x14ac:dyDescent="0.2">
      <c r="B450" s="11"/>
    </row>
    <row r="451" spans="1:2" x14ac:dyDescent="0.2">
      <c r="B451" s="11"/>
    </row>
    <row r="452" spans="1:2" x14ac:dyDescent="0.2">
      <c r="B452" s="11"/>
    </row>
    <row r="453" spans="1:2" x14ac:dyDescent="0.2">
      <c r="B453" s="11"/>
    </row>
    <row r="454" spans="1:2" x14ac:dyDescent="0.2">
      <c r="B454" s="11"/>
    </row>
    <row r="455" spans="1:2" x14ac:dyDescent="0.2">
      <c r="B455" s="11"/>
    </row>
    <row r="456" spans="1:2" x14ac:dyDescent="0.2">
      <c r="B456" s="11"/>
    </row>
    <row r="458" spans="1:2" ht="16" x14ac:dyDescent="0.2">
      <c r="A458" s="10"/>
      <c r="B458" s="8"/>
    </row>
    <row r="473" spans="2:2" x14ac:dyDescent="0.2">
      <c r="B473" s="2"/>
    </row>
    <row r="477" spans="2:2" x14ac:dyDescent="0.2">
      <c r="B477" s="2"/>
    </row>
    <row r="479" spans="2:2" x14ac:dyDescent="0.2">
      <c r="B479" s="2"/>
    </row>
    <row r="481" spans="1:2" x14ac:dyDescent="0.2">
      <c r="B481" s="6"/>
    </row>
    <row r="483" spans="1:2" ht="16" x14ac:dyDescent="0.2">
      <c r="A483" s="10"/>
    </row>
    <row r="486" spans="1:2" x14ac:dyDescent="0.2">
      <c r="B486" s="11"/>
    </row>
    <row r="487" spans="1:2" x14ac:dyDescent="0.2">
      <c r="B487" s="11"/>
    </row>
    <row r="488" spans="1:2" x14ac:dyDescent="0.2">
      <c r="B488" s="11"/>
    </row>
    <row r="489" spans="1:2" x14ac:dyDescent="0.2">
      <c r="B489" s="11"/>
    </row>
    <row r="490" spans="1:2" x14ac:dyDescent="0.2">
      <c r="B490" s="11"/>
    </row>
    <row r="491" spans="1:2" x14ac:dyDescent="0.2">
      <c r="B491" s="11"/>
    </row>
    <row r="492" spans="1:2" x14ac:dyDescent="0.2">
      <c r="B492" s="11"/>
    </row>
    <row r="493" spans="1:2" x14ac:dyDescent="0.2">
      <c r="B493" s="11"/>
    </row>
    <row r="494" spans="1:2" x14ac:dyDescent="0.2">
      <c r="B494" s="11"/>
    </row>
    <row r="495" spans="1:2" x14ac:dyDescent="0.2">
      <c r="B495" s="11"/>
    </row>
    <row r="496" spans="1:2" x14ac:dyDescent="0.2">
      <c r="B496" s="2"/>
    </row>
    <row r="497" spans="1:2" ht="16" x14ac:dyDescent="0.2">
      <c r="A497" s="10"/>
      <c r="B497" s="8"/>
    </row>
    <row r="512" spans="1:2" x14ac:dyDescent="0.2">
      <c r="B512" s="2"/>
    </row>
    <row r="516" spans="1:2" x14ac:dyDescent="0.2">
      <c r="B516" s="2"/>
    </row>
    <row r="518" spans="1:2" x14ac:dyDescent="0.2">
      <c r="B518" s="2"/>
    </row>
    <row r="520" spans="1:2" x14ac:dyDescent="0.2">
      <c r="B520" s="6"/>
    </row>
    <row r="522" spans="1:2" ht="16" x14ac:dyDescent="0.2">
      <c r="A522" s="10"/>
    </row>
    <row r="525" spans="1:2" x14ac:dyDescent="0.2">
      <c r="B525" s="7"/>
    </row>
    <row r="526" spans="1:2" x14ac:dyDescent="0.2">
      <c r="B526" s="11"/>
    </row>
    <row r="527" spans="1:2" x14ac:dyDescent="0.2">
      <c r="B527" s="4"/>
    </row>
    <row r="528" spans="1:2" x14ac:dyDescent="0.2">
      <c r="B528" s="11"/>
    </row>
    <row r="529" spans="1:2" x14ac:dyDescent="0.2">
      <c r="B529" s="11"/>
    </row>
    <row r="530" spans="1:2" x14ac:dyDescent="0.2">
      <c r="B530" s="11"/>
    </row>
    <row r="531" spans="1:2" x14ac:dyDescent="0.2">
      <c r="B531" s="11"/>
    </row>
    <row r="532" spans="1:2" x14ac:dyDescent="0.2">
      <c r="B532" s="6"/>
    </row>
    <row r="533" spans="1:2" ht="16" x14ac:dyDescent="0.2">
      <c r="A533" s="10"/>
      <c r="B533" s="8"/>
    </row>
    <row r="548" spans="1:2" x14ac:dyDescent="0.2">
      <c r="B548" s="2"/>
    </row>
    <row r="552" spans="1:2" x14ac:dyDescent="0.2">
      <c r="B552" s="2"/>
    </row>
    <row r="554" spans="1:2" x14ac:dyDescent="0.2">
      <c r="B554" s="2"/>
    </row>
    <row r="556" spans="1:2" x14ac:dyDescent="0.2">
      <c r="B556" s="6"/>
    </row>
    <row r="558" spans="1:2" ht="16" x14ac:dyDescent="0.2">
      <c r="A558" s="10"/>
    </row>
    <row r="562" spans="1:2" x14ac:dyDescent="0.2">
      <c r="B562" s="11"/>
    </row>
    <row r="563" spans="1:2" x14ac:dyDescent="0.2">
      <c r="B563" s="4"/>
    </row>
    <row r="564" spans="1:2" x14ac:dyDescent="0.2">
      <c r="B564" s="11"/>
    </row>
    <row r="565" spans="1:2" x14ac:dyDescent="0.2">
      <c r="B565" s="11"/>
    </row>
    <row r="566" spans="1:2" x14ac:dyDescent="0.2">
      <c r="B566" s="11"/>
    </row>
    <row r="567" spans="1:2" x14ac:dyDescent="0.2">
      <c r="B567" s="11"/>
    </row>
    <row r="569" spans="1:2" ht="16" x14ac:dyDescent="0.2">
      <c r="A569" s="10"/>
      <c r="B569" s="8"/>
    </row>
    <row r="584" spans="2:2" x14ac:dyDescent="0.2">
      <c r="B584" s="2"/>
    </row>
    <row r="588" spans="2:2" x14ac:dyDescent="0.2">
      <c r="B588" s="2"/>
    </row>
    <row r="590" spans="2:2" x14ac:dyDescent="0.2">
      <c r="B590" s="2"/>
    </row>
    <row r="592" spans="2:2" x14ac:dyDescent="0.2">
      <c r="B592" s="6"/>
    </row>
    <row r="594" spans="1:2" ht="16" x14ac:dyDescent="0.2">
      <c r="A594" s="10"/>
    </row>
    <row r="598" spans="1:2" x14ac:dyDescent="0.2">
      <c r="B598" s="11"/>
    </row>
    <row r="599" spans="1:2" x14ac:dyDescent="0.2">
      <c r="B599" s="4"/>
    </row>
    <row r="600" spans="1:2" x14ac:dyDescent="0.2">
      <c r="B600" s="11"/>
    </row>
    <row r="601" spans="1:2" x14ac:dyDescent="0.2">
      <c r="B601" s="11"/>
    </row>
    <row r="602" spans="1:2" x14ac:dyDescent="0.2">
      <c r="B602" s="11"/>
    </row>
    <row r="603" spans="1:2" x14ac:dyDescent="0.2">
      <c r="B603" s="11"/>
    </row>
    <row r="605" spans="1:2" ht="16" x14ac:dyDescent="0.2">
      <c r="A605" s="10"/>
      <c r="B605" s="8"/>
    </row>
    <row r="620" spans="2:2" x14ac:dyDescent="0.2">
      <c r="B620" s="2"/>
    </row>
    <row r="624" spans="2:2" x14ac:dyDescent="0.2">
      <c r="B624" s="2"/>
    </row>
    <row r="626" spans="1:2" x14ac:dyDescent="0.2">
      <c r="B626" s="2"/>
    </row>
    <row r="628" spans="1:2" x14ac:dyDescent="0.2">
      <c r="B628" s="6"/>
    </row>
    <row r="630" spans="1:2" ht="16" x14ac:dyDescent="0.2">
      <c r="A630" s="10"/>
    </row>
    <row r="634" spans="1:2" x14ac:dyDescent="0.2">
      <c r="B634" s="11"/>
    </row>
    <row r="635" spans="1:2" x14ac:dyDescent="0.2">
      <c r="B635" s="4"/>
    </row>
    <row r="636" spans="1:2" x14ac:dyDescent="0.2">
      <c r="B636" s="11"/>
    </row>
    <row r="637" spans="1:2" x14ac:dyDescent="0.2">
      <c r="B637" s="11"/>
    </row>
    <row r="638" spans="1:2" x14ac:dyDescent="0.2">
      <c r="B638" s="11"/>
    </row>
    <row r="639" spans="1:2" x14ac:dyDescent="0.2">
      <c r="B639" s="11"/>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H638"/>
  <sheetViews>
    <sheetView topLeftCell="A322" workbookViewId="0">
      <selection activeCell="A349" sqref="A349"/>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Motorbike, electric, 4-11kW, NMC battery, 2020</v>
      </c>
    </row>
    <row r="2" spans="1:2" x14ac:dyDescent="0.2">
      <c r="A2" t="s">
        <v>72</v>
      </c>
      <c r="B2" t="s">
        <v>37</v>
      </c>
    </row>
    <row r="3" spans="1:2" x14ac:dyDescent="0.2">
      <c r="A3" t="s">
        <v>86</v>
      </c>
      <c r="B3" t="s">
        <v>493</v>
      </c>
    </row>
    <row r="4" spans="1:2" x14ac:dyDescent="0.2">
      <c r="A4" t="s">
        <v>87</v>
      </c>
    </row>
    <row r="5" spans="1:2" x14ac:dyDescent="0.2">
      <c r="A5" t="s">
        <v>88</v>
      </c>
      <c r="B5">
        <v>2020</v>
      </c>
    </row>
    <row r="6" spans="1:2" x14ac:dyDescent="0.2">
      <c r="A6" t="s">
        <v>126</v>
      </c>
      <c r="B6" t="str">
        <f>B3&amp;" - "&amp;B5&amp;" - "&amp;B18&amp;" - "&amp;B2</f>
        <v>Motorbike, electric, 4-11kW - 2020 - NMC - CH</v>
      </c>
    </row>
    <row r="7" spans="1:2" x14ac:dyDescent="0.2">
      <c r="A7" t="s">
        <v>73</v>
      </c>
      <c r="B7" t="str">
        <f>B3</f>
        <v>Motorbike, electric, 4-11kW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1776</v>
      </c>
    </row>
    <row r="16" spans="1:2" x14ac:dyDescent="0.2">
      <c r="A16" t="s">
        <v>132</v>
      </c>
      <c r="B16" s="2">
        <f>INDEX('vehicles specifications'!$B$3:$CW$166,MATCH(B6,'vehicles specifications'!$A$3:$A$166,0),MATCH("Curb mass [kg]",'vehicles specifications'!$B$2:$CW$2,0))</f>
        <v>117.00074044049273</v>
      </c>
    </row>
    <row r="17" spans="1:8" x14ac:dyDescent="0.2">
      <c r="A17" t="s">
        <v>133</v>
      </c>
      <c r="B17">
        <f>INDEX('vehicles specifications'!$B$3:$CW$166,MATCH(B6,'vehicles specifications'!$A$3:$A$166,0),MATCH("Power [kW]",'vehicles specifications'!$B$2:$CW$2,0))</f>
        <v>4.7</v>
      </c>
    </row>
    <row r="18" spans="1:8" x14ac:dyDescent="0.2">
      <c r="A18" t="s">
        <v>652</v>
      </c>
      <c r="B18" s="20" t="s">
        <v>43</v>
      </c>
    </row>
    <row r="19" spans="1:8" x14ac:dyDescent="0.2">
      <c r="A19" t="s">
        <v>134</v>
      </c>
      <c r="B19">
        <f>INDEX('vehicles specifications'!$B$3:$CW$166,MATCH(B6,'vehicles specifications'!$A$3:$A$166,0),MATCH("Energy battery mass [kg]",'vehicles specifications'!$B$2:$CW$2,0))</f>
        <v>18.849999999999998</v>
      </c>
    </row>
    <row r="20" spans="1:8" x14ac:dyDescent="0.2">
      <c r="A20" t="s">
        <v>135</v>
      </c>
      <c r="B20">
        <f>INDEX('vehicles specifications'!$B$3:$CW$166,MATCH(B6,'vehicles specifications'!$A$3:$A$166,0),MATCH("Electric energy stored [kWh]",'vehicles specifications'!$B$2:$CW$2,0))</f>
        <v>2.9</v>
      </c>
    </row>
    <row r="21" spans="1:8" x14ac:dyDescent="0.2">
      <c r="A21" t="s">
        <v>588</v>
      </c>
      <c r="B21">
        <f>INDEX('vehicles specifications'!$B$3:$CW$166,MATCH(B6,'vehicles specifications'!$A$3:$A$166,0),MATCH("Electric energy available [kWh]",'vehicles specifications'!$B$2:$CW$2,0))</f>
        <v>2.3199999999999998</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45.890109890109891</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4.7 kW. Lifetime: 25000 km. Annual kilometers: 1776 km. Number of passengers: 1.1. Curb mass: 117 kg. Lightweighting of glider: 0%. Emission standard: None. Service visits throughout lifetime: 1. Range: 46 km. Battery capacity: 2.9 kWh. Available battery capacity: 2.32 kWh. Battery mass: 18.9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Motorbike, electric, 4-11kW, NMC battery, 2020</v>
      </c>
      <c r="B33" s="3">
        <v>1</v>
      </c>
      <c r="C33" t="str">
        <f>B2</f>
        <v>CH</v>
      </c>
      <c r="D33" t="str">
        <f>B9</f>
        <v>unit</v>
      </c>
      <c r="F33" t="s">
        <v>84</v>
      </c>
      <c r="G33" t="s">
        <v>85</v>
      </c>
      <c r="H33" t="str">
        <f>B3</f>
        <v>Motorbike, electric, 4-11kW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65.433826960328489</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13.086765392065699</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19.630148088098547</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tr">
        <f>INDEX('ei names mapping'!$B$4:$R$33,MATCH(B3,'ei names mapping'!$A$4:$A$33,0),MATCH(G37,'ei names mapping'!$B$3:$R$3,0))</f>
        <v>Battery cell, NMC-622</v>
      </c>
      <c r="B37" s="3">
        <f>INDEX('vehicles specifications'!$B$3:$CW$166,MATCH(B6,'vehicles specifications'!$A$3:$A$166,0),MATCH(G37,'vehicles specifications'!$B$2:$CW$2,0))*INDEX('ei names mapping'!$B$137:$BL$300,MATCH(B6,'ei names mapping'!$A$137:$A$300,0),MATCH(G37,'ei names mapping'!$B$136:$BL$136,0))</f>
        <v>21.749999999999996</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6.5249999999999995</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65.433826960328489</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32.716913480164244</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3">
        <f>INDEX('vehicles specifications'!$B$3:$CW$166,MATCH(B6,'vehicles specifications'!$A$3:$A$166,0),MATCH(G42,'vehicles specifications'!$B$2:$CW$2,0))*INDEX('ei names mapping'!$B$137:$BL$300,MATCH(B6,'ei names mapping'!$A$137:$A$300,0),MATCH(G42,'ei names mapping'!$B$136:$BL$136,0))</f>
        <v>-28.274999999999999</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s="3">
        <f>(B16/1000)*B29</f>
        <v>117.00074044049273</v>
      </c>
      <c r="C43" t="s">
        <v>92</v>
      </c>
      <c r="D43" t="s">
        <v>233</v>
      </c>
      <c r="F43" t="s">
        <v>89</v>
      </c>
      <c r="H43" s="13" t="s">
        <v>841</v>
      </c>
    </row>
    <row r="44" spans="1:8" x14ac:dyDescent="0.2">
      <c r="A44" s="13" t="s">
        <v>441</v>
      </c>
      <c r="B44" s="3">
        <f>(B16/1000)*B28</f>
        <v>1860.3117730038343</v>
      </c>
      <c r="C44" t="s">
        <v>95</v>
      </c>
      <c r="D44" t="s">
        <v>233</v>
      </c>
      <c r="F44" t="s">
        <v>89</v>
      </c>
      <c r="H44" s="13" t="s">
        <v>441</v>
      </c>
    </row>
    <row r="45" spans="1:8" x14ac:dyDescent="0.2">
      <c r="B45" s="11"/>
    </row>
    <row r="46" spans="1:8" ht="16" x14ac:dyDescent="0.2">
      <c r="A46" s="10" t="s">
        <v>71</v>
      </c>
      <c r="B46" s="8" t="str">
        <f>B48&amp;", "&amp;B63&amp;" battery, "&amp;B50</f>
        <v>Motorbike, electric, 4-11kW, NMC battery, 2030</v>
      </c>
    </row>
    <row r="47" spans="1:8" x14ac:dyDescent="0.2">
      <c r="A47" t="s">
        <v>72</v>
      </c>
      <c r="B47" t="s">
        <v>37</v>
      </c>
    </row>
    <row r="48" spans="1:8" x14ac:dyDescent="0.2">
      <c r="A48" t="s">
        <v>86</v>
      </c>
      <c r="B48" t="s">
        <v>493</v>
      </c>
    </row>
    <row r="49" spans="1:2" x14ac:dyDescent="0.2">
      <c r="A49" t="s">
        <v>87</v>
      </c>
    </row>
    <row r="50" spans="1:2" x14ac:dyDescent="0.2">
      <c r="A50" t="s">
        <v>88</v>
      </c>
      <c r="B50">
        <v>2030</v>
      </c>
    </row>
    <row r="51" spans="1:2" x14ac:dyDescent="0.2">
      <c r="A51" t="s">
        <v>126</v>
      </c>
      <c r="B51" t="str">
        <f>B48&amp;" - "&amp;B50&amp;" - "&amp;B63&amp;" - "&amp;B47</f>
        <v>Motorbike, electric, 4-11kW - 2030 - NMC - CH</v>
      </c>
    </row>
    <row r="52" spans="1:2" x14ac:dyDescent="0.2">
      <c r="A52" t="s">
        <v>73</v>
      </c>
      <c r="B52" t="str">
        <f>B48</f>
        <v>Motorbike, electric, 4-11kW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25000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1776</v>
      </c>
    </row>
    <row r="61" spans="1:2" x14ac:dyDescent="0.2">
      <c r="A61" t="s">
        <v>132</v>
      </c>
      <c r="B61" s="2">
        <f>INDEX('vehicles specifications'!$B$3:$CW$166,MATCH(B51,'vehicles specifications'!$A$3:$A$166,0),MATCH("Curb mass [kg]",'vehicles specifications'!$B$2:$CW$2,0))</f>
        <v>117.26548785570658</v>
      </c>
    </row>
    <row r="62" spans="1:2" x14ac:dyDescent="0.2">
      <c r="A62" t="s">
        <v>133</v>
      </c>
      <c r="B62">
        <f>INDEX('vehicles specifications'!$B$3:$CW$166,MATCH(B51,'vehicles specifications'!$A$3:$A$166,0),MATCH("Power [kW]",'vehicles specifications'!$B$2:$CW$2,0))</f>
        <v>4.7</v>
      </c>
    </row>
    <row r="63" spans="1:2" x14ac:dyDescent="0.2">
      <c r="A63" t="s">
        <v>652</v>
      </c>
      <c r="B63" s="20" t="s">
        <v>43</v>
      </c>
    </row>
    <row r="64" spans="1:2" x14ac:dyDescent="0.2">
      <c r="A64" t="s">
        <v>134</v>
      </c>
      <c r="B64">
        <f>INDEX('vehicles specifications'!$B$3:$CW$166,MATCH(B51,'vehicles specifications'!$A$3:$A$166,0),MATCH("Energy battery mass [kg]",'vehicles specifications'!$B$2:$CW$2,0))</f>
        <v>21.666666666666668</v>
      </c>
    </row>
    <row r="65" spans="1:8" x14ac:dyDescent="0.2">
      <c r="A65" t="s">
        <v>135</v>
      </c>
      <c r="B65">
        <f>INDEX('vehicles specifications'!$B$3:$CW$166,MATCH(B51,'vehicles specifications'!$A$3:$A$166,0),MATCH("Electric energy stored [kWh]",'vehicles specifications'!$B$2:$CW$2,0))</f>
        <v>5</v>
      </c>
    </row>
    <row r="66" spans="1:8" x14ac:dyDescent="0.2">
      <c r="A66" t="s">
        <v>588</v>
      </c>
      <c r="B66">
        <f>INDEX('vehicles specifications'!$B$3:$CW$166,MATCH(B51,'vehicles specifications'!$A$3:$A$166,0),MATCH("Electric energy available [kWh]",'vehicles specifications'!$B$2:$CW$2,0))</f>
        <v>4</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79.120879120879124</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NMC'!B58</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Origin of manufacture: China. Shipping distance: 15900 km. Lorry distribution distance: 1000 km. Documentation: Life-cycle inventories for on-road vehicles, Sacchi R. (PSI), Bauer C. (PSI), 2021. 1785</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Motorbike, electric, 4-11kW, NMC battery, 2030</v>
      </c>
      <c r="B78">
        <v>1</v>
      </c>
      <c r="C78" t="str">
        <f>B47</f>
        <v>CH</v>
      </c>
      <c r="D78" t="str">
        <f>B54</f>
        <v>unit</v>
      </c>
      <c r="F78" t="s">
        <v>84</v>
      </c>
      <c r="G78" t="s">
        <v>85</v>
      </c>
      <c r="H78" t="str">
        <f>B48</f>
        <v>Motorbike, electric, 4-11kW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65.433826960328489</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1.9630148088098547</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13.086765392065699</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19.041243645455587</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tr">
        <f>INDEX('ei names mapping'!$B$4:$R$33,MATCH(B48,'ei names mapping'!$A$4:$A$33,0),MATCH(G83,'ei names mapping'!$B$3:$R$3,0))</f>
        <v>Battery cell, NMC-622</v>
      </c>
      <c r="B83" s="11">
        <f>INDEX('vehicles specifications'!$B$3:$CW$166,MATCH(B51,'vehicles specifications'!$A$3:$A$166,0),MATCH(G83,'vehicles specifications'!$B$2:$CW$2,0))*INDEX('ei names mapping'!$B$137:$BL$300,MATCH(B51,'ei names mapping'!$A$137:$A$300,0),MATCH(G83,'ei names mapping'!$B$136:$BL$136,0))</f>
        <v>20.833333333333336</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6.25</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63.470812151518629</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32.128009037521288</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-27.083333333333336</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117.26548785570658</v>
      </c>
      <c r="C89" t="s">
        <v>92</v>
      </c>
      <c r="D89" t="s">
        <v>233</v>
      </c>
      <c r="F89" t="s">
        <v>89</v>
      </c>
      <c r="H89" s="13" t="s">
        <v>841</v>
      </c>
    </row>
    <row r="90" spans="1:8" x14ac:dyDescent="0.2">
      <c r="A90" s="13" t="s">
        <v>441</v>
      </c>
      <c r="B90" s="2">
        <f>(B61/1000)*B73</f>
        <v>1864.5212569057346</v>
      </c>
      <c r="C90" t="s">
        <v>95</v>
      </c>
      <c r="D90" t="s">
        <v>233</v>
      </c>
      <c r="F90" t="s">
        <v>89</v>
      </c>
      <c r="H90" s="13" t="s">
        <v>441</v>
      </c>
    </row>
    <row r="92" spans="1:8" ht="16" x14ac:dyDescent="0.2">
      <c r="A92" s="10" t="s">
        <v>71</v>
      </c>
      <c r="B92" s="8" t="str">
        <f>B94&amp;", "&amp;B109&amp;" battery, "&amp;B96</f>
        <v>Motorbike, electric, 4-11kW, NMC battery, 2040</v>
      </c>
    </row>
    <row r="93" spans="1:8" x14ac:dyDescent="0.2">
      <c r="A93" t="s">
        <v>72</v>
      </c>
      <c r="B93" t="s">
        <v>37</v>
      </c>
    </row>
    <row r="94" spans="1:8" x14ac:dyDescent="0.2">
      <c r="A94" t="s">
        <v>86</v>
      </c>
      <c r="B94" t="s">
        <v>493</v>
      </c>
    </row>
    <row r="95" spans="1:8" x14ac:dyDescent="0.2">
      <c r="A95" t="s">
        <v>87</v>
      </c>
    </row>
    <row r="96" spans="1:8" x14ac:dyDescent="0.2">
      <c r="A96" t="s">
        <v>88</v>
      </c>
      <c r="B96">
        <v>2040</v>
      </c>
    </row>
    <row r="97" spans="1:2" x14ac:dyDescent="0.2">
      <c r="A97" t="s">
        <v>126</v>
      </c>
      <c r="B97" t="str">
        <f>B94&amp;" - "&amp;B96&amp;" - "&amp;B109&amp;" - "&amp;B93</f>
        <v>Motorbike, electric, 4-11kW - 2040 - NMC - CH</v>
      </c>
    </row>
    <row r="98" spans="1:2" x14ac:dyDescent="0.2">
      <c r="A98" t="s">
        <v>73</v>
      </c>
      <c r="B98" t="str">
        <f>B94</f>
        <v>Motorbike, electric, 4-11kW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25000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1776</v>
      </c>
    </row>
    <row r="107" spans="1:2" x14ac:dyDescent="0.2">
      <c r="A107" t="s">
        <v>132</v>
      </c>
      <c r="B107" s="2">
        <f>INDEX('vehicles specifications'!$B$3:$CW$166,MATCH(B97,'vehicles specifications'!$A$3:$A$166,0),MATCH("Curb mass [kg]",'vehicles specifications'!$B$2:$CW$2,0))</f>
        <v>116.64754168807137</v>
      </c>
    </row>
    <row r="108" spans="1:2" x14ac:dyDescent="0.2">
      <c r="A108" t="s">
        <v>133</v>
      </c>
      <c r="B108">
        <f>INDEX('vehicles specifications'!$B$3:$CW$166,MATCH(B97,'vehicles specifications'!$A$3:$A$166,0),MATCH("Power [kW]",'vehicles specifications'!$B$2:$CW$2,0))</f>
        <v>4.7</v>
      </c>
    </row>
    <row r="109" spans="1:2" x14ac:dyDescent="0.2">
      <c r="A109" t="s">
        <v>652</v>
      </c>
      <c r="B109" s="20" t="s">
        <v>43</v>
      </c>
    </row>
    <row r="110" spans="1:2" x14ac:dyDescent="0.2">
      <c r="A110" t="s">
        <v>134</v>
      </c>
      <c r="B110">
        <f>INDEX('vehicles specifications'!$B$3:$CW$166,MATCH(B97,'vehicles specifications'!$A$3:$A$166,0),MATCH("Energy battery mass [kg]",'vehicles specifications'!$B$2:$CW$2,0))</f>
        <v>22.75</v>
      </c>
    </row>
    <row r="111" spans="1:2" x14ac:dyDescent="0.2">
      <c r="A111" t="s">
        <v>135</v>
      </c>
      <c r="B111">
        <f>INDEX('vehicles specifications'!$B$3:$CW$166,MATCH(B97,'vehicles specifications'!$A$3:$A$166,0),MATCH("Electric energy stored [kWh]",'vehicles specifications'!$B$2:$CW$2,0))</f>
        <v>7</v>
      </c>
    </row>
    <row r="112" spans="1:2" x14ac:dyDescent="0.2">
      <c r="A112" t="s">
        <v>588</v>
      </c>
      <c r="B112">
        <f>INDEX('vehicles specifications'!$B$3:$CW$166,MATCH(B97,'vehicles specifications'!$A$3:$A$166,0),MATCH("Electric energy available [kWh]",'vehicles specifications'!$B$2:$CW$2,0))</f>
        <v>5.6000000000000005</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110.76923076923079</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NMC'!B106</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Origin of manufacture: China. Shipping distance: 15900 km. Lorry distribution distance: 1000 km. Documentation: Life-cycle inventories for on-road vehicles, Sacchi R. (PSI), Bauer C. (PSI), 2021. 0</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Motorbike, electric, 4-11kW, NMC battery, 2040</v>
      </c>
      <c r="B124">
        <v>1</v>
      </c>
      <c r="C124" t="str">
        <f>B93</f>
        <v>CH</v>
      </c>
      <c r="D124" t="str">
        <f>B100</f>
        <v>unit</v>
      </c>
      <c r="F124" t="s">
        <v>84</v>
      </c>
      <c r="G124" t="s">
        <v>85</v>
      </c>
      <c r="H124" t="str">
        <f>B94</f>
        <v>Motorbike, electric, 4-11kW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65.433826960328489</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3.2716913480164247</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13.086765392065699</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18.648640683693618</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tr">
        <f>INDEX('ei names mapping'!$B$4:$R$33,MATCH(B94,'ei names mapping'!$A$4:$A$33,0),MATCH(G129,'ei names mapping'!$B$3:$R$3,0))</f>
        <v>Battery cell, NMC-622</v>
      </c>
      <c r="B129" s="11">
        <f>INDEX('vehicles specifications'!$B$3:$CW$166,MATCH(B97,'vehicles specifications'!$A$3:$A$166,0),MATCH(G129,'vehicles specifications'!$B$2:$CW$2,0))*INDEX('ei names mapping'!$B$137:$BL$300,MATCH(B97,'ei names mapping'!$A$137:$A$300,0),MATCH(G129,'ei names mapping'!$B$136:$BL$136,0))</f>
        <v>17.5</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5.25</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62.162135612312063</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31.735406075759315</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-22.75</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116.64754168807137</v>
      </c>
      <c r="C135" t="s">
        <v>92</v>
      </c>
      <c r="D135" t="s">
        <v>233</v>
      </c>
      <c r="F135" t="s">
        <v>89</v>
      </c>
      <c r="H135" s="13" t="s">
        <v>841</v>
      </c>
    </row>
    <row r="136" spans="1:8" x14ac:dyDescent="0.2">
      <c r="A136" s="13" t="s">
        <v>441</v>
      </c>
      <c r="B136" s="2">
        <f>(B107/1000)*B119</f>
        <v>1854.6959128403348</v>
      </c>
      <c r="C136" t="s">
        <v>95</v>
      </c>
      <c r="D136" t="s">
        <v>233</v>
      </c>
      <c r="F136" t="s">
        <v>89</v>
      </c>
      <c r="H136" s="13" t="s">
        <v>441</v>
      </c>
    </row>
    <row r="138" spans="1:8" ht="16" x14ac:dyDescent="0.2">
      <c r="A138" s="10" t="s">
        <v>71</v>
      </c>
      <c r="B138" s="8" t="str">
        <f>B140&amp;", "&amp;B155&amp;" battery, "&amp;B142</f>
        <v>Motorbike, electric, 4-11kW, NMC battery, 2050</v>
      </c>
    </row>
    <row r="139" spans="1:8" x14ac:dyDescent="0.2">
      <c r="A139" t="s">
        <v>72</v>
      </c>
      <c r="B139" t="s">
        <v>37</v>
      </c>
    </row>
    <row r="140" spans="1:8" x14ac:dyDescent="0.2">
      <c r="A140" t="s">
        <v>86</v>
      </c>
      <c r="B140" t="s">
        <v>493</v>
      </c>
    </row>
    <row r="141" spans="1:8" x14ac:dyDescent="0.2">
      <c r="A141" t="s">
        <v>87</v>
      </c>
    </row>
    <row r="142" spans="1:8" x14ac:dyDescent="0.2">
      <c r="A142" t="s">
        <v>88</v>
      </c>
      <c r="B142">
        <v>2050</v>
      </c>
    </row>
    <row r="143" spans="1:8" x14ac:dyDescent="0.2">
      <c r="A143" t="s">
        <v>126</v>
      </c>
      <c r="B143" t="str">
        <f>B140&amp;" - "&amp;B142&amp;" - "&amp;B155&amp;" - "&amp;B139</f>
        <v>Motorbike, electric, 4-11kW - 2050 - NMC - CH</v>
      </c>
    </row>
    <row r="144" spans="1:8" x14ac:dyDescent="0.2">
      <c r="A144" t="s">
        <v>73</v>
      </c>
      <c r="B144" t="str">
        <f>B140</f>
        <v>Motorbike, electric, 4-11kW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25000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1776</v>
      </c>
    </row>
    <row r="153" spans="1:2" x14ac:dyDescent="0.2">
      <c r="A153" t="s">
        <v>132</v>
      </c>
      <c r="B153" s="2">
        <f>INDEX('vehicles specifications'!$B$3:$CW$166,MATCH(B143,'vehicles specifications'!$A$3:$A$166,0),MATCH("Curb mass [kg]",'vehicles specifications'!$B$2:$CW$2,0))</f>
        <v>116.89626218710283</v>
      </c>
    </row>
    <row r="154" spans="1:2" x14ac:dyDescent="0.2">
      <c r="A154" t="s">
        <v>133</v>
      </c>
      <c r="B154">
        <f>INDEX('vehicles specifications'!$B$3:$CW$166,MATCH(B143,'vehicles specifications'!$A$3:$A$166,0),MATCH("Power [kW]",'vehicles specifications'!$B$2:$CW$2,0))</f>
        <v>4.7</v>
      </c>
    </row>
    <row r="155" spans="1:2" x14ac:dyDescent="0.2">
      <c r="A155" t="s">
        <v>652</v>
      </c>
      <c r="B155" s="20" t="s">
        <v>43</v>
      </c>
    </row>
    <row r="156" spans="1:2" x14ac:dyDescent="0.2">
      <c r="A156" t="s">
        <v>134</v>
      </c>
      <c r="B156">
        <f>INDEX('vehicles specifications'!$B$3:$CW$166,MATCH(B143,'vehicles specifications'!$A$3:$A$166,0),MATCH("Energy battery mass [kg]",'vehicles specifications'!$B$2:$CW$2,0))</f>
        <v>24.7</v>
      </c>
    </row>
    <row r="157" spans="1:2" x14ac:dyDescent="0.2">
      <c r="A157" t="s">
        <v>135</v>
      </c>
      <c r="B157">
        <f>INDEX('vehicles specifications'!$B$3:$CW$166,MATCH(B143,'vehicles specifications'!$A$3:$A$166,0),MATCH("Electric energy stored [kWh]",'vehicles specifications'!$B$2:$CW$2,0))</f>
        <v>9.5</v>
      </c>
    </row>
    <row r="158" spans="1:2" x14ac:dyDescent="0.2">
      <c r="A158" t="s">
        <v>588</v>
      </c>
      <c r="B158">
        <f>INDEX('vehicles specifications'!$B$3:$CW$166,MATCH(B143,'vehicles specifications'!$A$3:$A$166,0),MATCH("Electric energy available [kWh]",'vehicles specifications'!$B$2:$CW$2,0))</f>
        <v>7.6000000000000005</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150.32967032967034</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NMC'!B154</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Origin of manufacture: China. Shipping distance: 15900 km. Lorry distribution distance: 1000 km. Documentation: Life-cycle inventories for on-road vehicles, Sacchi R. (PSI), Bauer C. (PSI), 2021. 0.25</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Motorbike, electric, 4-11kW, NMC battery, 2050</v>
      </c>
      <c r="B170">
        <v>1</v>
      </c>
      <c r="C170" t="str">
        <f>B139</f>
        <v>CH</v>
      </c>
      <c r="D170" t="str">
        <f>B146</f>
        <v>unit</v>
      </c>
      <c r="F170" t="s">
        <v>84</v>
      </c>
      <c r="G170" t="s">
        <v>85</v>
      </c>
      <c r="H170" t="str">
        <f>B140</f>
        <v>Motorbike, electric, 4-11kW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65.433826960328489</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5.6700000000000008</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13.086765392065699</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18.256037721931648</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tr">
        <f>INDEX('ei names mapping'!$B$4:$R$33,MATCH(B140,'ei names mapping'!$A$4:$A$33,0),MATCH(G175,'ei names mapping'!$B$3:$R$3,0))</f>
        <v>Battery cell, NMC-622</v>
      </c>
      <c r="B175" s="11">
        <f>INDEX('vehicles specifications'!$B$3:$CW$166,MATCH(B143,'vehicles specifications'!$A$3:$A$166,0),MATCH(G175,'vehicles specifications'!$B$2:$CW$2,0))*INDEX('ei names mapping'!$B$137:$BL$300,MATCH(B143,'ei names mapping'!$A$137:$A$300,0),MATCH(G175,'ei names mapping'!$B$136:$BL$136,0))</f>
        <v>38</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11.4</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60.853459073105491</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31.342803113997348</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-49.4</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116.89626218710283</v>
      </c>
      <c r="C181" t="s">
        <v>92</v>
      </c>
      <c r="D181" t="s">
        <v>233</v>
      </c>
      <c r="F181" t="s">
        <v>89</v>
      </c>
      <c r="H181" s="13" t="s">
        <v>841</v>
      </c>
    </row>
    <row r="182" spans="1:8" x14ac:dyDescent="0.2">
      <c r="A182" s="13" t="s">
        <v>441</v>
      </c>
      <c r="B182" s="2">
        <f>(B153/1000)*B165</f>
        <v>1858.650568774935</v>
      </c>
      <c r="C182" t="s">
        <v>95</v>
      </c>
      <c r="D182" t="s">
        <v>233</v>
      </c>
      <c r="F182" t="s">
        <v>89</v>
      </c>
      <c r="H182" s="13" t="s">
        <v>441</v>
      </c>
    </row>
    <row r="183" spans="1:8" x14ac:dyDescent="0.2">
      <c r="B183" s="2"/>
    </row>
    <row r="184" spans="1:8" ht="16" x14ac:dyDescent="0.2">
      <c r="A184" s="10" t="s">
        <v>71</v>
      </c>
      <c r="B184" s="8" t="str">
        <f>"transport, "&amp;B186&amp;", "&amp;B201&amp;" battery, "&amp;B188</f>
        <v>transport, Motorbike, electric, 4-11kW, NMC battery, 2020</v>
      </c>
    </row>
    <row r="185" spans="1:8" x14ac:dyDescent="0.2">
      <c r="A185" t="s">
        <v>72</v>
      </c>
      <c r="B185" t="s">
        <v>37</v>
      </c>
    </row>
    <row r="186" spans="1:8" x14ac:dyDescent="0.2">
      <c r="A186" t="s">
        <v>86</v>
      </c>
      <c r="B186" t="s">
        <v>493</v>
      </c>
    </row>
    <row r="187" spans="1:8" x14ac:dyDescent="0.2">
      <c r="A187" t="s">
        <v>87</v>
      </c>
    </row>
    <row r="188" spans="1:8" x14ac:dyDescent="0.2">
      <c r="A188" t="s">
        <v>88</v>
      </c>
      <c r="B188">
        <v>2020</v>
      </c>
    </row>
    <row r="189" spans="1:8" x14ac:dyDescent="0.2">
      <c r="A189" t="s">
        <v>126</v>
      </c>
      <c r="B189" t="str">
        <f>B186&amp;" - "&amp;B188&amp;" - "&amp;B201&amp;" - "&amp;B185</f>
        <v>Motorbike, electric, 4-11kW - 2020 - NMC - CH</v>
      </c>
    </row>
    <row r="190" spans="1:8" x14ac:dyDescent="0.2">
      <c r="A190" t="s">
        <v>73</v>
      </c>
      <c r="B190" t="str">
        <f>"transport, "&amp;B186</f>
        <v>transport, Motorbike, electric, 4-11kW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25000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1776</v>
      </c>
    </row>
    <row r="199" spans="1:2" x14ac:dyDescent="0.2">
      <c r="A199" t="s">
        <v>132</v>
      </c>
      <c r="B199" s="2">
        <f>INDEX('vehicles specifications'!$B$3:$CW$166,MATCH(B189,'vehicles specifications'!$A$3:$A$166,0),MATCH("Curb mass [kg]",'vehicles specifications'!$B$2:$CW$2,0))</f>
        <v>117.00074044049273</v>
      </c>
    </row>
    <row r="200" spans="1:2" x14ac:dyDescent="0.2">
      <c r="A200" t="s">
        <v>133</v>
      </c>
      <c r="B200">
        <f>INDEX('vehicles specifications'!$B$3:$CW$166,MATCH(B189,'vehicles specifications'!$A$3:$A$166,0),MATCH("Power [kW]",'vehicles specifications'!$B$2:$CW$2,0))</f>
        <v>4.7</v>
      </c>
    </row>
    <row r="201" spans="1:2" x14ac:dyDescent="0.2">
      <c r="A201" t="s">
        <v>652</v>
      </c>
      <c r="B201" s="20" t="s">
        <v>43</v>
      </c>
    </row>
    <row r="202" spans="1:2" x14ac:dyDescent="0.2">
      <c r="A202" t="s">
        <v>134</v>
      </c>
      <c r="B202">
        <f>INDEX('vehicles specifications'!$B$3:$CW$166,MATCH(B189,'vehicles specifications'!$A$3:$A$166,0),MATCH("Energy battery mass [kg]",'vehicles specifications'!$B$2:$CW$2,0))</f>
        <v>18.849999999999998</v>
      </c>
    </row>
    <row r="203" spans="1:2" x14ac:dyDescent="0.2">
      <c r="A203" t="s">
        <v>135</v>
      </c>
      <c r="B203">
        <f>INDEX('vehicles specifications'!$B$3:$CW$166,MATCH(B189,'vehicles specifications'!$A$3:$A$166,0),MATCH("Electric energy stored [kWh]",'vehicles specifications'!$B$2:$CW$2,0))</f>
        <v>2.9</v>
      </c>
    </row>
    <row r="204" spans="1:2" x14ac:dyDescent="0.2">
      <c r="A204" t="s">
        <v>588</v>
      </c>
      <c r="B204">
        <f>INDEX('vehicles specifications'!$B$3:$CW$166,MATCH(B189,'vehicles specifications'!$A$3:$A$166,0),MATCH("Electric energy available [kWh]",'vehicles specifications'!$B$2:$CW$2,0))</f>
        <v>2.3199999999999998</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45.890109890109891</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4.7 kW. Lifetime: 25000 km. Annual kilometers: 1776 km. Number of passengers: 1.1. Curb mass: 117 kg. Lightweighting of glider: 0%. Emission standard: None. Service visits throughout lifetime: 1. Range: 46 km. Battery capacity: 2.9 kWh. Available battery capacity: 2.32 kWh. Battery mass: 18.9 kg. Battery replacement throughout lifetime: 1. Fuel tank capacity: 0 kWh. Fuel mass: 0 kg. Documentation: Life-cycle inventories for on-road vehicles, Sacchi R. (PSI), Bauer C. (PSI), 2021. 1.3</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Motorbike, electric, 4-11kW, NMC battery, 2020</v>
      </c>
      <c r="B213">
        <v>1</v>
      </c>
      <c r="C213" t="str">
        <f>B185</f>
        <v>CH</v>
      </c>
      <c r="D213" t="s">
        <v>166</v>
      </c>
      <c r="F213" t="s">
        <v>84</v>
      </c>
      <c r="G213" t="s">
        <v>85</v>
      </c>
      <c r="H213" t="str">
        <f>B190</f>
        <v>transport, Motorbike, electric, 4-11kW</v>
      </c>
    </row>
    <row r="214" spans="1:8" x14ac:dyDescent="0.2">
      <c r="A214" t="str">
        <f>RIGHT(A213,LEN(A213)-11)</f>
        <v>Motorbike, electric, 4-11kW, NMC battery, 2020</v>
      </c>
      <c r="B214" s="7">
        <f>1/B194</f>
        <v>4.0000000000000003E-5</v>
      </c>
      <c r="C214" t="str">
        <f>B185</f>
        <v>CH</v>
      </c>
      <c r="D214" t="s">
        <v>76</v>
      </c>
      <c r="F214" t="s">
        <v>89</v>
      </c>
      <c r="H214" t="str">
        <f>RIGHT(H213,LEN(H213)-11)</f>
        <v>Motorbike, electric, 4-11kW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1.103538976165446E-4</v>
      </c>
      <c r="C215" t="str">
        <f>INDEX('ei names mapping'!$B$38:$R$67,MATCH(B186,'ei names mapping'!$A$4:$A$33,0),MATCH(G215,'ei names mapping'!$B$3:$R$3,0))</f>
        <v>CH</v>
      </c>
      <c r="D215" t="str">
        <f>INDEX('ei names mapping'!$B$104:$R$133,MATCH(B186,'ei names mapping'!$A$104:$A$133,0),MATCH(G215,'ei names mapping'!$B$3:$R$3,0))</f>
        <v>meter-year</v>
      </c>
      <c r="F215" t="s">
        <v>89</v>
      </c>
      <c r="G215" t="s">
        <v>105</v>
      </c>
      <c r="H215" t="str">
        <f>INDEX('ei names mapping'!$B$71:$R$100,MATCH(B186,'ei names mapping'!$A$4:$A$33,0),MATCH(G215,'ei names mapping'!$B$3:$R$3,0))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5.5611111111111111E-2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4.0000000000000003E-5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-7.4436279381371631E-6</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-5.1643691334943926E-6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-2.8087754071549858E-6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Motorbike, electric, 4-11kW, NMC battery, 2030</v>
      </c>
    </row>
    <row r="224" spans="1:8" x14ac:dyDescent="0.2">
      <c r="A224" t="s">
        <v>72</v>
      </c>
      <c r="B224" t="s">
        <v>37</v>
      </c>
    </row>
    <row r="225" spans="1:2" x14ac:dyDescent="0.2">
      <c r="A225" t="s">
        <v>86</v>
      </c>
      <c r="B225" t="s">
        <v>493</v>
      </c>
    </row>
    <row r="226" spans="1:2" x14ac:dyDescent="0.2">
      <c r="A226" t="s">
        <v>87</v>
      </c>
    </row>
    <row r="227" spans="1:2" x14ac:dyDescent="0.2">
      <c r="A227" t="s">
        <v>88</v>
      </c>
      <c r="B227">
        <v>2030</v>
      </c>
    </row>
    <row r="228" spans="1:2" x14ac:dyDescent="0.2">
      <c r="A228" t="s">
        <v>126</v>
      </c>
      <c r="B228" t="str">
        <f>B225&amp;" - "&amp;B227&amp;" - "&amp;B240&amp;" - "&amp;B224</f>
        <v>Motorbike, electric, 4-11kW - 2030 - NMC - CH</v>
      </c>
    </row>
    <row r="229" spans="1:2" x14ac:dyDescent="0.2">
      <c r="A229" t="s">
        <v>73</v>
      </c>
      <c r="B229" t="str">
        <f>"transport, "&amp;B225</f>
        <v>transport, Motorbike, electric, 4-11kW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25000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1776</v>
      </c>
    </row>
    <row r="238" spans="1:2" x14ac:dyDescent="0.2">
      <c r="A238" t="s">
        <v>132</v>
      </c>
      <c r="B238" s="2">
        <f>INDEX('vehicles specifications'!$B$3:$CW$166,MATCH(B228,'vehicles specifications'!$A$3:$A$166,0),MATCH("Curb mass [kg]",'vehicles specifications'!$B$2:$CW$2,0))</f>
        <v>117.26548785570658</v>
      </c>
    </row>
    <row r="239" spans="1:2" x14ac:dyDescent="0.2">
      <c r="A239" t="s">
        <v>133</v>
      </c>
      <c r="B239">
        <f>INDEX('vehicles specifications'!$B$3:$CW$166,MATCH(B228,'vehicles specifications'!$A$3:$A$166,0),MATCH("Power [kW]",'vehicles specifications'!$B$2:$CW$2,0))</f>
        <v>4.7</v>
      </c>
    </row>
    <row r="240" spans="1:2" x14ac:dyDescent="0.2">
      <c r="A240" t="s">
        <v>652</v>
      </c>
      <c r="B240" s="20" t="s">
        <v>43</v>
      </c>
    </row>
    <row r="241" spans="1:8" x14ac:dyDescent="0.2">
      <c r="A241" t="s">
        <v>134</v>
      </c>
      <c r="B241">
        <f>INDEX('vehicles specifications'!$B$3:$CW$166,MATCH(B228,'vehicles specifications'!$A$3:$A$166,0),MATCH("Energy battery mass [kg]",'vehicles specifications'!$B$2:$CW$2,0))</f>
        <v>21.666666666666668</v>
      </c>
    </row>
    <row r="242" spans="1:8" x14ac:dyDescent="0.2">
      <c r="A242" t="s">
        <v>135</v>
      </c>
      <c r="B242">
        <f>INDEX('vehicles specifications'!$B$3:$CW$166,MATCH(B228,'vehicles specifications'!$A$3:$A$166,0),MATCH("Electric energy stored [kWh]",'vehicles specifications'!$B$2:$CW$2,0))</f>
        <v>5</v>
      </c>
    </row>
    <row r="243" spans="1:8" x14ac:dyDescent="0.2">
      <c r="A243" t="s">
        <v>588</v>
      </c>
      <c r="B243">
        <f>INDEX('vehicles specifications'!$B$3:$CW$166,MATCH(B228,'vehicles specifications'!$A$3:$A$166,0),MATCH("Electric energy available [kWh]",'vehicles specifications'!$B$2:$CW$2,0))</f>
        <v>4</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79.120879120879124</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Documentation: Life-cycle inventories for on-road vehicles, Sacchi R. (PSI), Bauer C. (PSI), 2021. 0</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Motorbike, electric, 4-11kW, NMC battery, 2030</v>
      </c>
      <c r="B252">
        <v>1</v>
      </c>
      <c r="C252" t="str">
        <f>B224</f>
        <v>CH</v>
      </c>
      <c r="D252" t="s">
        <v>166</v>
      </c>
      <c r="F252" t="s">
        <v>84</v>
      </c>
      <c r="G252" t="s">
        <v>85</v>
      </c>
      <c r="H252" t="str">
        <f>B229</f>
        <v>transport, Motorbike, electric, 4-11kW</v>
      </c>
    </row>
    <row r="253" spans="1:8" x14ac:dyDescent="0.2">
      <c r="A253" t="str">
        <f>RIGHT(A252,LEN(A252)-11)</f>
        <v>Motorbike, electric, 4-11kW, NMC battery, 2030</v>
      </c>
      <c r="B253" s="7">
        <f>1/B233</f>
        <v>4.0000000000000003E-5</v>
      </c>
      <c r="C253" t="str">
        <f>B224</f>
        <v>CH</v>
      </c>
      <c r="D253" t="s">
        <v>76</v>
      </c>
      <c r="F253" t="s">
        <v>89</v>
      </c>
      <c r="H253" t="str">
        <f>RIGHT(H252,LEN(H252)-11)</f>
        <v>Motorbike, electric, 4-11kW</v>
      </c>
    </row>
    <row r="254" spans="1:8" x14ac:dyDescent="0.2">
      <c r="A254" t="str">
        <f>INDEX('ei names mapping'!$B$4:$R$33,MATCH(B225,'ei names mapping'!$A$4:$A$33,0),MATCH(G254,'ei names mapping'!$B$3:$R$3,0))</f>
        <v>road maintenance</v>
      </c>
      <c r="B254" s="7">
        <f>INDEX('vehicles specifications'!$B$3:$CW$166,MATCH(B228,'vehicles specifications'!$A$3:$A$166,0),MATCH(G254,'vehicles specifications'!$B$2:$CW$2,0))*INDEX('ei names mapping'!$B$137:$BL$300,MATCH(B228,'ei names mapping'!$A$137:$A$300,0),MATCH(G254,'ei names mapping'!$B$136:$BL$136,0))</f>
        <v>1.2899999999999999E-3</v>
      </c>
      <c r="C254" t="str">
        <f>INDEX('ei names mapping'!$B$38:$R$67,MATCH(B225,'ei names mapping'!$A$4:$A$33,0),MATCH(G254,'ei names mapping'!$B$3:$R$3,0))</f>
        <v>CH</v>
      </c>
      <c r="D254" t="str">
        <f>INDEX('ei names mapping'!$B$104:$BL$133,MATCH(B225,'ei names mapping'!$A$4:$A$33,0),MATCH(G254,'ei names mapping'!$B$3:$BL$3,0))</f>
        <v>meter-year</v>
      </c>
      <c r="F254" t="s">
        <v>89</v>
      </c>
      <c r="G254" t="s">
        <v>112</v>
      </c>
      <c r="H254" t="str">
        <f>INDEX('ei names mapping'!$B$71:$BL$100,MATCH(B225,'ei names mapping'!$A$4:$A$33,0),MATCH(G254,'ei names mapping'!$B$3:$BL$3,0))</f>
        <v>road maintenance</v>
      </c>
    </row>
    <row r="255" spans="1:8" x14ac:dyDescent="0.2">
      <c r="A255" t="str">
        <f>INDEX('ei names mapping'!$B$4:$R$33,MATCH(B225,'ei names mapping'!$A$4:$A$33,0),MATCH(G255,'ei names mapping'!$B$3:$R$3,0))</f>
        <v>market for electricity, low voltage</v>
      </c>
      <c r="B255" s="7">
        <f>INDEX('vehicles specifications'!$B$3:$CW$166,MATCH(B228,'vehicles specifications'!$A$3:$A$166,0),MATCH(G255,'vehicles specifications'!$B$2:$CW$2,0))*INDEX('ei names mapping'!$B$137:$BL$300,MATCH(B228,'ei names mapping'!$A$137:$A$300,0),MATCH(G255,'ei names mapping'!$B$136:$BL$136,0))</f>
        <v>5.5611111111111111E-2</v>
      </c>
      <c r="C255" t="str">
        <f>INDEX('ei names mapping'!$B$38:$R$67,MATCH($B$3,'ei names mapping'!$A$4:$A$33,0),MATCH(G255,'ei names mapping'!$B$3:$R$3,0))</f>
        <v>CH</v>
      </c>
      <c r="D255" t="str">
        <f>INDEX('ei names mapping'!$B$104:$R$133,MATCH($B$3,'ei names mapping'!$A$4:$A$33,0),MATCH(G255,'ei names mapping'!$B$3:$R$3,0))</f>
        <v>kilowatt hour</v>
      </c>
      <c r="F255" t="s">
        <v>89</v>
      </c>
      <c r="G255" t="s">
        <v>28</v>
      </c>
      <c r="H255" t="str">
        <f>INDEX('ei names mapping'!$B$71:$R$100,MATCH(B225,'ei names mapping'!$A$4:$A$33,0),MATCH(G255,'ei names mapping'!$B$3:$R$3,0))</f>
        <v>electricity, low voltage</v>
      </c>
    </row>
    <row r="256" spans="1:8" x14ac:dyDescent="0.2">
      <c r="A256" t="str">
        <f>INDEX('ei names mapping'!$B$4:$R$33,MATCH(B225,'ei names mapping'!$A$4:$A$33,0),MATCH(G256,'ei names mapping'!$B$3:$R$3,0))</f>
        <v>market for maintenance, electric scooter, without battery</v>
      </c>
      <c r="B256" s="7">
        <f>INDEX('vehicles specifications'!$B$3:$CW$166,MATCH(B228,'vehicles specifications'!$A$3:$A$166,0),MATCH(G256,'vehicles specifications'!$B$2:$CW$2,0))*INDEX('ei names mapping'!$B$137:$BL$300,MATCH(B228,'ei names mapping'!$A$137:$A$300,0),MATCH(G256,'ei names mapping'!$B$136:$BL$136,0))</f>
        <v>4.0000000000000003E-5</v>
      </c>
      <c r="C256" t="str">
        <f>INDEX('ei names mapping'!$B$38:$BL$67,MATCH(B225,'ei names mapping'!$A$4:$A$33,0),MATCH(G256,'ei names mapping'!$B$3:$BL$3,0))</f>
        <v>GLO</v>
      </c>
      <c r="D256" t="str">
        <f>INDEX('ei names mapping'!$B$104:$BL$133,MATCH(B225,'ei names mapping'!$A$4:$A$33,0),MATCH(G256,'ei names mapping'!$B$3:$BL$3,0))</f>
        <v>unit</v>
      </c>
      <c r="F256" t="s">
        <v>89</v>
      </c>
      <c r="G256" t="s">
        <v>118</v>
      </c>
      <c r="H256" t="str">
        <f>INDEX('ei names mapping'!$B$71:$BL$100,MATCH(B225,'ei names mapping'!$A$4:$A$33,0),MATCH(G256,'ei names mapping'!$B$3:$BL$3,0))</f>
        <v>maintenance, electric scooter, without battery</v>
      </c>
    </row>
    <row r="257" spans="1:8" x14ac:dyDescent="0.2">
      <c r="A257" t="str">
        <f>INDEX('ei names mapping'!$B$4:$R$33,MATCH(B225,'ei names mapping'!$A$4:$A$33,0),MATCH(G257,'ei names mapping'!$B$3:$R$3,0))</f>
        <v>road construction</v>
      </c>
      <c r="B257" s="7">
        <f>INDEX('vehicles specifications'!$B$3:$CW$166,MATCH(B228,'vehicles specifications'!$A$3:$A$166,0),MATCH(G257,'vehicles specifications'!$B$2:$CW$2,0))*INDEX('ei names mapping'!$B$137:$BL$300,MATCH(B228,'ei names mapping'!$A$137:$A$300,0),MATCH(G257,'ei names mapping'!$B$136:$BL$136,0))</f>
        <v>1.1049606697851443E-4</v>
      </c>
      <c r="C257" t="str">
        <f>INDEX('ei names mapping'!$B$38:$R$67,MATCH(B225,'ei names mapping'!$A$4:$A$33,0),MATCH(G257,'ei names mapping'!$B$3:$R$3,0))</f>
        <v>CH</v>
      </c>
      <c r="D257" t="str">
        <f>INDEX('ei names mapping'!$B$104:$R$133,MATCH(B225,'ei names mapping'!$A$104:$A$133,0),MATCH(G257,'ei names mapping'!$B$3:$R$3,0))</f>
        <v>meter-year</v>
      </c>
      <c r="F257" t="s">
        <v>89</v>
      </c>
      <c r="G257" t="s">
        <v>105</v>
      </c>
      <c r="H257" t="str">
        <f>INDEX('ei names mapping'!$B$71:$R$100,MATCH(B225,'ei names mapping'!$A$4:$A$33,0),MATCH(G257,'ei names mapping'!$B$3:$R$3,0))</f>
        <v>road</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-7.451235531118589E-6</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-5.1680356419013357E-6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-2.8111779103993913E-6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Motorbike, electric, 4-11kW, NMC battery, 2040</v>
      </c>
    </row>
    <row r="263" spans="1:8" x14ac:dyDescent="0.2">
      <c r="A263" t="s">
        <v>72</v>
      </c>
      <c r="B263" t="s">
        <v>37</v>
      </c>
    </row>
    <row r="264" spans="1:8" x14ac:dyDescent="0.2">
      <c r="A264" t="s">
        <v>86</v>
      </c>
      <c r="B264" t="s">
        <v>493</v>
      </c>
    </row>
    <row r="265" spans="1:8" x14ac:dyDescent="0.2">
      <c r="A265" t="s">
        <v>87</v>
      </c>
    </row>
    <row r="266" spans="1:8" x14ac:dyDescent="0.2">
      <c r="A266" t="s">
        <v>88</v>
      </c>
      <c r="B266">
        <v>2040</v>
      </c>
    </row>
    <row r="267" spans="1:8" x14ac:dyDescent="0.2">
      <c r="A267" t="s">
        <v>126</v>
      </c>
      <c r="B267" t="str">
        <f>B264&amp;" - "&amp;B266&amp;" - "&amp;B279&amp;" - "&amp;B263</f>
        <v>Motorbike, electric, 4-11kW - 2040 - NMC - CH</v>
      </c>
    </row>
    <row r="268" spans="1:8" x14ac:dyDescent="0.2">
      <c r="A268" t="s">
        <v>73</v>
      </c>
      <c r="B268" t="str">
        <f>"transport, "&amp;B264</f>
        <v>transport, Motorbike, electric, 4-11kW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25000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1776</v>
      </c>
    </row>
    <row r="277" spans="1:2" x14ac:dyDescent="0.2">
      <c r="A277" t="s">
        <v>132</v>
      </c>
      <c r="B277" s="2">
        <f>INDEX('vehicles specifications'!$B$3:$CW$166,MATCH(B267,'vehicles specifications'!$A$3:$A$166,0),MATCH("Curb mass [kg]",'vehicles specifications'!$B$2:$CW$2,0))</f>
        <v>116.64754168807137</v>
      </c>
    </row>
    <row r="278" spans="1:2" x14ac:dyDescent="0.2">
      <c r="A278" t="s">
        <v>133</v>
      </c>
      <c r="B278">
        <f>INDEX('vehicles specifications'!$B$3:$CW$166,MATCH(B267,'vehicles specifications'!$A$3:$A$166,0),MATCH("Power [kW]",'vehicles specifications'!$B$2:$CW$2,0))</f>
        <v>4.7</v>
      </c>
    </row>
    <row r="279" spans="1:2" x14ac:dyDescent="0.2">
      <c r="A279" t="s">
        <v>652</v>
      </c>
      <c r="B279" s="20" t="s">
        <v>43</v>
      </c>
    </row>
    <row r="280" spans="1:2" x14ac:dyDescent="0.2">
      <c r="A280" t="s">
        <v>134</v>
      </c>
      <c r="B280">
        <f>INDEX('vehicles specifications'!$B$3:$CW$166,MATCH(B267,'vehicles specifications'!$A$3:$A$166,0),MATCH("Energy battery mass [kg]",'vehicles specifications'!$B$2:$CW$2,0))</f>
        <v>22.75</v>
      </c>
    </row>
    <row r="281" spans="1:2" x14ac:dyDescent="0.2">
      <c r="A281" t="s">
        <v>135</v>
      </c>
      <c r="B281">
        <f>INDEX('vehicles specifications'!$B$3:$CW$166,MATCH(B267,'vehicles specifications'!$A$3:$A$166,0),MATCH("Electric energy stored [kWh]",'vehicles specifications'!$B$2:$CW$2,0))</f>
        <v>7</v>
      </c>
    </row>
    <row r="282" spans="1:2" x14ac:dyDescent="0.2">
      <c r="A282" t="s">
        <v>588</v>
      </c>
      <c r="B282">
        <f>INDEX('vehicles specifications'!$B$3:$CW$166,MATCH(B267,'vehicles specifications'!$A$3:$A$166,0),MATCH("Electric energy available [kWh]",'vehicles specifications'!$B$2:$CW$2,0))</f>
        <v>5.6000000000000005</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110.76923076923079</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Documentation: Life-cycle inventories for on-road vehicles, Sacchi R. (PSI), Bauer C. (PSI), 2021. 0</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Motorbike, electric, 4-11kW, NMC battery, 2040</v>
      </c>
      <c r="B291">
        <v>1</v>
      </c>
      <c r="C291" t="str">
        <f>B263</f>
        <v>CH</v>
      </c>
      <c r="D291" t="s">
        <v>166</v>
      </c>
      <c r="F291" t="s">
        <v>84</v>
      </c>
      <c r="G291" t="s">
        <v>85</v>
      </c>
      <c r="H291" t="str">
        <f>B268</f>
        <v>transport, Motorbike, electric, 4-11kW</v>
      </c>
    </row>
    <row r="292" spans="1:8" x14ac:dyDescent="0.2">
      <c r="A292" t="str">
        <f>RIGHT(A291,LEN(A291)-11)</f>
        <v>Motorbike, electric, 4-11kW, NMC battery, 2040</v>
      </c>
      <c r="B292" s="7">
        <f>1/B272</f>
        <v>4.0000000000000003E-5</v>
      </c>
      <c r="C292" t="str">
        <f>B263</f>
        <v>CH</v>
      </c>
      <c r="D292" t="s">
        <v>76</v>
      </c>
      <c r="F292" t="s">
        <v>89</v>
      </c>
      <c r="H292" t="str">
        <f>RIGHT(H291,LEN(H291)-11)</f>
        <v>Motorbike, electric, 4-11kW</v>
      </c>
    </row>
    <row r="293" spans="1:8" x14ac:dyDescent="0.2">
      <c r="A293" t="str">
        <f>INDEX('ei names mapping'!$B$4:$R$33,MATCH(B264,'ei names mapping'!$A$4:$A$33,0),MATCH(G293,'ei names mapping'!$B$3:$R$3,0))</f>
        <v>road maintenance</v>
      </c>
      <c r="B293" s="7">
        <f>INDEX('vehicles specifications'!$B$3:$CW$166,MATCH(B267,'vehicles specifications'!$A$3:$A$166,0),MATCH(G293,'vehicles specifications'!$B$2:$CW$2,0))*INDEX('ei names mapping'!$B$137:$BL$300,MATCH(B267,'ei names mapping'!$A$137:$A$300,0),MATCH(G293,'ei names mapping'!$B$136:$BL$136,0))</f>
        <v>1.2899999999999999E-3</v>
      </c>
      <c r="C293" t="str">
        <f>INDEX('ei names mapping'!$B$38:$R$67,MATCH(B264,'ei names mapping'!$A$4:$A$33,0),MATCH(G293,'ei names mapping'!$B$3:$R$3,0))</f>
        <v>CH</v>
      </c>
      <c r="D293" t="str">
        <f>INDEX('ei names mapping'!$B$104:$BL$133,MATCH(B264,'ei names mapping'!$A$4:$A$33,0),MATCH(G293,'ei names mapping'!$B$3:$BL$3,0))</f>
        <v>meter-year</v>
      </c>
      <c r="F293" t="s">
        <v>89</v>
      </c>
      <c r="G293" t="s">
        <v>112</v>
      </c>
      <c r="H293" t="str">
        <f>INDEX('ei names mapping'!$B$71:$BL$100,MATCH(B264,'ei names mapping'!$A$4:$A$33,0),MATCH(G293,'ei names mapping'!$B$3:$BL$3,0))</f>
        <v>road maintenance</v>
      </c>
    </row>
    <row r="294" spans="1:8" x14ac:dyDescent="0.2">
      <c r="A294" t="str">
        <f>INDEX('ei names mapping'!$B$4:$R$33,MATCH(B264,'ei names mapping'!$A$4:$A$33,0),MATCH(G294,'ei names mapping'!$B$3:$R$3,0))</f>
        <v>market for electricity, low voltage</v>
      </c>
      <c r="B294" s="7">
        <f>INDEX('vehicles specifications'!$B$3:$CW$166,MATCH(B267,'vehicles specifications'!$A$3:$A$166,0),MATCH(G294,'vehicles specifications'!$B$2:$CW$2,0))*INDEX('ei names mapping'!$B$137:$BL$300,MATCH(B267,'ei names mapping'!$A$137:$A$300,0),MATCH(G294,'ei names mapping'!$B$136:$BL$136,0))</f>
        <v>5.5611111111111111E-2</v>
      </c>
      <c r="C294" t="str">
        <f>INDEX('ei names mapping'!$B$38:$R$67,MATCH($B$3,'ei names mapping'!$A$4:$A$33,0),MATCH(G294,'ei names mapping'!$B$3:$R$3,0))</f>
        <v>CH</v>
      </c>
      <c r="D294" t="str">
        <f>INDEX('ei names mapping'!$B$104:$R$133,MATCH($B$3,'ei names mapping'!$A$4:$A$33,0),MATCH(G294,'ei names mapping'!$B$3:$R$3,0))</f>
        <v>kilowatt hour</v>
      </c>
      <c r="F294" t="s">
        <v>89</v>
      </c>
      <c r="G294" t="s">
        <v>28</v>
      </c>
      <c r="H294" t="str">
        <f>INDEX('ei names mapping'!$B$71:$R$100,MATCH(B264,'ei names mapping'!$A$4:$A$33,0),MATCH(G294,'ei names mapping'!$B$3:$R$3,0))</f>
        <v>electricity, low voltage</v>
      </c>
    </row>
    <row r="295" spans="1:8" x14ac:dyDescent="0.2">
      <c r="A295" t="str">
        <f>INDEX('ei names mapping'!$B$4:$R$33,MATCH(B264,'ei names mapping'!$A$4:$A$33,0),MATCH(G295,'ei names mapping'!$B$3:$R$3,0))</f>
        <v>market for maintenance, electric scooter, without battery</v>
      </c>
      <c r="B295" s="7">
        <f>INDEX('vehicles specifications'!$B$3:$CW$166,MATCH(B267,'vehicles specifications'!$A$3:$A$166,0),MATCH(G295,'vehicles specifications'!$B$2:$CW$2,0))*INDEX('ei names mapping'!$B$137:$BL$300,MATCH(B267,'ei names mapping'!$A$137:$A$300,0),MATCH(G295,'ei names mapping'!$B$136:$BL$136,0))</f>
        <v>4.0000000000000003E-5</v>
      </c>
      <c r="C295" t="str">
        <f>INDEX('ei names mapping'!$B$38:$BL$67,MATCH(B264,'ei names mapping'!$A$4:$A$33,0),MATCH(G295,'ei names mapping'!$B$3:$BL$3,0))</f>
        <v>GLO</v>
      </c>
      <c r="D295" t="str">
        <f>INDEX('ei names mapping'!$B$104:$BL$133,MATCH(B264,'ei names mapping'!$A$4:$A$33,0),MATCH(G295,'ei names mapping'!$B$3:$BL$3,0))</f>
        <v>unit</v>
      </c>
      <c r="F295" t="s">
        <v>89</v>
      </c>
      <c r="G295" t="s">
        <v>118</v>
      </c>
      <c r="H295" t="str">
        <f>INDEX('ei names mapping'!$B$71:$BL$100,MATCH(B264,'ei names mapping'!$A$4:$A$33,0),MATCH(G295,'ei names mapping'!$B$3:$BL$3,0))</f>
        <v>maintenance, electric scooter, without battery</v>
      </c>
    </row>
    <row r="296" spans="1:8" x14ac:dyDescent="0.2">
      <c r="A296" t="str">
        <f>INDEX('ei names mapping'!$B$4:$R$33,MATCH(B264,'ei names mapping'!$A$4:$A$33,0),MATCH(G296,'ei names mapping'!$B$3:$R$3,0))</f>
        <v>road construction</v>
      </c>
      <c r="B296" s="7">
        <f>INDEX('vehicles specifications'!$B$3:$CW$166,MATCH(B267,'vehicles specifications'!$A$3:$A$166,0),MATCH(G296,'vehicles specifications'!$B$2:$CW$2,0))*INDEX('ei names mapping'!$B$137:$BL$300,MATCH(B267,'ei names mapping'!$A$137:$A$300,0),MATCH(G296,'ei names mapping'!$B$136:$BL$136,0))</f>
        <v>1.1016422988649433E-4</v>
      </c>
      <c r="C296" t="str">
        <f>INDEX('ei names mapping'!$B$38:$R$67,MATCH(B264,'ei names mapping'!$A$4:$A$33,0),MATCH(G296,'ei names mapping'!$B$3:$R$3,0))</f>
        <v>CH</v>
      </c>
      <c r="D296" t="str">
        <f>INDEX('ei names mapping'!$B$104:$R$133,MATCH(B264,'ei names mapping'!$A$104:$A$133,0),MATCH(G296,'ei names mapping'!$B$3:$R$3,0))</f>
        <v>meter-year</v>
      </c>
      <c r="F296" t="s">
        <v>89</v>
      </c>
      <c r="G296" t="s">
        <v>105</v>
      </c>
      <c r="H296" t="str">
        <f>INDEX('ei names mapping'!$B$71:$R$100,MATCH(B264,'ei names mapping'!$A$4:$A$33,0),MATCH(G296,'ei names mapping'!$B$3:$R$3,0))</f>
        <v>road</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-7.4334757992131559E-6</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-5.1594719500757633E-6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-2.805567697126877E-6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Motorbike, electric, 4-11kW, NMC battery, 2050</v>
      </c>
    </row>
    <row r="302" spans="1:8" x14ac:dyDescent="0.2">
      <c r="A302" t="s">
        <v>72</v>
      </c>
      <c r="B302" t="s">
        <v>37</v>
      </c>
    </row>
    <row r="303" spans="1:8" x14ac:dyDescent="0.2">
      <c r="A303" t="s">
        <v>86</v>
      </c>
      <c r="B303" t="s">
        <v>493</v>
      </c>
    </row>
    <row r="304" spans="1:8" x14ac:dyDescent="0.2">
      <c r="A304" t="s">
        <v>87</v>
      </c>
    </row>
    <row r="305" spans="1:2" x14ac:dyDescent="0.2">
      <c r="A305" t="s">
        <v>88</v>
      </c>
      <c r="B305">
        <v>2050</v>
      </c>
    </row>
    <row r="306" spans="1:2" x14ac:dyDescent="0.2">
      <c r="A306" t="s">
        <v>126</v>
      </c>
      <c r="B306" t="str">
        <f>B303&amp;" - "&amp;B305&amp;" - "&amp;B318&amp;" - "&amp;B302</f>
        <v>Motorbike, electric, 4-11kW - 2050 - NMC - CH</v>
      </c>
    </row>
    <row r="307" spans="1:2" x14ac:dyDescent="0.2">
      <c r="A307" t="s">
        <v>73</v>
      </c>
      <c r="B307" t="str">
        <f>"transport, "&amp;B303</f>
        <v>transport, Motorbike, electric, 4-11kW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25000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1776</v>
      </c>
    </row>
    <row r="316" spans="1:2" x14ac:dyDescent="0.2">
      <c r="A316" t="s">
        <v>132</v>
      </c>
      <c r="B316" s="2">
        <f>INDEX('vehicles specifications'!$B$3:$CW$166,MATCH(B306,'vehicles specifications'!$A$3:$A$166,0),MATCH("Curb mass [kg]",'vehicles specifications'!$B$2:$CW$2,0))</f>
        <v>116.89626218710283</v>
      </c>
    </row>
    <row r="317" spans="1:2" x14ac:dyDescent="0.2">
      <c r="A317" t="s">
        <v>133</v>
      </c>
      <c r="B317">
        <f>INDEX('vehicles specifications'!$B$3:$CW$166,MATCH(B306,'vehicles specifications'!$A$3:$A$166,0),MATCH("Power [kW]",'vehicles specifications'!$B$2:$CW$2,0))</f>
        <v>4.7</v>
      </c>
    </row>
    <row r="318" spans="1:2" x14ac:dyDescent="0.2">
      <c r="A318" t="s">
        <v>652</v>
      </c>
      <c r="B318" s="20" t="s">
        <v>43</v>
      </c>
    </row>
    <row r="319" spans="1:2" x14ac:dyDescent="0.2">
      <c r="A319" t="s">
        <v>134</v>
      </c>
      <c r="B319">
        <f>INDEX('vehicles specifications'!$B$3:$CW$166,MATCH(B306,'vehicles specifications'!$A$3:$A$166,0),MATCH("Energy battery mass [kg]",'vehicles specifications'!$B$2:$CW$2,0))</f>
        <v>24.7</v>
      </c>
    </row>
    <row r="320" spans="1:2" x14ac:dyDescent="0.2">
      <c r="A320" t="s">
        <v>135</v>
      </c>
      <c r="B320">
        <f>INDEX('vehicles specifications'!$B$3:$CW$166,MATCH(B306,'vehicles specifications'!$A$3:$A$166,0),MATCH("Electric energy stored [kWh]",'vehicles specifications'!$B$2:$CW$2,0))</f>
        <v>9.5</v>
      </c>
    </row>
    <row r="321" spans="1:8" x14ac:dyDescent="0.2">
      <c r="A321" t="s">
        <v>588</v>
      </c>
      <c r="B321">
        <f>INDEX('vehicles specifications'!$B$3:$CW$166,MATCH(B306,'vehicles specifications'!$A$3:$A$166,0),MATCH("Electric energy available [kWh]",'vehicles specifications'!$B$2:$CW$2,0))</f>
        <v>7.6000000000000005</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150.32967032967034</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Documentation: Life-cycle inventories for on-road vehicles, Sacchi R. (PSI), Bauer C. (PSI), 2021. 890</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Motorbike, electric, 4-11kW, NMC battery, 2050</v>
      </c>
      <c r="B330">
        <v>1</v>
      </c>
      <c r="C330" t="str">
        <f>B302</f>
        <v>CH</v>
      </c>
      <c r="D330" t="s">
        <v>166</v>
      </c>
      <c r="F330" t="s">
        <v>84</v>
      </c>
      <c r="G330" t="s">
        <v>85</v>
      </c>
      <c r="H330" t="str">
        <f>B307</f>
        <v>transport, Motorbike, electric, 4-11kW</v>
      </c>
    </row>
    <row r="331" spans="1:8" x14ac:dyDescent="0.2">
      <c r="A331" t="str">
        <f>RIGHT(A330,LEN(A330)-11)</f>
        <v>Motorbike, electric, 4-11kW, NMC battery, 2050</v>
      </c>
      <c r="B331" s="7">
        <f>1/B311</f>
        <v>4.0000000000000003E-5</v>
      </c>
      <c r="C331" t="str">
        <f>B302</f>
        <v>CH</v>
      </c>
      <c r="D331" t="s">
        <v>76</v>
      </c>
      <c r="F331" t="s">
        <v>89</v>
      </c>
      <c r="H331" t="str">
        <f>RIGHT(H330,LEN(H330)-11)</f>
        <v>Motorbike, electric, 4-11kW</v>
      </c>
    </row>
    <row r="332" spans="1:8" x14ac:dyDescent="0.2">
      <c r="A332" t="str">
        <f>INDEX('ei names mapping'!$B$4:$R$33,MATCH(B303,'ei names mapping'!$A$4:$A$33,0),MATCH(G332,'ei names mapping'!$B$3:$R$3,0))</f>
        <v>road maintenance</v>
      </c>
      <c r="B332" s="7">
        <f>INDEX('vehicles specifications'!$B$3:$CW$166,MATCH(B306,'vehicles specifications'!$A$3:$A$166,0),MATCH(G332,'vehicles specifications'!$B$2:$CW$2,0))*INDEX('ei names mapping'!$B$137:$BL$300,MATCH(B306,'ei names mapping'!$A$137:$A$300,0),MATCH(G332,'ei names mapping'!$B$136:$BL$136,0))</f>
        <v>1.2899999999999999E-3</v>
      </c>
      <c r="C332" t="str">
        <f>INDEX('ei names mapping'!$B$38:$R$67,MATCH(B303,'ei names mapping'!$A$4:$A$33,0),MATCH(G332,'ei names mapping'!$B$3:$R$3,0))</f>
        <v>CH</v>
      </c>
      <c r="D332" t="str">
        <f>INDEX('ei names mapping'!$B$104:$BL$133,MATCH(B303,'ei names mapping'!$A$4:$A$33,0),MATCH(G332,'ei names mapping'!$B$3:$BL$3,0))</f>
        <v>meter-year</v>
      </c>
      <c r="F332" t="s">
        <v>89</v>
      </c>
      <c r="G332" t="s">
        <v>112</v>
      </c>
      <c r="H332" t="str">
        <f>INDEX('ei names mapping'!$B$71:$BL$100,MATCH(B303,'ei names mapping'!$A$4:$A$33,0),MATCH(G332,'ei names mapping'!$B$3:$BL$3,0))</f>
        <v>road maintenance</v>
      </c>
    </row>
    <row r="333" spans="1:8" x14ac:dyDescent="0.2">
      <c r="A333" t="str">
        <f>INDEX('ei names mapping'!$B$4:$R$33,MATCH(B303,'ei names mapping'!$A$4:$A$33,0),MATCH(G333,'ei names mapping'!$B$3:$R$3,0))</f>
        <v>market for electricity, low voltage</v>
      </c>
      <c r="B333" s="7">
        <f>INDEX('vehicles specifications'!$B$3:$CW$166,MATCH(B306,'vehicles specifications'!$A$3:$A$166,0),MATCH(G333,'vehicles specifications'!$B$2:$CW$2,0))*INDEX('ei names mapping'!$B$137:$BL$300,MATCH(B306,'ei names mapping'!$A$137:$A$300,0),MATCH(G333,'ei names mapping'!$B$136:$BL$136,0))</f>
        <v>5.5611111111111111E-2</v>
      </c>
      <c r="C333" t="str">
        <f>INDEX('ei names mapping'!$B$38:$R$67,MATCH($B$3,'ei names mapping'!$A$4:$A$33,0),MATCH(G333,'ei names mapping'!$B$3:$R$3,0))</f>
        <v>CH</v>
      </c>
      <c r="D333" t="str">
        <f>INDEX('ei names mapping'!$B$104:$R$133,MATCH($B$3,'ei names mapping'!$A$4:$A$33,0),MATCH(G333,'ei names mapping'!$B$3:$R$3,0))</f>
        <v>kilowatt hour</v>
      </c>
      <c r="F333" t="s">
        <v>89</v>
      </c>
      <c r="G333" t="s">
        <v>28</v>
      </c>
      <c r="H333" t="str">
        <f>INDEX('ei names mapping'!$B$71:$R$100,MATCH(B303,'ei names mapping'!$A$4:$A$33,0),MATCH(G333,'ei names mapping'!$B$3:$R$3,0))</f>
        <v>electricity, low voltage</v>
      </c>
    </row>
    <row r="334" spans="1:8" x14ac:dyDescent="0.2">
      <c r="A334" t="str">
        <f>INDEX('ei names mapping'!$B$4:$R$33,MATCH(B303,'ei names mapping'!$A$4:$A$33,0),MATCH(G334,'ei names mapping'!$B$3:$R$3,0))</f>
        <v>market for maintenance, electric scooter, without battery</v>
      </c>
      <c r="B334" s="7">
        <f>INDEX('vehicles specifications'!$B$3:$CW$166,MATCH(B306,'vehicles specifications'!$A$3:$A$166,0),MATCH(G334,'vehicles specifications'!$B$2:$CW$2,0))*INDEX('ei names mapping'!$B$137:$BL$300,MATCH(B306,'ei names mapping'!$A$137:$A$300,0),MATCH(G334,'ei names mapping'!$B$136:$BL$136,0))</f>
        <v>2.5974025974025975E-5</v>
      </c>
      <c r="C334" t="str">
        <f>INDEX('ei names mapping'!$B$38:$BL$67,MATCH(B303,'ei names mapping'!$A$4:$A$33,0),MATCH(G334,'ei names mapping'!$B$3:$BL$3,0))</f>
        <v>GLO</v>
      </c>
      <c r="D334" t="str">
        <f>INDEX('ei names mapping'!$B$104:$BL$133,MATCH(B303,'ei names mapping'!$A$4:$A$33,0),MATCH(G334,'ei names mapping'!$B$3:$BL$3,0))</f>
        <v>unit</v>
      </c>
      <c r="F334" t="s">
        <v>89</v>
      </c>
      <c r="G334" t="s">
        <v>118</v>
      </c>
      <c r="H334" t="str">
        <f>INDEX('ei names mapping'!$B$71:$BL$100,MATCH(B303,'ei names mapping'!$A$4:$A$33,0),MATCH(G334,'ei names mapping'!$B$3:$BL$3,0))</f>
        <v>maintenance, electric scooter, without battery</v>
      </c>
    </row>
    <row r="335" spans="1:8" x14ac:dyDescent="0.2">
      <c r="A335" t="str">
        <f>INDEX('ei names mapping'!$B$4:$R$33,MATCH(B303,'ei names mapping'!$A$4:$A$33,0),MATCH(G335,'ei names mapping'!$B$3:$R$3,0))</f>
        <v>road construction</v>
      </c>
      <c r="B335" s="7">
        <f>INDEX('vehicles specifications'!$B$3:$CW$166,MATCH(B306,'vehicles specifications'!$A$3:$A$166,0),MATCH(G335,'vehicles specifications'!$B$2:$CW$2,0))*INDEX('ei names mapping'!$B$137:$BL$300,MATCH(B306,'ei names mapping'!$A$137:$A$300,0),MATCH(G335,'ei names mapping'!$B$136:$BL$136,0))</f>
        <v>1.1029779279447421E-4</v>
      </c>
      <c r="C335" t="str">
        <f>INDEX('ei names mapping'!$B$38:$R$67,MATCH(B303,'ei names mapping'!$A$4:$A$33,0),MATCH(G335,'ei names mapping'!$B$3:$R$3,0))</f>
        <v>CH</v>
      </c>
      <c r="D335" t="str">
        <f>INDEX('ei names mapping'!$B$104:$R$133,MATCH(B303,'ei names mapping'!$A$104:$A$133,0),MATCH(G335,'ei names mapping'!$B$3:$R$3,0))</f>
        <v>meter-year</v>
      </c>
      <c r="F335" t="s">
        <v>89</v>
      </c>
      <c r="G335" t="s">
        <v>105</v>
      </c>
      <c r="H335" t="str">
        <f>INDEX('ei names mapping'!$B$71:$R$100,MATCH(B303,'ei names mapping'!$A$4:$A$33,0),MATCH(G335,'ei names mapping'!$B$3:$R$3,0))</f>
        <v>road</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-7.4406252182883539E-6</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-5.1629211982562471E-6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-2.8078268502623069E-6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row r="340" spans="1:8" ht="16" x14ac:dyDescent="0.2">
      <c r="A340" s="10"/>
      <c r="B340" s="8"/>
    </row>
    <row r="355" spans="1:2" x14ac:dyDescent="0.2">
      <c r="B355" s="2"/>
    </row>
    <row r="359" spans="1:2" x14ac:dyDescent="0.2">
      <c r="B359" s="2"/>
    </row>
    <row r="361" spans="1:2" x14ac:dyDescent="0.2">
      <c r="B361" s="2"/>
    </row>
    <row r="363" spans="1:2" x14ac:dyDescent="0.2">
      <c r="B363" s="6"/>
    </row>
    <row r="365" spans="1:2" ht="16" x14ac:dyDescent="0.2">
      <c r="A365" s="10"/>
    </row>
    <row r="368" spans="1:2" x14ac:dyDescent="0.2">
      <c r="B368" s="11"/>
    </row>
    <row r="369" spans="1:2" x14ac:dyDescent="0.2">
      <c r="B369" s="11"/>
    </row>
    <row r="370" spans="1:2" x14ac:dyDescent="0.2">
      <c r="B370" s="11"/>
    </row>
    <row r="371" spans="1:2" x14ac:dyDescent="0.2">
      <c r="B371" s="11"/>
    </row>
    <row r="372" spans="1:2" x14ac:dyDescent="0.2">
      <c r="B372" s="11"/>
    </row>
    <row r="373" spans="1:2" x14ac:dyDescent="0.2">
      <c r="B373" s="11"/>
    </row>
    <row r="374" spans="1:2" x14ac:dyDescent="0.2">
      <c r="B374" s="11"/>
    </row>
    <row r="375" spans="1:2" x14ac:dyDescent="0.2">
      <c r="B375" s="11"/>
    </row>
    <row r="376" spans="1:2" x14ac:dyDescent="0.2">
      <c r="B376" s="11"/>
    </row>
    <row r="377" spans="1:2" x14ac:dyDescent="0.2">
      <c r="B377" s="11"/>
    </row>
    <row r="378" spans="1:2" x14ac:dyDescent="0.2">
      <c r="B378" s="11"/>
    </row>
    <row r="379" spans="1:2" ht="16" x14ac:dyDescent="0.2">
      <c r="A379" s="10"/>
      <c r="B379" s="8"/>
    </row>
    <row r="394" spans="2:2" x14ac:dyDescent="0.2">
      <c r="B394" s="2"/>
    </row>
    <row r="398" spans="2:2" x14ac:dyDescent="0.2">
      <c r="B398" s="2"/>
    </row>
    <row r="400" spans="2:2" x14ac:dyDescent="0.2">
      <c r="B400" s="2"/>
    </row>
    <row r="402" spans="1:2" x14ac:dyDescent="0.2">
      <c r="B402" s="6"/>
    </row>
    <row r="404" spans="1:2" ht="16" x14ac:dyDescent="0.2">
      <c r="A404" s="10"/>
    </row>
    <row r="407" spans="1:2" x14ac:dyDescent="0.2">
      <c r="B407" s="11"/>
    </row>
    <row r="408" spans="1:2" x14ac:dyDescent="0.2">
      <c r="B408" s="11"/>
    </row>
    <row r="409" spans="1:2" x14ac:dyDescent="0.2">
      <c r="B409" s="11"/>
    </row>
    <row r="410" spans="1:2" x14ac:dyDescent="0.2">
      <c r="B410" s="11"/>
    </row>
    <row r="411" spans="1:2" x14ac:dyDescent="0.2">
      <c r="B411" s="11"/>
    </row>
    <row r="412" spans="1:2" x14ac:dyDescent="0.2">
      <c r="B412" s="11"/>
    </row>
    <row r="413" spans="1:2" x14ac:dyDescent="0.2">
      <c r="B413" s="11"/>
    </row>
    <row r="414" spans="1:2" x14ac:dyDescent="0.2">
      <c r="B414" s="11"/>
    </row>
    <row r="415" spans="1:2" x14ac:dyDescent="0.2">
      <c r="B415" s="11"/>
    </row>
    <row r="416" spans="1:2" x14ac:dyDescent="0.2">
      <c r="B416" s="11"/>
    </row>
    <row r="418" spans="1:2" ht="16" x14ac:dyDescent="0.2">
      <c r="A418" s="10"/>
      <c r="B418" s="8"/>
    </row>
    <row r="433" spans="1:2" x14ac:dyDescent="0.2">
      <c r="B433" s="2"/>
    </row>
    <row r="437" spans="1:2" x14ac:dyDescent="0.2">
      <c r="B437" s="2"/>
    </row>
    <row r="439" spans="1:2" x14ac:dyDescent="0.2">
      <c r="B439" s="2"/>
    </row>
    <row r="441" spans="1:2" x14ac:dyDescent="0.2">
      <c r="B441" s="6"/>
    </row>
    <row r="443" spans="1:2" ht="16" x14ac:dyDescent="0.2">
      <c r="A443" s="10"/>
    </row>
    <row r="446" spans="1:2" x14ac:dyDescent="0.2">
      <c r="B446" s="11"/>
    </row>
    <row r="447" spans="1:2" x14ac:dyDescent="0.2">
      <c r="B447" s="11"/>
    </row>
    <row r="448" spans="1:2" x14ac:dyDescent="0.2">
      <c r="B448" s="11"/>
    </row>
    <row r="449" spans="1:2" x14ac:dyDescent="0.2">
      <c r="B449" s="11"/>
    </row>
    <row r="450" spans="1:2" x14ac:dyDescent="0.2">
      <c r="B450" s="11"/>
    </row>
    <row r="451" spans="1:2" x14ac:dyDescent="0.2">
      <c r="B451" s="11"/>
    </row>
    <row r="452" spans="1:2" x14ac:dyDescent="0.2">
      <c r="B452" s="11"/>
    </row>
    <row r="453" spans="1:2" x14ac:dyDescent="0.2">
      <c r="B453" s="11"/>
    </row>
    <row r="454" spans="1:2" x14ac:dyDescent="0.2">
      <c r="B454" s="11"/>
    </row>
    <row r="455" spans="1:2" x14ac:dyDescent="0.2">
      <c r="B455" s="11"/>
    </row>
    <row r="457" spans="1:2" ht="16" x14ac:dyDescent="0.2">
      <c r="A457" s="10"/>
      <c r="B457" s="8"/>
    </row>
    <row r="472" spans="2:2" x14ac:dyDescent="0.2">
      <c r="B472" s="2"/>
    </row>
    <row r="476" spans="2:2" x14ac:dyDescent="0.2">
      <c r="B476" s="2"/>
    </row>
    <row r="478" spans="2:2" x14ac:dyDescent="0.2">
      <c r="B478" s="2"/>
    </row>
    <row r="480" spans="2:2" x14ac:dyDescent="0.2">
      <c r="B480" s="6"/>
    </row>
    <row r="482" spans="1:2" ht="16" x14ac:dyDescent="0.2">
      <c r="A482" s="10"/>
    </row>
    <row r="485" spans="1:2" x14ac:dyDescent="0.2">
      <c r="B485" s="11"/>
    </row>
    <row r="486" spans="1:2" x14ac:dyDescent="0.2">
      <c r="B486" s="11"/>
    </row>
    <row r="487" spans="1:2" x14ac:dyDescent="0.2">
      <c r="B487" s="11"/>
    </row>
    <row r="488" spans="1:2" x14ac:dyDescent="0.2">
      <c r="B488" s="11"/>
    </row>
    <row r="489" spans="1:2" x14ac:dyDescent="0.2">
      <c r="B489" s="11"/>
    </row>
    <row r="490" spans="1:2" x14ac:dyDescent="0.2">
      <c r="B490" s="11"/>
    </row>
    <row r="491" spans="1:2" x14ac:dyDescent="0.2">
      <c r="B491" s="11"/>
    </row>
    <row r="492" spans="1:2" x14ac:dyDescent="0.2">
      <c r="B492" s="11"/>
    </row>
    <row r="493" spans="1:2" x14ac:dyDescent="0.2">
      <c r="B493" s="11"/>
    </row>
    <row r="494" spans="1:2" x14ac:dyDescent="0.2">
      <c r="B494" s="11"/>
    </row>
    <row r="495" spans="1:2" x14ac:dyDescent="0.2">
      <c r="B495" s="2"/>
    </row>
    <row r="496" spans="1:2" ht="16" x14ac:dyDescent="0.2">
      <c r="A496" s="10"/>
      <c r="B496" s="8"/>
    </row>
    <row r="511" spans="2:2" x14ac:dyDescent="0.2">
      <c r="B511" s="2"/>
    </row>
    <row r="515" spans="1:2" x14ac:dyDescent="0.2">
      <c r="B515" s="2"/>
    </row>
    <row r="517" spans="1:2" x14ac:dyDescent="0.2">
      <c r="B517" s="2"/>
    </row>
    <row r="519" spans="1:2" x14ac:dyDescent="0.2">
      <c r="B519" s="6"/>
    </row>
    <row r="521" spans="1:2" ht="16" x14ac:dyDescent="0.2">
      <c r="A521" s="10"/>
    </row>
    <row r="524" spans="1:2" x14ac:dyDescent="0.2">
      <c r="B524" s="7"/>
    </row>
    <row r="525" spans="1:2" x14ac:dyDescent="0.2">
      <c r="B525" s="11"/>
    </row>
    <row r="526" spans="1:2" x14ac:dyDescent="0.2">
      <c r="B526" s="4"/>
    </row>
    <row r="527" spans="1:2" x14ac:dyDescent="0.2">
      <c r="B527" s="11"/>
    </row>
    <row r="528" spans="1:2" x14ac:dyDescent="0.2">
      <c r="B528" s="11"/>
    </row>
    <row r="529" spans="1:2" x14ac:dyDescent="0.2">
      <c r="B529" s="11"/>
    </row>
    <row r="530" spans="1:2" x14ac:dyDescent="0.2">
      <c r="B530" s="11"/>
    </row>
    <row r="531" spans="1:2" x14ac:dyDescent="0.2">
      <c r="B531" s="6"/>
    </row>
    <row r="532" spans="1:2" ht="16" x14ac:dyDescent="0.2">
      <c r="A532" s="10"/>
      <c r="B532" s="8"/>
    </row>
    <row r="547" spans="1:2" x14ac:dyDescent="0.2">
      <c r="B547" s="2"/>
    </row>
    <row r="551" spans="1:2" x14ac:dyDescent="0.2">
      <c r="B551" s="2"/>
    </row>
    <row r="553" spans="1:2" x14ac:dyDescent="0.2">
      <c r="B553" s="2"/>
    </row>
    <row r="555" spans="1:2" x14ac:dyDescent="0.2">
      <c r="B555" s="6"/>
    </row>
    <row r="557" spans="1:2" ht="16" x14ac:dyDescent="0.2">
      <c r="A557" s="10"/>
    </row>
    <row r="561" spans="1:2" x14ac:dyDescent="0.2">
      <c r="B561" s="11"/>
    </row>
    <row r="562" spans="1:2" x14ac:dyDescent="0.2">
      <c r="B562" s="4"/>
    </row>
    <row r="563" spans="1:2" x14ac:dyDescent="0.2">
      <c r="B563" s="11"/>
    </row>
    <row r="564" spans="1:2" x14ac:dyDescent="0.2">
      <c r="B564" s="11"/>
    </row>
    <row r="565" spans="1:2" x14ac:dyDescent="0.2">
      <c r="B565" s="11"/>
    </row>
    <row r="566" spans="1:2" x14ac:dyDescent="0.2">
      <c r="B566" s="11"/>
    </row>
    <row r="568" spans="1:2" ht="16" x14ac:dyDescent="0.2">
      <c r="A568" s="10"/>
      <c r="B568" s="8"/>
    </row>
    <row r="583" spans="2:2" x14ac:dyDescent="0.2">
      <c r="B583" s="2"/>
    </row>
    <row r="587" spans="2:2" x14ac:dyDescent="0.2">
      <c r="B587" s="2"/>
    </row>
    <row r="589" spans="2:2" x14ac:dyDescent="0.2">
      <c r="B589" s="2"/>
    </row>
    <row r="591" spans="2:2" x14ac:dyDescent="0.2">
      <c r="B591" s="6"/>
    </row>
    <row r="593" spans="1:2" ht="16" x14ac:dyDescent="0.2">
      <c r="A593" s="10"/>
    </row>
    <row r="597" spans="1:2" x14ac:dyDescent="0.2">
      <c r="B597" s="11"/>
    </row>
    <row r="598" spans="1:2" x14ac:dyDescent="0.2">
      <c r="B598" s="4"/>
    </row>
    <row r="599" spans="1:2" x14ac:dyDescent="0.2">
      <c r="B599" s="11"/>
    </row>
    <row r="600" spans="1:2" x14ac:dyDescent="0.2">
      <c r="B600" s="11"/>
    </row>
    <row r="601" spans="1:2" x14ac:dyDescent="0.2">
      <c r="B601" s="11"/>
    </row>
    <row r="602" spans="1:2" x14ac:dyDescent="0.2">
      <c r="B602" s="11"/>
    </row>
    <row r="604" spans="1:2" ht="16" x14ac:dyDescent="0.2">
      <c r="A604" s="10"/>
      <c r="B604" s="8"/>
    </row>
    <row r="619" spans="2:2" x14ac:dyDescent="0.2">
      <c r="B619" s="2"/>
    </row>
    <row r="623" spans="2:2" x14ac:dyDescent="0.2">
      <c r="B623" s="2"/>
    </row>
    <row r="625" spans="1:2" x14ac:dyDescent="0.2">
      <c r="B625" s="2"/>
    </row>
    <row r="627" spans="1:2" x14ac:dyDescent="0.2">
      <c r="B627" s="6"/>
    </row>
    <row r="629" spans="1:2" ht="16" x14ac:dyDescent="0.2">
      <c r="A629" s="10"/>
    </row>
    <row r="633" spans="1:2" x14ac:dyDescent="0.2">
      <c r="B633" s="11"/>
    </row>
    <row r="634" spans="1:2" x14ac:dyDescent="0.2">
      <c r="B634" s="4"/>
    </row>
    <row r="635" spans="1:2" x14ac:dyDescent="0.2">
      <c r="B635" s="11"/>
    </row>
    <row r="636" spans="1:2" x14ac:dyDescent="0.2">
      <c r="B636" s="11"/>
    </row>
    <row r="637" spans="1:2" x14ac:dyDescent="0.2">
      <c r="B637" s="11"/>
    </row>
    <row r="638" spans="1:2" x14ac:dyDescent="0.2">
      <c r="B638" s="11"/>
    </row>
  </sheetData>
  <pageMargins left="0.7" right="0.7" top="0.75" bottom="0.75" header="0.3" footer="0.3"/>
  <pageSetup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638"/>
  <sheetViews>
    <sheetView topLeftCell="A322" workbookViewId="0">
      <selection activeCell="A346" sqref="A346"/>
    </sheetView>
  </sheetViews>
  <sheetFormatPr baseColWidth="10" defaultColWidth="8.66406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Motorbike, electric, 4-11kW, LFP battery, 2020</v>
      </c>
    </row>
    <row r="2" spans="1:2" x14ac:dyDescent="0.2">
      <c r="A2" t="s">
        <v>72</v>
      </c>
      <c r="B2" t="s">
        <v>37</v>
      </c>
    </row>
    <row r="3" spans="1:2" x14ac:dyDescent="0.2">
      <c r="A3" t="s">
        <v>86</v>
      </c>
      <c r="B3" t="s">
        <v>493</v>
      </c>
    </row>
    <row r="4" spans="1:2" x14ac:dyDescent="0.2">
      <c r="A4" t="s">
        <v>87</v>
      </c>
    </row>
    <row r="5" spans="1:2" x14ac:dyDescent="0.2">
      <c r="A5" t="s">
        <v>88</v>
      </c>
      <c r="B5">
        <v>2020</v>
      </c>
    </row>
    <row r="6" spans="1:2" x14ac:dyDescent="0.2">
      <c r="A6" t="s">
        <v>126</v>
      </c>
      <c r="B6" t="str">
        <f>B3&amp;" - "&amp;B5&amp;" - "&amp;B18&amp;" - "&amp;B2</f>
        <v>Motorbike, electric, 4-11kW - 2020 - LFP - CH</v>
      </c>
    </row>
    <row r="7" spans="1:2" x14ac:dyDescent="0.2">
      <c r="A7" t="s">
        <v>73</v>
      </c>
      <c r="B7" t="str">
        <f>B3</f>
        <v>Motorbike, electric, 4-11kW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1776</v>
      </c>
    </row>
    <row r="16" spans="1:2" x14ac:dyDescent="0.2">
      <c r="A16" t="s">
        <v>132</v>
      </c>
      <c r="B16" s="2">
        <f>INDEX('vehicles specifications'!$B$3:$CW$166,MATCH(B6,'vehicles specifications'!$A$3:$A$166,0),MATCH("Curb mass [kg]",'vehicles specifications'!$B$2:$CW$2,0))</f>
        <v>121.35074044049274</v>
      </c>
    </row>
    <row r="17" spans="1:8" x14ac:dyDescent="0.2">
      <c r="A17" t="s">
        <v>133</v>
      </c>
      <c r="B17">
        <f>INDEX('vehicles specifications'!$B$3:$CW$166,MATCH(B6,'vehicles specifications'!$A$3:$A$166,0),MATCH("Power [kW]",'vehicles specifications'!$B$2:$CW$2,0))</f>
        <v>4.7</v>
      </c>
    </row>
    <row r="18" spans="1:8" x14ac:dyDescent="0.2">
      <c r="A18" t="s">
        <v>652</v>
      </c>
      <c r="B18" s="20" t="s">
        <v>44</v>
      </c>
    </row>
    <row r="19" spans="1:8" x14ac:dyDescent="0.2">
      <c r="A19" t="s">
        <v>134</v>
      </c>
      <c r="B19">
        <f>INDEX('vehicles specifications'!$B$3:$CW$166,MATCH(B6,'vehicles specifications'!$A$3:$A$166,0),MATCH("Energy battery mass [kg]",'vehicles specifications'!$B$2:$CW$2,0))</f>
        <v>23.2</v>
      </c>
    </row>
    <row r="20" spans="1:8" x14ac:dyDescent="0.2">
      <c r="A20" t="s">
        <v>135</v>
      </c>
      <c r="B20">
        <f>INDEX('vehicles specifications'!$B$3:$CW$166,MATCH(B6,'vehicles specifications'!$A$3:$A$166,0),MATCH("Electric energy stored [kWh]",'vehicles specifications'!$B$2:$CW$2,0))</f>
        <v>2.9</v>
      </c>
    </row>
    <row r="21" spans="1:8" x14ac:dyDescent="0.2">
      <c r="A21" t="s">
        <v>588</v>
      </c>
      <c r="B21">
        <f>INDEX('vehicles specifications'!$B$3:$CW$166,MATCH(B6,'vehicles specifications'!$A$3:$A$166,0),MATCH("Electric energy available [kWh]",'vehicles specifications'!$B$2:$CW$2,0))</f>
        <v>2.3199999999999998</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45.890109890109891</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4.7 kW. Lifetime: 25000 km. Annual kilometers: 1776 km. Number of passengers: 1.1. Curb mass: 121.4 kg. Lightweighting of glider: 0%. Emission standard: None. Service visits throughout lifetime: 1. Range: 46 km. Battery capacity: 2.9 kWh. Available battery capacity: 2.32 kWh. Battery mass: 23.2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Motorbike, electric, 4-11kW, LFP battery, 2020</v>
      </c>
      <c r="B33" s="3">
        <v>1</v>
      </c>
      <c r="C33" t="str">
        <f>B2</f>
        <v>CH</v>
      </c>
      <c r="D33" t="str">
        <f>B9</f>
        <v>unit</v>
      </c>
      <c r="F33" t="s">
        <v>84</v>
      </c>
      <c r="G33" t="s">
        <v>85</v>
      </c>
      <c r="H33" t="str">
        <f>B3</f>
        <v>Motorbike, electric, 4-11kW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65.433826960328489</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13.086765392065699</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19.630148088098547</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
        <v>759</v>
      </c>
      <c r="B37" s="3">
        <f>INDEX('vehicles specifications'!$B$3:$CW$166,MATCH(B6,'vehicles specifications'!$A$3:$A$166,0),MATCH(G37,'vehicles specifications'!$B$2:$CW$2,0))*INDEX('ei names mapping'!$B$137:$BL$300,MATCH(B6,'ei names mapping'!$A$137:$A$300,0),MATCH(G37,'ei names mapping'!$B$136:$BL$136,0))</f>
        <v>29</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5.8</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65.433826960328489</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32.716913480164244</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3">
        <f>INDEX('vehicles specifications'!$B$3:$CW$166,MATCH(B6,'vehicles specifications'!$A$3:$A$166,0),MATCH(G42,'vehicles specifications'!$B$2:$CW$2,0))*INDEX('ei names mapping'!$B$137:$BL$300,MATCH(B6,'ei names mapping'!$A$137:$A$300,0),MATCH(G42,'ei names mapping'!$B$136:$BL$136,0))</f>
        <v>-34.799999999999997</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s="3">
        <f>(B16/1000)*B29</f>
        <v>121.35074044049274</v>
      </c>
      <c r="C43" t="s">
        <v>92</v>
      </c>
      <c r="D43" t="s">
        <v>233</v>
      </c>
      <c r="F43" t="s">
        <v>89</v>
      </c>
      <c r="H43" s="13" t="s">
        <v>841</v>
      </c>
    </row>
    <row r="44" spans="1:8" x14ac:dyDescent="0.2">
      <c r="A44" s="13" t="s">
        <v>441</v>
      </c>
      <c r="B44" s="3">
        <f>(B16/1000)*B28</f>
        <v>1929.4767730038345</v>
      </c>
      <c r="C44" t="s">
        <v>95</v>
      </c>
      <c r="D44" t="s">
        <v>233</v>
      </c>
      <c r="F44" t="s">
        <v>89</v>
      </c>
      <c r="H44" s="13" t="s">
        <v>441</v>
      </c>
    </row>
    <row r="45" spans="1:8" x14ac:dyDescent="0.2">
      <c r="B45" s="11"/>
    </row>
    <row r="46" spans="1:8" ht="16" x14ac:dyDescent="0.2">
      <c r="A46" s="10" t="s">
        <v>71</v>
      </c>
      <c r="B46" s="8" t="str">
        <f>B48&amp;", "&amp;B63&amp;" battery, "&amp;B50</f>
        <v>Motorbike, electric, 4-11kW, LFP battery, 2030</v>
      </c>
    </row>
    <row r="47" spans="1:8" x14ac:dyDescent="0.2">
      <c r="A47" t="s">
        <v>72</v>
      </c>
      <c r="B47" t="s">
        <v>37</v>
      </c>
    </row>
    <row r="48" spans="1:8" x14ac:dyDescent="0.2">
      <c r="A48" t="s">
        <v>86</v>
      </c>
      <c r="B48" t="s">
        <v>493</v>
      </c>
    </row>
    <row r="49" spans="1:2" x14ac:dyDescent="0.2">
      <c r="A49" t="s">
        <v>87</v>
      </c>
    </row>
    <row r="50" spans="1:2" x14ac:dyDescent="0.2">
      <c r="A50" t="s">
        <v>88</v>
      </c>
      <c r="B50">
        <v>2030</v>
      </c>
    </row>
    <row r="51" spans="1:2" x14ac:dyDescent="0.2">
      <c r="A51" t="s">
        <v>126</v>
      </c>
      <c r="B51" t="str">
        <f>B48&amp;" - "&amp;B50&amp;" - "&amp;B63&amp;" - "&amp;B47</f>
        <v>Motorbike, electric, 4-11kW - 2030 - LFP - CH</v>
      </c>
    </row>
    <row r="52" spans="1:2" x14ac:dyDescent="0.2">
      <c r="A52" t="s">
        <v>73</v>
      </c>
      <c r="B52" t="str">
        <f>B48</f>
        <v>Motorbike, electric, 4-11kW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25000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1776</v>
      </c>
    </row>
    <row r="61" spans="1:2" x14ac:dyDescent="0.2">
      <c r="A61" t="s">
        <v>132</v>
      </c>
      <c r="B61" s="2">
        <f>INDEX('vehicles specifications'!$B$3:$CW$166,MATCH(B51,'vehicles specifications'!$A$3:$A$166,0),MATCH("Curb mass [kg]",'vehicles specifications'!$B$2:$CW$2,0))</f>
        <v>128.93215452237325</v>
      </c>
    </row>
    <row r="62" spans="1:2" x14ac:dyDescent="0.2">
      <c r="A62" t="s">
        <v>133</v>
      </c>
      <c r="B62">
        <f>INDEX('vehicles specifications'!$B$3:$CW$166,MATCH(B51,'vehicles specifications'!$A$3:$A$166,0),MATCH("Power [kW]",'vehicles specifications'!$B$2:$CW$2,0))</f>
        <v>4.7</v>
      </c>
    </row>
    <row r="63" spans="1:2" x14ac:dyDescent="0.2">
      <c r="A63" t="s">
        <v>652</v>
      </c>
      <c r="B63" s="20" t="s">
        <v>44</v>
      </c>
    </row>
    <row r="64" spans="1:2" x14ac:dyDescent="0.2">
      <c r="A64" t="s">
        <v>134</v>
      </c>
      <c r="B64">
        <f>INDEX('vehicles specifications'!$B$3:$CW$166,MATCH(B51,'vehicles specifications'!$A$3:$A$166,0),MATCH("Energy battery mass [kg]",'vehicles specifications'!$B$2:$CW$2,0))</f>
        <v>33.333333333333336</v>
      </c>
    </row>
    <row r="65" spans="1:8" x14ac:dyDescent="0.2">
      <c r="A65" t="s">
        <v>135</v>
      </c>
      <c r="B65">
        <f>INDEX('vehicles specifications'!$B$3:$CW$166,MATCH(B51,'vehicles specifications'!$A$3:$A$166,0),MATCH("Electric energy stored [kWh]",'vehicles specifications'!$B$2:$CW$2,0))</f>
        <v>5</v>
      </c>
    </row>
    <row r="66" spans="1:8" x14ac:dyDescent="0.2">
      <c r="A66" t="s">
        <v>588</v>
      </c>
      <c r="B66">
        <f>INDEX('vehicles specifications'!$B$3:$CW$166,MATCH(B51,'vehicles specifications'!$A$3:$A$166,0),MATCH("Electric energy available [kWh]",'vehicles specifications'!$B$2:$CW$2,0))</f>
        <v>4</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79.120879120879124</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NMC'!B58</f>
        <v>Power: 4.7 kW. Lifetime: 25000 km. Annual kilometers: 1776 km. Number of passengers: 1.1. Curb mass: 128.9 kg. Lightweighting of glider: 3%. Emission standard: None. Service visits throughout lifetime: 1. Range: 79 km. Battery capacity: 5 kWh. Available battery capacity: 4 kWh. Battery mass: 33.3 kg. Battery replacement throughout lifetime: 0.5. Fuel tank capacity: 0 kWh. Fuel mass: 0 kg. Origin of manufacture: China. Shipping distance: 15900 km. Lorry distribution distance: 1000 km. Documentation: Life-cycle inventories for on-road vehicles, Sacchi R. (PSI), Bauer C. (PSI), 2021. 1785</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Motorbike, electric, 4-11kW, LFP battery, 2030</v>
      </c>
      <c r="B78">
        <v>1</v>
      </c>
      <c r="C78" t="str">
        <f>B47</f>
        <v>CH</v>
      </c>
      <c r="D78" t="str">
        <f>B54</f>
        <v>unit</v>
      </c>
      <c r="F78" t="s">
        <v>84</v>
      </c>
      <c r="G78" t="s">
        <v>85</v>
      </c>
      <c r="H78" t="str">
        <f>B48</f>
        <v>Motorbike, electric, 4-11kW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65.433826960328489</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1.9630148088098547</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13.086765392065699</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19.041243645455587</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
        <v>759</v>
      </c>
      <c r="B83" s="11">
        <f>INDEX('vehicles specifications'!$B$3:$CW$166,MATCH(B51,'vehicles specifications'!$A$3:$A$166,0),MATCH(G83,'vehicles specifications'!$B$2:$CW$2,0))*INDEX('ei names mapping'!$B$137:$BL$300,MATCH(B51,'ei names mapping'!$A$137:$A$300,0),MATCH(G83,'ei names mapping'!$B$136:$BL$136,0))</f>
        <v>34.722222222222221</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6.9444444444444455</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63.470812151518629</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32.128009037521288</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-41.666666666666671</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128.93215452237325</v>
      </c>
      <c r="C89" t="s">
        <v>92</v>
      </c>
      <c r="D89" t="s">
        <v>233</v>
      </c>
      <c r="F89" t="s">
        <v>89</v>
      </c>
      <c r="H89" s="13" t="s">
        <v>841</v>
      </c>
    </row>
    <row r="90" spans="1:8" x14ac:dyDescent="0.2">
      <c r="A90" s="13" t="s">
        <v>441</v>
      </c>
      <c r="B90" s="2">
        <f>(B61/1000)*B73</f>
        <v>2050.0212569057348</v>
      </c>
      <c r="C90" t="s">
        <v>95</v>
      </c>
      <c r="D90" t="s">
        <v>233</v>
      </c>
      <c r="F90" t="s">
        <v>89</v>
      </c>
      <c r="H90" s="13" t="s">
        <v>441</v>
      </c>
    </row>
    <row r="92" spans="1:8" ht="16" x14ac:dyDescent="0.2">
      <c r="A92" s="10" t="s">
        <v>71</v>
      </c>
      <c r="B92" s="8" t="str">
        <f>B94&amp;", "&amp;B109&amp;" battery, "&amp;B96</f>
        <v>Motorbike, electric, 4-11kW, LFP battery, 2040</v>
      </c>
    </row>
    <row r="93" spans="1:8" x14ac:dyDescent="0.2">
      <c r="A93" t="s">
        <v>72</v>
      </c>
      <c r="B93" t="s">
        <v>37</v>
      </c>
    </row>
    <row r="94" spans="1:8" x14ac:dyDescent="0.2">
      <c r="A94" t="s">
        <v>86</v>
      </c>
      <c r="B94" t="s">
        <v>493</v>
      </c>
    </row>
    <row r="95" spans="1:8" x14ac:dyDescent="0.2">
      <c r="A95" t="s">
        <v>87</v>
      </c>
    </row>
    <row r="96" spans="1:8" x14ac:dyDescent="0.2">
      <c r="A96" t="s">
        <v>88</v>
      </c>
      <c r="B96">
        <v>2040</v>
      </c>
    </row>
    <row r="97" spans="1:2" x14ac:dyDescent="0.2">
      <c r="A97" t="s">
        <v>126</v>
      </c>
      <c r="B97" t="str">
        <f>B94&amp;" - "&amp;B96&amp;" - "&amp;B109&amp;" - "&amp;B93</f>
        <v>Motorbike, electric, 4-11kW - 2040 - LFP - CH</v>
      </c>
    </row>
    <row r="98" spans="1:2" x14ac:dyDescent="0.2">
      <c r="A98" t="s">
        <v>73</v>
      </c>
      <c r="B98" t="str">
        <f>B94</f>
        <v>Motorbike, electric, 4-11kW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25000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1776</v>
      </c>
    </row>
    <row r="107" spans="1:2" x14ac:dyDescent="0.2">
      <c r="A107" t="s">
        <v>132</v>
      </c>
      <c r="B107" s="2">
        <f>INDEX('vehicles specifications'!$B$3:$CW$166,MATCH(B97,'vehicles specifications'!$A$3:$A$166,0),MATCH("Curb mass [kg]",'vehicles specifications'!$B$2:$CW$2,0))</f>
        <v>140.56420835473804</v>
      </c>
    </row>
    <row r="108" spans="1:2" x14ac:dyDescent="0.2">
      <c r="A108" t="s">
        <v>133</v>
      </c>
      <c r="B108">
        <f>INDEX('vehicles specifications'!$B$3:$CW$166,MATCH(B97,'vehicles specifications'!$A$3:$A$166,0),MATCH("Power [kW]",'vehicles specifications'!$B$2:$CW$2,0))</f>
        <v>4.7</v>
      </c>
    </row>
    <row r="109" spans="1:2" x14ac:dyDescent="0.2">
      <c r="A109" t="s">
        <v>652</v>
      </c>
      <c r="B109" s="20" t="s">
        <v>44</v>
      </c>
    </row>
    <row r="110" spans="1:2" x14ac:dyDescent="0.2">
      <c r="A110" t="s">
        <v>134</v>
      </c>
      <c r="B110">
        <f>INDEX('vehicles specifications'!$B$3:$CW$166,MATCH(B97,'vehicles specifications'!$A$3:$A$166,0),MATCH("Energy battery mass [kg]",'vehicles specifications'!$B$2:$CW$2,0))</f>
        <v>46.666666666666671</v>
      </c>
    </row>
    <row r="111" spans="1:2" x14ac:dyDescent="0.2">
      <c r="A111" t="s">
        <v>135</v>
      </c>
      <c r="B111">
        <f>INDEX('vehicles specifications'!$B$3:$CW$166,MATCH(B97,'vehicles specifications'!$A$3:$A$166,0),MATCH("Electric energy stored [kWh]",'vehicles specifications'!$B$2:$CW$2,0))</f>
        <v>7</v>
      </c>
    </row>
    <row r="112" spans="1:2" x14ac:dyDescent="0.2">
      <c r="A112" t="s">
        <v>588</v>
      </c>
      <c r="B112">
        <f>INDEX('vehicles specifications'!$B$3:$CW$166,MATCH(B97,'vehicles specifications'!$A$3:$A$166,0),MATCH("Electric energy available [kWh]",'vehicles specifications'!$B$2:$CW$2,0))</f>
        <v>5.6000000000000005</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110.76923076923079</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NMC'!B106</f>
        <v>Power: 4.7 kW. Lifetime: 25000 km. Annual kilometers: 1776 km. Number of passengers: 1.1. Curb mass: 140.6 kg. Lightweighting of glider: 5%. Emission standard: None. Service visits throughout lifetime: 1. Range: 111 km. Battery capacity: 7 kWh. Available battery capacity: 5.6 kWh. Battery mass: 46.7 kg. Battery replacement throughout lifetime: 0.3. Fuel tank capacity: 0 kWh. Fuel mass: 0 kg. Origin of manufacture: China. Shipping distance: 15900 km. Lorry distribution distance: 1000 km. Documentation: Life-cycle inventories for on-road vehicles, Sacchi R. (PSI), Bauer C. (PSI), 2021. 0</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Motorbike, electric, 4-11kW, LFP battery, 2040</v>
      </c>
      <c r="B124">
        <v>1</v>
      </c>
      <c r="C124" t="str">
        <f>B93</f>
        <v>CH</v>
      </c>
      <c r="D124" t="str">
        <f>B100</f>
        <v>unit</v>
      </c>
      <c r="F124" t="s">
        <v>84</v>
      </c>
      <c r="G124" t="s">
        <v>85</v>
      </c>
      <c r="H124" t="str">
        <f>B94</f>
        <v>Motorbike, electric, 4-11kW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65.433826960328489</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3.2716913480164247</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13.086765392065699</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18.648640683693618</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
        <v>759</v>
      </c>
      <c r="B129" s="11">
        <f>INDEX('vehicles specifications'!$B$3:$CW$166,MATCH(B97,'vehicles specifications'!$A$3:$A$166,0),MATCH(G129,'vehicles specifications'!$B$2:$CW$2,0))*INDEX('ei names mapping'!$B$137:$BL$300,MATCH(B97,'ei names mapping'!$A$137:$A$300,0),MATCH(G129,'ei names mapping'!$B$136:$BL$136,0))</f>
        <v>38.888888888888893</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7.7777777777777786</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62.162135612312063</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31.735406075759315</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-46.666666666666671</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140.56420835473804</v>
      </c>
      <c r="C135" t="s">
        <v>92</v>
      </c>
      <c r="D135" t="s">
        <v>233</v>
      </c>
      <c r="F135" t="s">
        <v>89</v>
      </c>
      <c r="H135" s="13" t="s">
        <v>841</v>
      </c>
    </row>
    <row r="136" spans="1:8" x14ac:dyDescent="0.2">
      <c r="A136" s="13" t="s">
        <v>441</v>
      </c>
      <c r="B136" s="2">
        <f>(B107/1000)*B119</f>
        <v>2234.9709128403347</v>
      </c>
      <c r="C136" t="s">
        <v>95</v>
      </c>
      <c r="D136" t="s">
        <v>233</v>
      </c>
      <c r="F136" t="s">
        <v>89</v>
      </c>
      <c r="H136" s="13" t="s">
        <v>441</v>
      </c>
    </row>
    <row r="138" spans="1:8" ht="16" x14ac:dyDescent="0.2">
      <c r="A138" s="10" t="s">
        <v>71</v>
      </c>
      <c r="B138" s="8" t="str">
        <f>B140&amp;", "&amp;B155&amp;" battery, "&amp;B142</f>
        <v>Motorbike, electric, 4-11kW, LFP battery, 2050</v>
      </c>
    </row>
    <row r="139" spans="1:8" x14ac:dyDescent="0.2">
      <c r="A139" t="s">
        <v>72</v>
      </c>
      <c r="B139" t="s">
        <v>37</v>
      </c>
    </row>
    <row r="140" spans="1:8" x14ac:dyDescent="0.2">
      <c r="A140" t="s">
        <v>86</v>
      </c>
      <c r="B140" t="s">
        <v>493</v>
      </c>
    </row>
    <row r="141" spans="1:8" x14ac:dyDescent="0.2">
      <c r="A141" t="s">
        <v>87</v>
      </c>
    </row>
    <row r="142" spans="1:8" x14ac:dyDescent="0.2">
      <c r="A142" t="s">
        <v>88</v>
      </c>
      <c r="B142">
        <v>2050</v>
      </c>
    </row>
    <row r="143" spans="1:8" x14ac:dyDescent="0.2">
      <c r="A143" t="s">
        <v>126</v>
      </c>
      <c r="B143" t="str">
        <f>B140&amp;" - "&amp;B142&amp;" - "&amp;B155&amp;" - "&amp;B139</f>
        <v>Motorbike, electric, 4-11kW - 2050 - LFP - CH</v>
      </c>
    </row>
    <row r="144" spans="1:8" x14ac:dyDescent="0.2">
      <c r="A144" t="s">
        <v>73</v>
      </c>
      <c r="B144" t="str">
        <f>B140</f>
        <v>Motorbike, electric, 4-11kW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25000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1776</v>
      </c>
    </row>
    <row r="153" spans="1:2" x14ac:dyDescent="0.2">
      <c r="A153" t="s">
        <v>132</v>
      </c>
      <c r="B153" s="2">
        <f>INDEX('vehicles specifications'!$B$3:$CW$166,MATCH(B143,'vehicles specifications'!$A$3:$A$166,0),MATCH("Curb mass [kg]",'vehicles specifications'!$B$2:$CW$2,0))</f>
        <v>149.19626218710283</v>
      </c>
    </row>
    <row r="154" spans="1:2" x14ac:dyDescent="0.2">
      <c r="A154" t="s">
        <v>133</v>
      </c>
      <c r="B154">
        <f>INDEX('vehicles specifications'!$B$3:$CW$166,MATCH(B143,'vehicles specifications'!$A$3:$A$166,0),MATCH("Power [kW]",'vehicles specifications'!$B$2:$CW$2,0))</f>
        <v>4.7</v>
      </c>
    </row>
    <row r="155" spans="1:2" x14ac:dyDescent="0.2">
      <c r="A155" t="s">
        <v>652</v>
      </c>
      <c r="B155" s="20" t="s">
        <v>44</v>
      </c>
    </row>
    <row r="156" spans="1:2" x14ac:dyDescent="0.2">
      <c r="A156" t="s">
        <v>134</v>
      </c>
      <c r="B156">
        <f>INDEX('vehicles specifications'!$B$3:$CW$166,MATCH(B143,'vehicles specifications'!$A$3:$A$166,0),MATCH("Energy battery mass [kg]",'vehicles specifications'!$B$2:$CW$2,0))</f>
        <v>57</v>
      </c>
    </row>
    <row r="157" spans="1:2" x14ac:dyDescent="0.2">
      <c r="A157" t="s">
        <v>135</v>
      </c>
      <c r="B157">
        <f>INDEX('vehicles specifications'!$B$3:$CW$166,MATCH(B143,'vehicles specifications'!$A$3:$A$166,0),MATCH("Electric energy stored [kWh]",'vehicles specifications'!$B$2:$CW$2,0))</f>
        <v>9.5</v>
      </c>
    </row>
    <row r="158" spans="1:2" x14ac:dyDescent="0.2">
      <c r="A158" t="s">
        <v>588</v>
      </c>
      <c r="B158">
        <f>INDEX('vehicles specifications'!$B$3:$CW$166,MATCH(B143,'vehicles specifications'!$A$3:$A$166,0),MATCH("Electric energy available [kWh]",'vehicles specifications'!$B$2:$CW$2,0))</f>
        <v>7.6000000000000005</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150.32967032967034</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NMC'!B154</f>
        <v>Power: 4.7 kW. Lifetime: 25000 km. Annual kilometers: 1776 km. Number of passengers: 1.1. Curb mass: 149.2 kg. Lightweighting of glider: 7%. Emission standard: None. Service visits throughout lifetime: 1. Range: 150 km. Battery capacity: 9.5 kWh. Available battery capacity: 7.6 kWh. Battery mass: 57 kg. Battery replacement throughout lifetime: 0. Fuel tank capacity: 0 kWh. Fuel mass: 0 kg. Origin of manufacture: China. Shipping distance: 15900 km. Lorry distribution distance: 1000 km. Documentation: Life-cycle inventories for on-road vehicles, Sacchi R. (PSI), Bauer C. (PSI), 2021. 0.25</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Motorbike, electric, 4-11kW, LFP battery, 2050</v>
      </c>
      <c r="B170">
        <v>1</v>
      </c>
      <c r="C170" t="str">
        <f>B139</f>
        <v>CH</v>
      </c>
      <c r="D170" t="str">
        <f>B146</f>
        <v>unit</v>
      </c>
      <c r="F170" t="s">
        <v>84</v>
      </c>
      <c r="G170" t="s">
        <v>85</v>
      </c>
      <c r="H170" t="str">
        <f>B140</f>
        <v>Motorbike, electric, 4-11kW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65.433826960328489</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5.6700000000000008</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13.086765392065699</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18.256037721931648</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
        <v>759</v>
      </c>
      <c r="B175" s="11">
        <f>INDEX('vehicles specifications'!$B$3:$CW$166,MATCH(B143,'vehicles specifications'!$A$3:$A$166,0),MATCH(G175,'vehicles specifications'!$B$2:$CW$2,0))*INDEX('ei names mapping'!$B$137:$BL$300,MATCH(B143,'ei names mapping'!$A$137:$A$300,0),MATCH(G175,'ei names mapping'!$B$136:$BL$136,0))</f>
        <v>95</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19</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60.853459073105491</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31.342803113997348</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-114</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149.19626218710283</v>
      </c>
      <c r="C181" t="s">
        <v>92</v>
      </c>
      <c r="D181" t="s">
        <v>233</v>
      </c>
      <c r="F181" t="s">
        <v>89</v>
      </c>
      <c r="H181" s="13" t="s">
        <v>841</v>
      </c>
    </row>
    <row r="182" spans="1:8" x14ac:dyDescent="0.2">
      <c r="A182" s="13" t="s">
        <v>441</v>
      </c>
      <c r="B182" s="2">
        <f>(B153/1000)*B165</f>
        <v>2372.2205687749351</v>
      </c>
      <c r="C182" t="s">
        <v>95</v>
      </c>
      <c r="D182" t="s">
        <v>233</v>
      </c>
      <c r="F182" t="s">
        <v>89</v>
      </c>
      <c r="H182" s="13" t="s">
        <v>441</v>
      </c>
    </row>
    <row r="183" spans="1:8" x14ac:dyDescent="0.2">
      <c r="B183" s="2"/>
    </row>
    <row r="184" spans="1:8" ht="16" x14ac:dyDescent="0.2">
      <c r="A184" s="10" t="s">
        <v>71</v>
      </c>
      <c r="B184" s="8" t="str">
        <f>"transport, "&amp;B186&amp;", "&amp;B201&amp;" battery, "&amp;B188</f>
        <v>transport, Motorbike, electric, 4-11kW, LFP battery, 2020</v>
      </c>
    </row>
    <row r="185" spans="1:8" x14ac:dyDescent="0.2">
      <c r="A185" t="s">
        <v>72</v>
      </c>
      <c r="B185" t="s">
        <v>37</v>
      </c>
    </row>
    <row r="186" spans="1:8" x14ac:dyDescent="0.2">
      <c r="A186" t="s">
        <v>86</v>
      </c>
      <c r="B186" t="s">
        <v>493</v>
      </c>
    </row>
    <row r="187" spans="1:8" x14ac:dyDescent="0.2">
      <c r="A187" t="s">
        <v>87</v>
      </c>
    </row>
    <row r="188" spans="1:8" x14ac:dyDescent="0.2">
      <c r="A188" t="s">
        <v>88</v>
      </c>
      <c r="B188">
        <v>2020</v>
      </c>
    </row>
    <row r="189" spans="1:8" x14ac:dyDescent="0.2">
      <c r="A189" t="s">
        <v>126</v>
      </c>
      <c r="B189" t="str">
        <f>B186&amp;" - "&amp;B188&amp;" - "&amp;B201&amp;" - "&amp;B185</f>
        <v>Motorbike, electric, 4-11kW - 2020 - LFP - CH</v>
      </c>
    </row>
    <row r="190" spans="1:8" x14ac:dyDescent="0.2">
      <c r="A190" t="s">
        <v>73</v>
      </c>
      <c r="B190" t="str">
        <f>"transport, "&amp;B186</f>
        <v>transport, Motorbike, electric, 4-11kW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25000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1776</v>
      </c>
    </row>
    <row r="199" spans="1:2" x14ac:dyDescent="0.2">
      <c r="A199" t="s">
        <v>132</v>
      </c>
      <c r="B199" s="2">
        <f>INDEX('vehicles specifications'!$B$3:$CW$166,MATCH(B189,'vehicles specifications'!$A$3:$A$166,0),MATCH("Curb mass [kg]",'vehicles specifications'!$B$2:$CW$2,0))</f>
        <v>121.35074044049274</v>
      </c>
    </row>
    <row r="200" spans="1:2" x14ac:dyDescent="0.2">
      <c r="A200" t="s">
        <v>133</v>
      </c>
      <c r="B200">
        <f>INDEX('vehicles specifications'!$B$3:$CW$166,MATCH(B189,'vehicles specifications'!$A$3:$A$166,0),MATCH("Power [kW]",'vehicles specifications'!$B$2:$CW$2,0))</f>
        <v>4.7</v>
      </c>
    </row>
    <row r="201" spans="1:2" x14ac:dyDescent="0.2">
      <c r="A201" t="s">
        <v>652</v>
      </c>
      <c r="B201" s="20" t="s">
        <v>44</v>
      </c>
    </row>
    <row r="202" spans="1:2" x14ac:dyDescent="0.2">
      <c r="A202" t="s">
        <v>134</v>
      </c>
      <c r="B202">
        <f>INDEX('vehicles specifications'!$B$3:$CW$166,MATCH(B189,'vehicles specifications'!$A$3:$A$166,0),MATCH("Energy battery mass [kg]",'vehicles specifications'!$B$2:$CW$2,0))</f>
        <v>23.2</v>
      </c>
    </row>
    <row r="203" spans="1:2" x14ac:dyDescent="0.2">
      <c r="A203" t="s">
        <v>135</v>
      </c>
      <c r="B203">
        <f>INDEX('vehicles specifications'!$B$3:$CW$166,MATCH(B189,'vehicles specifications'!$A$3:$A$166,0),MATCH("Electric energy stored [kWh]",'vehicles specifications'!$B$2:$CW$2,0))</f>
        <v>2.9</v>
      </c>
    </row>
    <row r="204" spans="1:2" x14ac:dyDescent="0.2">
      <c r="A204" t="s">
        <v>588</v>
      </c>
      <c r="B204">
        <f>INDEX('vehicles specifications'!$B$3:$CW$166,MATCH(B189,'vehicles specifications'!$A$3:$A$166,0),MATCH("Electric energy available [kWh]",'vehicles specifications'!$B$2:$CW$2,0))</f>
        <v>2.3199999999999998</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45.890109890109891</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4.7 kW. Lifetime: 25000 km. Annual kilometers: 1776 km. Number of passengers: 1.1. Curb mass: 121.4 kg. Lightweighting of glider: 0%. Emission standard: None. Service visits throughout lifetime: 1. Range: 46 km. Battery capacity: 2.9 kWh. Available battery capacity: 2.32 kWh. Battery mass: 23.2 kg. Battery replacement throughout lifetime: 1. Fuel tank capacity: 0 kWh. Fuel mass: 0 kg. Documentation: Life-cycle inventories for on-road vehicles, Sacchi R. (PSI), Bauer C. (PSI), 2021. 1.3</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Motorbike, electric, 4-11kW, LFP battery, 2020</v>
      </c>
      <c r="B213">
        <v>1</v>
      </c>
      <c r="C213" t="str">
        <f>B185</f>
        <v>CH</v>
      </c>
      <c r="D213" t="s">
        <v>166</v>
      </c>
      <c r="F213" t="s">
        <v>84</v>
      </c>
      <c r="G213" t="s">
        <v>85</v>
      </c>
      <c r="H213" t="str">
        <f>B190</f>
        <v>transport, Motorbike, electric, 4-11kW</v>
      </c>
    </row>
    <row r="214" spans="1:8" x14ac:dyDescent="0.2">
      <c r="A214" t="str">
        <f>RIGHT(A213,LEN(A213)-11)</f>
        <v>Motorbike, electric, 4-11kW, LFP battery, 2020</v>
      </c>
      <c r="B214" s="7">
        <f>1/B194</f>
        <v>4.0000000000000003E-5</v>
      </c>
      <c r="C214" t="str">
        <f>B185</f>
        <v>CH</v>
      </c>
      <c r="D214" t="s">
        <v>76</v>
      </c>
      <c r="F214" t="s">
        <v>89</v>
      </c>
      <c r="H214" t="str">
        <f>RIGHT(H213,LEN(H213)-11)</f>
        <v>Motorbike, electric, 4-11kW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1.1268984761654461E-4</v>
      </c>
      <c r="C215" t="str">
        <f>INDEX('ei names mapping'!$B$38:$R$67,MATCH(B186,'ei names mapping'!$A$4:$A$33,0),MATCH(G215,'ei names mapping'!$B$3:$R$3,0))</f>
        <v>CH</v>
      </c>
      <c r="D215" t="str">
        <f>INDEX('ei names mapping'!$B$104:$R$133,MATCH(B186,'ei names mapping'!$A$104:$A$133,0),MATCH(G215,'ei names mapping'!$B$3:$R$3,0))</f>
        <v>meter-year</v>
      </c>
      <c r="F215" t="s">
        <v>89</v>
      </c>
      <c r="G215" t="s">
        <v>105</v>
      </c>
      <c r="H215" t="str">
        <f>INDEX('ei names mapping'!$B$71:$R$100,MATCH(B186,'ei names mapping'!$A$4:$A$33,0),MATCH(G215,'ei names mapping'!$B$3:$R$3,0))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5.5611111111111111E-2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4.0000000000000003E-5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-7.5683948720314811E-6</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-5.2241561208311976E-6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-2.8480467474369508E-6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Motorbike, electric, 4-11kW, LFP battery, 2030</v>
      </c>
    </row>
    <row r="224" spans="1:8" x14ac:dyDescent="0.2">
      <c r="A224" t="s">
        <v>72</v>
      </c>
      <c r="B224" t="s">
        <v>37</v>
      </c>
    </row>
    <row r="225" spans="1:2" x14ac:dyDescent="0.2">
      <c r="A225" t="s">
        <v>86</v>
      </c>
      <c r="B225" t="s">
        <v>493</v>
      </c>
    </row>
    <row r="226" spans="1:2" x14ac:dyDescent="0.2">
      <c r="A226" t="s">
        <v>87</v>
      </c>
    </row>
    <row r="227" spans="1:2" x14ac:dyDescent="0.2">
      <c r="A227" t="s">
        <v>88</v>
      </c>
      <c r="B227">
        <v>2030</v>
      </c>
    </row>
    <row r="228" spans="1:2" x14ac:dyDescent="0.2">
      <c r="A228" t="s">
        <v>126</v>
      </c>
      <c r="B228" t="str">
        <f>B225&amp;" - "&amp;B227&amp;" - "&amp;B240&amp;" - "&amp;B224</f>
        <v>Motorbike, electric, 4-11kW - 2030 - LFP - CH</v>
      </c>
    </row>
    <row r="229" spans="1:2" x14ac:dyDescent="0.2">
      <c r="A229" t="s">
        <v>73</v>
      </c>
      <c r="B229" t="str">
        <f>"transport, "&amp;B225</f>
        <v>transport, Motorbike, electric, 4-11kW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25000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1776</v>
      </c>
    </row>
    <row r="238" spans="1:2" x14ac:dyDescent="0.2">
      <c r="A238" t="s">
        <v>132</v>
      </c>
      <c r="B238" s="2">
        <f>INDEX('vehicles specifications'!$B$3:$CW$166,MATCH(B228,'vehicles specifications'!$A$3:$A$166,0),MATCH("Curb mass [kg]",'vehicles specifications'!$B$2:$CW$2,0))</f>
        <v>128.93215452237325</v>
      </c>
    </row>
    <row r="239" spans="1:2" x14ac:dyDescent="0.2">
      <c r="A239" t="s">
        <v>133</v>
      </c>
      <c r="B239">
        <f>INDEX('vehicles specifications'!$B$3:$CW$166,MATCH(B228,'vehicles specifications'!$A$3:$A$166,0),MATCH("Power [kW]",'vehicles specifications'!$B$2:$CW$2,0))</f>
        <v>4.7</v>
      </c>
    </row>
    <row r="240" spans="1:2" x14ac:dyDescent="0.2">
      <c r="A240" t="s">
        <v>652</v>
      </c>
      <c r="B240" s="20" t="s">
        <v>44</v>
      </c>
    </row>
    <row r="241" spans="1:8" x14ac:dyDescent="0.2">
      <c r="A241" t="s">
        <v>134</v>
      </c>
      <c r="B241">
        <f>INDEX('vehicles specifications'!$B$3:$CW$166,MATCH(B228,'vehicles specifications'!$A$3:$A$166,0),MATCH("Energy battery mass [kg]",'vehicles specifications'!$B$2:$CW$2,0))</f>
        <v>33.333333333333336</v>
      </c>
    </row>
    <row r="242" spans="1:8" x14ac:dyDescent="0.2">
      <c r="A242" t="s">
        <v>135</v>
      </c>
      <c r="B242">
        <f>INDEX('vehicles specifications'!$B$3:$CW$166,MATCH(B228,'vehicles specifications'!$A$3:$A$166,0),MATCH("Electric energy stored [kWh]",'vehicles specifications'!$B$2:$CW$2,0))</f>
        <v>5</v>
      </c>
    </row>
    <row r="243" spans="1:8" x14ac:dyDescent="0.2">
      <c r="A243" t="s">
        <v>588</v>
      </c>
      <c r="B243">
        <f>INDEX('vehicles specifications'!$B$3:$CW$166,MATCH(B228,'vehicles specifications'!$A$3:$A$166,0),MATCH("Electric energy available [kWh]",'vehicles specifications'!$B$2:$CW$2,0))</f>
        <v>4</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79.120879120879124</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4.7 kW. Lifetime: 25000 km. Annual kilometers: 1776 km. Number of passengers: 1.1. Curb mass: 128.9 kg. Lightweighting of glider: 3%. Emission standard: None. Service visits throughout lifetime: 1. Range: 79 km. Battery capacity: 5 kWh. Available battery capacity: 4 kWh. Battery mass: 33.3 kg. Battery replacement throughout lifetime: 0.5. Fuel tank capacity: 0 kWh. Fuel mass: 0 kg. Documentation: Life-cycle inventories for on-road vehicles, Sacchi R. (PSI), Bauer C. (PSI), 2021. 0</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Motorbike, electric, 4-11kW, LFP battery, 2030</v>
      </c>
      <c r="B252">
        <v>1</v>
      </c>
      <c r="C252" t="str">
        <f>B224</f>
        <v>CH</v>
      </c>
      <c r="D252" t="s">
        <v>166</v>
      </c>
      <c r="F252" t="s">
        <v>84</v>
      </c>
      <c r="G252" t="s">
        <v>85</v>
      </c>
      <c r="H252" t="str">
        <f>B229</f>
        <v>transport, Motorbike, electric, 4-11kW</v>
      </c>
    </row>
    <row r="253" spans="1:8" x14ac:dyDescent="0.2">
      <c r="A253" t="str">
        <f>RIGHT(A252,LEN(A252)-11)</f>
        <v>Motorbike, electric, 4-11kW, LFP battery, 2030</v>
      </c>
      <c r="B253" s="7">
        <f>1/B233</f>
        <v>4.0000000000000003E-5</v>
      </c>
      <c r="C253" t="str">
        <f>B224</f>
        <v>CH</v>
      </c>
      <c r="D253" t="s">
        <v>76</v>
      </c>
      <c r="F253" t="s">
        <v>89</v>
      </c>
      <c r="H253" t="str">
        <f>RIGHT(H252,LEN(H252)-11)</f>
        <v>Motorbike, electric, 4-11kW</v>
      </c>
    </row>
    <row r="254" spans="1:8" x14ac:dyDescent="0.2">
      <c r="A254" t="str">
        <f>INDEX('ei names mapping'!$B$4:$R$33,MATCH(B225,'ei names mapping'!$A$4:$A$33,0),MATCH(G254,'ei names mapping'!$B$3:$R$3,0))</f>
        <v>road maintenance</v>
      </c>
      <c r="B254" s="7">
        <f>INDEX('vehicles specifications'!$B$3:$CW$166,MATCH(B228,'vehicles specifications'!$A$3:$A$166,0),MATCH(G254,'vehicles specifications'!$B$2:$CW$2,0))*INDEX('ei names mapping'!$B$137:$BL$300,MATCH(B228,'ei names mapping'!$A$137:$A$300,0),MATCH(G254,'ei names mapping'!$B$136:$BL$136,0))</f>
        <v>1.2899999999999999E-3</v>
      </c>
      <c r="C254" t="str">
        <f>INDEX('ei names mapping'!$B$38:$R$67,MATCH(B225,'ei names mapping'!$A$4:$A$33,0),MATCH(G254,'ei names mapping'!$B$3:$R$3,0))</f>
        <v>CH</v>
      </c>
      <c r="D254" t="str">
        <f>INDEX('ei names mapping'!$B$104:$BL$133,MATCH(B225,'ei names mapping'!$A$4:$A$33,0),MATCH(G254,'ei names mapping'!$B$3:$BL$3,0))</f>
        <v>meter-year</v>
      </c>
      <c r="F254" t="s">
        <v>89</v>
      </c>
      <c r="G254" t="s">
        <v>112</v>
      </c>
      <c r="H254" t="str">
        <f>INDEX('ei names mapping'!$B$71:$BL$100,MATCH(B225,'ei names mapping'!$A$4:$A$33,0),MATCH(G254,'ei names mapping'!$B$3:$BL$3,0))</f>
        <v>road maintenance</v>
      </c>
    </row>
    <row r="255" spans="1:8" x14ac:dyDescent="0.2">
      <c r="A255" t="str">
        <f>INDEX('ei names mapping'!$B$4:$R$33,MATCH(B225,'ei names mapping'!$A$4:$A$33,0),MATCH(G255,'ei names mapping'!$B$3:$R$3,0))</f>
        <v>market for electricity, low voltage</v>
      </c>
      <c r="B255" s="7">
        <f>INDEX('vehicles specifications'!$B$3:$CW$166,MATCH(B228,'vehicles specifications'!$A$3:$A$166,0),MATCH(G255,'vehicles specifications'!$B$2:$CW$2,0))*INDEX('ei names mapping'!$B$137:$BL$300,MATCH(B228,'ei names mapping'!$A$137:$A$300,0),MATCH(G255,'ei names mapping'!$B$136:$BL$136,0))</f>
        <v>5.5611111111111111E-2</v>
      </c>
      <c r="C255" t="str">
        <f>INDEX('ei names mapping'!$B$38:$R$67,MATCH($B$3,'ei names mapping'!$A$4:$A$33,0),MATCH(G255,'ei names mapping'!$B$3:$R$3,0))</f>
        <v>CH</v>
      </c>
      <c r="D255" t="str">
        <f>INDEX('ei names mapping'!$B$104:$R$133,MATCH($B$3,'ei names mapping'!$A$4:$A$33,0),MATCH(G255,'ei names mapping'!$B$3:$R$3,0))</f>
        <v>kilowatt hour</v>
      </c>
      <c r="F255" t="s">
        <v>89</v>
      </c>
      <c r="G255" t="s">
        <v>28</v>
      </c>
      <c r="H255" t="str">
        <f>INDEX('ei names mapping'!$B$71:$R$100,MATCH(B225,'ei names mapping'!$A$4:$A$33,0),MATCH(G255,'ei names mapping'!$B$3:$R$3,0))</f>
        <v>electricity, low voltage</v>
      </c>
    </row>
    <row r="256" spans="1:8" x14ac:dyDescent="0.2">
      <c r="A256" t="str">
        <f>INDEX('ei names mapping'!$B$4:$R$33,MATCH(B225,'ei names mapping'!$A$4:$A$33,0),MATCH(G256,'ei names mapping'!$B$3:$R$3,0))</f>
        <v>market for maintenance, electric scooter, without battery</v>
      </c>
      <c r="B256" s="7">
        <f>INDEX('vehicles specifications'!$B$3:$CW$166,MATCH(B228,'vehicles specifications'!$A$3:$A$166,0),MATCH(G256,'vehicles specifications'!$B$2:$CW$2,0))*INDEX('ei names mapping'!$B$137:$BL$300,MATCH(B228,'ei names mapping'!$A$137:$A$300,0),MATCH(G256,'ei names mapping'!$B$136:$BL$136,0))</f>
        <v>4.0000000000000003E-5</v>
      </c>
      <c r="C256" t="str">
        <f>INDEX('ei names mapping'!$B$38:$BL$67,MATCH(B225,'ei names mapping'!$A$4:$A$33,0),MATCH(G256,'ei names mapping'!$B$3:$BL$3,0))</f>
        <v>GLO</v>
      </c>
      <c r="D256" t="str">
        <f>INDEX('ei names mapping'!$B$104:$BL$133,MATCH(B225,'ei names mapping'!$A$4:$A$33,0),MATCH(G256,'ei names mapping'!$B$3:$BL$3,0))</f>
        <v>unit</v>
      </c>
      <c r="F256" t="s">
        <v>89</v>
      </c>
      <c r="G256" t="s">
        <v>118</v>
      </c>
      <c r="H256" t="str">
        <f>INDEX('ei names mapping'!$B$71:$BL$100,MATCH(B225,'ei names mapping'!$A$4:$A$33,0),MATCH(G256,'ei names mapping'!$B$3:$BL$3,0))</f>
        <v>maintenance, electric scooter, without battery</v>
      </c>
    </row>
    <row r="257" spans="1:8" x14ac:dyDescent="0.2">
      <c r="A257" t="str">
        <f>INDEX('ei names mapping'!$B$4:$R$33,MATCH(B225,'ei names mapping'!$A$4:$A$33,0),MATCH(G257,'ei names mapping'!$B$3:$R$3,0))</f>
        <v>road construction</v>
      </c>
      <c r="B257" s="7">
        <f>INDEX('vehicles specifications'!$B$3:$CW$166,MATCH(B228,'vehicles specifications'!$A$3:$A$166,0),MATCH(G257,'vehicles specifications'!$B$2:$CW$2,0))*INDEX('ei names mapping'!$B$137:$BL$300,MATCH(B228,'ei names mapping'!$A$137:$A$300,0),MATCH(G257,'ei names mapping'!$B$136:$BL$136,0))</f>
        <v>1.1676106697851444E-4</v>
      </c>
      <c r="C257" t="str">
        <f>INDEX('ei names mapping'!$B$38:$R$67,MATCH(B225,'ei names mapping'!$A$4:$A$33,0),MATCH(G257,'ei names mapping'!$B$3:$R$3,0))</f>
        <v>CH</v>
      </c>
      <c r="D257" t="str">
        <f>INDEX('ei names mapping'!$B$104:$R$133,MATCH(B225,'ei names mapping'!$A$104:$A$133,0),MATCH(G257,'ei names mapping'!$B$3:$R$3,0))</f>
        <v>meter-year</v>
      </c>
      <c r="F257" t="s">
        <v>89</v>
      </c>
      <c r="G257" t="s">
        <v>105</v>
      </c>
      <c r="H257" t="str">
        <f>INDEX('ei names mapping'!$B$71:$R$100,MATCH(B225,'ei names mapping'!$A$4:$A$33,0),MATCH(G257,'ei names mapping'!$B$3:$R$3,0))</f>
        <v>road</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-7.7846938815666578E-6</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-5.3261278910703132E-6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-2.915490592292193E-6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Motorbike, electric, 4-11kW, LFP battery, 2040</v>
      </c>
    </row>
    <row r="263" spans="1:8" x14ac:dyDescent="0.2">
      <c r="A263" t="s">
        <v>72</v>
      </c>
      <c r="B263" t="s">
        <v>37</v>
      </c>
    </row>
    <row r="264" spans="1:8" x14ac:dyDescent="0.2">
      <c r="A264" t="s">
        <v>86</v>
      </c>
      <c r="B264" t="s">
        <v>493</v>
      </c>
    </row>
    <row r="265" spans="1:8" x14ac:dyDescent="0.2">
      <c r="A265" t="s">
        <v>87</v>
      </c>
    </row>
    <row r="266" spans="1:8" x14ac:dyDescent="0.2">
      <c r="A266" t="s">
        <v>88</v>
      </c>
      <c r="B266">
        <v>2040</v>
      </c>
    </row>
    <row r="267" spans="1:8" x14ac:dyDescent="0.2">
      <c r="A267" t="s">
        <v>126</v>
      </c>
      <c r="B267" t="str">
        <f>B264&amp;" - "&amp;B266&amp;" - "&amp;B279&amp;" - "&amp;B263</f>
        <v>Motorbike, electric, 4-11kW - 2040 - LFP - CH</v>
      </c>
    </row>
    <row r="268" spans="1:8" x14ac:dyDescent="0.2">
      <c r="A268" t="s">
        <v>73</v>
      </c>
      <c r="B268" t="str">
        <f>"transport, "&amp;B264</f>
        <v>transport, Motorbike, electric, 4-11kW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25000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1776</v>
      </c>
    </row>
    <row r="277" spans="1:2" x14ac:dyDescent="0.2">
      <c r="A277" t="s">
        <v>132</v>
      </c>
      <c r="B277" s="2">
        <f>INDEX('vehicles specifications'!$B$3:$CW$166,MATCH(B267,'vehicles specifications'!$A$3:$A$166,0),MATCH("Curb mass [kg]",'vehicles specifications'!$B$2:$CW$2,0))</f>
        <v>140.56420835473804</v>
      </c>
    </row>
    <row r="278" spans="1:2" x14ac:dyDescent="0.2">
      <c r="A278" t="s">
        <v>133</v>
      </c>
      <c r="B278">
        <f>INDEX('vehicles specifications'!$B$3:$CW$166,MATCH(B267,'vehicles specifications'!$A$3:$A$166,0),MATCH("Power [kW]",'vehicles specifications'!$B$2:$CW$2,0))</f>
        <v>4.7</v>
      </c>
    </row>
    <row r="279" spans="1:2" x14ac:dyDescent="0.2">
      <c r="A279" t="s">
        <v>652</v>
      </c>
      <c r="B279" s="20" t="s">
        <v>44</v>
      </c>
    </row>
    <row r="280" spans="1:2" x14ac:dyDescent="0.2">
      <c r="A280" t="s">
        <v>134</v>
      </c>
      <c r="B280">
        <f>INDEX('vehicles specifications'!$B$3:$CW$166,MATCH(B267,'vehicles specifications'!$A$3:$A$166,0),MATCH("Energy battery mass [kg]",'vehicles specifications'!$B$2:$CW$2,0))</f>
        <v>46.666666666666671</v>
      </c>
    </row>
    <row r="281" spans="1:2" x14ac:dyDescent="0.2">
      <c r="A281" t="s">
        <v>135</v>
      </c>
      <c r="B281">
        <f>INDEX('vehicles specifications'!$B$3:$CW$166,MATCH(B267,'vehicles specifications'!$A$3:$A$166,0),MATCH("Electric energy stored [kWh]",'vehicles specifications'!$B$2:$CW$2,0))</f>
        <v>7</v>
      </c>
    </row>
    <row r="282" spans="1:2" x14ac:dyDescent="0.2">
      <c r="A282" t="s">
        <v>588</v>
      </c>
      <c r="B282">
        <f>INDEX('vehicles specifications'!$B$3:$CW$166,MATCH(B267,'vehicles specifications'!$A$3:$A$166,0),MATCH("Electric energy available [kWh]",'vehicles specifications'!$B$2:$CW$2,0))</f>
        <v>5.6000000000000005</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110.76923076923079</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4.7 kW. Lifetime: 25000 km. Annual kilometers: 1776 km. Number of passengers: 1.1. Curb mass: 140.6 kg. Lightweighting of glider: 5%. Emission standard: None. Service visits throughout lifetime: 1. Range: 111 km. Battery capacity: 7 kWh. Available battery capacity: 5.6 kWh. Battery mass: 46.7 kg. Battery replacement throughout lifetime: 0.3. Fuel tank capacity: 0 kWh. Fuel mass: 0 kg. Documentation: Life-cycle inventories for on-road vehicles, Sacchi R. (PSI), Bauer C. (PSI), 2021. 0</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Motorbike, electric, 4-11kW, LFP battery, 2040</v>
      </c>
      <c r="B291">
        <v>1</v>
      </c>
      <c r="C291" t="str">
        <f>B263</f>
        <v>CH</v>
      </c>
      <c r="D291" t="s">
        <v>166</v>
      </c>
      <c r="F291" t="s">
        <v>84</v>
      </c>
      <c r="G291" t="s">
        <v>85</v>
      </c>
      <c r="H291" t="str">
        <f>B268</f>
        <v>transport, Motorbike, electric, 4-11kW</v>
      </c>
    </row>
    <row r="292" spans="1:8" x14ac:dyDescent="0.2">
      <c r="A292" t="str">
        <f>RIGHT(A291,LEN(A291)-11)</f>
        <v>Motorbike, electric, 4-11kW, LFP battery, 2040</v>
      </c>
      <c r="B292" s="7">
        <f>1/B272</f>
        <v>4.0000000000000003E-5</v>
      </c>
      <c r="C292" t="str">
        <f>B263</f>
        <v>CH</v>
      </c>
      <c r="D292" t="s">
        <v>76</v>
      </c>
      <c r="F292" t="s">
        <v>89</v>
      </c>
      <c r="H292" t="str">
        <f>RIGHT(H291,LEN(H291)-11)</f>
        <v>Motorbike, electric, 4-11kW</v>
      </c>
    </row>
    <row r="293" spans="1:8" x14ac:dyDescent="0.2">
      <c r="A293" t="str">
        <f>INDEX('ei names mapping'!$B$4:$R$33,MATCH(B264,'ei names mapping'!$A$4:$A$33,0),MATCH(G293,'ei names mapping'!$B$3:$R$3,0))</f>
        <v>road maintenance</v>
      </c>
      <c r="B293" s="7">
        <f>INDEX('vehicles specifications'!$B$3:$CW$166,MATCH(B267,'vehicles specifications'!$A$3:$A$166,0),MATCH(G293,'vehicles specifications'!$B$2:$CW$2,0))*INDEX('ei names mapping'!$B$137:$BL$300,MATCH(B267,'ei names mapping'!$A$137:$A$300,0),MATCH(G293,'ei names mapping'!$B$136:$BL$136,0))</f>
        <v>1.2899999999999999E-3</v>
      </c>
      <c r="C293" t="str">
        <f>INDEX('ei names mapping'!$B$38:$R$67,MATCH(B264,'ei names mapping'!$A$4:$A$33,0),MATCH(G293,'ei names mapping'!$B$3:$R$3,0))</f>
        <v>CH</v>
      </c>
      <c r="D293" t="str">
        <f>INDEX('ei names mapping'!$B$104:$BL$133,MATCH(B264,'ei names mapping'!$A$4:$A$33,0),MATCH(G293,'ei names mapping'!$B$3:$BL$3,0))</f>
        <v>meter-year</v>
      </c>
      <c r="F293" t="s">
        <v>89</v>
      </c>
      <c r="G293" t="s">
        <v>112</v>
      </c>
      <c r="H293" t="str">
        <f>INDEX('ei names mapping'!$B$71:$BL$100,MATCH(B264,'ei names mapping'!$A$4:$A$33,0),MATCH(G293,'ei names mapping'!$B$3:$BL$3,0))</f>
        <v>road maintenance</v>
      </c>
    </row>
    <row r="294" spans="1:8" x14ac:dyDescent="0.2">
      <c r="A294" t="str">
        <f>INDEX('ei names mapping'!$B$4:$R$33,MATCH(B264,'ei names mapping'!$A$4:$A$33,0),MATCH(G294,'ei names mapping'!$B$3:$R$3,0))</f>
        <v>market for electricity, low voltage</v>
      </c>
      <c r="B294" s="7">
        <f>INDEX('vehicles specifications'!$B$3:$CW$166,MATCH(B267,'vehicles specifications'!$A$3:$A$166,0),MATCH(G294,'vehicles specifications'!$B$2:$CW$2,0))*INDEX('ei names mapping'!$B$137:$BL$300,MATCH(B267,'ei names mapping'!$A$137:$A$300,0),MATCH(G294,'ei names mapping'!$B$136:$BL$136,0))</f>
        <v>5.5611111111111111E-2</v>
      </c>
      <c r="C294" t="str">
        <f>INDEX('ei names mapping'!$B$38:$R$67,MATCH($B$3,'ei names mapping'!$A$4:$A$33,0),MATCH(G294,'ei names mapping'!$B$3:$R$3,0))</f>
        <v>CH</v>
      </c>
      <c r="D294" t="str">
        <f>INDEX('ei names mapping'!$B$104:$R$133,MATCH($B$3,'ei names mapping'!$A$4:$A$33,0),MATCH(G294,'ei names mapping'!$B$3:$R$3,0))</f>
        <v>kilowatt hour</v>
      </c>
      <c r="F294" t="s">
        <v>89</v>
      </c>
      <c r="G294" t="s">
        <v>28</v>
      </c>
      <c r="H294" t="str">
        <f>INDEX('ei names mapping'!$B$71:$R$100,MATCH(B264,'ei names mapping'!$A$4:$A$33,0),MATCH(G294,'ei names mapping'!$B$3:$R$3,0))</f>
        <v>electricity, low voltage</v>
      </c>
    </row>
    <row r="295" spans="1:8" x14ac:dyDescent="0.2">
      <c r="A295" t="str">
        <f>INDEX('ei names mapping'!$B$4:$R$33,MATCH(B264,'ei names mapping'!$A$4:$A$33,0),MATCH(G295,'ei names mapping'!$B$3:$R$3,0))</f>
        <v>market for maintenance, electric scooter, without battery</v>
      </c>
      <c r="B295" s="7">
        <f>INDEX('vehicles specifications'!$B$3:$CW$166,MATCH(B267,'vehicles specifications'!$A$3:$A$166,0),MATCH(G295,'vehicles specifications'!$B$2:$CW$2,0))*INDEX('ei names mapping'!$B$137:$BL$300,MATCH(B267,'ei names mapping'!$A$137:$A$300,0),MATCH(G295,'ei names mapping'!$B$136:$BL$136,0))</f>
        <v>4.0000000000000003E-5</v>
      </c>
      <c r="C295" t="str">
        <f>INDEX('ei names mapping'!$B$38:$BL$67,MATCH(B264,'ei names mapping'!$A$4:$A$33,0),MATCH(G295,'ei names mapping'!$B$3:$BL$3,0))</f>
        <v>GLO</v>
      </c>
      <c r="D295" t="str">
        <f>INDEX('ei names mapping'!$B$104:$BL$133,MATCH(B264,'ei names mapping'!$A$4:$A$33,0),MATCH(G295,'ei names mapping'!$B$3:$BL$3,0))</f>
        <v>unit</v>
      </c>
      <c r="F295" t="s">
        <v>89</v>
      </c>
      <c r="G295" t="s">
        <v>118</v>
      </c>
      <c r="H295" t="str">
        <f>INDEX('ei names mapping'!$B$71:$BL$100,MATCH(B264,'ei names mapping'!$A$4:$A$33,0),MATCH(G295,'ei names mapping'!$B$3:$BL$3,0))</f>
        <v>maintenance, electric scooter, without battery</v>
      </c>
    </row>
    <row r="296" spans="1:8" x14ac:dyDescent="0.2">
      <c r="A296" t="str">
        <f>INDEX('ei names mapping'!$B$4:$R$33,MATCH(B264,'ei names mapping'!$A$4:$A$33,0),MATCH(G296,'ei names mapping'!$B$3:$R$3,0))</f>
        <v>road construction</v>
      </c>
      <c r="B296" s="7">
        <f>INDEX('vehicles specifications'!$B$3:$CW$166,MATCH(B267,'vehicles specifications'!$A$3:$A$166,0),MATCH(G296,'vehicles specifications'!$B$2:$CW$2,0))*INDEX('ei names mapping'!$B$137:$BL$300,MATCH(B267,'ei names mapping'!$A$137:$A$300,0),MATCH(G296,'ei names mapping'!$B$136:$BL$136,0))</f>
        <v>1.2300747988649432E-4</v>
      </c>
      <c r="C296" t="str">
        <f>INDEX('ei names mapping'!$B$38:$R$67,MATCH(B264,'ei names mapping'!$A$4:$A$33,0),MATCH(G296,'ei names mapping'!$B$3:$R$3,0))</f>
        <v>CH</v>
      </c>
      <c r="D296" t="str">
        <f>INDEX('ei names mapping'!$B$104:$R$133,MATCH(B264,'ei names mapping'!$A$104:$A$133,0),MATCH(G296,'ei names mapping'!$B$3:$R$3,0))</f>
        <v>meter-year</v>
      </c>
      <c r="F296" t="s">
        <v>89</v>
      </c>
      <c r="G296" t="s">
        <v>105</v>
      </c>
      <c r="H296" t="str">
        <f>INDEX('ei names mapping'!$B$71:$R$100,MATCH(B264,'ei names mapping'!$A$4:$A$33,0),MATCH(G296,'ei names mapping'!$B$3:$R$3,0))</f>
        <v>road</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-8.1138408813116197E-6</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-5.4775058173496703E-6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-3.0166608935451095E-6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Motorbike, electric, 4-11kW, LFP battery, 2050</v>
      </c>
    </row>
    <row r="302" spans="1:8" x14ac:dyDescent="0.2">
      <c r="A302" t="s">
        <v>72</v>
      </c>
      <c r="B302" t="s">
        <v>37</v>
      </c>
    </row>
    <row r="303" spans="1:8" x14ac:dyDescent="0.2">
      <c r="A303" t="s">
        <v>86</v>
      </c>
      <c r="B303" t="s">
        <v>493</v>
      </c>
    </row>
    <row r="304" spans="1:8" x14ac:dyDescent="0.2">
      <c r="A304" t="s">
        <v>87</v>
      </c>
    </row>
    <row r="305" spans="1:2" x14ac:dyDescent="0.2">
      <c r="A305" t="s">
        <v>88</v>
      </c>
      <c r="B305">
        <v>2050</v>
      </c>
    </row>
    <row r="306" spans="1:2" x14ac:dyDescent="0.2">
      <c r="A306" t="s">
        <v>126</v>
      </c>
      <c r="B306" t="str">
        <f>B303&amp;" - "&amp;B305&amp;" - "&amp;B318&amp;" - "&amp;B302</f>
        <v>Motorbike, electric, 4-11kW - 2050 - LFP - CH</v>
      </c>
    </row>
    <row r="307" spans="1:2" x14ac:dyDescent="0.2">
      <c r="A307" t="s">
        <v>73</v>
      </c>
      <c r="B307" t="str">
        <f>"transport, "&amp;B303</f>
        <v>transport, Motorbike, electric, 4-11kW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25000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1776</v>
      </c>
    </row>
    <row r="316" spans="1:2" x14ac:dyDescent="0.2">
      <c r="A316" t="s">
        <v>132</v>
      </c>
      <c r="B316" s="2">
        <f>INDEX('vehicles specifications'!$B$3:$CW$166,MATCH(B306,'vehicles specifications'!$A$3:$A$166,0),MATCH("Curb mass [kg]",'vehicles specifications'!$B$2:$CW$2,0))</f>
        <v>149.19626218710283</v>
      </c>
    </row>
    <row r="317" spans="1:2" x14ac:dyDescent="0.2">
      <c r="A317" t="s">
        <v>133</v>
      </c>
      <c r="B317">
        <f>INDEX('vehicles specifications'!$B$3:$CW$166,MATCH(B306,'vehicles specifications'!$A$3:$A$166,0),MATCH("Power [kW]",'vehicles specifications'!$B$2:$CW$2,0))</f>
        <v>4.7</v>
      </c>
    </row>
    <row r="318" spans="1:2" x14ac:dyDescent="0.2">
      <c r="A318" t="s">
        <v>652</v>
      </c>
      <c r="B318" s="20" t="s">
        <v>44</v>
      </c>
    </row>
    <row r="319" spans="1:2" x14ac:dyDescent="0.2">
      <c r="A319" t="s">
        <v>134</v>
      </c>
      <c r="B319">
        <f>INDEX('vehicles specifications'!$B$3:$CW$166,MATCH(B306,'vehicles specifications'!$A$3:$A$166,0),MATCH("Energy battery mass [kg]",'vehicles specifications'!$B$2:$CW$2,0))</f>
        <v>57</v>
      </c>
    </row>
    <row r="320" spans="1:2" x14ac:dyDescent="0.2">
      <c r="A320" t="s">
        <v>135</v>
      </c>
      <c r="B320">
        <f>INDEX('vehicles specifications'!$B$3:$CW$166,MATCH(B306,'vehicles specifications'!$A$3:$A$166,0),MATCH("Electric energy stored [kWh]",'vehicles specifications'!$B$2:$CW$2,0))</f>
        <v>9.5</v>
      </c>
    </row>
    <row r="321" spans="1:8" x14ac:dyDescent="0.2">
      <c r="A321" t="s">
        <v>588</v>
      </c>
      <c r="B321">
        <f>INDEX('vehicles specifications'!$B$3:$CW$166,MATCH(B306,'vehicles specifications'!$A$3:$A$166,0),MATCH("Electric energy available [kWh]",'vehicles specifications'!$B$2:$CW$2,0))</f>
        <v>7.6000000000000005</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150.32967032967034</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4.7 kW. Lifetime: 25000 km. Annual kilometers: 1776 km. Number of passengers: 1.1. Curb mass: 149.2 kg. Lightweighting of glider: 7%. Emission standard: None. Service visits throughout lifetime: 1. Range: 150 km. Battery capacity: 9.5 kWh. Available battery capacity: 7.6 kWh. Battery mass: 57 kg. Battery replacement throughout lifetime: 0. Fuel tank capacity: 0 kWh. Fuel mass: 0 kg. Documentation: Life-cycle inventories for on-road vehicles, Sacchi R. (PSI), Bauer C. (PSI), 2021. 890</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Motorbike, electric, 4-11kW, LFP battery, 2050</v>
      </c>
      <c r="B330">
        <v>1</v>
      </c>
      <c r="C330" t="str">
        <f>B302</f>
        <v>CH</v>
      </c>
      <c r="D330" t="s">
        <v>166</v>
      </c>
      <c r="F330" t="s">
        <v>84</v>
      </c>
      <c r="G330" t="s">
        <v>85</v>
      </c>
      <c r="H330" t="str">
        <f>B307</f>
        <v>transport, Motorbike, electric, 4-11kW</v>
      </c>
    </row>
    <row r="331" spans="1:8" x14ac:dyDescent="0.2">
      <c r="A331" t="str">
        <f>RIGHT(A330,LEN(A330)-11)</f>
        <v>Motorbike, electric, 4-11kW, LFP battery, 2050</v>
      </c>
      <c r="B331" s="7">
        <f>1/B311</f>
        <v>4.0000000000000003E-5</v>
      </c>
      <c r="C331" t="str">
        <f>B302</f>
        <v>CH</v>
      </c>
      <c r="D331" t="s">
        <v>76</v>
      </c>
      <c r="F331" t="s">
        <v>89</v>
      </c>
      <c r="H331" t="str">
        <f>RIGHT(H330,LEN(H330)-11)</f>
        <v>Motorbike, electric, 4-11kW</v>
      </c>
    </row>
    <row r="332" spans="1:8" x14ac:dyDescent="0.2">
      <c r="A332" t="str">
        <f>INDEX('ei names mapping'!$B$4:$R$33,MATCH(B303,'ei names mapping'!$A$4:$A$33,0),MATCH(G332,'ei names mapping'!$B$3:$R$3,0))</f>
        <v>road maintenance</v>
      </c>
      <c r="B332" s="7">
        <f>INDEX('vehicles specifications'!$B$3:$CW$166,MATCH(B306,'vehicles specifications'!$A$3:$A$166,0),MATCH(G332,'vehicles specifications'!$B$2:$CW$2,0))*INDEX('ei names mapping'!$B$137:$BL$300,MATCH(B306,'ei names mapping'!$A$137:$A$300,0),MATCH(G332,'ei names mapping'!$B$136:$BL$136,0))</f>
        <v>1.2899999999999999E-3</v>
      </c>
      <c r="C332" t="str">
        <f>INDEX('ei names mapping'!$B$38:$R$67,MATCH(B303,'ei names mapping'!$A$4:$A$33,0),MATCH(G332,'ei names mapping'!$B$3:$R$3,0))</f>
        <v>CH</v>
      </c>
      <c r="D332" t="str">
        <f>INDEX('ei names mapping'!$B$104:$BL$133,MATCH(B303,'ei names mapping'!$A$4:$A$33,0),MATCH(G332,'ei names mapping'!$B$3:$BL$3,0))</f>
        <v>meter-year</v>
      </c>
      <c r="F332" t="s">
        <v>89</v>
      </c>
      <c r="G332" t="s">
        <v>112</v>
      </c>
      <c r="H332" t="str">
        <f>INDEX('ei names mapping'!$B$71:$BL$100,MATCH(B303,'ei names mapping'!$A$4:$A$33,0),MATCH(G332,'ei names mapping'!$B$3:$BL$3,0))</f>
        <v>road maintenance</v>
      </c>
    </row>
    <row r="333" spans="1:8" x14ac:dyDescent="0.2">
      <c r="A333" t="str">
        <f>INDEX('ei names mapping'!$B$4:$R$33,MATCH(B303,'ei names mapping'!$A$4:$A$33,0),MATCH(G333,'ei names mapping'!$B$3:$R$3,0))</f>
        <v>market for electricity, low voltage</v>
      </c>
      <c r="B333" s="7">
        <f>INDEX('vehicles specifications'!$B$3:$CW$166,MATCH(B306,'vehicles specifications'!$A$3:$A$166,0),MATCH(G333,'vehicles specifications'!$B$2:$CW$2,0))*INDEX('ei names mapping'!$B$137:$BL$300,MATCH(B306,'ei names mapping'!$A$137:$A$300,0),MATCH(G333,'ei names mapping'!$B$136:$BL$136,0))</f>
        <v>5.5611111111111111E-2</v>
      </c>
      <c r="C333" t="str">
        <f>INDEX('ei names mapping'!$B$38:$R$67,MATCH($B$3,'ei names mapping'!$A$4:$A$33,0),MATCH(G333,'ei names mapping'!$B$3:$R$3,0))</f>
        <v>CH</v>
      </c>
      <c r="D333" t="str">
        <f>INDEX('ei names mapping'!$B$104:$R$133,MATCH($B$3,'ei names mapping'!$A$4:$A$33,0),MATCH(G333,'ei names mapping'!$B$3:$R$3,0))</f>
        <v>kilowatt hour</v>
      </c>
      <c r="F333" t="s">
        <v>89</v>
      </c>
      <c r="G333" t="s">
        <v>28</v>
      </c>
      <c r="H333" t="str">
        <f>INDEX('ei names mapping'!$B$71:$R$100,MATCH(B303,'ei names mapping'!$A$4:$A$33,0),MATCH(G333,'ei names mapping'!$B$3:$R$3,0))</f>
        <v>electricity, low voltage</v>
      </c>
    </row>
    <row r="334" spans="1:8" x14ac:dyDescent="0.2">
      <c r="A334" t="str">
        <f>INDEX('ei names mapping'!$B$4:$R$33,MATCH(B303,'ei names mapping'!$A$4:$A$33,0),MATCH(G334,'ei names mapping'!$B$3:$R$3,0))</f>
        <v>market for maintenance, electric scooter, without battery</v>
      </c>
      <c r="B334" s="7">
        <f>INDEX('vehicles specifications'!$B$3:$CW$166,MATCH(B306,'vehicles specifications'!$A$3:$A$166,0),MATCH(G334,'vehicles specifications'!$B$2:$CW$2,0))*INDEX('ei names mapping'!$B$137:$BL$300,MATCH(B306,'ei names mapping'!$A$137:$A$300,0),MATCH(G334,'ei names mapping'!$B$136:$BL$136,0))</f>
        <v>2.5974025974025975E-5</v>
      </c>
      <c r="C334" t="str">
        <f>INDEX('ei names mapping'!$B$38:$BL$67,MATCH(B303,'ei names mapping'!$A$4:$A$33,0),MATCH(G334,'ei names mapping'!$B$3:$BL$3,0))</f>
        <v>GLO</v>
      </c>
      <c r="D334" t="str">
        <f>INDEX('ei names mapping'!$B$104:$BL$133,MATCH(B303,'ei names mapping'!$A$4:$A$33,0),MATCH(G334,'ei names mapping'!$B$3:$BL$3,0))</f>
        <v>unit</v>
      </c>
      <c r="F334" t="s">
        <v>89</v>
      </c>
      <c r="G334" t="s">
        <v>118</v>
      </c>
      <c r="H334" t="str">
        <f>INDEX('ei names mapping'!$B$71:$BL$100,MATCH(B303,'ei names mapping'!$A$4:$A$33,0),MATCH(G334,'ei names mapping'!$B$3:$BL$3,0))</f>
        <v>maintenance, electric scooter, without battery</v>
      </c>
    </row>
    <row r="335" spans="1:8" x14ac:dyDescent="0.2">
      <c r="A335" t="str">
        <f>INDEX('ei names mapping'!$B$4:$R$33,MATCH(B303,'ei names mapping'!$A$4:$A$33,0),MATCH(G335,'ei names mapping'!$B$3:$R$3,0))</f>
        <v>road construction</v>
      </c>
      <c r="B335" s="7">
        <f>INDEX('vehicles specifications'!$B$3:$CW$166,MATCH(B306,'vehicles specifications'!$A$3:$A$166,0),MATCH(G335,'vehicles specifications'!$B$2:$CW$2,0))*INDEX('ei names mapping'!$B$137:$BL$300,MATCH(B306,'ei names mapping'!$A$137:$A$300,0),MATCH(G335,'ei names mapping'!$B$136:$BL$136,0))</f>
        <v>1.2764289279447422E-4</v>
      </c>
      <c r="C335" t="str">
        <f>INDEX('ei names mapping'!$B$38:$R$67,MATCH(B303,'ei names mapping'!$A$4:$A$33,0),MATCH(G335,'ei names mapping'!$B$3:$R$3,0))</f>
        <v>CH</v>
      </c>
      <c r="D335" t="str">
        <f>INDEX('ei names mapping'!$B$104:$R$133,MATCH(B303,'ei names mapping'!$A$104:$A$133,0),MATCH(G335,'ei names mapping'!$B$3:$R$3,0))</f>
        <v>meter-year</v>
      </c>
      <c r="F335" t="s">
        <v>89</v>
      </c>
      <c r="G335" t="s">
        <v>105</v>
      </c>
      <c r="H335" t="str">
        <f>INDEX('ei names mapping'!$B$71:$R$100,MATCH(B303,'ei names mapping'!$A$4:$A$33,0),MATCH(G335,'ei names mapping'!$B$3:$R$3,0))</f>
        <v>road</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-8.3560800088568897E-6</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-5.586214921891139E-6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-3.0900661875984907E-6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row r="340" spans="1:8" ht="16" x14ac:dyDescent="0.2">
      <c r="A340" s="10"/>
      <c r="B340" s="8"/>
    </row>
    <row r="355" spans="1:2" x14ac:dyDescent="0.2">
      <c r="B355" s="2"/>
    </row>
    <row r="359" spans="1:2" x14ac:dyDescent="0.2">
      <c r="B359" s="2"/>
    </row>
    <row r="361" spans="1:2" x14ac:dyDescent="0.2">
      <c r="B361" s="2"/>
    </row>
    <row r="363" spans="1:2" x14ac:dyDescent="0.2">
      <c r="B363" s="6"/>
    </row>
    <row r="365" spans="1:2" ht="16" x14ac:dyDescent="0.2">
      <c r="A365" s="10"/>
    </row>
    <row r="368" spans="1:2" x14ac:dyDescent="0.2">
      <c r="B368" s="11"/>
    </row>
    <row r="369" spans="1:2" x14ac:dyDescent="0.2">
      <c r="B369" s="11"/>
    </row>
    <row r="370" spans="1:2" x14ac:dyDescent="0.2">
      <c r="B370" s="11"/>
    </row>
    <row r="371" spans="1:2" x14ac:dyDescent="0.2">
      <c r="B371" s="11"/>
    </row>
    <row r="372" spans="1:2" x14ac:dyDescent="0.2">
      <c r="B372" s="11"/>
    </row>
    <row r="373" spans="1:2" x14ac:dyDescent="0.2">
      <c r="B373" s="11"/>
    </row>
    <row r="374" spans="1:2" x14ac:dyDescent="0.2">
      <c r="B374" s="11"/>
    </row>
    <row r="375" spans="1:2" x14ac:dyDescent="0.2">
      <c r="B375" s="11"/>
    </row>
    <row r="376" spans="1:2" x14ac:dyDescent="0.2">
      <c r="B376" s="11"/>
    </row>
    <row r="377" spans="1:2" x14ac:dyDescent="0.2">
      <c r="B377" s="11"/>
    </row>
    <row r="378" spans="1:2" x14ac:dyDescent="0.2">
      <c r="B378" s="11"/>
    </row>
    <row r="379" spans="1:2" ht="16" x14ac:dyDescent="0.2">
      <c r="A379" s="10"/>
      <c r="B379" s="8"/>
    </row>
    <row r="394" spans="2:2" x14ac:dyDescent="0.2">
      <c r="B394" s="2"/>
    </row>
    <row r="398" spans="2:2" x14ac:dyDescent="0.2">
      <c r="B398" s="2"/>
    </row>
    <row r="400" spans="2:2" x14ac:dyDescent="0.2">
      <c r="B400" s="2"/>
    </row>
    <row r="402" spans="1:2" x14ac:dyDescent="0.2">
      <c r="B402" s="6"/>
    </row>
    <row r="404" spans="1:2" ht="16" x14ac:dyDescent="0.2">
      <c r="A404" s="10"/>
    </row>
    <row r="407" spans="1:2" x14ac:dyDescent="0.2">
      <c r="B407" s="11"/>
    </row>
    <row r="408" spans="1:2" x14ac:dyDescent="0.2">
      <c r="B408" s="11"/>
    </row>
    <row r="409" spans="1:2" x14ac:dyDescent="0.2">
      <c r="B409" s="11"/>
    </row>
    <row r="410" spans="1:2" x14ac:dyDescent="0.2">
      <c r="B410" s="11"/>
    </row>
    <row r="411" spans="1:2" x14ac:dyDescent="0.2">
      <c r="B411" s="11"/>
    </row>
    <row r="412" spans="1:2" x14ac:dyDescent="0.2">
      <c r="B412" s="11"/>
    </row>
    <row r="413" spans="1:2" x14ac:dyDescent="0.2">
      <c r="B413" s="11"/>
    </row>
    <row r="414" spans="1:2" x14ac:dyDescent="0.2">
      <c r="B414" s="11"/>
    </row>
    <row r="415" spans="1:2" x14ac:dyDescent="0.2">
      <c r="B415" s="11"/>
    </row>
    <row r="416" spans="1:2" x14ac:dyDescent="0.2">
      <c r="B416" s="11"/>
    </row>
    <row r="418" spans="1:2" ht="16" x14ac:dyDescent="0.2">
      <c r="A418" s="10"/>
      <c r="B418" s="8"/>
    </row>
    <row r="433" spans="1:2" x14ac:dyDescent="0.2">
      <c r="B433" s="2"/>
    </row>
    <row r="437" spans="1:2" x14ac:dyDescent="0.2">
      <c r="B437" s="2"/>
    </row>
    <row r="439" spans="1:2" x14ac:dyDescent="0.2">
      <c r="B439" s="2"/>
    </row>
    <row r="441" spans="1:2" x14ac:dyDescent="0.2">
      <c r="B441" s="6"/>
    </row>
    <row r="443" spans="1:2" ht="16" x14ac:dyDescent="0.2">
      <c r="A443" s="10"/>
    </row>
    <row r="446" spans="1:2" x14ac:dyDescent="0.2">
      <c r="B446" s="11"/>
    </row>
    <row r="447" spans="1:2" x14ac:dyDescent="0.2">
      <c r="B447" s="11"/>
    </row>
    <row r="448" spans="1:2" x14ac:dyDescent="0.2">
      <c r="B448" s="11"/>
    </row>
    <row r="449" spans="1:2" x14ac:dyDescent="0.2">
      <c r="B449" s="11"/>
    </row>
    <row r="450" spans="1:2" x14ac:dyDescent="0.2">
      <c r="B450" s="11"/>
    </row>
    <row r="451" spans="1:2" x14ac:dyDescent="0.2">
      <c r="B451" s="11"/>
    </row>
    <row r="452" spans="1:2" x14ac:dyDescent="0.2">
      <c r="B452" s="11"/>
    </row>
    <row r="453" spans="1:2" x14ac:dyDescent="0.2">
      <c r="B453" s="11"/>
    </row>
    <row r="454" spans="1:2" x14ac:dyDescent="0.2">
      <c r="B454" s="11"/>
    </row>
    <row r="455" spans="1:2" x14ac:dyDescent="0.2">
      <c r="B455" s="11"/>
    </row>
    <row r="457" spans="1:2" ht="16" x14ac:dyDescent="0.2">
      <c r="A457" s="10"/>
      <c r="B457" s="8"/>
    </row>
    <row r="472" spans="2:2" x14ac:dyDescent="0.2">
      <c r="B472" s="2"/>
    </row>
    <row r="476" spans="2:2" x14ac:dyDescent="0.2">
      <c r="B476" s="2"/>
    </row>
    <row r="478" spans="2:2" x14ac:dyDescent="0.2">
      <c r="B478" s="2"/>
    </row>
    <row r="480" spans="2:2" x14ac:dyDescent="0.2">
      <c r="B480" s="6"/>
    </row>
    <row r="482" spans="1:2" ht="16" x14ac:dyDescent="0.2">
      <c r="A482" s="10"/>
    </row>
    <row r="485" spans="1:2" x14ac:dyDescent="0.2">
      <c r="B485" s="11"/>
    </row>
    <row r="486" spans="1:2" x14ac:dyDescent="0.2">
      <c r="B486" s="11"/>
    </row>
    <row r="487" spans="1:2" x14ac:dyDescent="0.2">
      <c r="B487" s="11"/>
    </row>
    <row r="488" spans="1:2" x14ac:dyDescent="0.2">
      <c r="B488" s="11"/>
    </row>
    <row r="489" spans="1:2" x14ac:dyDescent="0.2">
      <c r="B489" s="11"/>
    </row>
    <row r="490" spans="1:2" x14ac:dyDescent="0.2">
      <c r="B490" s="11"/>
    </row>
    <row r="491" spans="1:2" x14ac:dyDescent="0.2">
      <c r="B491" s="11"/>
    </row>
    <row r="492" spans="1:2" x14ac:dyDescent="0.2">
      <c r="B492" s="11"/>
    </row>
    <row r="493" spans="1:2" x14ac:dyDescent="0.2">
      <c r="B493" s="11"/>
    </row>
    <row r="494" spans="1:2" x14ac:dyDescent="0.2">
      <c r="B494" s="11"/>
    </row>
    <row r="495" spans="1:2" x14ac:dyDescent="0.2">
      <c r="B495" s="2"/>
    </row>
    <row r="496" spans="1:2" ht="16" x14ac:dyDescent="0.2">
      <c r="A496" s="10"/>
      <c r="B496" s="8"/>
    </row>
    <row r="511" spans="2:2" x14ac:dyDescent="0.2">
      <c r="B511" s="2"/>
    </row>
    <row r="515" spans="1:2" x14ac:dyDescent="0.2">
      <c r="B515" s="2"/>
    </row>
    <row r="517" spans="1:2" x14ac:dyDescent="0.2">
      <c r="B517" s="2"/>
    </row>
    <row r="519" spans="1:2" x14ac:dyDescent="0.2">
      <c r="B519" s="6"/>
    </row>
    <row r="521" spans="1:2" ht="16" x14ac:dyDescent="0.2">
      <c r="A521" s="10"/>
    </row>
    <row r="524" spans="1:2" x14ac:dyDescent="0.2">
      <c r="B524" s="7"/>
    </row>
    <row r="525" spans="1:2" x14ac:dyDescent="0.2">
      <c r="B525" s="11"/>
    </row>
    <row r="526" spans="1:2" x14ac:dyDescent="0.2">
      <c r="B526" s="4"/>
    </row>
    <row r="527" spans="1:2" x14ac:dyDescent="0.2">
      <c r="B527" s="11"/>
    </row>
    <row r="528" spans="1:2" x14ac:dyDescent="0.2">
      <c r="B528" s="11"/>
    </row>
    <row r="529" spans="1:2" x14ac:dyDescent="0.2">
      <c r="B529" s="11"/>
    </row>
    <row r="530" spans="1:2" x14ac:dyDescent="0.2">
      <c r="B530" s="11"/>
    </row>
    <row r="531" spans="1:2" x14ac:dyDescent="0.2">
      <c r="B531" s="6"/>
    </row>
    <row r="532" spans="1:2" ht="16" x14ac:dyDescent="0.2">
      <c r="A532" s="10"/>
      <c r="B532" s="8"/>
    </row>
    <row r="547" spans="1:2" x14ac:dyDescent="0.2">
      <c r="B547" s="2"/>
    </row>
    <row r="551" spans="1:2" x14ac:dyDescent="0.2">
      <c r="B551" s="2"/>
    </row>
    <row r="553" spans="1:2" x14ac:dyDescent="0.2">
      <c r="B553" s="2"/>
    </row>
    <row r="555" spans="1:2" x14ac:dyDescent="0.2">
      <c r="B555" s="6"/>
    </row>
    <row r="557" spans="1:2" ht="16" x14ac:dyDescent="0.2">
      <c r="A557" s="10"/>
    </row>
    <row r="561" spans="1:2" x14ac:dyDescent="0.2">
      <c r="B561" s="11"/>
    </row>
    <row r="562" spans="1:2" x14ac:dyDescent="0.2">
      <c r="B562" s="4"/>
    </row>
    <row r="563" spans="1:2" x14ac:dyDescent="0.2">
      <c r="B563" s="11"/>
    </row>
    <row r="564" spans="1:2" x14ac:dyDescent="0.2">
      <c r="B564" s="11"/>
    </row>
    <row r="565" spans="1:2" x14ac:dyDescent="0.2">
      <c r="B565" s="11"/>
    </row>
    <row r="566" spans="1:2" x14ac:dyDescent="0.2">
      <c r="B566" s="11"/>
    </row>
    <row r="568" spans="1:2" ht="16" x14ac:dyDescent="0.2">
      <c r="A568" s="10"/>
      <c r="B568" s="8"/>
    </row>
    <row r="583" spans="2:2" x14ac:dyDescent="0.2">
      <c r="B583" s="2"/>
    </row>
    <row r="587" spans="2:2" x14ac:dyDescent="0.2">
      <c r="B587" s="2"/>
    </row>
    <row r="589" spans="2:2" x14ac:dyDescent="0.2">
      <c r="B589" s="2"/>
    </row>
    <row r="591" spans="2:2" x14ac:dyDescent="0.2">
      <c r="B591" s="6"/>
    </row>
    <row r="593" spans="1:2" ht="16" x14ac:dyDescent="0.2">
      <c r="A593" s="10"/>
    </row>
    <row r="597" spans="1:2" x14ac:dyDescent="0.2">
      <c r="B597" s="11"/>
    </row>
    <row r="598" spans="1:2" x14ac:dyDescent="0.2">
      <c r="B598" s="4"/>
    </row>
    <row r="599" spans="1:2" x14ac:dyDescent="0.2">
      <c r="B599" s="11"/>
    </row>
    <row r="600" spans="1:2" x14ac:dyDescent="0.2">
      <c r="B600" s="11"/>
    </row>
    <row r="601" spans="1:2" x14ac:dyDescent="0.2">
      <c r="B601" s="11"/>
    </row>
    <row r="602" spans="1:2" x14ac:dyDescent="0.2">
      <c r="B602" s="11"/>
    </row>
    <row r="604" spans="1:2" ht="16" x14ac:dyDescent="0.2">
      <c r="A604" s="10"/>
      <c r="B604" s="8"/>
    </row>
    <row r="619" spans="2:2" x14ac:dyDescent="0.2">
      <c r="B619" s="2"/>
    </row>
    <row r="623" spans="2:2" x14ac:dyDescent="0.2">
      <c r="B623" s="2"/>
    </row>
    <row r="625" spans="1:2" x14ac:dyDescent="0.2">
      <c r="B625" s="2"/>
    </row>
    <row r="627" spans="1:2" x14ac:dyDescent="0.2">
      <c r="B627" s="6"/>
    </row>
    <row r="629" spans="1:2" ht="16" x14ac:dyDescent="0.2">
      <c r="A629" s="10"/>
    </row>
    <row r="633" spans="1:2" x14ac:dyDescent="0.2">
      <c r="B633" s="11"/>
    </row>
    <row r="634" spans="1:2" x14ac:dyDescent="0.2">
      <c r="B634" s="4"/>
    </row>
    <row r="635" spans="1:2" x14ac:dyDescent="0.2">
      <c r="B635" s="11"/>
    </row>
    <row r="636" spans="1:2" x14ac:dyDescent="0.2">
      <c r="B636" s="11"/>
    </row>
    <row r="637" spans="1:2" x14ac:dyDescent="0.2">
      <c r="B637" s="11"/>
    </row>
    <row r="638" spans="1:2" x14ac:dyDescent="0.2">
      <c r="B638" s="11"/>
    </row>
  </sheetData>
  <pageMargins left="0.7" right="0.7" top="0.75" bottom="0.75" header="0.3" footer="0.3"/>
  <pageSetup orientation="portrait"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H638"/>
  <sheetViews>
    <sheetView topLeftCell="A322" workbookViewId="0">
      <selection activeCell="A345" sqref="A345"/>
    </sheetView>
  </sheetViews>
  <sheetFormatPr baseColWidth="10" defaultColWidth="8.66406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Motorbike, electric, 4-11kW, NCA battery, 2020</v>
      </c>
    </row>
    <row r="2" spans="1:2" x14ac:dyDescent="0.2">
      <c r="A2" t="s">
        <v>72</v>
      </c>
      <c r="B2" t="s">
        <v>37</v>
      </c>
    </row>
    <row r="3" spans="1:2" x14ac:dyDescent="0.2">
      <c r="A3" t="s">
        <v>86</v>
      </c>
      <c r="B3" t="s">
        <v>493</v>
      </c>
    </row>
    <row r="4" spans="1:2" x14ac:dyDescent="0.2">
      <c r="A4" t="s">
        <v>87</v>
      </c>
    </row>
    <row r="5" spans="1:2" x14ac:dyDescent="0.2">
      <c r="A5" t="s">
        <v>88</v>
      </c>
      <c r="B5">
        <v>2020</v>
      </c>
    </row>
    <row r="6" spans="1:2" x14ac:dyDescent="0.2">
      <c r="A6" t="s">
        <v>126</v>
      </c>
      <c r="B6" t="str">
        <f>B3&amp;" - "&amp;B5&amp;" - "&amp;B18&amp;" - "&amp;B2</f>
        <v>Motorbike, electric, 4-11kW - 2020 - NCA - CH</v>
      </c>
    </row>
    <row r="7" spans="1:2" x14ac:dyDescent="0.2">
      <c r="A7" t="s">
        <v>73</v>
      </c>
      <c r="B7" t="str">
        <f>B3</f>
        <v>Motorbike, electric, 4-11kW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1776</v>
      </c>
    </row>
    <row r="16" spans="1:2" x14ac:dyDescent="0.2">
      <c r="A16" t="s">
        <v>132</v>
      </c>
      <c r="B16" s="2">
        <f>INDEX('vehicles specifications'!$B$3:$CW$166,MATCH(B6,'vehicles specifications'!$A$3:$A$166,0),MATCH("Curb mass [kg]",'vehicles specifications'!$B$2:$CW$2,0))</f>
        <v>114.54204478831883</v>
      </c>
    </row>
    <row r="17" spans="1:8" x14ac:dyDescent="0.2">
      <c r="A17" t="s">
        <v>133</v>
      </c>
      <c r="B17">
        <f>INDEX('vehicles specifications'!$B$3:$CW$166,MATCH(B6,'vehicles specifications'!$A$3:$A$166,0),MATCH("Power [kW]",'vehicles specifications'!$B$2:$CW$2,0))</f>
        <v>4.7</v>
      </c>
    </row>
    <row r="18" spans="1:8" x14ac:dyDescent="0.2">
      <c r="A18" t="s">
        <v>652</v>
      </c>
      <c r="B18" s="20" t="s">
        <v>45</v>
      </c>
    </row>
    <row r="19" spans="1:8" x14ac:dyDescent="0.2">
      <c r="A19" t="s">
        <v>134</v>
      </c>
      <c r="B19">
        <f>INDEX('vehicles specifications'!$B$3:$CW$166,MATCH(B6,'vehicles specifications'!$A$3:$A$166,0),MATCH("Energy battery mass [kg]",'vehicles specifications'!$B$2:$CW$2,0))</f>
        <v>16.391304347826086</v>
      </c>
    </row>
    <row r="20" spans="1:8" x14ac:dyDescent="0.2">
      <c r="A20" t="s">
        <v>135</v>
      </c>
      <c r="B20">
        <f>INDEX('vehicles specifications'!$B$3:$CW$166,MATCH(B6,'vehicles specifications'!$A$3:$A$166,0),MATCH("Electric energy stored [kWh]",'vehicles specifications'!$B$2:$CW$2,0))</f>
        <v>2.9</v>
      </c>
    </row>
    <row r="21" spans="1:8" x14ac:dyDescent="0.2">
      <c r="A21" t="s">
        <v>588</v>
      </c>
      <c r="B21">
        <f>INDEX('vehicles specifications'!$B$3:$CW$166,MATCH(B6,'vehicles specifications'!$A$3:$A$166,0),MATCH("Electric energy available [kWh]",'vehicles specifications'!$B$2:$CW$2,0))</f>
        <v>2.3199999999999998</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45.890109890109891</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4.7 kW. Lifetime: 25000 km. Annual kilometers: 1776 km. Number of passengers: 1.1. Curb mass: 114.5 kg. Lightweighting of glider: 0%. Emission standard: None. Service visits throughout lifetime: 1. Range: 46 km. Battery capacity: 2.9 kWh. Available battery capacity: 2.32 kWh. Battery mass: 16.4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Motorbike, electric, 4-11kW, NCA battery, 2020</v>
      </c>
      <c r="B33" s="3">
        <v>1</v>
      </c>
      <c r="C33" t="str">
        <f>B2</f>
        <v>CH</v>
      </c>
      <c r="D33" t="str">
        <f>B9</f>
        <v>unit</v>
      </c>
      <c r="F33" t="s">
        <v>84</v>
      </c>
      <c r="G33" t="s">
        <v>85</v>
      </c>
      <c r="H33" t="str">
        <f>B3</f>
        <v>Motorbike, electric, 4-11kW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65.433826960328489</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13.086765392065699</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19.630148088098547</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
        <v>760</v>
      </c>
      <c r="B37" s="3">
        <f>INDEX('vehicles specifications'!$B$3:$CW$166,MATCH(B6,'vehicles specifications'!$A$3:$A$166,0),MATCH(G37,'vehicles specifications'!$B$2:$CW$2,0))*INDEX('ei names mapping'!$B$137:$BL$300,MATCH(B6,'ei names mapping'!$A$137:$A$300,0),MATCH(G37,'ei names mapping'!$B$136:$BL$136,0))</f>
        <v>25.217391304347824</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7.5652173913043468</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65.433826960328489</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32.716913480164244</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3">
        <f>INDEX('vehicles specifications'!$B$3:$CW$166,MATCH(B6,'vehicles specifications'!$A$3:$A$166,0),MATCH(G42,'vehicles specifications'!$B$2:$CW$2,0))*INDEX('ei names mapping'!$B$137:$BL$300,MATCH(B6,'ei names mapping'!$A$137:$A$300,0),MATCH(G42,'ei names mapping'!$B$136:$BL$136,0))</f>
        <v>-32.782608695652172</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s="3">
        <f>(B16/1000)*B29</f>
        <v>114.54204478831883</v>
      </c>
      <c r="C43" t="s">
        <v>92</v>
      </c>
      <c r="D43" t="s">
        <v>233</v>
      </c>
      <c r="F43" t="s">
        <v>89</v>
      </c>
      <c r="H43" s="13" t="s">
        <v>841</v>
      </c>
    </row>
    <row r="44" spans="1:8" x14ac:dyDescent="0.2">
      <c r="A44" s="13" t="s">
        <v>441</v>
      </c>
      <c r="B44" s="3">
        <f>(B16/1000)*B28</f>
        <v>1821.2185121342695</v>
      </c>
      <c r="C44" t="s">
        <v>95</v>
      </c>
      <c r="D44" t="s">
        <v>233</v>
      </c>
      <c r="F44" t="s">
        <v>89</v>
      </c>
      <c r="H44" s="13" t="s">
        <v>441</v>
      </c>
    </row>
    <row r="45" spans="1:8" x14ac:dyDescent="0.2">
      <c r="B45" s="11"/>
    </row>
    <row r="46" spans="1:8" ht="16" x14ac:dyDescent="0.2">
      <c r="A46" s="10" t="s">
        <v>71</v>
      </c>
      <c r="B46" s="8" t="str">
        <f>B48&amp;", "&amp;B63&amp;" battery, "&amp;B50</f>
        <v>Motorbike, electric, 4-11kW, NCA battery, 2030</v>
      </c>
    </row>
    <row r="47" spans="1:8" x14ac:dyDescent="0.2">
      <c r="A47" t="s">
        <v>72</v>
      </c>
      <c r="B47" t="s">
        <v>37</v>
      </c>
    </row>
    <row r="48" spans="1:8" x14ac:dyDescent="0.2">
      <c r="A48" t="s">
        <v>86</v>
      </c>
      <c r="B48" t="s">
        <v>493</v>
      </c>
    </row>
    <row r="49" spans="1:2" x14ac:dyDescent="0.2">
      <c r="A49" t="s">
        <v>87</v>
      </c>
    </row>
    <row r="50" spans="1:2" x14ac:dyDescent="0.2">
      <c r="A50" t="s">
        <v>88</v>
      </c>
      <c r="B50">
        <v>2030</v>
      </c>
    </row>
    <row r="51" spans="1:2" x14ac:dyDescent="0.2">
      <c r="A51" t="s">
        <v>126</v>
      </c>
      <c r="B51" t="str">
        <f>B48&amp;" - "&amp;B50&amp;" - "&amp;B63&amp;" - "&amp;B47</f>
        <v>Motorbike, electric, 4-11kW - 2030 - NCA - CH</v>
      </c>
    </row>
    <row r="52" spans="1:2" x14ac:dyDescent="0.2">
      <c r="A52" t="s">
        <v>73</v>
      </c>
      <c r="B52" t="str">
        <f>B48</f>
        <v>Motorbike, electric, 4-11kW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25000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1776</v>
      </c>
    </row>
    <row r="61" spans="1:2" x14ac:dyDescent="0.2">
      <c r="A61" t="s">
        <v>132</v>
      </c>
      <c r="B61" s="2">
        <f>INDEX('vehicles specifications'!$B$3:$CW$166,MATCH(B51,'vehicles specifications'!$A$3:$A$166,0),MATCH("Curb mass [kg]",'vehicles specifications'!$B$2:$CW$2,0))</f>
        <v>117.26548785570658</v>
      </c>
    </row>
    <row r="62" spans="1:2" x14ac:dyDescent="0.2">
      <c r="A62" t="s">
        <v>133</v>
      </c>
      <c r="B62">
        <f>INDEX('vehicles specifications'!$B$3:$CW$166,MATCH(B51,'vehicles specifications'!$A$3:$A$166,0),MATCH("Power [kW]",'vehicles specifications'!$B$2:$CW$2,0))</f>
        <v>4.7</v>
      </c>
    </row>
    <row r="63" spans="1:2" x14ac:dyDescent="0.2">
      <c r="A63" t="s">
        <v>652</v>
      </c>
      <c r="B63" s="20" t="s">
        <v>45</v>
      </c>
    </row>
    <row r="64" spans="1:2" x14ac:dyDescent="0.2">
      <c r="A64" t="s">
        <v>134</v>
      </c>
      <c r="B64">
        <f>INDEX('vehicles specifications'!$B$3:$CW$166,MATCH(B51,'vehicles specifications'!$A$3:$A$166,0),MATCH("Energy battery mass [kg]",'vehicles specifications'!$B$2:$CW$2,0))</f>
        <v>21.666666666666668</v>
      </c>
    </row>
    <row r="65" spans="1:8" x14ac:dyDescent="0.2">
      <c r="A65" t="s">
        <v>135</v>
      </c>
      <c r="B65">
        <f>INDEX('vehicles specifications'!$B$3:$CW$166,MATCH(B51,'vehicles specifications'!$A$3:$A$166,0),MATCH("Electric energy stored [kWh]",'vehicles specifications'!$B$2:$CW$2,0))</f>
        <v>5</v>
      </c>
    </row>
    <row r="66" spans="1:8" x14ac:dyDescent="0.2">
      <c r="A66" t="s">
        <v>588</v>
      </c>
      <c r="B66">
        <f>INDEX('vehicles specifications'!$B$3:$CW$166,MATCH(B51,'vehicles specifications'!$A$3:$A$166,0),MATCH("Electric energy available [kWh]",'vehicles specifications'!$B$2:$CW$2,0))</f>
        <v>4</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79.120879120879124</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NMC'!B58</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Origin of manufacture: China. Shipping distance: 15900 km. Lorry distribution distance: 1000 km. Documentation: Life-cycle inventories for on-road vehicles, Sacchi R. (PSI), Bauer C. (PSI), 2021. 1785</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Motorbike, electric, 4-11kW, NCA battery, 2030</v>
      </c>
      <c r="B78">
        <v>1</v>
      </c>
      <c r="C78" t="str">
        <f>B47</f>
        <v>CH</v>
      </c>
      <c r="D78" t="str">
        <f>B54</f>
        <v>unit</v>
      </c>
      <c r="F78" t="s">
        <v>84</v>
      </c>
      <c r="G78" t="s">
        <v>85</v>
      </c>
      <c r="H78" t="str">
        <f>B48</f>
        <v>Motorbike, electric, 4-11kW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65.433826960328489</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1.9630148088098547</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13.086765392065699</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19.041243645455587</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
        <v>760</v>
      </c>
      <c r="B83" s="11">
        <f>INDEX('vehicles specifications'!$B$3:$CW$166,MATCH(B51,'vehicles specifications'!$A$3:$A$166,0),MATCH(G83,'vehicles specifications'!$B$2:$CW$2,0))*INDEX('ei names mapping'!$B$137:$BL$300,MATCH(B51,'ei names mapping'!$A$137:$A$300,0),MATCH(G83,'ei names mapping'!$B$136:$BL$136,0))</f>
        <v>25</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7.5</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63.470812151518629</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32.128009037521288</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-32.5</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117.26548785570658</v>
      </c>
      <c r="C89" t="s">
        <v>92</v>
      </c>
      <c r="D89" t="s">
        <v>233</v>
      </c>
      <c r="F89" t="s">
        <v>89</v>
      </c>
      <c r="H89" s="13" t="s">
        <v>841</v>
      </c>
    </row>
    <row r="90" spans="1:8" x14ac:dyDescent="0.2">
      <c r="A90" s="13" t="s">
        <v>441</v>
      </c>
      <c r="B90" s="2">
        <f>(B61/1000)*B73</f>
        <v>1864.5212569057346</v>
      </c>
      <c r="C90" t="s">
        <v>95</v>
      </c>
      <c r="D90" t="s">
        <v>233</v>
      </c>
      <c r="F90" t="s">
        <v>89</v>
      </c>
      <c r="H90" s="13" t="s">
        <v>441</v>
      </c>
    </row>
    <row r="92" spans="1:8" ht="16" x14ac:dyDescent="0.2">
      <c r="A92" s="10" t="s">
        <v>71</v>
      </c>
      <c r="B92" s="8" t="str">
        <f>B94&amp;", "&amp;B109&amp;" battery, "&amp;B96</f>
        <v>Motorbike, electric, 4-11kW, NCA battery, 2040</v>
      </c>
    </row>
    <row r="93" spans="1:8" x14ac:dyDescent="0.2">
      <c r="A93" t="s">
        <v>72</v>
      </c>
      <c r="B93" t="s">
        <v>37</v>
      </c>
    </row>
    <row r="94" spans="1:8" x14ac:dyDescent="0.2">
      <c r="A94" t="s">
        <v>86</v>
      </c>
      <c r="B94" t="s">
        <v>493</v>
      </c>
    </row>
    <row r="95" spans="1:8" x14ac:dyDescent="0.2">
      <c r="A95" t="s">
        <v>87</v>
      </c>
    </row>
    <row r="96" spans="1:8" x14ac:dyDescent="0.2">
      <c r="A96" t="s">
        <v>88</v>
      </c>
      <c r="B96">
        <v>2040</v>
      </c>
    </row>
    <row r="97" spans="1:2" x14ac:dyDescent="0.2">
      <c r="A97" t="s">
        <v>126</v>
      </c>
      <c r="B97" t="str">
        <f>B94&amp;" - "&amp;B96&amp;" - "&amp;B109&amp;" - "&amp;B93</f>
        <v>Motorbike, electric, 4-11kW - 2040 - NCA - CH</v>
      </c>
    </row>
    <row r="98" spans="1:2" x14ac:dyDescent="0.2">
      <c r="A98" t="s">
        <v>73</v>
      </c>
      <c r="B98" t="str">
        <f>B94</f>
        <v>Motorbike, electric, 4-11kW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25000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1776</v>
      </c>
    </row>
    <row r="107" spans="1:2" x14ac:dyDescent="0.2">
      <c r="A107" t="s">
        <v>132</v>
      </c>
      <c r="B107" s="2">
        <f>INDEX('vehicles specifications'!$B$3:$CW$166,MATCH(B97,'vehicles specifications'!$A$3:$A$166,0),MATCH("Curb mass [kg]",'vehicles specifications'!$B$2:$CW$2,0))</f>
        <v>116.64754168807137</v>
      </c>
    </row>
    <row r="108" spans="1:2" x14ac:dyDescent="0.2">
      <c r="A108" t="s">
        <v>133</v>
      </c>
      <c r="B108">
        <f>INDEX('vehicles specifications'!$B$3:$CW$166,MATCH(B97,'vehicles specifications'!$A$3:$A$166,0),MATCH("Power [kW]",'vehicles specifications'!$B$2:$CW$2,0))</f>
        <v>4.7</v>
      </c>
    </row>
    <row r="109" spans="1:2" x14ac:dyDescent="0.2">
      <c r="A109" t="s">
        <v>652</v>
      </c>
      <c r="B109" s="20" t="s">
        <v>45</v>
      </c>
    </row>
    <row r="110" spans="1:2" x14ac:dyDescent="0.2">
      <c r="A110" t="s">
        <v>134</v>
      </c>
      <c r="B110">
        <f>INDEX('vehicles specifications'!$B$3:$CW$166,MATCH(B97,'vehicles specifications'!$A$3:$A$166,0),MATCH("Energy battery mass [kg]",'vehicles specifications'!$B$2:$CW$2,0))</f>
        <v>22.75</v>
      </c>
    </row>
    <row r="111" spans="1:2" x14ac:dyDescent="0.2">
      <c r="A111" t="s">
        <v>135</v>
      </c>
      <c r="B111">
        <f>INDEX('vehicles specifications'!$B$3:$CW$166,MATCH(B97,'vehicles specifications'!$A$3:$A$166,0),MATCH("Electric energy stored [kWh]",'vehicles specifications'!$B$2:$CW$2,0))</f>
        <v>7</v>
      </c>
    </row>
    <row r="112" spans="1:2" x14ac:dyDescent="0.2">
      <c r="A112" t="s">
        <v>588</v>
      </c>
      <c r="B112">
        <f>INDEX('vehicles specifications'!$B$3:$CW$166,MATCH(B97,'vehicles specifications'!$A$3:$A$166,0),MATCH("Electric energy available [kWh]",'vehicles specifications'!$B$2:$CW$2,0))</f>
        <v>5.6000000000000005</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110.76923076923079</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NMC'!B106</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Origin of manufacture: China. Shipping distance: 15900 km. Lorry distribution distance: 1000 km. Documentation: Life-cycle inventories for on-road vehicles, Sacchi R. (PSI), Bauer C. (PSI), 2021. 0</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Motorbike, electric, 4-11kW, NCA battery, 2040</v>
      </c>
      <c r="B124">
        <v>1</v>
      </c>
      <c r="C124" t="str">
        <f>B93</f>
        <v>CH</v>
      </c>
      <c r="D124" t="str">
        <f>B100</f>
        <v>unit</v>
      </c>
      <c r="F124" t="s">
        <v>84</v>
      </c>
      <c r="G124" t="s">
        <v>85</v>
      </c>
      <c r="H124" t="str">
        <f>B94</f>
        <v>Motorbike, electric, 4-11kW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65.433826960328489</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3.2716913480164247</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13.086765392065699</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18.648640683693618</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
        <v>760</v>
      </c>
      <c r="B129" s="11">
        <f>INDEX('vehicles specifications'!$B$3:$CW$166,MATCH(B97,'vehicles specifications'!$A$3:$A$166,0),MATCH(G129,'vehicles specifications'!$B$2:$CW$2,0))*INDEX('ei names mapping'!$B$137:$BL$300,MATCH(B97,'ei names mapping'!$A$137:$A$300,0),MATCH(G129,'ei names mapping'!$B$136:$BL$136,0))</f>
        <v>21.875</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6.5625</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62.162135612312063</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31.735406075759315</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-28.4375</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116.64754168807137</v>
      </c>
      <c r="C135" t="s">
        <v>92</v>
      </c>
      <c r="D135" t="s">
        <v>233</v>
      </c>
      <c r="F135" t="s">
        <v>89</v>
      </c>
      <c r="H135" s="13" t="s">
        <v>841</v>
      </c>
    </row>
    <row r="136" spans="1:8" x14ac:dyDescent="0.2">
      <c r="A136" s="13" t="s">
        <v>441</v>
      </c>
      <c r="B136" s="2">
        <f>(B107/1000)*B119</f>
        <v>1854.6959128403348</v>
      </c>
      <c r="C136" t="s">
        <v>95</v>
      </c>
      <c r="D136" t="s">
        <v>233</v>
      </c>
      <c r="F136" t="s">
        <v>89</v>
      </c>
      <c r="H136" s="13" t="s">
        <v>441</v>
      </c>
    </row>
    <row r="138" spans="1:8" ht="16" x14ac:dyDescent="0.2">
      <c r="A138" s="10" t="s">
        <v>71</v>
      </c>
      <c r="B138" s="8" t="str">
        <f>B140&amp;", "&amp;B155&amp;" battery, "&amp;B142</f>
        <v>Motorbike, electric, 4-11kW, NCA battery, 2050</v>
      </c>
    </row>
    <row r="139" spans="1:8" x14ac:dyDescent="0.2">
      <c r="A139" t="s">
        <v>72</v>
      </c>
      <c r="B139" t="s">
        <v>37</v>
      </c>
    </row>
    <row r="140" spans="1:8" x14ac:dyDescent="0.2">
      <c r="A140" t="s">
        <v>86</v>
      </c>
      <c r="B140" t="s">
        <v>493</v>
      </c>
    </row>
    <row r="141" spans="1:8" x14ac:dyDescent="0.2">
      <c r="A141" t="s">
        <v>87</v>
      </c>
    </row>
    <row r="142" spans="1:8" x14ac:dyDescent="0.2">
      <c r="A142" t="s">
        <v>88</v>
      </c>
      <c r="B142">
        <v>2050</v>
      </c>
    </row>
    <row r="143" spans="1:8" x14ac:dyDescent="0.2">
      <c r="A143" t="s">
        <v>126</v>
      </c>
      <c r="B143" t="str">
        <f>B140&amp;" - "&amp;B142&amp;" - "&amp;B155&amp;" - "&amp;B139</f>
        <v>Motorbike, electric, 4-11kW - 2050 - NCA - CH</v>
      </c>
    </row>
    <row r="144" spans="1:8" x14ac:dyDescent="0.2">
      <c r="A144" t="s">
        <v>73</v>
      </c>
      <c r="B144" t="str">
        <f>B140</f>
        <v>Motorbike, electric, 4-11kW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25000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1776</v>
      </c>
    </row>
    <row r="153" spans="1:2" x14ac:dyDescent="0.2">
      <c r="A153" t="s">
        <v>132</v>
      </c>
      <c r="B153" s="2">
        <f>INDEX('vehicles specifications'!$B$3:$CW$166,MATCH(B143,'vehicles specifications'!$A$3:$A$166,0),MATCH("Curb mass [kg]",'vehicles specifications'!$B$2:$CW$2,0))</f>
        <v>116.89626218710283</v>
      </c>
    </row>
    <row r="154" spans="1:2" x14ac:dyDescent="0.2">
      <c r="A154" t="s">
        <v>133</v>
      </c>
      <c r="B154">
        <f>INDEX('vehicles specifications'!$B$3:$CW$166,MATCH(B143,'vehicles specifications'!$A$3:$A$166,0),MATCH("Power [kW]",'vehicles specifications'!$B$2:$CW$2,0))</f>
        <v>4.7</v>
      </c>
    </row>
    <row r="155" spans="1:2" x14ac:dyDescent="0.2">
      <c r="A155" t="s">
        <v>652</v>
      </c>
      <c r="B155" s="20" t="s">
        <v>45</v>
      </c>
    </row>
    <row r="156" spans="1:2" x14ac:dyDescent="0.2">
      <c r="A156" t="s">
        <v>134</v>
      </c>
      <c r="B156">
        <f>INDEX('vehicles specifications'!$B$3:$CW$166,MATCH(B143,'vehicles specifications'!$A$3:$A$166,0),MATCH("Energy battery mass [kg]",'vehicles specifications'!$B$2:$CW$2,0))</f>
        <v>24.7</v>
      </c>
    </row>
    <row r="157" spans="1:2" x14ac:dyDescent="0.2">
      <c r="A157" t="s">
        <v>135</v>
      </c>
      <c r="B157">
        <f>INDEX('vehicles specifications'!$B$3:$CW$166,MATCH(B143,'vehicles specifications'!$A$3:$A$166,0),MATCH("Electric energy stored [kWh]",'vehicles specifications'!$B$2:$CW$2,0))</f>
        <v>9.5</v>
      </c>
    </row>
    <row r="158" spans="1:2" x14ac:dyDescent="0.2">
      <c r="A158" t="s">
        <v>588</v>
      </c>
      <c r="B158">
        <f>INDEX('vehicles specifications'!$B$3:$CW$166,MATCH(B143,'vehicles specifications'!$A$3:$A$166,0),MATCH("Electric energy available [kWh]",'vehicles specifications'!$B$2:$CW$2,0))</f>
        <v>7.6000000000000005</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150.32967032967034</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NMC'!B154</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Origin of manufacture: China. Shipping distance: 15900 km. Lorry distribution distance: 1000 km. Documentation: Life-cycle inventories for on-road vehicles, Sacchi R. (PSI), Bauer C. (PSI), 2021. 0.25</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Motorbike, electric, 4-11kW, NCA battery, 2050</v>
      </c>
      <c r="B170">
        <v>1</v>
      </c>
      <c r="C170" t="str">
        <f>B139</f>
        <v>CH</v>
      </c>
      <c r="D170" t="str">
        <f>B146</f>
        <v>unit</v>
      </c>
      <c r="F170" t="s">
        <v>84</v>
      </c>
      <c r="G170" t="s">
        <v>85</v>
      </c>
      <c r="H170" t="str">
        <f>B140</f>
        <v>Motorbike, electric, 4-11kW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65.433826960328489</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4.5803678872229945</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13.086765392065699</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18.256037721931648</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
        <v>760</v>
      </c>
      <c r="B175" s="11">
        <f>INDEX('vehicles specifications'!$B$3:$CW$166,MATCH(B143,'vehicles specifications'!$A$3:$A$166,0),MATCH(G175,'vehicles specifications'!$B$2:$CW$2,0))*INDEX('ei names mapping'!$B$137:$BL$300,MATCH(B143,'ei names mapping'!$A$137:$A$300,0),MATCH(G175,'ei names mapping'!$B$136:$BL$136,0))</f>
        <v>19</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5.7</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60.853459073105491</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31.342803113997348</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-24.7</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116.89626218710283</v>
      </c>
      <c r="C181" t="s">
        <v>92</v>
      </c>
      <c r="D181" t="s">
        <v>233</v>
      </c>
      <c r="F181" t="s">
        <v>89</v>
      </c>
      <c r="H181" s="13" t="s">
        <v>841</v>
      </c>
    </row>
    <row r="182" spans="1:8" x14ac:dyDescent="0.2">
      <c r="A182" s="13" t="s">
        <v>441</v>
      </c>
      <c r="B182" s="2">
        <f>(B153/1000)*B165</f>
        <v>1858.650568774935</v>
      </c>
      <c r="C182" t="s">
        <v>95</v>
      </c>
      <c r="D182" t="s">
        <v>233</v>
      </c>
      <c r="F182" t="s">
        <v>89</v>
      </c>
      <c r="H182" s="13" t="s">
        <v>441</v>
      </c>
    </row>
    <row r="183" spans="1:8" x14ac:dyDescent="0.2">
      <c r="B183" s="2"/>
    </row>
    <row r="184" spans="1:8" ht="16" x14ac:dyDescent="0.2">
      <c r="A184" s="10" t="s">
        <v>71</v>
      </c>
      <c r="B184" s="8" t="str">
        <f>"transport, "&amp;B186&amp;", "&amp;B201&amp;" battery, "&amp;B188</f>
        <v>transport, Motorbike, electric, 4-11kW, NCA battery, 2020</v>
      </c>
    </row>
    <row r="185" spans="1:8" x14ac:dyDescent="0.2">
      <c r="A185" t="s">
        <v>72</v>
      </c>
      <c r="B185" t="s">
        <v>37</v>
      </c>
    </row>
    <row r="186" spans="1:8" x14ac:dyDescent="0.2">
      <c r="A186" t="s">
        <v>86</v>
      </c>
      <c r="B186" t="s">
        <v>493</v>
      </c>
    </row>
    <row r="187" spans="1:8" x14ac:dyDescent="0.2">
      <c r="A187" t="s">
        <v>87</v>
      </c>
    </row>
    <row r="188" spans="1:8" x14ac:dyDescent="0.2">
      <c r="A188" t="s">
        <v>88</v>
      </c>
      <c r="B188">
        <v>2020</v>
      </c>
    </row>
    <row r="189" spans="1:8" x14ac:dyDescent="0.2">
      <c r="A189" t="s">
        <v>126</v>
      </c>
      <c r="B189" t="str">
        <f>B186&amp;" - "&amp;B188&amp;" - "&amp;B201&amp;" - "&amp;B185</f>
        <v>Motorbike, electric, 4-11kW - 2020 - NCA - CH</v>
      </c>
    </row>
    <row r="190" spans="1:8" x14ac:dyDescent="0.2">
      <c r="A190" t="s">
        <v>73</v>
      </c>
      <c r="B190" t="str">
        <f>"transport, "&amp;B186</f>
        <v>transport, Motorbike, electric, 4-11kW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25000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1776</v>
      </c>
    </row>
    <row r="199" spans="1:2" x14ac:dyDescent="0.2">
      <c r="A199" t="s">
        <v>132</v>
      </c>
      <c r="B199" s="2">
        <f>INDEX('vehicles specifications'!$B$3:$CW$166,MATCH(B189,'vehicles specifications'!$A$3:$A$166,0),MATCH("Curb mass [kg]",'vehicles specifications'!$B$2:$CW$2,0))</f>
        <v>114.54204478831883</v>
      </c>
    </row>
    <row r="200" spans="1:2" x14ac:dyDescent="0.2">
      <c r="A200" t="s">
        <v>133</v>
      </c>
      <c r="B200">
        <f>INDEX('vehicles specifications'!$B$3:$CW$166,MATCH(B189,'vehicles specifications'!$A$3:$A$166,0),MATCH("Power [kW]",'vehicles specifications'!$B$2:$CW$2,0))</f>
        <v>4.7</v>
      </c>
    </row>
    <row r="201" spans="1:2" x14ac:dyDescent="0.2">
      <c r="A201" t="s">
        <v>652</v>
      </c>
      <c r="B201" s="20" t="s">
        <v>45</v>
      </c>
    </row>
    <row r="202" spans="1:2" x14ac:dyDescent="0.2">
      <c r="A202" t="s">
        <v>134</v>
      </c>
      <c r="B202">
        <f>INDEX('vehicles specifications'!$B$3:$CW$166,MATCH(B189,'vehicles specifications'!$A$3:$A$166,0),MATCH("Energy battery mass [kg]",'vehicles specifications'!$B$2:$CW$2,0))</f>
        <v>16.391304347826086</v>
      </c>
    </row>
    <row r="203" spans="1:2" x14ac:dyDescent="0.2">
      <c r="A203" t="s">
        <v>135</v>
      </c>
      <c r="B203">
        <f>INDEX('vehicles specifications'!$B$3:$CW$166,MATCH(B189,'vehicles specifications'!$A$3:$A$166,0),MATCH("Electric energy stored [kWh]",'vehicles specifications'!$B$2:$CW$2,0))</f>
        <v>2.9</v>
      </c>
    </row>
    <row r="204" spans="1:2" x14ac:dyDescent="0.2">
      <c r="A204" t="s">
        <v>588</v>
      </c>
      <c r="B204">
        <f>INDEX('vehicles specifications'!$B$3:$CW$166,MATCH(B189,'vehicles specifications'!$A$3:$A$166,0),MATCH("Electric energy available [kWh]",'vehicles specifications'!$B$2:$CW$2,0))</f>
        <v>2.3199999999999998</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45.890109890109891</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4.7 kW. Lifetime: 25000 km. Annual kilometers: 1776 km. Number of passengers: 1.1. Curb mass: 114.5 kg. Lightweighting of glider: 0%. Emission standard: None. Service visits throughout lifetime: 1. Range: 46 km. Battery capacity: 2.9 kWh. Available battery capacity: 2.32 kWh. Battery mass: 16.4 kg. Battery replacement throughout lifetime: 1. Fuel tank capacity: 0 kWh. Fuel mass: 0 kg. Documentation: Life-cycle inventories for on-road vehicles, Sacchi R. (PSI), Bauer C. (PSI), 2021. 1.3</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Motorbike, electric, 4-11kW, NCA battery, 2020</v>
      </c>
      <c r="B213">
        <v>1</v>
      </c>
      <c r="C213" t="str">
        <f>B185</f>
        <v>CH</v>
      </c>
      <c r="D213" t="s">
        <v>166</v>
      </c>
      <c r="F213" t="s">
        <v>84</v>
      </c>
      <c r="G213" t="s">
        <v>85</v>
      </c>
      <c r="H213" t="str">
        <f>B190</f>
        <v>transport, Motorbike, electric, 4-11kW</v>
      </c>
    </row>
    <row r="214" spans="1:8" x14ac:dyDescent="0.2">
      <c r="A214" t="str">
        <f>RIGHT(A213,LEN(A213)-11)</f>
        <v>Motorbike, electric, 4-11kW, NCA battery, 2020</v>
      </c>
      <c r="B214" s="7">
        <f>1/B194</f>
        <v>4.0000000000000003E-5</v>
      </c>
      <c r="C214" t="str">
        <f>B185</f>
        <v>CH</v>
      </c>
      <c r="D214" t="s">
        <v>76</v>
      </c>
      <c r="F214" t="s">
        <v>89</v>
      </c>
      <c r="H214" t="str">
        <f>RIGHT(H213,LEN(H213)-11)</f>
        <v>Motorbike, electric, 4-11kW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1.0903357805132722E-4</v>
      </c>
      <c r="C215" t="str">
        <f>INDEX('ei names mapping'!$B$38:$R$67,MATCH(B186,'ei names mapping'!$A$4:$A$33,0),MATCH(G215,'ei names mapping'!$B$3:$R$3,0))</f>
        <v>CH</v>
      </c>
      <c r="D215" t="str">
        <f>INDEX('ei names mapping'!$B$104:$R$133,MATCH(B186,'ei names mapping'!$A$104:$A$133,0),MATCH(G215,'ei names mapping'!$B$3:$R$3,0))</f>
        <v>meter-year</v>
      </c>
      <c r="F215" t="s">
        <v>89</v>
      </c>
      <c r="G215" t="s">
        <v>105</v>
      </c>
      <c r="H215" t="str">
        <f>INDEX('ei names mapping'!$B$71:$R$100,MATCH(B186,'ei names mapping'!$A$4:$A$33,0),MATCH(G215,'ei names mapping'!$B$3:$R$3,0))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5.5611111111111111E-2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4.0000000000000003E-5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-7.3728881367004271E-6</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-5.1301420234888844E-6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-2.786385112059529E-6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Motorbike, electric, 4-11kW, NCA battery, 2030</v>
      </c>
    </row>
    <row r="224" spans="1:8" x14ac:dyDescent="0.2">
      <c r="A224" t="s">
        <v>72</v>
      </c>
      <c r="B224" t="s">
        <v>37</v>
      </c>
    </row>
    <row r="225" spans="1:2" x14ac:dyDescent="0.2">
      <c r="A225" t="s">
        <v>86</v>
      </c>
      <c r="B225" t="s">
        <v>493</v>
      </c>
    </row>
    <row r="226" spans="1:2" x14ac:dyDescent="0.2">
      <c r="A226" t="s">
        <v>87</v>
      </c>
    </row>
    <row r="227" spans="1:2" x14ac:dyDescent="0.2">
      <c r="A227" t="s">
        <v>88</v>
      </c>
      <c r="B227">
        <v>2030</v>
      </c>
    </row>
    <row r="228" spans="1:2" x14ac:dyDescent="0.2">
      <c r="A228" t="s">
        <v>126</v>
      </c>
      <c r="B228" t="str">
        <f>B225&amp;" - "&amp;B227&amp;" - "&amp;B240&amp;" - "&amp;B224</f>
        <v>Motorbike, electric, 4-11kW - 2030 - NCA - CH</v>
      </c>
    </row>
    <row r="229" spans="1:2" x14ac:dyDescent="0.2">
      <c r="A229" t="s">
        <v>73</v>
      </c>
      <c r="B229" t="str">
        <f>"transport, "&amp;B225</f>
        <v>transport, Motorbike, electric, 4-11kW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25000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1776</v>
      </c>
    </row>
    <row r="238" spans="1:2" x14ac:dyDescent="0.2">
      <c r="A238" t="s">
        <v>132</v>
      </c>
      <c r="B238" s="2">
        <f>INDEX('vehicles specifications'!$B$3:$CW$166,MATCH(B228,'vehicles specifications'!$A$3:$A$166,0),MATCH("Curb mass [kg]",'vehicles specifications'!$B$2:$CW$2,0))</f>
        <v>117.26548785570658</v>
      </c>
    </row>
    <row r="239" spans="1:2" x14ac:dyDescent="0.2">
      <c r="A239" t="s">
        <v>133</v>
      </c>
      <c r="B239">
        <f>INDEX('vehicles specifications'!$B$3:$CW$166,MATCH(B228,'vehicles specifications'!$A$3:$A$166,0),MATCH("Power [kW]",'vehicles specifications'!$B$2:$CW$2,0))</f>
        <v>4.7</v>
      </c>
    </row>
    <row r="240" spans="1:2" x14ac:dyDescent="0.2">
      <c r="A240" t="s">
        <v>652</v>
      </c>
      <c r="B240" s="20" t="s">
        <v>45</v>
      </c>
    </row>
    <row r="241" spans="1:8" x14ac:dyDescent="0.2">
      <c r="A241" t="s">
        <v>134</v>
      </c>
      <c r="B241">
        <f>INDEX('vehicles specifications'!$B$3:$CW$166,MATCH(B228,'vehicles specifications'!$A$3:$A$166,0),MATCH("Energy battery mass [kg]",'vehicles specifications'!$B$2:$CW$2,0))</f>
        <v>21.666666666666668</v>
      </c>
    </row>
    <row r="242" spans="1:8" x14ac:dyDescent="0.2">
      <c r="A242" t="s">
        <v>135</v>
      </c>
      <c r="B242">
        <f>INDEX('vehicles specifications'!$B$3:$CW$166,MATCH(B228,'vehicles specifications'!$A$3:$A$166,0),MATCH("Electric energy stored [kWh]",'vehicles specifications'!$B$2:$CW$2,0))</f>
        <v>5</v>
      </c>
    </row>
    <row r="243" spans="1:8" x14ac:dyDescent="0.2">
      <c r="A243" t="s">
        <v>588</v>
      </c>
      <c r="B243">
        <f>INDEX('vehicles specifications'!$B$3:$CW$166,MATCH(B228,'vehicles specifications'!$A$3:$A$166,0),MATCH("Electric energy available [kWh]",'vehicles specifications'!$B$2:$CW$2,0))</f>
        <v>4</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79.120879120879124</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4.7 kW. Lifetime: 25000 km. Annual kilometers: 1776 km. Number of passengers: 1.1. Curb mass: 117.3 kg. Lightweighting of glider: 3%. Emission standard: None. Service visits throughout lifetime: 1. Range: 79 km. Battery capacity: 5 kWh. Available battery capacity: 4 kWh. Battery mass: 21.7 kg. Battery replacement throughout lifetime: 0.5. Fuel tank capacity: 0 kWh. Fuel mass: 0 kg. Documentation: Life-cycle inventories for on-road vehicles, Sacchi R. (PSI), Bauer C. (PSI), 2021. 0</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Motorbike, electric, 4-11kW, NCA battery, 2030</v>
      </c>
      <c r="B252">
        <v>1</v>
      </c>
      <c r="C252" t="str">
        <f>B224</f>
        <v>CH</v>
      </c>
      <c r="D252" t="s">
        <v>166</v>
      </c>
      <c r="F252" t="s">
        <v>84</v>
      </c>
      <c r="G252" t="s">
        <v>85</v>
      </c>
      <c r="H252" t="str">
        <f>B229</f>
        <v>transport, Motorbike, electric, 4-11kW</v>
      </c>
    </row>
    <row r="253" spans="1:8" x14ac:dyDescent="0.2">
      <c r="A253" t="str">
        <f>RIGHT(A252,LEN(A252)-11)</f>
        <v>Motorbike, electric, 4-11kW, NCA battery, 2030</v>
      </c>
      <c r="B253" s="7">
        <f>1/B233</f>
        <v>4.0000000000000003E-5</v>
      </c>
      <c r="C253" t="str">
        <f>B224</f>
        <v>CH</v>
      </c>
      <c r="D253" t="s">
        <v>76</v>
      </c>
      <c r="F253" t="s">
        <v>89</v>
      </c>
      <c r="H253" t="str">
        <f>RIGHT(H252,LEN(H252)-11)</f>
        <v>Motorbike, electric, 4-11kW</v>
      </c>
    </row>
    <row r="254" spans="1:8" x14ac:dyDescent="0.2">
      <c r="A254" t="str">
        <f>INDEX('ei names mapping'!$B$4:$R$33,MATCH(B225,'ei names mapping'!$A$4:$A$33,0),MATCH(G254,'ei names mapping'!$B$3:$R$3,0))</f>
        <v>road maintenance</v>
      </c>
      <c r="B254" s="7">
        <f>INDEX('vehicles specifications'!$B$3:$CW$166,MATCH(B228,'vehicles specifications'!$A$3:$A$166,0),MATCH(G254,'vehicles specifications'!$B$2:$CW$2,0))*INDEX('ei names mapping'!$B$137:$BL$300,MATCH(B228,'ei names mapping'!$A$137:$A$300,0),MATCH(G254,'ei names mapping'!$B$136:$BL$136,0))</f>
        <v>1.2899999999999999E-3</v>
      </c>
      <c r="C254" t="str">
        <f>INDEX('ei names mapping'!$B$38:$R$67,MATCH(B225,'ei names mapping'!$A$4:$A$33,0),MATCH(G254,'ei names mapping'!$B$3:$R$3,0))</f>
        <v>CH</v>
      </c>
      <c r="D254" t="str">
        <f>INDEX('ei names mapping'!$B$104:$BL$133,MATCH(B225,'ei names mapping'!$A$4:$A$33,0),MATCH(G254,'ei names mapping'!$B$3:$BL$3,0))</f>
        <v>meter-year</v>
      </c>
      <c r="F254" t="s">
        <v>89</v>
      </c>
      <c r="G254" t="s">
        <v>112</v>
      </c>
      <c r="H254" t="str">
        <f>INDEX('ei names mapping'!$B$71:$BL$100,MATCH(B225,'ei names mapping'!$A$4:$A$33,0),MATCH(G254,'ei names mapping'!$B$3:$BL$3,0))</f>
        <v>road maintenance</v>
      </c>
    </row>
    <row r="255" spans="1:8" x14ac:dyDescent="0.2">
      <c r="A255" t="str">
        <f>INDEX('ei names mapping'!$B$4:$R$33,MATCH(B225,'ei names mapping'!$A$4:$A$33,0),MATCH(G255,'ei names mapping'!$B$3:$R$3,0))</f>
        <v>market for electricity, low voltage</v>
      </c>
      <c r="B255" s="7">
        <f>INDEX('vehicles specifications'!$B$3:$CW$166,MATCH(B228,'vehicles specifications'!$A$3:$A$166,0),MATCH(G255,'vehicles specifications'!$B$2:$CW$2,0))*INDEX('ei names mapping'!$B$137:$BL$300,MATCH(B228,'ei names mapping'!$A$137:$A$300,0),MATCH(G255,'ei names mapping'!$B$136:$BL$136,0))</f>
        <v>5.5611111111111111E-2</v>
      </c>
      <c r="C255" t="str">
        <f>INDEX('ei names mapping'!$B$38:$R$67,MATCH($B$3,'ei names mapping'!$A$4:$A$33,0),MATCH(G255,'ei names mapping'!$B$3:$R$3,0))</f>
        <v>CH</v>
      </c>
      <c r="D255" t="str">
        <f>INDEX('ei names mapping'!$B$104:$R$133,MATCH($B$3,'ei names mapping'!$A$4:$A$33,0),MATCH(G255,'ei names mapping'!$B$3:$R$3,0))</f>
        <v>kilowatt hour</v>
      </c>
      <c r="F255" t="s">
        <v>89</v>
      </c>
      <c r="G255" t="s">
        <v>28</v>
      </c>
      <c r="H255" t="str">
        <f>INDEX('ei names mapping'!$B$71:$R$100,MATCH(B225,'ei names mapping'!$A$4:$A$33,0),MATCH(G255,'ei names mapping'!$B$3:$R$3,0))</f>
        <v>electricity, low voltage</v>
      </c>
    </row>
    <row r="256" spans="1:8" x14ac:dyDescent="0.2">
      <c r="A256" t="str">
        <f>INDEX('ei names mapping'!$B$4:$R$33,MATCH(B225,'ei names mapping'!$A$4:$A$33,0),MATCH(G256,'ei names mapping'!$B$3:$R$3,0))</f>
        <v>market for maintenance, electric scooter, without battery</v>
      </c>
      <c r="B256" s="7">
        <f>INDEX('vehicles specifications'!$B$3:$CW$166,MATCH(B228,'vehicles specifications'!$A$3:$A$166,0),MATCH(G256,'vehicles specifications'!$B$2:$CW$2,0))*INDEX('ei names mapping'!$B$137:$BL$300,MATCH(B228,'ei names mapping'!$A$137:$A$300,0),MATCH(G256,'ei names mapping'!$B$136:$BL$136,0))</f>
        <v>4.0000000000000003E-5</v>
      </c>
      <c r="C256" t="str">
        <f>INDEX('ei names mapping'!$B$38:$BL$67,MATCH(B225,'ei names mapping'!$A$4:$A$33,0),MATCH(G256,'ei names mapping'!$B$3:$BL$3,0))</f>
        <v>GLO</v>
      </c>
      <c r="D256" t="str">
        <f>INDEX('ei names mapping'!$B$104:$BL$133,MATCH(B225,'ei names mapping'!$A$4:$A$33,0),MATCH(G256,'ei names mapping'!$B$3:$BL$3,0))</f>
        <v>unit</v>
      </c>
      <c r="F256" t="s">
        <v>89</v>
      </c>
      <c r="G256" t="s">
        <v>118</v>
      </c>
      <c r="H256" t="str">
        <f>INDEX('ei names mapping'!$B$71:$BL$100,MATCH(B225,'ei names mapping'!$A$4:$A$33,0),MATCH(G256,'ei names mapping'!$B$3:$BL$3,0))</f>
        <v>maintenance, electric scooter, without battery</v>
      </c>
    </row>
    <row r="257" spans="1:8" x14ac:dyDescent="0.2">
      <c r="A257" t="str">
        <f>INDEX('ei names mapping'!$B$4:$R$33,MATCH(B225,'ei names mapping'!$A$4:$A$33,0),MATCH(G257,'ei names mapping'!$B$3:$R$3,0))</f>
        <v>road construction</v>
      </c>
      <c r="B257" s="7">
        <f>INDEX('vehicles specifications'!$B$3:$CW$166,MATCH(B228,'vehicles specifications'!$A$3:$A$166,0),MATCH(G257,'vehicles specifications'!$B$2:$CW$2,0))*INDEX('ei names mapping'!$B$137:$BL$300,MATCH(B228,'ei names mapping'!$A$137:$A$300,0),MATCH(G257,'ei names mapping'!$B$136:$BL$136,0))</f>
        <v>1.1049606697851443E-4</v>
      </c>
      <c r="C257" t="str">
        <f>INDEX('ei names mapping'!$B$38:$R$67,MATCH(B225,'ei names mapping'!$A$4:$A$33,0),MATCH(G257,'ei names mapping'!$B$3:$R$3,0))</f>
        <v>CH</v>
      </c>
      <c r="D257" t="str">
        <f>INDEX('ei names mapping'!$B$104:$R$133,MATCH(B225,'ei names mapping'!$A$104:$A$133,0),MATCH(G257,'ei names mapping'!$B$3:$R$3,0))</f>
        <v>meter-year</v>
      </c>
      <c r="F257" t="s">
        <v>89</v>
      </c>
      <c r="G257" t="s">
        <v>105</v>
      </c>
      <c r="H257" t="str">
        <f>INDEX('ei names mapping'!$B$71:$R$100,MATCH(B225,'ei names mapping'!$A$4:$A$33,0),MATCH(G257,'ei names mapping'!$B$3:$R$3,0))</f>
        <v>road</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-7.451235531118589E-6</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-5.1680356419013357E-6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-2.8111779103993913E-6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Motorbike, electric, 4-11kW, NCA battery, 2040</v>
      </c>
    </row>
    <row r="263" spans="1:8" x14ac:dyDescent="0.2">
      <c r="A263" t="s">
        <v>72</v>
      </c>
      <c r="B263" t="s">
        <v>37</v>
      </c>
    </row>
    <row r="264" spans="1:8" x14ac:dyDescent="0.2">
      <c r="A264" t="s">
        <v>86</v>
      </c>
      <c r="B264" t="s">
        <v>493</v>
      </c>
    </row>
    <row r="265" spans="1:8" x14ac:dyDescent="0.2">
      <c r="A265" t="s">
        <v>87</v>
      </c>
    </row>
    <row r="266" spans="1:8" x14ac:dyDescent="0.2">
      <c r="A266" t="s">
        <v>88</v>
      </c>
      <c r="B266">
        <v>2040</v>
      </c>
    </row>
    <row r="267" spans="1:8" x14ac:dyDescent="0.2">
      <c r="A267" t="s">
        <v>126</v>
      </c>
      <c r="B267" t="str">
        <f>B264&amp;" - "&amp;B266&amp;" - "&amp;B279&amp;" - "&amp;B263</f>
        <v>Motorbike, electric, 4-11kW - 2040 - NCA - CH</v>
      </c>
    </row>
    <row r="268" spans="1:8" x14ac:dyDescent="0.2">
      <c r="A268" t="s">
        <v>73</v>
      </c>
      <c r="B268" t="str">
        <f>"transport, "&amp;B264</f>
        <v>transport, Motorbike, electric, 4-11kW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25000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1776</v>
      </c>
    </row>
    <row r="277" spans="1:2" x14ac:dyDescent="0.2">
      <c r="A277" t="s">
        <v>132</v>
      </c>
      <c r="B277" s="2">
        <f>INDEX('vehicles specifications'!$B$3:$CW$166,MATCH(B267,'vehicles specifications'!$A$3:$A$166,0),MATCH("Curb mass [kg]",'vehicles specifications'!$B$2:$CW$2,0))</f>
        <v>116.64754168807137</v>
      </c>
    </row>
    <row r="278" spans="1:2" x14ac:dyDescent="0.2">
      <c r="A278" t="s">
        <v>133</v>
      </c>
      <c r="B278">
        <f>INDEX('vehicles specifications'!$B$3:$CW$166,MATCH(B267,'vehicles specifications'!$A$3:$A$166,0),MATCH("Power [kW]",'vehicles specifications'!$B$2:$CW$2,0))</f>
        <v>4.7</v>
      </c>
    </row>
    <row r="279" spans="1:2" x14ac:dyDescent="0.2">
      <c r="A279" t="s">
        <v>652</v>
      </c>
      <c r="B279" s="20" t="s">
        <v>45</v>
      </c>
    </row>
    <row r="280" spans="1:2" x14ac:dyDescent="0.2">
      <c r="A280" t="s">
        <v>134</v>
      </c>
      <c r="B280">
        <f>INDEX('vehicles specifications'!$B$3:$CW$166,MATCH(B267,'vehicles specifications'!$A$3:$A$166,0),MATCH("Energy battery mass [kg]",'vehicles specifications'!$B$2:$CW$2,0))</f>
        <v>22.75</v>
      </c>
    </row>
    <row r="281" spans="1:2" x14ac:dyDescent="0.2">
      <c r="A281" t="s">
        <v>135</v>
      </c>
      <c r="B281">
        <f>INDEX('vehicles specifications'!$B$3:$CW$166,MATCH(B267,'vehicles specifications'!$A$3:$A$166,0),MATCH("Electric energy stored [kWh]",'vehicles specifications'!$B$2:$CW$2,0))</f>
        <v>7</v>
      </c>
    </row>
    <row r="282" spans="1:2" x14ac:dyDescent="0.2">
      <c r="A282" t="s">
        <v>588</v>
      </c>
      <c r="B282">
        <f>INDEX('vehicles specifications'!$B$3:$CW$166,MATCH(B267,'vehicles specifications'!$A$3:$A$166,0),MATCH("Electric energy available [kWh]",'vehicles specifications'!$B$2:$CW$2,0))</f>
        <v>5.6000000000000005</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110.76923076923079</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4.7 kW. Lifetime: 25000 km. Annual kilometers: 1776 km. Number of passengers: 1.1. Curb mass: 116.6 kg. Lightweighting of glider: 5%. Emission standard: None. Service visits throughout lifetime: 1. Range: 111 km. Battery capacity: 7 kWh. Available battery capacity: 5.6 kWh. Battery mass: 22.8 kg. Battery replacement throughout lifetime: 0.3. Fuel tank capacity: 0 kWh. Fuel mass: 0 kg. Documentation: Life-cycle inventories for on-road vehicles, Sacchi R. (PSI), Bauer C. (PSI), 2021. 0</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Motorbike, electric, 4-11kW, NCA battery, 2040</v>
      </c>
      <c r="B291">
        <v>1</v>
      </c>
      <c r="C291" t="str">
        <f>B263</f>
        <v>CH</v>
      </c>
      <c r="D291" t="s">
        <v>166</v>
      </c>
      <c r="F291" t="s">
        <v>84</v>
      </c>
      <c r="G291" t="s">
        <v>85</v>
      </c>
      <c r="H291" t="str">
        <f>B268</f>
        <v>transport, Motorbike, electric, 4-11kW</v>
      </c>
    </row>
    <row r="292" spans="1:8" x14ac:dyDescent="0.2">
      <c r="A292" t="str">
        <f>RIGHT(A291,LEN(A291)-11)</f>
        <v>Motorbike, electric, 4-11kW, NCA battery, 2040</v>
      </c>
      <c r="B292" s="7">
        <f>1/B272</f>
        <v>4.0000000000000003E-5</v>
      </c>
      <c r="C292" t="str">
        <f>B263</f>
        <v>CH</v>
      </c>
      <c r="D292" t="s">
        <v>76</v>
      </c>
      <c r="F292" t="s">
        <v>89</v>
      </c>
      <c r="H292" t="str">
        <f>RIGHT(H291,LEN(H291)-11)</f>
        <v>Motorbike, electric, 4-11kW</v>
      </c>
    </row>
    <row r="293" spans="1:8" x14ac:dyDescent="0.2">
      <c r="A293" t="str">
        <f>INDEX('ei names mapping'!$B$4:$R$33,MATCH(B264,'ei names mapping'!$A$4:$A$33,0),MATCH(G293,'ei names mapping'!$B$3:$R$3,0))</f>
        <v>road maintenance</v>
      </c>
      <c r="B293" s="7">
        <f>INDEX('vehicles specifications'!$B$3:$CW$166,MATCH(B267,'vehicles specifications'!$A$3:$A$166,0),MATCH(G293,'vehicles specifications'!$B$2:$CW$2,0))*INDEX('ei names mapping'!$B$137:$BL$300,MATCH(B267,'ei names mapping'!$A$137:$A$300,0),MATCH(G293,'ei names mapping'!$B$136:$BL$136,0))</f>
        <v>1.2899999999999999E-3</v>
      </c>
      <c r="C293" t="str">
        <f>INDEX('ei names mapping'!$B$38:$R$67,MATCH(B264,'ei names mapping'!$A$4:$A$33,0),MATCH(G293,'ei names mapping'!$B$3:$R$3,0))</f>
        <v>CH</v>
      </c>
      <c r="D293" t="str">
        <f>INDEX('ei names mapping'!$B$104:$BL$133,MATCH(B264,'ei names mapping'!$A$4:$A$33,0),MATCH(G293,'ei names mapping'!$B$3:$BL$3,0))</f>
        <v>meter-year</v>
      </c>
      <c r="F293" t="s">
        <v>89</v>
      </c>
      <c r="G293" t="s">
        <v>112</v>
      </c>
      <c r="H293" t="str">
        <f>INDEX('ei names mapping'!$B$71:$BL$100,MATCH(B264,'ei names mapping'!$A$4:$A$33,0),MATCH(G293,'ei names mapping'!$B$3:$BL$3,0))</f>
        <v>road maintenance</v>
      </c>
    </row>
    <row r="294" spans="1:8" x14ac:dyDescent="0.2">
      <c r="A294" t="str">
        <f>INDEX('ei names mapping'!$B$4:$R$33,MATCH(B264,'ei names mapping'!$A$4:$A$33,0),MATCH(G294,'ei names mapping'!$B$3:$R$3,0))</f>
        <v>market for electricity, low voltage</v>
      </c>
      <c r="B294" s="7">
        <f>INDEX('vehicles specifications'!$B$3:$CW$166,MATCH(B267,'vehicles specifications'!$A$3:$A$166,0),MATCH(G294,'vehicles specifications'!$B$2:$CW$2,0))*INDEX('ei names mapping'!$B$137:$BL$300,MATCH(B267,'ei names mapping'!$A$137:$A$300,0),MATCH(G294,'ei names mapping'!$B$136:$BL$136,0))</f>
        <v>5.5611111111111111E-2</v>
      </c>
      <c r="C294" t="str">
        <f>INDEX('ei names mapping'!$B$38:$R$67,MATCH($B$3,'ei names mapping'!$A$4:$A$33,0),MATCH(G294,'ei names mapping'!$B$3:$R$3,0))</f>
        <v>CH</v>
      </c>
      <c r="D294" t="str">
        <f>INDEX('ei names mapping'!$B$104:$R$133,MATCH($B$3,'ei names mapping'!$A$4:$A$33,0),MATCH(G294,'ei names mapping'!$B$3:$R$3,0))</f>
        <v>kilowatt hour</v>
      </c>
      <c r="F294" t="s">
        <v>89</v>
      </c>
      <c r="G294" t="s">
        <v>28</v>
      </c>
      <c r="H294" t="str">
        <f>INDEX('ei names mapping'!$B$71:$R$100,MATCH(B264,'ei names mapping'!$A$4:$A$33,0),MATCH(G294,'ei names mapping'!$B$3:$R$3,0))</f>
        <v>electricity, low voltage</v>
      </c>
    </row>
    <row r="295" spans="1:8" x14ac:dyDescent="0.2">
      <c r="A295" t="str">
        <f>INDEX('ei names mapping'!$B$4:$R$33,MATCH(B264,'ei names mapping'!$A$4:$A$33,0),MATCH(G295,'ei names mapping'!$B$3:$R$3,0))</f>
        <v>market for maintenance, electric scooter, without battery</v>
      </c>
      <c r="B295" s="7">
        <f>INDEX('vehicles specifications'!$B$3:$CW$166,MATCH(B267,'vehicles specifications'!$A$3:$A$166,0),MATCH(G295,'vehicles specifications'!$B$2:$CW$2,0))*INDEX('ei names mapping'!$B$137:$BL$300,MATCH(B267,'ei names mapping'!$A$137:$A$300,0),MATCH(G295,'ei names mapping'!$B$136:$BL$136,0))</f>
        <v>4.0000000000000003E-5</v>
      </c>
      <c r="C295" t="str">
        <f>INDEX('ei names mapping'!$B$38:$BL$67,MATCH(B264,'ei names mapping'!$A$4:$A$33,0),MATCH(G295,'ei names mapping'!$B$3:$BL$3,0))</f>
        <v>GLO</v>
      </c>
      <c r="D295" t="str">
        <f>INDEX('ei names mapping'!$B$104:$BL$133,MATCH(B264,'ei names mapping'!$A$4:$A$33,0),MATCH(G295,'ei names mapping'!$B$3:$BL$3,0))</f>
        <v>unit</v>
      </c>
      <c r="F295" t="s">
        <v>89</v>
      </c>
      <c r="G295" t="s">
        <v>118</v>
      </c>
      <c r="H295" t="str">
        <f>INDEX('ei names mapping'!$B$71:$BL$100,MATCH(B264,'ei names mapping'!$A$4:$A$33,0),MATCH(G295,'ei names mapping'!$B$3:$BL$3,0))</f>
        <v>maintenance, electric scooter, without battery</v>
      </c>
    </row>
    <row r="296" spans="1:8" x14ac:dyDescent="0.2">
      <c r="A296" t="str">
        <f>INDEX('ei names mapping'!$B$4:$R$33,MATCH(B264,'ei names mapping'!$A$4:$A$33,0),MATCH(G296,'ei names mapping'!$B$3:$R$3,0))</f>
        <v>road construction</v>
      </c>
      <c r="B296" s="7">
        <f>INDEX('vehicles specifications'!$B$3:$CW$166,MATCH(B267,'vehicles specifications'!$A$3:$A$166,0),MATCH(G296,'vehicles specifications'!$B$2:$CW$2,0))*INDEX('ei names mapping'!$B$137:$BL$300,MATCH(B267,'ei names mapping'!$A$137:$A$300,0),MATCH(G296,'ei names mapping'!$B$136:$BL$136,0))</f>
        <v>1.1016422988649433E-4</v>
      </c>
      <c r="C296" t="str">
        <f>INDEX('ei names mapping'!$B$38:$R$67,MATCH(B264,'ei names mapping'!$A$4:$A$33,0),MATCH(G296,'ei names mapping'!$B$3:$R$3,0))</f>
        <v>CH</v>
      </c>
      <c r="D296" t="str">
        <f>INDEX('ei names mapping'!$B$104:$R$133,MATCH(B264,'ei names mapping'!$A$104:$A$133,0),MATCH(G296,'ei names mapping'!$B$3:$R$3,0))</f>
        <v>meter-year</v>
      </c>
      <c r="F296" t="s">
        <v>89</v>
      </c>
      <c r="G296" t="s">
        <v>105</v>
      </c>
      <c r="H296" t="str">
        <f>INDEX('ei names mapping'!$B$71:$R$100,MATCH(B264,'ei names mapping'!$A$4:$A$33,0),MATCH(G296,'ei names mapping'!$B$3:$R$3,0))</f>
        <v>road</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-7.4334757992131559E-6</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-5.1594719500757633E-6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-2.805567697126877E-6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Motorbike, electric, 4-11kW, NCA battery, 2050</v>
      </c>
    </row>
    <row r="302" spans="1:8" x14ac:dyDescent="0.2">
      <c r="A302" t="s">
        <v>72</v>
      </c>
      <c r="B302" t="s">
        <v>37</v>
      </c>
    </row>
    <row r="303" spans="1:8" x14ac:dyDescent="0.2">
      <c r="A303" t="s">
        <v>86</v>
      </c>
      <c r="B303" t="s">
        <v>493</v>
      </c>
    </row>
    <row r="304" spans="1:8" x14ac:dyDescent="0.2">
      <c r="A304" t="s">
        <v>87</v>
      </c>
    </row>
    <row r="305" spans="1:2" x14ac:dyDescent="0.2">
      <c r="A305" t="s">
        <v>88</v>
      </c>
      <c r="B305">
        <v>2050</v>
      </c>
    </row>
    <row r="306" spans="1:2" x14ac:dyDescent="0.2">
      <c r="A306" t="s">
        <v>126</v>
      </c>
      <c r="B306" t="str">
        <f>B303&amp;" - "&amp;B305&amp;" - "&amp;B318&amp;" - "&amp;B302</f>
        <v>Motorbike, electric, 4-11kW - 2050 - NCA - CH</v>
      </c>
    </row>
    <row r="307" spans="1:2" x14ac:dyDescent="0.2">
      <c r="A307" t="s">
        <v>73</v>
      </c>
      <c r="B307" t="str">
        <f>"transport, "&amp;B303</f>
        <v>transport, Motorbike, electric, 4-11kW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25000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1776</v>
      </c>
    </row>
    <row r="316" spans="1:2" x14ac:dyDescent="0.2">
      <c r="A316" t="s">
        <v>132</v>
      </c>
      <c r="B316" s="2">
        <f>INDEX('vehicles specifications'!$B$3:$CW$166,MATCH(B306,'vehicles specifications'!$A$3:$A$166,0),MATCH("Curb mass [kg]",'vehicles specifications'!$B$2:$CW$2,0))</f>
        <v>116.89626218710283</v>
      </c>
    </row>
    <row r="317" spans="1:2" x14ac:dyDescent="0.2">
      <c r="A317" t="s">
        <v>133</v>
      </c>
      <c r="B317">
        <f>INDEX('vehicles specifications'!$B$3:$CW$166,MATCH(B306,'vehicles specifications'!$A$3:$A$166,0),MATCH("Power [kW]",'vehicles specifications'!$B$2:$CW$2,0))</f>
        <v>4.7</v>
      </c>
    </row>
    <row r="318" spans="1:2" x14ac:dyDescent="0.2">
      <c r="A318" t="s">
        <v>652</v>
      </c>
      <c r="B318" s="20" t="s">
        <v>45</v>
      </c>
    </row>
    <row r="319" spans="1:2" x14ac:dyDescent="0.2">
      <c r="A319" t="s">
        <v>134</v>
      </c>
      <c r="B319">
        <f>INDEX('vehicles specifications'!$B$3:$CW$166,MATCH(B306,'vehicles specifications'!$A$3:$A$166,0),MATCH("Energy battery mass [kg]",'vehicles specifications'!$B$2:$CW$2,0))</f>
        <v>24.7</v>
      </c>
    </row>
    <row r="320" spans="1:2" x14ac:dyDescent="0.2">
      <c r="A320" t="s">
        <v>135</v>
      </c>
      <c r="B320">
        <f>INDEX('vehicles specifications'!$B$3:$CW$166,MATCH(B306,'vehicles specifications'!$A$3:$A$166,0),MATCH("Electric energy stored [kWh]",'vehicles specifications'!$B$2:$CW$2,0))</f>
        <v>9.5</v>
      </c>
    </row>
    <row r="321" spans="1:8" x14ac:dyDescent="0.2">
      <c r="A321" t="s">
        <v>588</v>
      </c>
      <c r="B321">
        <f>INDEX('vehicles specifications'!$B$3:$CW$166,MATCH(B306,'vehicles specifications'!$A$3:$A$166,0),MATCH("Electric energy available [kWh]",'vehicles specifications'!$B$2:$CW$2,0))</f>
        <v>7.6000000000000005</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150.32967032967034</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4.7 kW. Lifetime: 25000 km. Annual kilometers: 1776 km. Number of passengers: 1.1. Curb mass: 116.9 kg. Lightweighting of glider: 7%. Emission standard: None. Service visits throughout lifetime: 1. Range: 150 km. Battery capacity: 9.5 kWh. Available battery capacity: 7.6 kWh. Battery mass: 24.7 kg. Battery replacement throughout lifetime: 0. Fuel tank capacity: 0 kWh. Fuel mass: 0 kg. Documentation: Life-cycle inventories for on-road vehicles, Sacchi R. (PSI), Bauer C. (PSI), 2021. 890</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Motorbike, electric, 4-11kW, NCA battery, 2050</v>
      </c>
      <c r="B330">
        <v>1</v>
      </c>
      <c r="C330" t="str">
        <f>B302</f>
        <v>CH</v>
      </c>
      <c r="D330" t="s">
        <v>166</v>
      </c>
      <c r="F330" t="s">
        <v>84</v>
      </c>
      <c r="G330" t="s">
        <v>85</v>
      </c>
      <c r="H330" t="str">
        <f>B307</f>
        <v>transport, Motorbike, electric, 4-11kW</v>
      </c>
    </row>
    <row r="331" spans="1:8" x14ac:dyDescent="0.2">
      <c r="A331" t="str">
        <f>RIGHT(A330,LEN(A330)-11)</f>
        <v>Motorbike, electric, 4-11kW, NCA battery, 2050</v>
      </c>
      <c r="B331" s="7">
        <f>1/B311</f>
        <v>4.0000000000000003E-5</v>
      </c>
      <c r="C331" t="str">
        <f>B302</f>
        <v>CH</v>
      </c>
      <c r="D331" t="s">
        <v>76</v>
      </c>
      <c r="F331" t="s">
        <v>89</v>
      </c>
      <c r="H331" t="str">
        <f>RIGHT(H330,LEN(H330)-11)</f>
        <v>Motorbike, electric, 4-11kW</v>
      </c>
    </row>
    <row r="332" spans="1:8" x14ac:dyDescent="0.2">
      <c r="A332" t="str">
        <f>INDEX('ei names mapping'!$B$4:$R$33,MATCH(B303,'ei names mapping'!$A$4:$A$33,0),MATCH(G332,'ei names mapping'!$B$3:$R$3,0))</f>
        <v>road maintenance</v>
      </c>
      <c r="B332" s="7">
        <f>INDEX('vehicles specifications'!$B$3:$CW$166,MATCH(B306,'vehicles specifications'!$A$3:$A$166,0),MATCH(G332,'vehicles specifications'!$B$2:$CW$2,0))*INDEX('ei names mapping'!$B$137:$BL$300,MATCH(B306,'ei names mapping'!$A$137:$A$300,0),MATCH(G332,'ei names mapping'!$B$136:$BL$136,0))</f>
        <v>1.2899999999999999E-3</v>
      </c>
      <c r="C332" t="str">
        <f>INDEX('ei names mapping'!$B$38:$R$67,MATCH(B303,'ei names mapping'!$A$4:$A$33,0),MATCH(G332,'ei names mapping'!$B$3:$R$3,0))</f>
        <v>CH</v>
      </c>
      <c r="D332" t="str">
        <f>INDEX('ei names mapping'!$B$104:$BL$133,MATCH(B303,'ei names mapping'!$A$4:$A$33,0),MATCH(G332,'ei names mapping'!$B$3:$BL$3,0))</f>
        <v>meter-year</v>
      </c>
      <c r="F332" t="s">
        <v>89</v>
      </c>
      <c r="G332" t="s">
        <v>112</v>
      </c>
      <c r="H332" t="str">
        <f>INDEX('ei names mapping'!$B$71:$BL$100,MATCH(B303,'ei names mapping'!$A$4:$A$33,0),MATCH(G332,'ei names mapping'!$B$3:$BL$3,0))</f>
        <v>road maintenance</v>
      </c>
    </row>
    <row r="333" spans="1:8" x14ac:dyDescent="0.2">
      <c r="A333" t="str">
        <f>INDEX('ei names mapping'!$B$4:$R$33,MATCH(B303,'ei names mapping'!$A$4:$A$33,0),MATCH(G333,'ei names mapping'!$B$3:$R$3,0))</f>
        <v>market for electricity, low voltage</v>
      </c>
      <c r="B333" s="7">
        <f>INDEX('vehicles specifications'!$B$3:$CW$166,MATCH(B306,'vehicles specifications'!$A$3:$A$166,0),MATCH(G333,'vehicles specifications'!$B$2:$CW$2,0))*INDEX('ei names mapping'!$B$137:$BL$300,MATCH(B306,'ei names mapping'!$A$137:$A$300,0),MATCH(G333,'ei names mapping'!$B$136:$BL$136,0))</f>
        <v>5.5611111111111111E-2</v>
      </c>
      <c r="C333" t="str">
        <f>INDEX('ei names mapping'!$B$38:$R$67,MATCH($B$3,'ei names mapping'!$A$4:$A$33,0),MATCH(G333,'ei names mapping'!$B$3:$R$3,0))</f>
        <v>CH</v>
      </c>
      <c r="D333" t="str">
        <f>INDEX('ei names mapping'!$B$104:$R$133,MATCH($B$3,'ei names mapping'!$A$4:$A$33,0),MATCH(G333,'ei names mapping'!$B$3:$R$3,0))</f>
        <v>kilowatt hour</v>
      </c>
      <c r="F333" t="s">
        <v>89</v>
      </c>
      <c r="G333" t="s">
        <v>28</v>
      </c>
      <c r="H333" t="str">
        <f>INDEX('ei names mapping'!$B$71:$R$100,MATCH(B303,'ei names mapping'!$A$4:$A$33,0),MATCH(G333,'ei names mapping'!$B$3:$R$3,0))</f>
        <v>electricity, low voltage</v>
      </c>
    </row>
    <row r="334" spans="1:8" x14ac:dyDescent="0.2">
      <c r="A334" t="str">
        <f>INDEX('ei names mapping'!$B$4:$R$33,MATCH(B303,'ei names mapping'!$A$4:$A$33,0),MATCH(G334,'ei names mapping'!$B$3:$R$3,0))</f>
        <v>market for maintenance, electric scooter, without battery</v>
      </c>
      <c r="B334" s="7">
        <f>INDEX('vehicles specifications'!$B$3:$CW$166,MATCH(B306,'vehicles specifications'!$A$3:$A$166,0),MATCH(G334,'vehicles specifications'!$B$2:$CW$2,0))*INDEX('ei names mapping'!$B$137:$BL$300,MATCH(B306,'ei names mapping'!$A$137:$A$300,0),MATCH(G334,'ei names mapping'!$B$136:$BL$136,0))</f>
        <v>4.0000000000000003E-5</v>
      </c>
      <c r="C334" t="str">
        <f>INDEX('ei names mapping'!$B$38:$BL$67,MATCH(B303,'ei names mapping'!$A$4:$A$33,0),MATCH(G334,'ei names mapping'!$B$3:$BL$3,0))</f>
        <v>GLO</v>
      </c>
      <c r="D334" t="str">
        <f>INDEX('ei names mapping'!$B$104:$BL$133,MATCH(B303,'ei names mapping'!$A$4:$A$33,0),MATCH(G334,'ei names mapping'!$B$3:$BL$3,0))</f>
        <v>unit</v>
      </c>
      <c r="F334" t="s">
        <v>89</v>
      </c>
      <c r="G334" t="s">
        <v>118</v>
      </c>
      <c r="H334" t="str">
        <f>INDEX('ei names mapping'!$B$71:$BL$100,MATCH(B303,'ei names mapping'!$A$4:$A$33,0),MATCH(G334,'ei names mapping'!$B$3:$BL$3,0))</f>
        <v>maintenance, electric scooter, without battery</v>
      </c>
    </row>
    <row r="335" spans="1:8" x14ac:dyDescent="0.2">
      <c r="A335" t="str">
        <f>INDEX('ei names mapping'!$B$4:$R$33,MATCH(B303,'ei names mapping'!$A$4:$A$33,0),MATCH(G335,'ei names mapping'!$B$3:$R$3,0))</f>
        <v>road construction</v>
      </c>
      <c r="B335" s="7">
        <f>INDEX('vehicles specifications'!$B$3:$CW$166,MATCH(B306,'vehicles specifications'!$A$3:$A$166,0),MATCH(G335,'vehicles specifications'!$B$2:$CW$2,0))*INDEX('ei names mapping'!$B$137:$BL$300,MATCH(B306,'ei names mapping'!$A$137:$A$300,0),MATCH(G335,'ei names mapping'!$B$136:$BL$136,0))</f>
        <v>1.1029779279447421E-4</v>
      </c>
      <c r="C335" t="str">
        <f>INDEX('ei names mapping'!$B$38:$R$67,MATCH(B303,'ei names mapping'!$A$4:$A$33,0),MATCH(G335,'ei names mapping'!$B$3:$R$3,0))</f>
        <v>CH</v>
      </c>
      <c r="D335" t="str">
        <f>INDEX('ei names mapping'!$B$104:$R$133,MATCH(B303,'ei names mapping'!$A$104:$A$133,0),MATCH(G335,'ei names mapping'!$B$3:$R$3,0))</f>
        <v>meter-year</v>
      </c>
      <c r="F335" t="s">
        <v>89</v>
      </c>
      <c r="G335" t="s">
        <v>105</v>
      </c>
      <c r="H335" t="str">
        <f>INDEX('ei names mapping'!$B$71:$R$100,MATCH(B303,'ei names mapping'!$A$4:$A$33,0),MATCH(G335,'ei names mapping'!$B$3:$R$3,0))</f>
        <v>road</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-7.4406252182883539E-6</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-5.1629211982562471E-6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-2.8078268502623069E-6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row r="340" spans="1:8" ht="16" x14ac:dyDescent="0.2">
      <c r="A340" s="10"/>
      <c r="B340" s="8"/>
    </row>
    <row r="355" spans="1:2" x14ac:dyDescent="0.2">
      <c r="B355" s="2"/>
    </row>
    <row r="359" spans="1:2" x14ac:dyDescent="0.2">
      <c r="B359" s="2"/>
    </row>
    <row r="361" spans="1:2" x14ac:dyDescent="0.2">
      <c r="B361" s="2"/>
    </row>
    <row r="363" spans="1:2" x14ac:dyDescent="0.2">
      <c r="B363" s="6"/>
    </row>
    <row r="365" spans="1:2" ht="16" x14ac:dyDescent="0.2">
      <c r="A365" s="10"/>
    </row>
    <row r="368" spans="1:2" x14ac:dyDescent="0.2">
      <c r="B368" s="11"/>
    </row>
    <row r="369" spans="1:2" x14ac:dyDescent="0.2">
      <c r="B369" s="11"/>
    </row>
    <row r="370" spans="1:2" x14ac:dyDescent="0.2">
      <c r="B370" s="11"/>
    </row>
    <row r="371" spans="1:2" x14ac:dyDescent="0.2">
      <c r="B371" s="11"/>
    </row>
    <row r="372" spans="1:2" x14ac:dyDescent="0.2">
      <c r="B372" s="11"/>
    </row>
    <row r="373" spans="1:2" x14ac:dyDescent="0.2">
      <c r="B373" s="11"/>
    </row>
    <row r="374" spans="1:2" x14ac:dyDescent="0.2">
      <c r="B374" s="11"/>
    </row>
    <row r="375" spans="1:2" x14ac:dyDescent="0.2">
      <c r="B375" s="11"/>
    </row>
    <row r="376" spans="1:2" x14ac:dyDescent="0.2">
      <c r="B376" s="11"/>
    </row>
    <row r="377" spans="1:2" x14ac:dyDescent="0.2">
      <c r="B377" s="11"/>
    </row>
    <row r="378" spans="1:2" x14ac:dyDescent="0.2">
      <c r="B378" s="11"/>
    </row>
    <row r="379" spans="1:2" ht="16" x14ac:dyDescent="0.2">
      <c r="A379" s="10"/>
      <c r="B379" s="8"/>
    </row>
    <row r="394" spans="2:2" x14ac:dyDescent="0.2">
      <c r="B394" s="2"/>
    </row>
    <row r="398" spans="2:2" x14ac:dyDescent="0.2">
      <c r="B398" s="2"/>
    </row>
    <row r="400" spans="2:2" x14ac:dyDescent="0.2">
      <c r="B400" s="2"/>
    </row>
    <row r="402" spans="1:2" x14ac:dyDescent="0.2">
      <c r="B402" s="6"/>
    </row>
    <row r="404" spans="1:2" ht="16" x14ac:dyDescent="0.2">
      <c r="A404" s="10"/>
    </row>
    <row r="407" spans="1:2" x14ac:dyDescent="0.2">
      <c r="B407" s="11"/>
    </row>
    <row r="408" spans="1:2" x14ac:dyDescent="0.2">
      <c r="B408" s="11"/>
    </row>
    <row r="409" spans="1:2" x14ac:dyDescent="0.2">
      <c r="B409" s="11"/>
    </row>
    <row r="410" spans="1:2" x14ac:dyDescent="0.2">
      <c r="B410" s="11"/>
    </row>
    <row r="411" spans="1:2" x14ac:dyDescent="0.2">
      <c r="B411" s="11"/>
    </row>
    <row r="412" spans="1:2" x14ac:dyDescent="0.2">
      <c r="B412" s="11"/>
    </row>
    <row r="413" spans="1:2" x14ac:dyDescent="0.2">
      <c r="B413" s="11"/>
    </row>
    <row r="414" spans="1:2" x14ac:dyDescent="0.2">
      <c r="B414" s="11"/>
    </row>
    <row r="415" spans="1:2" x14ac:dyDescent="0.2">
      <c r="B415" s="11"/>
    </row>
    <row r="416" spans="1:2" x14ac:dyDescent="0.2">
      <c r="B416" s="11"/>
    </row>
    <row r="418" spans="1:2" ht="16" x14ac:dyDescent="0.2">
      <c r="A418" s="10"/>
      <c r="B418" s="8"/>
    </row>
    <row r="433" spans="1:2" x14ac:dyDescent="0.2">
      <c r="B433" s="2"/>
    </row>
    <row r="437" spans="1:2" x14ac:dyDescent="0.2">
      <c r="B437" s="2"/>
    </row>
    <row r="439" spans="1:2" x14ac:dyDescent="0.2">
      <c r="B439" s="2"/>
    </row>
    <row r="441" spans="1:2" x14ac:dyDescent="0.2">
      <c r="B441" s="6"/>
    </row>
    <row r="443" spans="1:2" ht="16" x14ac:dyDescent="0.2">
      <c r="A443" s="10"/>
    </row>
    <row r="446" spans="1:2" x14ac:dyDescent="0.2">
      <c r="B446" s="11"/>
    </row>
    <row r="447" spans="1:2" x14ac:dyDescent="0.2">
      <c r="B447" s="11"/>
    </row>
    <row r="448" spans="1:2" x14ac:dyDescent="0.2">
      <c r="B448" s="11"/>
    </row>
    <row r="449" spans="1:2" x14ac:dyDescent="0.2">
      <c r="B449" s="11"/>
    </row>
    <row r="450" spans="1:2" x14ac:dyDescent="0.2">
      <c r="B450" s="11"/>
    </row>
    <row r="451" spans="1:2" x14ac:dyDescent="0.2">
      <c r="B451" s="11"/>
    </row>
    <row r="452" spans="1:2" x14ac:dyDescent="0.2">
      <c r="B452" s="11"/>
    </row>
    <row r="453" spans="1:2" x14ac:dyDescent="0.2">
      <c r="B453" s="11"/>
    </row>
    <row r="454" spans="1:2" x14ac:dyDescent="0.2">
      <c r="B454" s="11"/>
    </row>
    <row r="455" spans="1:2" x14ac:dyDescent="0.2">
      <c r="B455" s="11"/>
    </row>
    <row r="457" spans="1:2" ht="16" x14ac:dyDescent="0.2">
      <c r="A457" s="10"/>
      <c r="B457" s="8"/>
    </row>
    <row r="472" spans="2:2" x14ac:dyDescent="0.2">
      <c r="B472" s="2"/>
    </row>
    <row r="476" spans="2:2" x14ac:dyDescent="0.2">
      <c r="B476" s="2"/>
    </row>
    <row r="478" spans="2:2" x14ac:dyDescent="0.2">
      <c r="B478" s="2"/>
    </row>
    <row r="480" spans="2:2" x14ac:dyDescent="0.2">
      <c r="B480" s="6"/>
    </row>
    <row r="482" spans="1:2" ht="16" x14ac:dyDescent="0.2">
      <c r="A482" s="10"/>
    </row>
    <row r="485" spans="1:2" x14ac:dyDescent="0.2">
      <c r="B485" s="11"/>
    </row>
    <row r="486" spans="1:2" x14ac:dyDescent="0.2">
      <c r="B486" s="11"/>
    </row>
    <row r="487" spans="1:2" x14ac:dyDescent="0.2">
      <c r="B487" s="11"/>
    </row>
    <row r="488" spans="1:2" x14ac:dyDescent="0.2">
      <c r="B488" s="11"/>
    </row>
    <row r="489" spans="1:2" x14ac:dyDescent="0.2">
      <c r="B489" s="11"/>
    </row>
    <row r="490" spans="1:2" x14ac:dyDescent="0.2">
      <c r="B490" s="11"/>
    </row>
    <row r="491" spans="1:2" x14ac:dyDescent="0.2">
      <c r="B491" s="11"/>
    </row>
    <row r="492" spans="1:2" x14ac:dyDescent="0.2">
      <c r="B492" s="11"/>
    </row>
    <row r="493" spans="1:2" x14ac:dyDescent="0.2">
      <c r="B493" s="11"/>
    </row>
    <row r="494" spans="1:2" x14ac:dyDescent="0.2">
      <c r="B494" s="11"/>
    </row>
    <row r="495" spans="1:2" x14ac:dyDescent="0.2">
      <c r="B495" s="2"/>
    </row>
    <row r="496" spans="1:2" ht="16" x14ac:dyDescent="0.2">
      <c r="A496" s="10"/>
      <c r="B496" s="8"/>
    </row>
    <row r="511" spans="2:2" x14ac:dyDescent="0.2">
      <c r="B511" s="2"/>
    </row>
    <row r="515" spans="1:2" x14ac:dyDescent="0.2">
      <c r="B515" s="2"/>
    </row>
    <row r="517" spans="1:2" x14ac:dyDescent="0.2">
      <c r="B517" s="2"/>
    </row>
    <row r="519" spans="1:2" x14ac:dyDescent="0.2">
      <c r="B519" s="6"/>
    </row>
    <row r="521" spans="1:2" ht="16" x14ac:dyDescent="0.2">
      <c r="A521" s="10"/>
    </row>
    <row r="524" spans="1:2" x14ac:dyDescent="0.2">
      <c r="B524" s="7"/>
    </row>
    <row r="525" spans="1:2" x14ac:dyDescent="0.2">
      <c r="B525" s="11"/>
    </row>
    <row r="526" spans="1:2" x14ac:dyDescent="0.2">
      <c r="B526" s="4"/>
    </row>
    <row r="527" spans="1:2" x14ac:dyDescent="0.2">
      <c r="B527" s="11"/>
    </row>
    <row r="528" spans="1:2" x14ac:dyDescent="0.2">
      <c r="B528" s="11"/>
    </row>
    <row r="529" spans="1:2" x14ac:dyDescent="0.2">
      <c r="B529" s="11"/>
    </row>
    <row r="530" spans="1:2" x14ac:dyDescent="0.2">
      <c r="B530" s="11"/>
    </row>
    <row r="531" spans="1:2" x14ac:dyDescent="0.2">
      <c r="B531" s="6"/>
    </row>
    <row r="532" spans="1:2" ht="16" x14ac:dyDescent="0.2">
      <c r="A532" s="10"/>
      <c r="B532" s="8"/>
    </row>
    <row r="547" spans="1:2" x14ac:dyDescent="0.2">
      <c r="B547" s="2"/>
    </row>
    <row r="551" spans="1:2" x14ac:dyDescent="0.2">
      <c r="B551" s="2"/>
    </row>
    <row r="553" spans="1:2" x14ac:dyDescent="0.2">
      <c r="B553" s="2"/>
    </row>
    <row r="555" spans="1:2" x14ac:dyDescent="0.2">
      <c r="B555" s="6"/>
    </row>
    <row r="557" spans="1:2" ht="16" x14ac:dyDescent="0.2">
      <c r="A557" s="10"/>
    </row>
    <row r="561" spans="1:2" x14ac:dyDescent="0.2">
      <c r="B561" s="11"/>
    </row>
    <row r="562" spans="1:2" x14ac:dyDescent="0.2">
      <c r="B562" s="4"/>
    </row>
    <row r="563" spans="1:2" x14ac:dyDescent="0.2">
      <c r="B563" s="11"/>
    </row>
    <row r="564" spans="1:2" x14ac:dyDescent="0.2">
      <c r="B564" s="11"/>
    </row>
    <row r="565" spans="1:2" x14ac:dyDescent="0.2">
      <c r="B565" s="11"/>
    </row>
    <row r="566" spans="1:2" x14ac:dyDescent="0.2">
      <c r="B566" s="11"/>
    </row>
    <row r="568" spans="1:2" ht="16" x14ac:dyDescent="0.2">
      <c r="A568" s="10"/>
      <c r="B568" s="8"/>
    </row>
    <row r="583" spans="2:2" x14ac:dyDescent="0.2">
      <c r="B583" s="2"/>
    </row>
    <row r="587" spans="2:2" x14ac:dyDescent="0.2">
      <c r="B587" s="2"/>
    </row>
    <row r="589" spans="2:2" x14ac:dyDescent="0.2">
      <c r="B589" s="2"/>
    </row>
    <row r="591" spans="2:2" x14ac:dyDescent="0.2">
      <c r="B591" s="6"/>
    </row>
    <row r="593" spans="1:2" ht="16" x14ac:dyDescent="0.2">
      <c r="A593" s="10"/>
    </row>
    <row r="597" spans="1:2" x14ac:dyDescent="0.2">
      <c r="B597" s="11"/>
    </row>
    <row r="598" spans="1:2" x14ac:dyDescent="0.2">
      <c r="B598" s="4"/>
    </row>
    <row r="599" spans="1:2" x14ac:dyDescent="0.2">
      <c r="B599" s="11"/>
    </row>
    <row r="600" spans="1:2" x14ac:dyDescent="0.2">
      <c r="B600" s="11"/>
    </row>
    <row r="601" spans="1:2" x14ac:dyDescent="0.2">
      <c r="B601" s="11"/>
    </row>
    <row r="602" spans="1:2" x14ac:dyDescent="0.2">
      <c r="B602" s="11"/>
    </row>
    <row r="604" spans="1:2" ht="16" x14ac:dyDescent="0.2">
      <c r="A604" s="10"/>
      <c r="B604" s="8"/>
    </row>
    <row r="619" spans="2:2" x14ac:dyDescent="0.2">
      <c r="B619" s="2"/>
    </row>
    <row r="623" spans="2:2" x14ac:dyDescent="0.2">
      <c r="B623" s="2"/>
    </row>
    <row r="625" spans="1:2" x14ac:dyDescent="0.2">
      <c r="B625" s="2"/>
    </row>
    <row r="627" spans="1:2" x14ac:dyDescent="0.2">
      <c r="B627" s="6"/>
    </row>
    <row r="629" spans="1:2" ht="16" x14ac:dyDescent="0.2">
      <c r="A629" s="10"/>
    </row>
    <row r="633" spans="1:2" x14ac:dyDescent="0.2">
      <c r="B633" s="11"/>
    </row>
    <row r="634" spans="1:2" x14ac:dyDescent="0.2">
      <c r="B634" s="4"/>
    </row>
    <row r="635" spans="1:2" x14ac:dyDescent="0.2">
      <c r="B635" s="11"/>
    </row>
    <row r="636" spans="1:2" x14ac:dyDescent="0.2">
      <c r="B636" s="11"/>
    </row>
    <row r="637" spans="1:2" x14ac:dyDescent="0.2">
      <c r="B637" s="11"/>
    </row>
    <row r="638" spans="1:2" x14ac:dyDescent="0.2">
      <c r="B638" s="11"/>
    </row>
  </sheetData>
  <pageMargins left="0.7" right="0.7" top="0.75" bottom="0.75" header="0.3" footer="0.3"/>
  <pageSetup orientation="portrait"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638"/>
  <sheetViews>
    <sheetView topLeftCell="A322" workbookViewId="0">
      <selection activeCell="A354" sqref="A354"/>
    </sheetView>
  </sheetViews>
  <sheetFormatPr baseColWidth="10" defaultColWidth="8.83203125" defaultRowHeight="15" x14ac:dyDescent="0.2"/>
  <cols>
    <col min="1" max="1" width="57.33203125" customWidth="1"/>
    <col min="2" max="2" width="15.6640625" bestFit="1" customWidth="1"/>
    <col min="7" max="7" width="32" bestFit="1" customWidth="1"/>
  </cols>
  <sheetData>
    <row r="1" spans="1:2" ht="16" x14ac:dyDescent="0.2">
      <c r="A1" s="10" t="s">
        <v>71</v>
      </c>
      <c r="B1" s="8" t="str">
        <f>B3&amp;", "&amp;B18&amp;" battery, "&amp;B5</f>
        <v>Motorbike, electric, 11-35kW, NMC battery, 2020</v>
      </c>
    </row>
    <row r="2" spans="1:2" x14ac:dyDescent="0.2">
      <c r="A2" t="s">
        <v>72</v>
      </c>
      <c r="B2" t="s">
        <v>37</v>
      </c>
    </row>
    <row r="3" spans="1:2" x14ac:dyDescent="0.2">
      <c r="A3" t="s">
        <v>86</v>
      </c>
      <c r="B3" t="s">
        <v>494</v>
      </c>
    </row>
    <row r="4" spans="1:2" x14ac:dyDescent="0.2">
      <c r="A4" t="s">
        <v>87</v>
      </c>
    </row>
    <row r="5" spans="1:2" x14ac:dyDescent="0.2">
      <c r="A5" t="s">
        <v>88</v>
      </c>
      <c r="B5">
        <v>2020</v>
      </c>
    </row>
    <row r="6" spans="1:2" x14ac:dyDescent="0.2">
      <c r="A6" t="s">
        <v>126</v>
      </c>
      <c r="B6" t="str">
        <f>B3&amp;" - "&amp;B5&amp;" - "&amp;B18&amp;" - "&amp;B2</f>
        <v>Motorbike, electric, 11-35kW - 2020 - NMC - CH</v>
      </c>
    </row>
    <row r="7" spans="1:2" x14ac:dyDescent="0.2">
      <c r="A7" t="s">
        <v>73</v>
      </c>
      <c r="B7" t="str">
        <f>B3</f>
        <v>Motorbike, electric, 11-35kW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38500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1.54</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2405</v>
      </c>
    </row>
    <row r="16" spans="1:2" x14ac:dyDescent="0.2">
      <c r="A16" t="s">
        <v>132</v>
      </c>
      <c r="B16" s="2">
        <f>INDEX('vehicles specifications'!$B$3:$CW$166,MATCH(B6,'vehicles specifications'!$A$3:$A$166,0),MATCH("Curb mass [kg]",'vehicles specifications'!$B$2:$CW$2,0))</f>
        <v>165.64999999999998</v>
      </c>
    </row>
    <row r="17" spans="1:8" x14ac:dyDescent="0.2">
      <c r="A17" t="s">
        <v>133</v>
      </c>
      <c r="B17">
        <f>INDEX('vehicles specifications'!$B$3:$CW$166,MATCH(B6,'vehicles specifications'!$A$3:$A$166,0),MATCH("Power [kW]",'vehicles specifications'!$B$2:$CW$2,0))</f>
        <v>14</v>
      </c>
    </row>
    <row r="18" spans="1:8" x14ac:dyDescent="0.2">
      <c r="A18" t="s">
        <v>652</v>
      </c>
      <c r="B18" s="20" t="s">
        <v>43</v>
      </c>
    </row>
    <row r="19" spans="1:8" x14ac:dyDescent="0.2">
      <c r="A19" t="s">
        <v>134</v>
      </c>
      <c r="B19">
        <f>INDEX('vehicles specifications'!$B$3:$CW$166,MATCH(B6,'vehicles specifications'!$A$3:$A$166,0),MATCH("Energy battery mass [kg]",'vehicles specifications'!$B$2:$CW$2,0))</f>
        <v>52.649999999999991</v>
      </c>
    </row>
    <row r="20" spans="1:8" x14ac:dyDescent="0.2">
      <c r="A20" t="s">
        <v>135</v>
      </c>
      <c r="B20">
        <f>INDEX('vehicles specifications'!$B$3:$CW$166,MATCH(B6,'vehicles specifications'!$A$3:$A$166,0),MATCH("Electric energy stored [kWh]",'vehicles specifications'!$B$2:$CW$2,0))</f>
        <v>8.1</v>
      </c>
    </row>
    <row r="21" spans="1:8" x14ac:dyDescent="0.2">
      <c r="A21" t="s">
        <v>588</v>
      </c>
      <c r="B21">
        <f>INDEX('vehicles specifications'!$B$3:$CW$166,MATCH(B6,'vehicles specifications'!$A$3:$A$166,0),MATCH("Electric energy available [kWh]",'vehicles specifications'!$B$2:$CW$2,0))</f>
        <v>6.48</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94.692311208791224</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14 kW. Lifetime: 38500 km. Annual kilometers: 2405 km. Number of passengers: 1.1. Curb mass: 165.7 kg. Lightweighting of glider: 0%. Emission standard: None. Service visits throughout lifetime: 1.5. Range: 95 km. Battery capacity: 8.1 kWh. Available battery capacity: 6.48 kWh. Battery mass: 52.7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Motorbike, electric, 11-35kW, NMC battery, 2020</v>
      </c>
      <c r="B33">
        <v>1</v>
      </c>
      <c r="C33" t="str">
        <f>B2</f>
        <v>CH</v>
      </c>
      <c r="D33" t="str">
        <f>B9</f>
        <v>unit</v>
      </c>
      <c r="F33" t="s">
        <v>84</v>
      </c>
      <c r="G33" t="s">
        <v>85</v>
      </c>
      <c r="H33" t="str">
        <f>B3</f>
        <v>Motorbike, electric, 11-35kW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81</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13</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19</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tr">
        <f>INDEX('ei names mapping'!$B$4:$R$33,MATCH(B3,'ei names mapping'!$A$4:$A$33,0),MATCH(G37,'ei names mapping'!$B$3:$R$3,0))</f>
        <v>Battery cell, NMC-622</v>
      </c>
      <c r="B37" s="3">
        <f>INDEX('vehicles specifications'!$B$3:$CW$166,MATCH(B6,'vehicles specifications'!$A$3:$A$166,0),MATCH(G37,'vehicles specifications'!$B$2:$CW$2,0))*INDEX('ei names mapping'!$B$137:$BL$300,MATCH(B6,'ei names mapping'!$A$137:$A$300,0),MATCH(G37,'ei names mapping'!$B$136:$BL$136,0))</f>
        <v>60.749999999999986</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18.224999999999994</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81</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32</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3">
        <f>INDEX('vehicles specifications'!$B$3:$CW$166,MATCH(B6,'vehicles specifications'!$A$3:$A$166,0),MATCH(G42,'vehicles specifications'!$B$2:$CW$2,0))*INDEX('ei names mapping'!$B$137:$BL$300,MATCH(B6,'ei names mapping'!$A$137:$A$300,0),MATCH(G42,'ei names mapping'!$B$136:$BL$136,0))</f>
        <v>-78.974999999999994</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s="3">
        <f>(B16/1000)*B29</f>
        <v>165.64999999999998</v>
      </c>
      <c r="C43" t="s">
        <v>92</v>
      </c>
      <c r="D43" t="s">
        <v>233</v>
      </c>
      <c r="F43" t="s">
        <v>89</v>
      </c>
      <c r="H43" s="13" t="s">
        <v>841</v>
      </c>
    </row>
    <row r="44" spans="1:8" x14ac:dyDescent="0.2">
      <c r="A44" s="13" t="s">
        <v>441</v>
      </c>
      <c r="B44" s="3">
        <f>(B16/1000)*B28</f>
        <v>2633.8349999999996</v>
      </c>
      <c r="C44" t="s">
        <v>95</v>
      </c>
      <c r="D44" t="s">
        <v>233</v>
      </c>
      <c r="F44" t="s">
        <v>89</v>
      </c>
      <c r="H44" s="13" t="s">
        <v>441</v>
      </c>
    </row>
    <row r="45" spans="1:8" x14ac:dyDescent="0.2">
      <c r="B45" s="11"/>
    </row>
    <row r="46" spans="1:8" ht="16" x14ac:dyDescent="0.2">
      <c r="A46" s="10" t="s">
        <v>71</v>
      </c>
      <c r="B46" s="8" t="str">
        <f>B48&amp;", "&amp;B63&amp;" battery, "&amp;B50</f>
        <v>Motorbike, electric, 11-35kW, NMC battery, 2030</v>
      </c>
    </row>
    <row r="47" spans="1:8" x14ac:dyDescent="0.2">
      <c r="A47" t="s">
        <v>72</v>
      </c>
      <c r="B47" t="s">
        <v>37</v>
      </c>
    </row>
    <row r="48" spans="1:8" x14ac:dyDescent="0.2">
      <c r="A48" t="s">
        <v>86</v>
      </c>
      <c r="B48" t="s">
        <v>494</v>
      </c>
    </row>
    <row r="49" spans="1:2" x14ac:dyDescent="0.2">
      <c r="A49" t="s">
        <v>87</v>
      </c>
    </row>
    <row r="50" spans="1:2" x14ac:dyDescent="0.2">
      <c r="A50" t="s">
        <v>88</v>
      </c>
      <c r="B50">
        <v>2030</v>
      </c>
    </row>
    <row r="51" spans="1:2" x14ac:dyDescent="0.2">
      <c r="A51" t="s">
        <v>126</v>
      </c>
      <c r="B51" t="str">
        <f>B48&amp;" - "&amp;B50&amp;" - "&amp;B63&amp;" - "&amp;B47</f>
        <v>Motorbike, electric, 11-35kW - 2030 - NMC - CH</v>
      </c>
    </row>
    <row r="52" spans="1:2" x14ac:dyDescent="0.2">
      <c r="A52" t="s">
        <v>73</v>
      </c>
      <c r="B52" t="str">
        <f>B48</f>
        <v>Motorbike, electric, 11-35kW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38500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1.54</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2405</v>
      </c>
    </row>
    <row r="61" spans="1:2" x14ac:dyDescent="0.2">
      <c r="A61" t="s">
        <v>132</v>
      </c>
      <c r="B61" s="2">
        <f>INDEX('vehicles specifications'!$B$3:$CW$166,MATCH(B51,'vehicles specifications'!$A$3:$A$166,0),MATCH("Curb mass [kg]",'vehicles specifications'!$B$2:$CW$2,0))</f>
        <v>166.03666666666666</v>
      </c>
    </row>
    <row r="62" spans="1:2" x14ac:dyDescent="0.2">
      <c r="A62" t="s">
        <v>133</v>
      </c>
      <c r="B62">
        <f>INDEX('vehicles specifications'!$B$3:$CW$166,MATCH(B51,'vehicles specifications'!$A$3:$A$166,0),MATCH("Power [kW]",'vehicles specifications'!$B$2:$CW$2,0))</f>
        <v>14</v>
      </c>
    </row>
    <row r="63" spans="1:2" x14ac:dyDescent="0.2">
      <c r="A63" t="s">
        <v>652</v>
      </c>
      <c r="B63" s="20" t="s">
        <v>43</v>
      </c>
    </row>
    <row r="64" spans="1:2" x14ac:dyDescent="0.2">
      <c r="A64" t="s">
        <v>134</v>
      </c>
      <c r="B64">
        <f>INDEX('vehicles specifications'!$B$3:$CW$166,MATCH(B51,'vehicles specifications'!$A$3:$A$166,0),MATCH("Energy battery mass [kg]",'vehicles specifications'!$B$2:$CW$2,0))</f>
        <v>55.466666666666669</v>
      </c>
    </row>
    <row r="65" spans="1:8" x14ac:dyDescent="0.2">
      <c r="A65" t="s">
        <v>135</v>
      </c>
      <c r="B65">
        <f>INDEX('vehicles specifications'!$B$3:$CW$166,MATCH(B51,'vehicles specifications'!$A$3:$A$166,0),MATCH("Electric energy stored [kWh]",'vehicles specifications'!$B$2:$CW$2,0))</f>
        <v>12.8</v>
      </c>
    </row>
    <row r="66" spans="1:8" x14ac:dyDescent="0.2">
      <c r="A66" t="s">
        <v>588</v>
      </c>
      <c r="B66">
        <f>INDEX('vehicles specifications'!$B$3:$CW$166,MATCH(B51,'vehicles specifications'!$A$3:$A$166,0),MATCH("Electric energy available [kWh]",'vehicles specifications'!$B$2:$CW$2,0))</f>
        <v>10.240000000000002</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149.63723252747255</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Motorbike, electric, 11-35kW, NMC battery, 2030</v>
      </c>
      <c r="B78">
        <v>1</v>
      </c>
      <c r="C78" t="str">
        <f>B47</f>
        <v>CH</v>
      </c>
      <c r="D78" t="str">
        <f>B54</f>
        <v>unit</v>
      </c>
      <c r="F78" t="s">
        <v>84</v>
      </c>
      <c r="G78" t="s">
        <v>85</v>
      </c>
      <c r="H78" t="str">
        <f>B48</f>
        <v>Motorbike, electric, 11-35kW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81</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2.4299999999999997</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13</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19</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tr">
        <f>INDEX('ei names mapping'!$B$4:$R$33,MATCH(B48,'ei names mapping'!$A$4:$A$33,0),MATCH(G83,'ei names mapping'!$B$3:$R$3,0))</f>
        <v>Battery cell, NMC-622</v>
      </c>
      <c r="B83" s="11">
        <f>INDEX('vehicles specifications'!$B$3:$CW$166,MATCH(B51,'vehicles specifications'!$A$3:$A$166,0),MATCH(G83,'vehicles specifications'!$B$2:$CW$2,0))*INDEX('ei names mapping'!$B$137:$BL$300,MATCH(B51,'ei names mapping'!$A$137:$A$300,0),MATCH(G83,'ei names mapping'!$B$136:$BL$136,0))</f>
        <v>53.333333333333343</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16</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78.569999999999993</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32</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-69.333333333333343</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166.03666666666666</v>
      </c>
      <c r="C89" t="s">
        <v>92</v>
      </c>
      <c r="D89" t="s">
        <v>233</v>
      </c>
      <c r="F89" t="s">
        <v>89</v>
      </c>
      <c r="H89" s="13" t="s">
        <v>841</v>
      </c>
    </row>
    <row r="90" spans="1:8" x14ac:dyDescent="0.2">
      <c r="A90" s="13" t="s">
        <v>441</v>
      </c>
      <c r="B90" s="2">
        <f>(B61/1000)*B73</f>
        <v>2639.9830000000002</v>
      </c>
      <c r="C90" t="s">
        <v>95</v>
      </c>
      <c r="D90" t="s">
        <v>233</v>
      </c>
      <c r="F90" t="s">
        <v>89</v>
      </c>
      <c r="H90" s="13" t="s">
        <v>441</v>
      </c>
    </row>
    <row r="92" spans="1:8" ht="16" x14ac:dyDescent="0.2">
      <c r="A92" s="10" t="s">
        <v>71</v>
      </c>
      <c r="B92" s="8" t="str">
        <f>B94&amp;", "&amp;B109&amp;" battery, "&amp;B96</f>
        <v>Motorbike, electric, 11-35kW, NMC battery, 2040</v>
      </c>
    </row>
    <row r="93" spans="1:8" x14ac:dyDescent="0.2">
      <c r="A93" t="s">
        <v>72</v>
      </c>
      <c r="B93" t="s">
        <v>37</v>
      </c>
    </row>
    <row r="94" spans="1:8" x14ac:dyDescent="0.2">
      <c r="A94" t="s">
        <v>86</v>
      </c>
      <c r="B94" t="s">
        <v>494</v>
      </c>
    </row>
    <row r="95" spans="1:8" x14ac:dyDescent="0.2">
      <c r="A95" t="s">
        <v>87</v>
      </c>
    </row>
    <row r="96" spans="1:8" x14ac:dyDescent="0.2">
      <c r="A96" t="s">
        <v>88</v>
      </c>
      <c r="B96">
        <v>2040</v>
      </c>
    </row>
    <row r="97" spans="1:2" x14ac:dyDescent="0.2">
      <c r="A97" t="s">
        <v>126</v>
      </c>
      <c r="B97" t="str">
        <f>B94&amp;" - "&amp;B96&amp;" - "&amp;B109&amp;" - "&amp;B93</f>
        <v>Motorbike, electric, 11-35kW - 2040 - NMC - CH</v>
      </c>
    </row>
    <row r="98" spans="1:2" x14ac:dyDescent="0.2">
      <c r="A98" t="s">
        <v>73</v>
      </c>
      <c r="B98" t="str">
        <f>B94</f>
        <v>Motorbike, electric, 11-35kW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38500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1.54</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2405</v>
      </c>
    </row>
    <row r="107" spans="1:2" x14ac:dyDescent="0.2">
      <c r="A107" t="s">
        <v>132</v>
      </c>
      <c r="B107" s="2">
        <f>INDEX('vehicles specifications'!$B$3:$CW$166,MATCH(B97,'vehicles specifications'!$A$3:$A$166,0),MATCH("Curb mass [kg]",'vehicles specifications'!$B$2:$CW$2,0))</f>
        <v>166.8</v>
      </c>
    </row>
    <row r="108" spans="1:2" x14ac:dyDescent="0.2">
      <c r="A108" t="s">
        <v>133</v>
      </c>
      <c r="B108">
        <f>INDEX('vehicles specifications'!$B$3:$CW$166,MATCH(B97,'vehicles specifications'!$A$3:$A$166,0),MATCH("Power [kW]",'vehicles specifications'!$B$2:$CW$2,0))</f>
        <v>14</v>
      </c>
    </row>
    <row r="109" spans="1:2" x14ac:dyDescent="0.2">
      <c r="A109" t="s">
        <v>652</v>
      </c>
      <c r="B109" s="20" t="s">
        <v>43</v>
      </c>
    </row>
    <row r="110" spans="1:2" x14ac:dyDescent="0.2">
      <c r="A110" t="s">
        <v>134</v>
      </c>
      <c r="B110">
        <f>INDEX('vehicles specifications'!$B$3:$CW$166,MATCH(B97,'vehicles specifications'!$A$3:$A$166,0),MATCH("Energy battery mass [kg]",'vehicles specifications'!$B$2:$CW$2,0))</f>
        <v>57.85</v>
      </c>
    </row>
    <row r="111" spans="1:2" x14ac:dyDescent="0.2">
      <c r="A111" t="s">
        <v>135</v>
      </c>
      <c r="B111">
        <f>INDEX('vehicles specifications'!$B$3:$CW$166,MATCH(B97,'vehicles specifications'!$A$3:$A$166,0),MATCH("Electric energy stored [kWh]",'vehicles specifications'!$B$2:$CW$2,0))</f>
        <v>17.8</v>
      </c>
    </row>
    <row r="112" spans="1:2" x14ac:dyDescent="0.2">
      <c r="A112" t="s">
        <v>588</v>
      </c>
      <c r="B112">
        <f>INDEX('vehicles specifications'!$B$3:$CW$166,MATCH(B97,'vehicles specifications'!$A$3:$A$166,0),MATCH("Electric energy available [kWh]",'vehicles specifications'!$B$2:$CW$2,0))</f>
        <v>14.240000000000002</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208.08927648351653</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Motorbike, electric, 11-35kW, NMC battery, 2040</v>
      </c>
      <c r="B124">
        <v>1</v>
      </c>
      <c r="C124" t="str">
        <f>B93</f>
        <v>CH</v>
      </c>
      <c r="D124" t="str">
        <f>B100</f>
        <v>unit</v>
      </c>
      <c r="F124" t="s">
        <v>84</v>
      </c>
      <c r="G124" t="s">
        <v>85</v>
      </c>
      <c r="H124" t="str">
        <f>B94</f>
        <v>Motorbike, electric, 11-35kW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81</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4.05</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13</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19</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tr">
        <f>INDEX('ei names mapping'!$B$4:$R$33,MATCH(B94,'ei names mapping'!$A$4:$A$33,0),MATCH(G129,'ei names mapping'!$B$3:$R$3,0))</f>
        <v>Battery cell, NMC-622</v>
      </c>
      <c r="B129" s="11">
        <f>INDEX('vehicles specifications'!$B$3:$CW$166,MATCH(B97,'vehicles specifications'!$A$3:$A$166,0),MATCH(G129,'vehicles specifications'!$B$2:$CW$2,0))*INDEX('ei names mapping'!$B$137:$BL$300,MATCH(B97,'ei names mapping'!$A$137:$A$300,0),MATCH(G129,'ei names mapping'!$B$136:$BL$136,0))</f>
        <v>44.5</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13.35</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76.95</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32</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-57.85</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166.8</v>
      </c>
      <c r="C135" t="s">
        <v>92</v>
      </c>
      <c r="D135" t="s">
        <v>233</v>
      </c>
      <c r="F135" t="s">
        <v>89</v>
      </c>
      <c r="H135" s="13" t="s">
        <v>841</v>
      </c>
    </row>
    <row r="136" spans="1:8" x14ac:dyDescent="0.2">
      <c r="A136" s="13" t="s">
        <v>441</v>
      </c>
      <c r="B136" s="2">
        <f>(B107/1000)*B119</f>
        <v>2652.12</v>
      </c>
      <c r="C136" t="s">
        <v>95</v>
      </c>
      <c r="D136" t="s">
        <v>233</v>
      </c>
      <c r="F136" t="s">
        <v>89</v>
      </c>
      <c r="H136" s="13" t="s">
        <v>441</v>
      </c>
    </row>
    <row r="138" spans="1:8" ht="16" x14ac:dyDescent="0.2">
      <c r="A138" s="10" t="s">
        <v>71</v>
      </c>
      <c r="B138" s="8" t="str">
        <f>B140&amp;", "&amp;B155&amp;" battery, "&amp;B142</f>
        <v>Motorbike, electric, 11-35kW, NMC battery, 2050</v>
      </c>
    </row>
    <row r="139" spans="1:8" x14ac:dyDescent="0.2">
      <c r="A139" t="s">
        <v>72</v>
      </c>
      <c r="B139" t="s">
        <v>37</v>
      </c>
    </row>
    <row r="140" spans="1:8" x14ac:dyDescent="0.2">
      <c r="A140" t="s">
        <v>86</v>
      </c>
      <c r="B140" t="s">
        <v>494</v>
      </c>
    </row>
    <row r="141" spans="1:8" x14ac:dyDescent="0.2">
      <c r="A141" t="s">
        <v>87</v>
      </c>
    </row>
    <row r="142" spans="1:8" x14ac:dyDescent="0.2">
      <c r="A142" t="s">
        <v>88</v>
      </c>
      <c r="B142">
        <v>2050</v>
      </c>
    </row>
    <row r="143" spans="1:8" x14ac:dyDescent="0.2">
      <c r="A143" t="s">
        <v>126</v>
      </c>
      <c r="B143" t="str">
        <f>B140&amp;" - "&amp;B142&amp;" - "&amp;B155&amp;" - "&amp;B139</f>
        <v>Motorbike, electric, 11-35kW - 2050 - NMC - CH</v>
      </c>
    </row>
    <row r="144" spans="1:8" x14ac:dyDescent="0.2">
      <c r="A144" t="s">
        <v>73</v>
      </c>
      <c r="B144" t="str">
        <f>B140</f>
        <v>Motorbike, electric, 11-35kW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38500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1.54</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2405</v>
      </c>
    </row>
    <row r="153" spans="1:2" x14ac:dyDescent="0.2">
      <c r="A153" t="s">
        <v>132</v>
      </c>
      <c r="B153" s="2">
        <f>INDEX('vehicles specifications'!$B$3:$CW$166,MATCH(B143,'vehicles specifications'!$A$3:$A$166,0),MATCH("Curb mass [kg]",'vehicles specifications'!$B$2:$CW$2,0))</f>
        <v>166.61</v>
      </c>
    </row>
    <row r="154" spans="1:2" x14ac:dyDescent="0.2">
      <c r="A154" t="s">
        <v>133</v>
      </c>
      <c r="B154">
        <f>INDEX('vehicles specifications'!$B$3:$CW$166,MATCH(B143,'vehicles specifications'!$A$3:$A$166,0),MATCH("Power [kW]",'vehicles specifications'!$B$2:$CW$2,0))</f>
        <v>14</v>
      </c>
    </row>
    <row r="155" spans="1:2" x14ac:dyDescent="0.2">
      <c r="A155" t="s">
        <v>652</v>
      </c>
      <c r="B155" s="20" t="s">
        <v>43</v>
      </c>
    </row>
    <row r="156" spans="1:2" x14ac:dyDescent="0.2">
      <c r="A156" t="s">
        <v>134</v>
      </c>
      <c r="B156">
        <f>INDEX('vehicles specifications'!$B$3:$CW$166,MATCH(B143,'vehicles specifications'!$A$3:$A$166,0),MATCH("Energy battery mass [kg]",'vehicles specifications'!$B$2:$CW$2,0))</f>
        <v>59.28</v>
      </c>
    </row>
    <row r="157" spans="1:2" x14ac:dyDescent="0.2">
      <c r="A157" t="s">
        <v>135</v>
      </c>
      <c r="B157">
        <f>INDEX('vehicles specifications'!$B$3:$CW$166,MATCH(B143,'vehicles specifications'!$A$3:$A$166,0),MATCH("Electric energy stored [kWh]",'vehicles specifications'!$B$2:$CW$2,0))</f>
        <v>22.8</v>
      </c>
    </row>
    <row r="158" spans="1:2" x14ac:dyDescent="0.2">
      <c r="A158" t="s">
        <v>588</v>
      </c>
      <c r="B158">
        <f>INDEX('vehicles specifications'!$B$3:$CW$166,MATCH(B143,'vehicles specifications'!$A$3:$A$166,0),MATCH("Electric energy available [kWh]",'vehicles specifications'!$B$2:$CW$2,0))</f>
        <v>18.240000000000002</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266.54132043956048</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Motorbike, electric, 11-35kW, NMC battery, 2050</v>
      </c>
      <c r="B170">
        <v>1</v>
      </c>
      <c r="C170" t="str">
        <f>B139</f>
        <v>CH</v>
      </c>
      <c r="D170" t="str">
        <f>B146</f>
        <v>unit</v>
      </c>
      <c r="F170" t="s">
        <v>84</v>
      </c>
      <c r="G170" t="s">
        <v>85</v>
      </c>
      <c r="H170" t="str">
        <f>B140</f>
        <v>Motorbike, electric, 11-35kW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81</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7.7700000000000005</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13</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19</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tr">
        <f>INDEX('ei names mapping'!$B$4:$R$33,MATCH(B140,'ei names mapping'!$A$4:$A$33,0),MATCH(G175,'ei names mapping'!$B$3:$R$3,0))</f>
        <v>Battery cell, NMC-622</v>
      </c>
      <c r="B175" s="11">
        <f>INDEX('vehicles specifications'!$B$3:$CW$166,MATCH(B143,'vehicles specifications'!$A$3:$A$166,0),MATCH(G175,'vehicles specifications'!$B$2:$CW$2,0))*INDEX('ei names mapping'!$B$137:$BL$300,MATCH(B143,'ei names mapping'!$A$137:$A$300,0),MATCH(G175,'ei names mapping'!$B$136:$BL$136,0))</f>
        <v>91.2</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27.36</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75.33</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32</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-118.56</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166.61</v>
      </c>
      <c r="C181" t="s">
        <v>92</v>
      </c>
      <c r="D181" t="s">
        <v>233</v>
      </c>
      <c r="F181" t="s">
        <v>89</v>
      </c>
      <c r="H181" s="13" t="s">
        <v>841</v>
      </c>
    </row>
    <row r="182" spans="1:8" x14ac:dyDescent="0.2">
      <c r="A182" s="13" t="s">
        <v>441</v>
      </c>
      <c r="B182" s="2">
        <f>(B153/1000)*B165</f>
        <v>2649.0990000000002</v>
      </c>
      <c r="C182" t="s">
        <v>95</v>
      </c>
      <c r="D182" t="s">
        <v>233</v>
      </c>
      <c r="F182" t="s">
        <v>89</v>
      </c>
      <c r="H182" s="13" t="s">
        <v>441</v>
      </c>
    </row>
    <row r="183" spans="1:8" x14ac:dyDescent="0.2">
      <c r="B183" s="2"/>
    </row>
    <row r="184" spans="1:8" ht="16" x14ac:dyDescent="0.2">
      <c r="A184" s="10" t="s">
        <v>71</v>
      </c>
      <c r="B184" s="8" t="str">
        <f>"transport, "&amp;B186&amp;", "&amp;B201&amp;" battery, "&amp;B188</f>
        <v>transport, Motorbike, electric, 11-35kW, NMC battery, 2020</v>
      </c>
    </row>
    <row r="185" spans="1:8" x14ac:dyDescent="0.2">
      <c r="A185" t="s">
        <v>72</v>
      </c>
      <c r="B185" t="s">
        <v>37</v>
      </c>
    </row>
    <row r="186" spans="1:8" x14ac:dyDescent="0.2">
      <c r="A186" t="s">
        <v>86</v>
      </c>
      <c r="B186" t="s">
        <v>494</v>
      </c>
    </row>
    <row r="187" spans="1:8" x14ac:dyDescent="0.2">
      <c r="A187" t="s">
        <v>87</v>
      </c>
    </row>
    <row r="188" spans="1:8" x14ac:dyDescent="0.2">
      <c r="A188" t="s">
        <v>88</v>
      </c>
      <c r="B188">
        <v>2020</v>
      </c>
    </row>
    <row r="189" spans="1:8" x14ac:dyDescent="0.2">
      <c r="A189" t="s">
        <v>126</v>
      </c>
      <c r="B189" t="str">
        <f>B186&amp;" - "&amp;B188&amp;" - "&amp;B201&amp;" - "&amp;B185</f>
        <v>Motorbike, electric, 11-35kW - 2020 - NMC - CH</v>
      </c>
    </row>
    <row r="190" spans="1:8" x14ac:dyDescent="0.2">
      <c r="A190" t="s">
        <v>73</v>
      </c>
      <c r="B190" t="str">
        <f>"transport, "&amp;B186</f>
        <v>transport, Motorbike, electric, 11-35kW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38500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1.54</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2405</v>
      </c>
    </row>
    <row r="199" spans="1:2" x14ac:dyDescent="0.2">
      <c r="A199" t="s">
        <v>132</v>
      </c>
      <c r="B199" s="2">
        <f>INDEX('vehicles specifications'!$B$3:$CW$166,MATCH(B189,'vehicles specifications'!$A$3:$A$166,0),MATCH("Curb mass [kg]",'vehicles specifications'!$B$2:$CW$2,0))</f>
        <v>165.64999999999998</v>
      </c>
    </row>
    <row r="200" spans="1:2" x14ac:dyDescent="0.2">
      <c r="A200" t="s">
        <v>133</v>
      </c>
      <c r="B200">
        <f>INDEX('vehicles specifications'!$B$3:$CW$166,MATCH(B189,'vehicles specifications'!$A$3:$A$166,0),MATCH("Power [kW]",'vehicles specifications'!$B$2:$CW$2,0))</f>
        <v>14</v>
      </c>
    </row>
    <row r="201" spans="1:2" x14ac:dyDescent="0.2">
      <c r="A201" t="s">
        <v>652</v>
      </c>
      <c r="B201" s="20" t="s">
        <v>43</v>
      </c>
    </row>
    <row r="202" spans="1:2" x14ac:dyDescent="0.2">
      <c r="A202" t="s">
        <v>134</v>
      </c>
      <c r="B202">
        <f>INDEX('vehicles specifications'!$B$3:$CW$166,MATCH(B189,'vehicles specifications'!$A$3:$A$166,0),MATCH("Energy battery mass [kg]",'vehicles specifications'!$B$2:$CW$2,0))</f>
        <v>52.649999999999991</v>
      </c>
    </row>
    <row r="203" spans="1:2" x14ac:dyDescent="0.2">
      <c r="A203" t="s">
        <v>135</v>
      </c>
      <c r="B203">
        <f>INDEX('vehicles specifications'!$B$3:$CW$166,MATCH(B189,'vehicles specifications'!$A$3:$A$166,0),MATCH("Electric energy stored [kWh]",'vehicles specifications'!$B$2:$CW$2,0))</f>
        <v>8.1</v>
      </c>
    </row>
    <row r="204" spans="1:2" x14ac:dyDescent="0.2">
      <c r="A204" t="s">
        <v>588</v>
      </c>
      <c r="B204">
        <f>INDEX('vehicles specifications'!$B$3:$CW$166,MATCH(B189,'vehicles specifications'!$A$3:$A$166,0),MATCH("Electric energy available [kWh]",'vehicles specifications'!$B$2:$CW$2,0))</f>
        <v>6.48</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94.692311208791224</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14 kW. Lifetime: 38500 km. Annual kilometers: 2405 km. Number of passengers: 1.1. Curb mass: 165.7 kg. Lightweighting of glider: 0%. Emission standard: None. Service visits throughout lifetime: 1.5. Range: 95 km. Battery capacity: 8.1 kWh. Available battery capacity: 6.48 kWh. Battery mass: 52.7 kg. Battery replacement throughout lifetime: 1. Fuel tank capacity: 0 kWh. Fuel mass: 0 kg. Documentation: Life-cycle inventories for on-road vehicles, Sacchi R. (PSI), Bauer C. (PSI), 2021. 1.3</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Motorbike, electric, 11-35kW, NMC battery, 2020</v>
      </c>
      <c r="B213">
        <v>1</v>
      </c>
      <c r="C213" t="str">
        <f>B185</f>
        <v>CH</v>
      </c>
      <c r="D213" t="s">
        <v>166</v>
      </c>
      <c r="F213" t="s">
        <v>84</v>
      </c>
      <c r="G213" t="s">
        <v>85</v>
      </c>
      <c r="H213" t="str">
        <f>B190</f>
        <v>transport, Motorbike, electric, 11-35kW</v>
      </c>
    </row>
    <row r="214" spans="1:8" x14ac:dyDescent="0.2">
      <c r="A214" t="str">
        <f>RIGHT(A213,LEN(A213)-11)</f>
        <v>Motorbike, electric, 11-35kW, NMC battery, 2020</v>
      </c>
      <c r="B214" s="7">
        <f>1/B194</f>
        <v>2.5974025974025975E-5</v>
      </c>
      <c r="C214" t="str">
        <f>B185</f>
        <v>CH</v>
      </c>
      <c r="D214" t="s">
        <v>76</v>
      </c>
      <c r="F214" t="s">
        <v>89</v>
      </c>
      <c r="H214" t="str">
        <f>RIGHT(H213,LEN(H213)-11)</f>
        <v>Motorbike, electric, 11-35kW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1.3647854999999999E-4</v>
      </c>
      <c r="C215" t="str">
        <f>INDEX('ei names mapping'!$B$38:$R$67,MATCH(B186,'ei names mapping'!$A$4:$A$33,0),MATCH(G215,'ei names mapping'!$B$3:$R$3,0))</f>
        <v>CH</v>
      </c>
      <c r="D215" t="str">
        <f>INDEX('ei names mapping'!$B$104:$R$133,MATCH(B186,'ei names mapping'!$A$104:$A$133,0),MATCH(G215,'ei names mapping'!$B$3:$R$3,0))</f>
        <v>meter-year</v>
      </c>
      <c r="F215" t="s">
        <v>89</v>
      </c>
      <c r="G215" t="s">
        <v>105</v>
      </c>
      <c r="H215" t="str">
        <f>INDEX('ei names mapping'!$B$71:$R$100,MATCH(B186,'ei names mapping'!$A$4:$A$33,0),MATCH(G215,'ei names mapping'!$B$3:$R$3,0))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7.5275383069731625E-2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4.0000000000000003E-5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-8.8133578199366445E-6</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-5.7857682258766833E-6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-3.2263949130873107E-6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Motorbike, electric, 11-35kW, NMC battery, 2030</v>
      </c>
    </row>
    <row r="224" spans="1:8" x14ac:dyDescent="0.2">
      <c r="A224" t="s">
        <v>72</v>
      </c>
      <c r="B224" t="s">
        <v>37</v>
      </c>
    </row>
    <row r="225" spans="1:2" x14ac:dyDescent="0.2">
      <c r="A225" t="s">
        <v>86</v>
      </c>
      <c r="B225" t="s">
        <v>494</v>
      </c>
    </row>
    <row r="226" spans="1:2" x14ac:dyDescent="0.2">
      <c r="A226" t="s">
        <v>87</v>
      </c>
    </row>
    <row r="227" spans="1:2" x14ac:dyDescent="0.2">
      <c r="A227" t="s">
        <v>88</v>
      </c>
      <c r="B227">
        <v>2030</v>
      </c>
    </row>
    <row r="228" spans="1:2" x14ac:dyDescent="0.2">
      <c r="A228" t="s">
        <v>126</v>
      </c>
      <c r="B228" t="str">
        <f>B225&amp;" - "&amp;B227&amp;" - "&amp;B240&amp;" - "&amp;B224</f>
        <v>Motorbike, electric, 11-35kW - 2030 - NMC - CH</v>
      </c>
    </row>
    <row r="229" spans="1:2" x14ac:dyDescent="0.2">
      <c r="A229" t="s">
        <v>73</v>
      </c>
      <c r="B229" t="str">
        <f>"transport, "&amp;B225</f>
        <v>transport, Motorbike, electric, 11-35kW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38500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1.54</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2405</v>
      </c>
    </row>
    <row r="238" spans="1:2" x14ac:dyDescent="0.2">
      <c r="A238" t="s">
        <v>132</v>
      </c>
      <c r="B238" s="2">
        <f>INDEX('vehicles specifications'!$B$3:$CW$166,MATCH(B228,'vehicles specifications'!$A$3:$A$166,0),MATCH("Curb mass [kg]",'vehicles specifications'!$B$2:$CW$2,0))</f>
        <v>166.03666666666666</v>
      </c>
    </row>
    <row r="239" spans="1:2" x14ac:dyDescent="0.2">
      <c r="A239" t="s">
        <v>133</v>
      </c>
      <c r="B239">
        <f>INDEX('vehicles specifications'!$B$3:$CW$166,MATCH(B228,'vehicles specifications'!$A$3:$A$166,0),MATCH("Power [kW]",'vehicles specifications'!$B$2:$CW$2,0))</f>
        <v>14</v>
      </c>
    </row>
    <row r="240" spans="1:2" x14ac:dyDescent="0.2">
      <c r="A240" t="s">
        <v>652</v>
      </c>
      <c r="B240" s="20" t="s">
        <v>43</v>
      </c>
    </row>
    <row r="241" spans="1:8" x14ac:dyDescent="0.2">
      <c r="A241" t="s">
        <v>134</v>
      </c>
      <c r="B241">
        <f>INDEX('vehicles specifications'!$B$3:$CW$166,MATCH(B228,'vehicles specifications'!$A$3:$A$166,0),MATCH("Energy battery mass [kg]",'vehicles specifications'!$B$2:$CW$2,0))</f>
        <v>55.466666666666669</v>
      </c>
    </row>
    <row r="242" spans="1:8" x14ac:dyDescent="0.2">
      <c r="A242" t="s">
        <v>135</v>
      </c>
      <c r="B242">
        <f>INDEX('vehicles specifications'!$B$3:$CW$166,MATCH(B228,'vehicles specifications'!$A$3:$A$166,0),MATCH("Electric energy stored [kWh]",'vehicles specifications'!$B$2:$CW$2,0))</f>
        <v>12.8</v>
      </c>
    </row>
    <row r="243" spans="1:8" x14ac:dyDescent="0.2">
      <c r="A243" t="s">
        <v>588</v>
      </c>
      <c r="B243">
        <f>INDEX('vehicles specifications'!$B$3:$CW$166,MATCH(B228,'vehicles specifications'!$A$3:$A$166,0),MATCH("Electric energy available [kWh]",'vehicles specifications'!$B$2:$CW$2,0))</f>
        <v>10.240000000000002</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149.63723252747255</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Documentation: Life-cycle inventories for on-road vehicles, Sacchi R. (PSI), Bauer C. (PSI), 2021. 0</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Motorbike, electric, 11-35kW, NMC battery, 2030</v>
      </c>
      <c r="B252">
        <v>1</v>
      </c>
      <c r="C252" t="str">
        <f>B224</f>
        <v>CH</v>
      </c>
      <c r="D252" t="s">
        <v>166</v>
      </c>
      <c r="F252" t="s">
        <v>84</v>
      </c>
      <c r="G252" t="s">
        <v>85</v>
      </c>
      <c r="H252" t="str">
        <f>B229</f>
        <v>transport, Motorbike, electric, 11-35kW</v>
      </c>
    </row>
    <row r="253" spans="1:8" x14ac:dyDescent="0.2">
      <c r="A253" t="str">
        <f>RIGHT(A252,LEN(A252)-11)</f>
        <v>Motorbike, electric, 11-35kW, NMC battery, 2030</v>
      </c>
      <c r="B253" s="7">
        <f>1/B233</f>
        <v>2.5974025974025975E-5</v>
      </c>
      <c r="C253" t="str">
        <f>B224</f>
        <v>CH</v>
      </c>
      <c r="D253" t="s">
        <v>76</v>
      </c>
      <c r="F253" t="s">
        <v>89</v>
      </c>
      <c r="H253" t="str">
        <f>RIGHT(H252,LEN(H252)-11)</f>
        <v>Motorbike, electric, 11-35kW</v>
      </c>
    </row>
    <row r="254" spans="1:8" x14ac:dyDescent="0.2">
      <c r="A254" t="str">
        <f>INDEX('ei names mapping'!$B$4:$R$33,MATCH(B225,'ei names mapping'!$A$4:$A$33,0),MATCH(G254,'ei names mapping'!$B$3:$R$3,0))</f>
        <v>road maintenance</v>
      </c>
      <c r="B254" s="7">
        <f>INDEX('vehicles specifications'!$B$3:$CW$166,MATCH(B228,'vehicles specifications'!$A$3:$A$166,0),MATCH(G254,'vehicles specifications'!$B$2:$CW$2,0))*INDEX('ei names mapping'!$B$137:$BL$300,MATCH(B228,'ei names mapping'!$A$137:$A$300,0),MATCH(G254,'ei names mapping'!$B$136:$BL$136,0))</f>
        <v>1.2899999999999999E-3</v>
      </c>
      <c r="C254" t="str">
        <f>INDEX('ei names mapping'!$B$38:$R$67,MATCH(B225,'ei names mapping'!$A$4:$A$33,0),MATCH(G254,'ei names mapping'!$B$3:$R$3,0))</f>
        <v>CH</v>
      </c>
      <c r="D254" t="str">
        <f>INDEX('ei names mapping'!$B$104:$BL$133,MATCH(B225,'ei names mapping'!$A$4:$A$33,0),MATCH(G254,'ei names mapping'!$B$3:$BL$3,0))</f>
        <v>meter-year</v>
      </c>
      <c r="F254" t="s">
        <v>89</v>
      </c>
      <c r="G254" t="s">
        <v>112</v>
      </c>
      <c r="H254" t="str">
        <f>INDEX('ei names mapping'!$B$71:$BL$100,MATCH(B225,'ei names mapping'!$A$4:$A$33,0),MATCH(G254,'ei names mapping'!$B$3:$BL$3,0))</f>
        <v>road maintenance</v>
      </c>
    </row>
    <row r="255" spans="1:8" x14ac:dyDescent="0.2">
      <c r="A255" t="str">
        <f>INDEX('ei names mapping'!$B$4:$R$33,MATCH(B225,'ei names mapping'!$A$4:$A$33,0),MATCH(G255,'ei names mapping'!$B$3:$R$3,0))</f>
        <v>market for electricity, low voltage</v>
      </c>
      <c r="B255" s="7">
        <f>INDEX('vehicles specifications'!$B$3:$CW$166,MATCH(B228,'vehicles specifications'!$A$3:$A$166,0),MATCH(G255,'vehicles specifications'!$B$2:$CW$2,0))*INDEX('ei names mapping'!$B$137:$BL$300,MATCH(B228,'ei names mapping'!$A$137:$A$300,0),MATCH(G255,'ei names mapping'!$B$136:$BL$136,0))</f>
        <v>7.5275383069731625E-2</v>
      </c>
      <c r="C255" t="str">
        <f>INDEX('ei names mapping'!$B$38:$R$67,MATCH($B$3,'ei names mapping'!$A$4:$A$33,0),MATCH(G255,'ei names mapping'!$B$3:$R$3,0))</f>
        <v>CH</v>
      </c>
      <c r="D255" t="str">
        <f>INDEX('ei names mapping'!$B$104:$R$133,MATCH($B$3,'ei names mapping'!$A$4:$A$33,0),MATCH(G255,'ei names mapping'!$B$3:$R$3,0))</f>
        <v>kilowatt hour</v>
      </c>
      <c r="F255" t="s">
        <v>89</v>
      </c>
      <c r="G255" t="s">
        <v>28</v>
      </c>
      <c r="H255" t="str">
        <f>INDEX('ei names mapping'!$B$71:$R$100,MATCH(B225,'ei names mapping'!$A$4:$A$33,0),MATCH(G255,'ei names mapping'!$B$3:$R$3,0))</f>
        <v>electricity, low voltage</v>
      </c>
    </row>
    <row r="256" spans="1:8" x14ac:dyDescent="0.2">
      <c r="A256" t="str">
        <f>INDEX('ei names mapping'!$B$4:$R$33,MATCH(B225,'ei names mapping'!$A$4:$A$33,0),MATCH(G256,'ei names mapping'!$B$3:$R$3,0))</f>
        <v>market for maintenance, electric scooter, without battery</v>
      </c>
      <c r="B256" s="7">
        <f>INDEX('vehicles specifications'!$B$3:$CW$166,MATCH(B228,'vehicles specifications'!$A$3:$A$166,0),MATCH(G256,'vehicles specifications'!$B$2:$CW$2,0))*INDEX('ei names mapping'!$B$137:$BL$300,MATCH(B228,'ei names mapping'!$A$137:$A$300,0),MATCH(G256,'ei names mapping'!$B$136:$BL$136,0))</f>
        <v>4.0000000000000003E-5</v>
      </c>
      <c r="C256" t="str">
        <f>INDEX('ei names mapping'!$B$38:$BL$67,MATCH(B225,'ei names mapping'!$A$4:$A$33,0),MATCH(G256,'ei names mapping'!$B$3:$BL$3,0))</f>
        <v>GLO</v>
      </c>
      <c r="D256" t="str">
        <f>INDEX('ei names mapping'!$B$104:$BL$133,MATCH(B225,'ei names mapping'!$A$4:$A$33,0),MATCH(G256,'ei names mapping'!$B$3:$BL$3,0))</f>
        <v>unit</v>
      </c>
      <c r="F256" t="s">
        <v>89</v>
      </c>
      <c r="G256" t="s">
        <v>118</v>
      </c>
      <c r="H256" t="str">
        <f>INDEX('ei names mapping'!$B$71:$BL$100,MATCH(B225,'ei names mapping'!$A$4:$A$33,0),MATCH(G256,'ei names mapping'!$B$3:$BL$3,0))</f>
        <v>maintenance, electric scooter, without battery</v>
      </c>
    </row>
    <row r="257" spans="1:8" x14ac:dyDescent="0.2">
      <c r="A257" t="str">
        <f>INDEX('ei names mapping'!$B$4:$R$33,MATCH(B225,'ei names mapping'!$A$4:$A$33,0),MATCH(G257,'ei names mapping'!$B$3:$R$3,0))</f>
        <v>road construction</v>
      </c>
      <c r="B257" s="7">
        <f>INDEX('vehicles specifications'!$B$3:$CW$166,MATCH(B228,'vehicles specifications'!$A$3:$A$166,0),MATCH(G257,'vehicles specifications'!$B$2:$CW$2,0))*INDEX('ei names mapping'!$B$137:$BL$300,MATCH(B228,'ei names mapping'!$A$137:$A$300,0),MATCH(G257,'ei names mapping'!$B$136:$BL$136,0))</f>
        <v>1.3668618999999998E-4</v>
      </c>
      <c r="C257" t="str">
        <f>INDEX('ei names mapping'!$B$38:$R$67,MATCH(B225,'ei names mapping'!$A$4:$A$33,0),MATCH(G257,'ei names mapping'!$B$3:$R$3,0))</f>
        <v>CH</v>
      </c>
      <c r="D257" t="str">
        <f>INDEX('ei names mapping'!$B$104:$R$133,MATCH(B225,'ei names mapping'!$A$104:$A$133,0),MATCH(G257,'ei names mapping'!$B$3:$R$3,0))</f>
        <v>meter-year</v>
      </c>
      <c r="F257" t="s">
        <v>89</v>
      </c>
      <c r="G257" t="s">
        <v>105</v>
      </c>
      <c r="H257" t="str">
        <f>INDEX('ei names mapping'!$B$71:$R$100,MATCH(B225,'ei names mapping'!$A$4:$A$33,0),MATCH(G257,'ei names mapping'!$B$3:$R$3,0))</f>
        <v>road</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-8.8240366405718536E-6</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-5.7903454773815019E-6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-3.2295454524199181E-6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Motorbike, electric, 11-35kW, NMC battery, 2040</v>
      </c>
    </row>
    <row r="263" spans="1:8" x14ac:dyDescent="0.2">
      <c r="A263" t="s">
        <v>72</v>
      </c>
      <c r="B263" t="s">
        <v>37</v>
      </c>
    </row>
    <row r="264" spans="1:8" x14ac:dyDescent="0.2">
      <c r="A264" t="s">
        <v>86</v>
      </c>
      <c r="B264" t="s">
        <v>494</v>
      </c>
    </row>
    <row r="265" spans="1:8" x14ac:dyDescent="0.2">
      <c r="A265" t="s">
        <v>87</v>
      </c>
    </row>
    <row r="266" spans="1:8" x14ac:dyDescent="0.2">
      <c r="A266" t="s">
        <v>88</v>
      </c>
      <c r="B266">
        <v>2040</v>
      </c>
    </row>
    <row r="267" spans="1:8" x14ac:dyDescent="0.2">
      <c r="A267" t="s">
        <v>126</v>
      </c>
      <c r="B267" t="str">
        <f>B264&amp;" - "&amp;B266&amp;" - "&amp;B279&amp;" - "&amp;B263</f>
        <v>Motorbike, electric, 11-35kW - 2040 - NMC - CH</v>
      </c>
    </row>
    <row r="268" spans="1:8" x14ac:dyDescent="0.2">
      <c r="A268" t="s">
        <v>73</v>
      </c>
      <c r="B268" t="str">
        <f>"transport, "&amp;B264</f>
        <v>transport, Motorbike, electric, 11-35kW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38500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1.54</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2405</v>
      </c>
    </row>
    <row r="277" spans="1:2" x14ac:dyDescent="0.2">
      <c r="A277" t="s">
        <v>132</v>
      </c>
      <c r="B277" s="2">
        <f>INDEX('vehicles specifications'!$B$3:$CW$166,MATCH(B267,'vehicles specifications'!$A$3:$A$166,0),MATCH("Curb mass [kg]",'vehicles specifications'!$B$2:$CW$2,0))</f>
        <v>166.8</v>
      </c>
    </row>
    <row r="278" spans="1:2" x14ac:dyDescent="0.2">
      <c r="A278" t="s">
        <v>133</v>
      </c>
      <c r="B278">
        <f>INDEX('vehicles specifications'!$B$3:$CW$166,MATCH(B267,'vehicles specifications'!$A$3:$A$166,0),MATCH("Power [kW]",'vehicles specifications'!$B$2:$CW$2,0))</f>
        <v>14</v>
      </c>
    </row>
    <row r="279" spans="1:2" x14ac:dyDescent="0.2">
      <c r="A279" t="s">
        <v>652</v>
      </c>
      <c r="B279" s="20" t="s">
        <v>43</v>
      </c>
    </row>
    <row r="280" spans="1:2" x14ac:dyDescent="0.2">
      <c r="A280" t="s">
        <v>134</v>
      </c>
      <c r="B280">
        <f>INDEX('vehicles specifications'!$B$3:$CW$166,MATCH(B267,'vehicles specifications'!$A$3:$A$166,0),MATCH("Energy battery mass [kg]",'vehicles specifications'!$B$2:$CW$2,0))</f>
        <v>57.85</v>
      </c>
    </row>
    <row r="281" spans="1:2" x14ac:dyDescent="0.2">
      <c r="A281" t="s">
        <v>135</v>
      </c>
      <c r="B281">
        <f>INDEX('vehicles specifications'!$B$3:$CW$166,MATCH(B267,'vehicles specifications'!$A$3:$A$166,0),MATCH("Electric energy stored [kWh]",'vehicles specifications'!$B$2:$CW$2,0))</f>
        <v>17.8</v>
      </c>
    </row>
    <row r="282" spans="1:2" x14ac:dyDescent="0.2">
      <c r="A282" t="s">
        <v>588</v>
      </c>
      <c r="B282">
        <f>INDEX('vehicles specifications'!$B$3:$CW$166,MATCH(B267,'vehicles specifications'!$A$3:$A$166,0),MATCH("Electric energy available [kWh]",'vehicles specifications'!$B$2:$CW$2,0))</f>
        <v>14.240000000000002</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208.08927648351653</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Documentation: Life-cycle inventories for on-road vehicles, Sacchi R. (PSI), Bauer C. (PSI), 2021. 0</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Motorbike, electric, 11-35kW, NMC battery, 2040</v>
      </c>
      <c r="B291">
        <v>1</v>
      </c>
      <c r="C291" t="str">
        <f>B263</f>
        <v>CH</v>
      </c>
      <c r="D291" t="s">
        <v>166</v>
      </c>
      <c r="F291" t="s">
        <v>84</v>
      </c>
      <c r="G291" t="s">
        <v>85</v>
      </c>
      <c r="H291" t="str">
        <f>B268</f>
        <v>transport, Motorbike, electric, 11-35kW</v>
      </c>
    </row>
    <row r="292" spans="1:8" x14ac:dyDescent="0.2">
      <c r="A292" t="str">
        <f>RIGHT(A291,LEN(A291)-11)</f>
        <v>Motorbike, electric, 11-35kW, NMC battery, 2040</v>
      </c>
      <c r="B292" s="7">
        <f>1/B272</f>
        <v>2.5974025974025975E-5</v>
      </c>
      <c r="C292" t="str">
        <f>B263</f>
        <v>CH</v>
      </c>
      <c r="D292" t="s">
        <v>76</v>
      </c>
      <c r="F292" t="s">
        <v>89</v>
      </c>
      <c r="H292" t="str">
        <f>RIGHT(H291,LEN(H291)-11)</f>
        <v>Motorbike, electric, 11-35kW</v>
      </c>
    </row>
    <row r="293" spans="1:8" x14ac:dyDescent="0.2">
      <c r="A293" t="str">
        <f>INDEX('ei names mapping'!$B$4:$R$33,MATCH(B264,'ei names mapping'!$A$4:$A$33,0),MATCH(G293,'ei names mapping'!$B$3:$R$3,0))</f>
        <v>road maintenance</v>
      </c>
      <c r="B293" s="7">
        <f>INDEX('vehicles specifications'!$B$3:$CW$166,MATCH(B267,'vehicles specifications'!$A$3:$A$166,0),MATCH(G293,'vehicles specifications'!$B$2:$CW$2,0))*INDEX('ei names mapping'!$B$137:$BL$300,MATCH(B267,'ei names mapping'!$A$137:$A$300,0),MATCH(G293,'ei names mapping'!$B$136:$BL$136,0))</f>
        <v>1.2899999999999999E-3</v>
      </c>
      <c r="C293" t="str">
        <f>INDEX('ei names mapping'!$B$38:$R$67,MATCH(B264,'ei names mapping'!$A$4:$A$33,0),MATCH(G293,'ei names mapping'!$B$3:$R$3,0))</f>
        <v>CH</v>
      </c>
      <c r="D293" t="str">
        <f>INDEX('ei names mapping'!$B$104:$BL$133,MATCH(B264,'ei names mapping'!$A$4:$A$33,0),MATCH(G293,'ei names mapping'!$B$3:$BL$3,0))</f>
        <v>meter-year</v>
      </c>
      <c r="F293" t="s">
        <v>89</v>
      </c>
      <c r="G293" t="s">
        <v>112</v>
      </c>
      <c r="H293" t="str">
        <f>INDEX('ei names mapping'!$B$71:$BL$100,MATCH(B264,'ei names mapping'!$A$4:$A$33,0),MATCH(G293,'ei names mapping'!$B$3:$BL$3,0))</f>
        <v>road maintenance</v>
      </c>
    </row>
    <row r="294" spans="1:8" x14ac:dyDescent="0.2">
      <c r="A294" t="str">
        <f>INDEX('ei names mapping'!$B$4:$R$33,MATCH(B264,'ei names mapping'!$A$4:$A$33,0),MATCH(G294,'ei names mapping'!$B$3:$R$3,0))</f>
        <v>market for electricity, low voltage</v>
      </c>
      <c r="B294" s="7">
        <f>INDEX('vehicles specifications'!$B$3:$CW$166,MATCH(B267,'vehicles specifications'!$A$3:$A$166,0),MATCH(G294,'vehicles specifications'!$B$2:$CW$2,0))*INDEX('ei names mapping'!$B$137:$BL$300,MATCH(B267,'ei names mapping'!$A$137:$A$300,0),MATCH(G294,'ei names mapping'!$B$136:$BL$136,0))</f>
        <v>7.5275383069731625E-2</v>
      </c>
      <c r="C294" t="str">
        <f>INDEX('ei names mapping'!$B$38:$R$67,MATCH($B$3,'ei names mapping'!$A$4:$A$33,0),MATCH(G294,'ei names mapping'!$B$3:$R$3,0))</f>
        <v>CH</v>
      </c>
      <c r="D294" t="str">
        <f>INDEX('ei names mapping'!$B$104:$R$133,MATCH($B$3,'ei names mapping'!$A$4:$A$33,0),MATCH(G294,'ei names mapping'!$B$3:$R$3,0))</f>
        <v>kilowatt hour</v>
      </c>
      <c r="F294" t="s">
        <v>89</v>
      </c>
      <c r="G294" t="s">
        <v>28</v>
      </c>
      <c r="H294" t="str">
        <f>INDEX('ei names mapping'!$B$71:$R$100,MATCH(B264,'ei names mapping'!$A$4:$A$33,0),MATCH(G294,'ei names mapping'!$B$3:$R$3,0))</f>
        <v>electricity, low voltage</v>
      </c>
    </row>
    <row r="295" spans="1:8" x14ac:dyDescent="0.2">
      <c r="A295" t="str">
        <f>INDEX('ei names mapping'!$B$4:$R$33,MATCH(B264,'ei names mapping'!$A$4:$A$33,0),MATCH(G295,'ei names mapping'!$B$3:$R$3,0))</f>
        <v>market for maintenance, electric scooter, without battery</v>
      </c>
      <c r="B295" s="7">
        <f>INDEX('vehicles specifications'!$B$3:$CW$166,MATCH(B267,'vehicles specifications'!$A$3:$A$166,0),MATCH(G295,'vehicles specifications'!$B$2:$CW$2,0))*INDEX('ei names mapping'!$B$137:$BL$300,MATCH(B267,'ei names mapping'!$A$137:$A$300,0),MATCH(G295,'ei names mapping'!$B$136:$BL$136,0))</f>
        <v>4.0000000000000003E-5</v>
      </c>
      <c r="C295" t="str">
        <f>INDEX('ei names mapping'!$B$38:$BL$67,MATCH(B264,'ei names mapping'!$A$4:$A$33,0),MATCH(G295,'ei names mapping'!$B$3:$BL$3,0))</f>
        <v>GLO</v>
      </c>
      <c r="D295" t="str">
        <f>INDEX('ei names mapping'!$B$104:$BL$133,MATCH(B264,'ei names mapping'!$A$4:$A$33,0),MATCH(G295,'ei names mapping'!$B$3:$BL$3,0))</f>
        <v>unit</v>
      </c>
      <c r="F295" t="s">
        <v>89</v>
      </c>
      <c r="G295" t="s">
        <v>118</v>
      </c>
      <c r="H295" t="str">
        <f>INDEX('ei names mapping'!$B$71:$BL$100,MATCH(B264,'ei names mapping'!$A$4:$A$33,0),MATCH(G295,'ei names mapping'!$B$3:$BL$3,0))</f>
        <v>maintenance, electric scooter, without battery</v>
      </c>
    </row>
    <row r="296" spans="1:8" x14ac:dyDescent="0.2">
      <c r="A296" t="str">
        <f>INDEX('ei names mapping'!$B$4:$R$33,MATCH(B264,'ei names mapping'!$A$4:$A$33,0),MATCH(G296,'ei names mapping'!$B$3:$R$3,0))</f>
        <v>road construction</v>
      </c>
      <c r="B296" s="7">
        <f>INDEX('vehicles specifications'!$B$3:$CW$166,MATCH(B267,'vehicles specifications'!$A$3:$A$166,0),MATCH(G296,'vehicles specifications'!$B$2:$CW$2,0))*INDEX('ei names mapping'!$B$137:$BL$300,MATCH(B267,'ei names mapping'!$A$137:$A$300,0),MATCH(G296,'ei names mapping'!$B$136:$BL$136,0))</f>
        <v>1.370961E-4</v>
      </c>
      <c r="C296" t="str">
        <f>INDEX('ei names mapping'!$B$38:$R$67,MATCH(B264,'ei names mapping'!$A$4:$A$33,0),MATCH(G296,'ei names mapping'!$B$3:$R$3,0))</f>
        <v>CH</v>
      </c>
      <c r="D296" t="str">
        <f>INDEX('ei names mapping'!$B$104:$R$133,MATCH(B264,'ei names mapping'!$A$104:$A$133,0),MATCH(G296,'ei names mapping'!$B$3:$R$3,0))</f>
        <v>meter-year</v>
      </c>
      <c r="F296" t="s">
        <v>89</v>
      </c>
      <c r="G296" t="s">
        <v>105</v>
      </c>
      <c r="H296" t="str">
        <f>INDEX('ei names mapping'!$B$71:$R$100,MATCH(B264,'ei names mapping'!$A$4:$A$33,0),MATCH(G296,'ei names mapping'!$B$3:$R$3,0))</f>
        <v>road</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-8.845109296756298E-6</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-5.7993671866676433E-6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-3.2357581705559849E-6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Motorbike, electric, 11-35kW, NMC battery, 2050</v>
      </c>
    </row>
    <row r="302" spans="1:8" x14ac:dyDescent="0.2">
      <c r="A302" t="s">
        <v>72</v>
      </c>
      <c r="B302" t="s">
        <v>37</v>
      </c>
    </row>
    <row r="303" spans="1:8" x14ac:dyDescent="0.2">
      <c r="A303" t="s">
        <v>86</v>
      </c>
      <c r="B303" t="s">
        <v>494</v>
      </c>
    </row>
    <row r="304" spans="1:8" x14ac:dyDescent="0.2">
      <c r="A304" t="s">
        <v>87</v>
      </c>
    </row>
    <row r="305" spans="1:2" x14ac:dyDescent="0.2">
      <c r="A305" t="s">
        <v>88</v>
      </c>
      <c r="B305">
        <v>2050</v>
      </c>
    </row>
    <row r="306" spans="1:2" x14ac:dyDescent="0.2">
      <c r="A306" t="s">
        <v>126</v>
      </c>
      <c r="B306" t="str">
        <f>B303&amp;" - "&amp;B305&amp;" - "&amp;B318&amp;" - "&amp;B302</f>
        <v>Motorbike, electric, 11-35kW - 2050 - NMC - CH</v>
      </c>
    </row>
    <row r="307" spans="1:2" x14ac:dyDescent="0.2">
      <c r="A307" t="s">
        <v>73</v>
      </c>
      <c r="B307" t="str">
        <f>"transport, "&amp;B303</f>
        <v>transport, Motorbike, electric, 11-35kW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38500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1.54</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2405</v>
      </c>
    </row>
    <row r="316" spans="1:2" x14ac:dyDescent="0.2">
      <c r="A316" t="s">
        <v>132</v>
      </c>
      <c r="B316" s="2">
        <f>INDEX('vehicles specifications'!$B$3:$CW$166,MATCH(B306,'vehicles specifications'!$A$3:$A$166,0),MATCH("Curb mass [kg]",'vehicles specifications'!$B$2:$CW$2,0))</f>
        <v>166.61</v>
      </c>
    </row>
    <row r="317" spans="1:2" x14ac:dyDescent="0.2">
      <c r="A317" t="s">
        <v>133</v>
      </c>
      <c r="B317">
        <f>INDEX('vehicles specifications'!$B$3:$CW$166,MATCH(B306,'vehicles specifications'!$A$3:$A$166,0),MATCH("Power [kW]",'vehicles specifications'!$B$2:$CW$2,0))</f>
        <v>14</v>
      </c>
    </row>
    <row r="318" spans="1:2" x14ac:dyDescent="0.2">
      <c r="A318" t="s">
        <v>652</v>
      </c>
      <c r="B318" s="20" t="s">
        <v>43</v>
      </c>
    </row>
    <row r="319" spans="1:2" x14ac:dyDescent="0.2">
      <c r="A319" t="s">
        <v>134</v>
      </c>
      <c r="B319">
        <f>INDEX('vehicles specifications'!$B$3:$CW$166,MATCH(B306,'vehicles specifications'!$A$3:$A$166,0),MATCH("Energy battery mass [kg]",'vehicles specifications'!$B$2:$CW$2,0))</f>
        <v>59.28</v>
      </c>
    </row>
    <row r="320" spans="1:2" x14ac:dyDescent="0.2">
      <c r="A320" t="s">
        <v>135</v>
      </c>
      <c r="B320">
        <f>INDEX('vehicles specifications'!$B$3:$CW$166,MATCH(B306,'vehicles specifications'!$A$3:$A$166,0),MATCH("Electric energy stored [kWh]",'vehicles specifications'!$B$2:$CW$2,0))</f>
        <v>22.8</v>
      </c>
    </row>
    <row r="321" spans="1:8" x14ac:dyDescent="0.2">
      <c r="A321" t="s">
        <v>588</v>
      </c>
      <c r="B321">
        <f>INDEX('vehicles specifications'!$B$3:$CW$166,MATCH(B306,'vehicles specifications'!$A$3:$A$166,0),MATCH("Electric energy available [kWh]",'vehicles specifications'!$B$2:$CW$2,0))</f>
        <v>18.240000000000002</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266.54132043956048</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Documentation: Life-cycle inventories for on-road vehicles, Sacchi R. (PSI), Bauer C. (PSI), 2021. 890</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Motorbike, electric, 11-35kW, NMC battery, 2050</v>
      </c>
      <c r="B330">
        <v>1</v>
      </c>
      <c r="C330" t="str">
        <f>B302</f>
        <v>CH</v>
      </c>
      <c r="D330" t="s">
        <v>166</v>
      </c>
      <c r="F330" t="s">
        <v>84</v>
      </c>
      <c r="G330" t="s">
        <v>85</v>
      </c>
      <c r="H330" t="str">
        <f>B307</f>
        <v>transport, Motorbike, electric, 11-35kW</v>
      </c>
    </row>
    <row r="331" spans="1:8" x14ac:dyDescent="0.2">
      <c r="A331" t="str">
        <f>RIGHT(A330,LEN(A330)-11)</f>
        <v>Motorbike, electric, 11-35kW, NMC battery, 2050</v>
      </c>
      <c r="B331" s="7">
        <f>1/B311</f>
        <v>2.5974025974025975E-5</v>
      </c>
      <c r="C331" t="str">
        <f>B302</f>
        <v>CH</v>
      </c>
      <c r="D331" t="s">
        <v>76</v>
      </c>
      <c r="F331" t="s">
        <v>89</v>
      </c>
      <c r="H331" t="str">
        <f>RIGHT(H330,LEN(H330)-11)</f>
        <v>Motorbike, electric, 11-35kW</v>
      </c>
    </row>
    <row r="332" spans="1:8" x14ac:dyDescent="0.2">
      <c r="A332" t="str">
        <f>INDEX('ei names mapping'!$B$4:$R$33,MATCH(B303,'ei names mapping'!$A$4:$A$33,0),MATCH(G332,'ei names mapping'!$B$3:$R$3,0))</f>
        <v>road maintenance</v>
      </c>
      <c r="B332" s="7">
        <f>INDEX('vehicles specifications'!$B$3:$CW$166,MATCH(B306,'vehicles specifications'!$A$3:$A$166,0),MATCH(G332,'vehicles specifications'!$B$2:$CW$2,0))*INDEX('ei names mapping'!$B$137:$BL$300,MATCH(B306,'ei names mapping'!$A$137:$A$300,0),MATCH(G332,'ei names mapping'!$B$136:$BL$136,0))</f>
        <v>1.2899999999999999E-3</v>
      </c>
      <c r="C332" t="str">
        <f>INDEX('ei names mapping'!$B$38:$R$67,MATCH(B303,'ei names mapping'!$A$4:$A$33,0),MATCH(G332,'ei names mapping'!$B$3:$R$3,0))</f>
        <v>CH</v>
      </c>
      <c r="D332" t="str">
        <f>INDEX('ei names mapping'!$B$104:$BL$133,MATCH(B303,'ei names mapping'!$A$4:$A$33,0),MATCH(G332,'ei names mapping'!$B$3:$BL$3,0))</f>
        <v>meter-year</v>
      </c>
      <c r="F332" t="s">
        <v>89</v>
      </c>
      <c r="G332" t="s">
        <v>112</v>
      </c>
      <c r="H332" t="str">
        <f>INDEX('ei names mapping'!$B$71:$BL$100,MATCH(B303,'ei names mapping'!$A$4:$A$33,0),MATCH(G332,'ei names mapping'!$B$3:$BL$3,0))</f>
        <v>road maintenance</v>
      </c>
    </row>
    <row r="333" spans="1:8" x14ac:dyDescent="0.2">
      <c r="A333" t="str">
        <f>INDEX('ei names mapping'!$B$4:$R$33,MATCH(B303,'ei names mapping'!$A$4:$A$33,0),MATCH(G333,'ei names mapping'!$B$3:$R$3,0))</f>
        <v>market for electricity, low voltage</v>
      </c>
      <c r="B333" s="7">
        <f>INDEX('vehicles specifications'!$B$3:$CW$166,MATCH(B306,'vehicles specifications'!$A$3:$A$166,0),MATCH(G333,'vehicles specifications'!$B$2:$CW$2,0))*INDEX('ei names mapping'!$B$137:$BL$300,MATCH(B306,'ei names mapping'!$A$137:$A$300,0),MATCH(G333,'ei names mapping'!$B$136:$BL$136,0))</f>
        <v>7.5275383069731625E-2</v>
      </c>
      <c r="C333" t="str">
        <f>INDEX('ei names mapping'!$B$38:$R$67,MATCH($B$3,'ei names mapping'!$A$4:$A$33,0),MATCH(G333,'ei names mapping'!$B$3:$R$3,0))</f>
        <v>CH</v>
      </c>
      <c r="D333" t="str">
        <f>INDEX('ei names mapping'!$B$104:$R$133,MATCH($B$3,'ei names mapping'!$A$4:$A$33,0),MATCH(G333,'ei names mapping'!$B$3:$R$3,0))</f>
        <v>kilowatt hour</v>
      </c>
      <c r="F333" t="s">
        <v>89</v>
      </c>
      <c r="G333" t="s">
        <v>28</v>
      </c>
      <c r="H333" t="str">
        <f>INDEX('ei names mapping'!$B$71:$R$100,MATCH(B303,'ei names mapping'!$A$4:$A$33,0),MATCH(G333,'ei names mapping'!$B$3:$R$3,0))</f>
        <v>electricity, low voltage</v>
      </c>
    </row>
    <row r="334" spans="1:8" x14ac:dyDescent="0.2">
      <c r="A334" t="str">
        <f>INDEX('ei names mapping'!$B$4:$R$33,MATCH(B303,'ei names mapping'!$A$4:$A$33,0),MATCH(G334,'ei names mapping'!$B$3:$R$3,0))</f>
        <v>market for maintenance, electric scooter, without battery</v>
      </c>
      <c r="B334" s="7">
        <f>INDEX('vehicles specifications'!$B$3:$CW$166,MATCH(B306,'vehicles specifications'!$A$3:$A$166,0),MATCH(G334,'vehicles specifications'!$B$2:$CW$2,0))*INDEX('ei names mapping'!$B$137:$BL$300,MATCH(B306,'ei names mapping'!$A$137:$A$300,0),MATCH(G334,'ei names mapping'!$B$136:$BL$136,0))</f>
        <v>3.802469135802469E-5</v>
      </c>
      <c r="C334" t="str">
        <f>INDEX('ei names mapping'!$B$38:$BL$67,MATCH(B303,'ei names mapping'!$A$4:$A$33,0),MATCH(G334,'ei names mapping'!$B$3:$BL$3,0))</f>
        <v>GLO</v>
      </c>
      <c r="D334" t="str">
        <f>INDEX('ei names mapping'!$B$104:$BL$133,MATCH(B303,'ei names mapping'!$A$4:$A$33,0),MATCH(G334,'ei names mapping'!$B$3:$BL$3,0))</f>
        <v>unit</v>
      </c>
      <c r="F334" t="s">
        <v>89</v>
      </c>
      <c r="G334" t="s">
        <v>118</v>
      </c>
      <c r="H334" t="str">
        <f>INDEX('ei names mapping'!$B$71:$BL$100,MATCH(B303,'ei names mapping'!$A$4:$A$33,0),MATCH(G334,'ei names mapping'!$B$3:$BL$3,0))</f>
        <v>maintenance, electric scooter, without battery</v>
      </c>
    </row>
    <row r="335" spans="1:8" x14ac:dyDescent="0.2">
      <c r="A335" t="str">
        <f>INDEX('ei names mapping'!$B$4:$R$33,MATCH(B303,'ei names mapping'!$A$4:$A$33,0),MATCH(G335,'ei names mapping'!$B$3:$R$3,0))</f>
        <v>road construction</v>
      </c>
      <c r="B335" s="7">
        <f>INDEX('vehicles specifications'!$B$3:$CW$166,MATCH(B306,'vehicles specifications'!$A$3:$A$166,0),MATCH(G335,'vehicles specifications'!$B$2:$CW$2,0))*INDEX('ei names mapping'!$B$137:$BL$300,MATCH(B306,'ei names mapping'!$A$137:$A$300,0),MATCH(G335,'ei names mapping'!$B$136:$BL$136,0))</f>
        <v>1.3699407E-4</v>
      </c>
      <c r="C335" t="str">
        <f>INDEX('ei names mapping'!$B$38:$R$67,MATCH(B303,'ei names mapping'!$A$4:$A$33,0),MATCH(G335,'ei names mapping'!$B$3:$R$3,0))</f>
        <v>CH</v>
      </c>
      <c r="D335" t="str">
        <f>INDEX('ei names mapping'!$B$104:$R$133,MATCH(B303,'ei names mapping'!$A$104:$A$133,0),MATCH(G335,'ei names mapping'!$B$3:$R$3,0))</f>
        <v>meter-year</v>
      </c>
      <c r="F335" t="s">
        <v>89</v>
      </c>
      <c r="G335" t="s">
        <v>105</v>
      </c>
      <c r="H335" t="str">
        <f>INDEX('ei names mapping'!$B$71:$R$100,MATCH(B303,'ei names mapping'!$A$4:$A$33,0),MATCH(G335,'ei names mapping'!$B$3:$R$3,0))</f>
        <v>road</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-8.8398652291641006E-6</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-5.7971233927756468E-6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-3.2342126254824507E-6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row r="340" spans="1:8" ht="16" x14ac:dyDescent="0.2">
      <c r="A340" s="10"/>
      <c r="B340" s="8"/>
    </row>
    <row r="355" spans="1:2" x14ac:dyDescent="0.2">
      <c r="B355" s="2"/>
    </row>
    <row r="359" spans="1:2" x14ac:dyDescent="0.2">
      <c r="B359" s="2"/>
    </row>
    <row r="361" spans="1:2" x14ac:dyDescent="0.2">
      <c r="B361" s="2"/>
    </row>
    <row r="363" spans="1:2" x14ac:dyDescent="0.2">
      <c r="B363" s="6"/>
    </row>
    <row r="365" spans="1:2" ht="16" x14ac:dyDescent="0.2">
      <c r="A365" s="10"/>
    </row>
    <row r="368" spans="1:2" x14ac:dyDescent="0.2">
      <c r="B368" s="11"/>
    </row>
    <row r="369" spans="1:2" x14ac:dyDescent="0.2">
      <c r="B369" s="11"/>
    </row>
    <row r="370" spans="1:2" x14ac:dyDescent="0.2">
      <c r="B370" s="11"/>
    </row>
    <row r="371" spans="1:2" x14ac:dyDescent="0.2">
      <c r="B371" s="11"/>
    </row>
    <row r="372" spans="1:2" x14ac:dyDescent="0.2">
      <c r="B372" s="11"/>
    </row>
    <row r="373" spans="1:2" x14ac:dyDescent="0.2">
      <c r="B373" s="11"/>
    </row>
    <row r="374" spans="1:2" x14ac:dyDescent="0.2">
      <c r="B374" s="11"/>
    </row>
    <row r="375" spans="1:2" x14ac:dyDescent="0.2">
      <c r="B375" s="11"/>
    </row>
    <row r="376" spans="1:2" x14ac:dyDescent="0.2">
      <c r="B376" s="11"/>
    </row>
    <row r="377" spans="1:2" x14ac:dyDescent="0.2">
      <c r="B377" s="11"/>
    </row>
    <row r="378" spans="1:2" x14ac:dyDescent="0.2">
      <c r="B378" s="11"/>
    </row>
    <row r="379" spans="1:2" ht="16" x14ac:dyDescent="0.2">
      <c r="A379" s="10"/>
      <c r="B379" s="8"/>
    </row>
    <row r="394" spans="2:2" x14ac:dyDescent="0.2">
      <c r="B394" s="2"/>
    </row>
    <row r="398" spans="2:2" x14ac:dyDescent="0.2">
      <c r="B398" s="2"/>
    </row>
    <row r="400" spans="2:2" x14ac:dyDescent="0.2">
      <c r="B400" s="2"/>
    </row>
    <row r="402" spans="1:2" x14ac:dyDescent="0.2">
      <c r="B402" s="6"/>
    </row>
    <row r="404" spans="1:2" ht="16" x14ac:dyDescent="0.2">
      <c r="A404" s="10"/>
    </row>
    <row r="407" spans="1:2" x14ac:dyDescent="0.2">
      <c r="B407" s="11"/>
    </row>
    <row r="408" spans="1:2" x14ac:dyDescent="0.2">
      <c r="B408" s="11"/>
    </row>
    <row r="409" spans="1:2" x14ac:dyDescent="0.2">
      <c r="B409" s="11"/>
    </row>
    <row r="410" spans="1:2" x14ac:dyDescent="0.2">
      <c r="B410" s="11"/>
    </row>
    <row r="411" spans="1:2" x14ac:dyDescent="0.2">
      <c r="B411" s="11"/>
    </row>
    <row r="412" spans="1:2" x14ac:dyDescent="0.2">
      <c r="B412" s="11"/>
    </row>
    <row r="413" spans="1:2" x14ac:dyDescent="0.2">
      <c r="B413" s="11"/>
    </row>
    <row r="414" spans="1:2" x14ac:dyDescent="0.2">
      <c r="B414" s="11"/>
    </row>
    <row r="415" spans="1:2" x14ac:dyDescent="0.2">
      <c r="B415" s="11"/>
    </row>
    <row r="416" spans="1:2" x14ac:dyDescent="0.2">
      <c r="B416" s="11"/>
    </row>
    <row r="418" spans="1:2" ht="16" x14ac:dyDescent="0.2">
      <c r="A418" s="10"/>
      <c r="B418" s="8"/>
    </row>
    <row r="433" spans="1:2" x14ac:dyDescent="0.2">
      <c r="B433" s="2"/>
    </row>
    <row r="437" spans="1:2" x14ac:dyDescent="0.2">
      <c r="B437" s="2"/>
    </row>
    <row r="439" spans="1:2" x14ac:dyDescent="0.2">
      <c r="B439" s="2"/>
    </row>
    <row r="441" spans="1:2" x14ac:dyDescent="0.2">
      <c r="B441" s="6"/>
    </row>
    <row r="443" spans="1:2" ht="16" x14ac:dyDescent="0.2">
      <c r="A443" s="10"/>
    </row>
    <row r="446" spans="1:2" x14ac:dyDescent="0.2">
      <c r="B446" s="11"/>
    </row>
    <row r="447" spans="1:2" x14ac:dyDescent="0.2">
      <c r="B447" s="11"/>
    </row>
    <row r="448" spans="1:2" x14ac:dyDescent="0.2">
      <c r="B448" s="11"/>
    </row>
    <row r="449" spans="1:2" x14ac:dyDescent="0.2">
      <c r="B449" s="11"/>
    </row>
    <row r="450" spans="1:2" x14ac:dyDescent="0.2">
      <c r="B450" s="11"/>
    </row>
    <row r="451" spans="1:2" x14ac:dyDescent="0.2">
      <c r="B451" s="11"/>
    </row>
    <row r="452" spans="1:2" x14ac:dyDescent="0.2">
      <c r="B452" s="11"/>
    </row>
    <row r="453" spans="1:2" x14ac:dyDescent="0.2">
      <c r="B453" s="11"/>
    </row>
    <row r="454" spans="1:2" x14ac:dyDescent="0.2">
      <c r="B454" s="11"/>
    </row>
    <row r="455" spans="1:2" x14ac:dyDescent="0.2">
      <c r="B455" s="11"/>
    </row>
    <row r="457" spans="1:2" ht="16" x14ac:dyDescent="0.2">
      <c r="A457" s="10"/>
      <c r="B457" s="8"/>
    </row>
    <row r="472" spans="2:2" x14ac:dyDescent="0.2">
      <c r="B472" s="2"/>
    </row>
    <row r="476" spans="2:2" x14ac:dyDescent="0.2">
      <c r="B476" s="2"/>
    </row>
    <row r="478" spans="2:2" x14ac:dyDescent="0.2">
      <c r="B478" s="2"/>
    </row>
    <row r="480" spans="2:2" x14ac:dyDescent="0.2">
      <c r="B480" s="6"/>
    </row>
    <row r="482" spans="1:2" ht="16" x14ac:dyDescent="0.2">
      <c r="A482" s="10"/>
    </row>
    <row r="485" spans="1:2" x14ac:dyDescent="0.2">
      <c r="B485" s="11"/>
    </row>
    <row r="486" spans="1:2" x14ac:dyDescent="0.2">
      <c r="B486" s="11"/>
    </row>
    <row r="487" spans="1:2" x14ac:dyDescent="0.2">
      <c r="B487" s="11"/>
    </row>
    <row r="488" spans="1:2" x14ac:dyDescent="0.2">
      <c r="B488" s="11"/>
    </row>
    <row r="489" spans="1:2" x14ac:dyDescent="0.2">
      <c r="B489" s="11"/>
    </row>
    <row r="490" spans="1:2" x14ac:dyDescent="0.2">
      <c r="B490" s="11"/>
    </row>
    <row r="491" spans="1:2" x14ac:dyDescent="0.2">
      <c r="B491" s="11"/>
    </row>
    <row r="492" spans="1:2" x14ac:dyDescent="0.2">
      <c r="B492" s="11"/>
    </row>
    <row r="493" spans="1:2" x14ac:dyDescent="0.2">
      <c r="B493" s="11"/>
    </row>
    <row r="494" spans="1:2" x14ac:dyDescent="0.2">
      <c r="B494" s="11"/>
    </row>
    <row r="495" spans="1:2" x14ac:dyDescent="0.2">
      <c r="B495" s="2"/>
    </row>
    <row r="496" spans="1:2" ht="16" x14ac:dyDescent="0.2">
      <c r="A496" s="10"/>
      <c r="B496" s="8"/>
    </row>
    <row r="511" spans="2:2" x14ac:dyDescent="0.2">
      <c r="B511" s="2"/>
    </row>
    <row r="515" spans="1:2" x14ac:dyDescent="0.2">
      <c r="B515" s="2"/>
    </row>
    <row r="517" spans="1:2" x14ac:dyDescent="0.2">
      <c r="B517" s="2"/>
    </row>
    <row r="519" spans="1:2" x14ac:dyDescent="0.2">
      <c r="B519" s="6"/>
    </row>
    <row r="521" spans="1:2" ht="16" x14ac:dyDescent="0.2">
      <c r="A521" s="10"/>
    </row>
    <row r="524" spans="1:2" x14ac:dyDescent="0.2">
      <c r="B524" s="7"/>
    </row>
    <row r="525" spans="1:2" x14ac:dyDescent="0.2">
      <c r="B525" s="11"/>
    </row>
    <row r="526" spans="1:2" x14ac:dyDescent="0.2">
      <c r="B526" s="4"/>
    </row>
    <row r="527" spans="1:2" x14ac:dyDescent="0.2">
      <c r="B527" s="11"/>
    </row>
    <row r="528" spans="1:2" x14ac:dyDescent="0.2">
      <c r="B528" s="11"/>
    </row>
    <row r="529" spans="1:2" x14ac:dyDescent="0.2">
      <c r="B529" s="11"/>
    </row>
    <row r="530" spans="1:2" x14ac:dyDescent="0.2">
      <c r="B530" s="11"/>
    </row>
    <row r="531" spans="1:2" x14ac:dyDescent="0.2">
      <c r="B531" s="6"/>
    </row>
    <row r="532" spans="1:2" ht="16" x14ac:dyDescent="0.2">
      <c r="A532" s="10"/>
      <c r="B532" s="8"/>
    </row>
    <row r="547" spans="1:2" x14ac:dyDescent="0.2">
      <c r="B547" s="2"/>
    </row>
    <row r="551" spans="1:2" x14ac:dyDescent="0.2">
      <c r="B551" s="2"/>
    </row>
    <row r="553" spans="1:2" x14ac:dyDescent="0.2">
      <c r="B553" s="2"/>
    </row>
    <row r="555" spans="1:2" x14ac:dyDescent="0.2">
      <c r="B555" s="6"/>
    </row>
    <row r="557" spans="1:2" ht="16" x14ac:dyDescent="0.2">
      <c r="A557" s="10"/>
    </row>
    <row r="561" spans="1:2" x14ac:dyDescent="0.2">
      <c r="B561" s="11"/>
    </row>
    <row r="562" spans="1:2" x14ac:dyDescent="0.2">
      <c r="B562" s="4"/>
    </row>
    <row r="563" spans="1:2" x14ac:dyDescent="0.2">
      <c r="B563" s="11"/>
    </row>
    <row r="564" spans="1:2" x14ac:dyDescent="0.2">
      <c r="B564" s="11"/>
    </row>
    <row r="565" spans="1:2" x14ac:dyDescent="0.2">
      <c r="B565" s="11"/>
    </row>
    <row r="566" spans="1:2" x14ac:dyDescent="0.2">
      <c r="B566" s="11"/>
    </row>
    <row r="568" spans="1:2" ht="16" x14ac:dyDescent="0.2">
      <c r="A568" s="10"/>
      <c r="B568" s="8"/>
    </row>
    <row r="583" spans="2:2" x14ac:dyDescent="0.2">
      <c r="B583" s="2"/>
    </row>
    <row r="587" spans="2:2" x14ac:dyDescent="0.2">
      <c r="B587" s="2"/>
    </row>
    <row r="589" spans="2:2" x14ac:dyDescent="0.2">
      <c r="B589" s="2"/>
    </row>
    <row r="591" spans="2:2" x14ac:dyDescent="0.2">
      <c r="B591" s="6"/>
    </row>
    <row r="593" spans="1:2" ht="16" x14ac:dyDescent="0.2">
      <c r="A593" s="10"/>
    </row>
    <row r="597" spans="1:2" x14ac:dyDescent="0.2">
      <c r="B597" s="11"/>
    </row>
    <row r="598" spans="1:2" x14ac:dyDescent="0.2">
      <c r="B598" s="4"/>
    </row>
    <row r="599" spans="1:2" x14ac:dyDescent="0.2">
      <c r="B599" s="11"/>
    </row>
    <row r="600" spans="1:2" x14ac:dyDescent="0.2">
      <c r="B600" s="11"/>
    </row>
    <row r="601" spans="1:2" x14ac:dyDescent="0.2">
      <c r="B601" s="11"/>
    </row>
    <row r="602" spans="1:2" x14ac:dyDescent="0.2">
      <c r="B602" s="11"/>
    </row>
    <row r="604" spans="1:2" ht="16" x14ac:dyDescent="0.2">
      <c r="A604" s="10"/>
      <c r="B604" s="8"/>
    </row>
    <row r="619" spans="2:2" x14ac:dyDescent="0.2">
      <c r="B619" s="2"/>
    </row>
    <row r="623" spans="2:2" x14ac:dyDescent="0.2">
      <c r="B623" s="2"/>
    </row>
    <row r="625" spans="1:2" x14ac:dyDescent="0.2">
      <c r="B625" s="2"/>
    </row>
    <row r="627" spans="1:2" x14ac:dyDescent="0.2">
      <c r="B627" s="6"/>
    </row>
    <row r="629" spans="1:2" ht="16" x14ac:dyDescent="0.2">
      <c r="A629" s="10"/>
    </row>
    <row r="633" spans="1:2" x14ac:dyDescent="0.2">
      <c r="B633" s="11"/>
    </row>
    <row r="634" spans="1:2" x14ac:dyDescent="0.2">
      <c r="B634" s="4"/>
    </row>
    <row r="635" spans="1:2" x14ac:dyDescent="0.2">
      <c r="B635" s="11"/>
    </row>
    <row r="636" spans="1:2" x14ac:dyDescent="0.2">
      <c r="B636" s="11"/>
    </row>
    <row r="637" spans="1:2" x14ac:dyDescent="0.2">
      <c r="B637" s="11"/>
    </row>
    <row r="638" spans="1:2" x14ac:dyDescent="0.2">
      <c r="B638" s="11"/>
    </row>
  </sheetData>
  <pageMargins left="0.7" right="0.7" top="0.75" bottom="0.75" header="0.3" footer="0.3"/>
  <pageSetup orientation="portrait"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H638"/>
  <sheetViews>
    <sheetView topLeftCell="A322" workbookViewId="0">
      <selection activeCell="A354" sqref="A354"/>
    </sheetView>
  </sheetViews>
  <sheetFormatPr baseColWidth="10" defaultColWidth="8.6640625" defaultRowHeight="15" x14ac:dyDescent="0.2"/>
  <cols>
    <col min="1" max="1" width="60" customWidth="1"/>
    <col min="2" max="2" width="15.6640625" bestFit="1" customWidth="1"/>
    <col min="7" max="7" width="32" bestFit="1" customWidth="1"/>
  </cols>
  <sheetData>
    <row r="1" spans="1:2" ht="16" x14ac:dyDescent="0.2">
      <c r="A1" s="10" t="s">
        <v>71</v>
      </c>
      <c r="B1" s="8" t="str">
        <f>B3&amp;", "&amp;B18&amp;" battery, "&amp;B5</f>
        <v>Motorbike, electric, 11-35kW, LFP battery, 2020</v>
      </c>
    </row>
    <row r="2" spans="1:2" x14ac:dyDescent="0.2">
      <c r="A2" t="s">
        <v>72</v>
      </c>
      <c r="B2" t="s">
        <v>37</v>
      </c>
    </row>
    <row r="3" spans="1:2" x14ac:dyDescent="0.2">
      <c r="A3" t="s">
        <v>86</v>
      </c>
      <c r="B3" t="s">
        <v>494</v>
      </c>
    </row>
    <row r="4" spans="1:2" x14ac:dyDescent="0.2">
      <c r="A4" t="s">
        <v>87</v>
      </c>
    </row>
    <row r="5" spans="1:2" x14ac:dyDescent="0.2">
      <c r="A5" t="s">
        <v>88</v>
      </c>
      <c r="B5">
        <v>2020</v>
      </c>
    </row>
    <row r="6" spans="1:2" x14ac:dyDescent="0.2">
      <c r="A6" t="s">
        <v>126</v>
      </c>
      <c r="B6" t="str">
        <f>B3&amp;" - "&amp;B5&amp;" - "&amp;B18&amp;" - "&amp;B2</f>
        <v>Motorbike, electric, 11-35kW - 2020 - LFP - CH</v>
      </c>
    </row>
    <row r="7" spans="1:2" x14ac:dyDescent="0.2">
      <c r="A7" t="s">
        <v>73</v>
      </c>
      <c r="B7" t="str">
        <f>B3</f>
        <v>Motorbike, electric, 11-35kW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38500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1.54</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2405</v>
      </c>
    </row>
    <row r="16" spans="1:2" x14ac:dyDescent="0.2">
      <c r="A16" t="s">
        <v>132</v>
      </c>
      <c r="B16" s="2">
        <f>INDEX('vehicles specifications'!$B$3:$CW$166,MATCH(B6,'vehicles specifications'!$A$3:$A$166,0),MATCH("Curb mass [kg]",'vehicles specifications'!$B$2:$CW$2,0))</f>
        <v>177.8</v>
      </c>
    </row>
    <row r="17" spans="1:8" x14ac:dyDescent="0.2">
      <c r="A17" t="s">
        <v>133</v>
      </c>
      <c r="B17">
        <f>INDEX('vehicles specifications'!$B$3:$CW$166,MATCH(B6,'vehicles specifications'!$A$3:$A$166,0),MATCH("Power [kW]",'vehicles specifications'!$B$2:$CW$2,0))</f>
        <v>14</v>
      </c>
    </row>
    <row r="18" spans="1:8" x14ac:dyDescent="0.2">
      <c r="A18" t="s">
        <v>652</v>
      </c>
      <c r="B18" s="20" t="s">
        <v>44</v>
      </c>
    </row>
    <row r="19" spans="1:8" x14ac:dyDescent="0.2">
      <c r="A19" t="s">
        <v>134</v>
      </c>
      <c r="B19">
        <f>INDEX('vehicles specifications'!$B$3:$CW$166,MATCH(B6,'vehicles specifications'!$A$3:$A$166,0),MATCH("Energy battery mass [kg]",'vehicles specifications'!$B$2:$CW$2,0))</f>
        <v>64.8</v>
      </c>
    </row>
    <row r="20" spans="1:8" x14ac:dyDescent="0.2">
      <c r="A20" t="s">
        <v>135</v>
      </c>
      <c r="B20">
        <f>INDEX('vehicles specifications'!$B$3:$CW$166,MATCH(B6,'vehicles specifications'!$A$3:$A$166,0),MATCH("Electric energy stored [kWh]",'vehicles specifications'!$B$2:$CW$2,0))</f>
        <v>8.1</v>
      </c>
    </row>
    <row r="21" spans="1:8" x14ac:dyDescent="0.2">
      <c r="A21" t="s">
        <v>588</v>
      </c>
      <c r="B21">
        <f>INDEX('vehicles specifications'!$B$3:$CW$166,MATCH(B6,'vehicles specifications'!$A$3:$A$166,0),MATCH("Electric energy available [kWh]",'vehicles specifications'!$B$2:$CW$2,0))</f>
        <v>6.48</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94.692311208791224</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14 kW. Lifetime: 38500 km. Annual kilometers: 2405 km. Number of passengers: 1.1. Curb mass: 177.8 kg. Lightweighting of glider: 0%. Emission standard: None. Service visits throughout lifetime: 1.5. Range: 95 km. Battery capacity: 8.1 kWh. Available battery capacity: 6.48 kWh. Battery mass: 64.8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Motorbike, electric, 11-35kW, LFP battery, 2020</v>
      </c>
      <c r="B33">
        <v>1</v>
      </c>
      <c r="C33" t="str">
        <f>B2</f>
        <v>CH</v>
      </c>
      <c r="D33" t="str">
        <f>B9</f>
        <v>unit</v>
      </c>
      <c r="F33" t="s">
        <v>84</v>
      </c>
      <c r="G33" t="s">
        <v>85</v>
      </c>
      <c r="H33" t="str">
        <f>B3</f>
        <v>Motorbike, electric, 11-35kW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81</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13</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19</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
        <v>759</v>
      </c>
      <c r="B37" s="3">
        <f>INDEX('vehicles specifications'!$B$3:$CW$166,MATCH(B6,'vehicles specifications'!$A$3:$A$166,0),MATCH(G37,'vehicles specifications'!$B$2:$CW$2,0))*INDEX('ei names mapping'!$B$137:$BL$300,MATCH(B6,'ei names mapping'!$A$137:$A$300,0),MATCH(G37,'ei names mapping'!$B$136:$BL$136,0))</f>
        <v>81</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16.200000000000003</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81</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32</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3">
        <f>INDEX('vehicles specifications'!$B$3:$CW$166,MATCH(B6,'vehicles specifications'!$A$3:$A$166,0),MATCH(G42,'vehicles specifications'!$B$2:$CW$2,0))*INDEX('ei names mapping'!$B$137:$BL$300,MATCH(B6,'ei names mapping'!$A$137:$A$300,0),MATCH(G42,'ei names mapping'!$B$136:$BL$136,0))</f>
        <v>-97.199999999999989</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s="3">
        <f>(B16/1000)*B29</f>
        <v>177.8</v>
      </c>
      <c r="C43" t="s">
        <v>92</v>
      </c>
      <c r="D43" t="s">
        <v>233</v>
      </c>
      <c r="F43" t="s">
        <v>89</v>
      </c>
      <c r="H43" s="13" t="s">
        <v>841</v>
      </c>
    </row>
    <row r="44" spans="1:8" x14ac:dyDescent="0.2">
      <c r="A44" s="13" t="s">
        <v>441</v>
      </c>
      <c r="B44" s="3">
        <f>(B16/1000)*B28</f>
        <v>2827.0200000000004</v>
      </c>
      <c r="C44" t="s">
        <v>95</v>
      </c>
      <c r="D44" t="s">
        <v>233</v>
      </c>
      <c r="F44" t="s">
        <v>89</v>
      </c>
      <c r="H44" s="13" t="s">
        <v>441</v>
      </c>
    </row>
    <row r="45" spans="1:8" x14ac:dyDescent="0.2">
      <c r="B45" s="11"/>
    </row>
    <row r="46" spans="1:8" ht="16" x14ac:dyDescent="0.2">
      <c r="A46" s="10" t="s">
        <v>71</v>
      </c>
      <c r="B46" s="8" t="str">
        <f>B48&amp;", "&amp;B63&amp;" battery, "&amp;B50</f>
        <v>Motorbike, electric, 11-35kW, LFP battery, 2030</v>
      </c>
    </row>
    <row r="47" spans="1:8" x14ac:dyDescent="0.2">
      <c r="A47" t="s">
        <v>72</v>
      </c>
      <c r="B47" t="s">
        <v>37</v>
      </c>
    </row>
    <row r="48" spans="1:8" x14ac:dyDescent="0.2">
      <c r="A48" t="s">
        <v>86</v>
      </c>
      <c r="B48" t="s">
        <v>494</v>
      </c>
    </row>
    <row r="49" spans="1:2" x14ac:dyDescent="0.2">
      <c r="A49" t="s">
        <v>87</v>
      </c>
    </row>
    <row r="50" spans="1:2" x14ac:dyDescent="0.2">
      <c r="A50" t="s">
        <v>88</v>
      </c>
      <c r="B50">
        <v>2030</v>
      </c>
    </row>
    <row r="51" spans="1:2" x14ac:dyDescent="0.2">
      <c r="A51" t="s">
        <v>126</v>
      </c>
      <c r="B51" t="str">
        <f>B48&amp;" - "&amp;B50&amp;" - "&amp;B63&amp;" - "&amp;B47</f>
        <v>Motorbike, electric, 11-35kW - 2030 - LFP - CH</v>
      </c>
    </row>
    <row r="52" spans="1:2" x14ac:dyDescent="0.2">
      <c r="A52" t="s">
        <v>73</v>
      </c>
      <c r="B52" t="str">
        <f>B48</f>
        <v>Motorbike, electric, 11-35kW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38500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1.54</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2405</v>
      </c>
    </row>
    <row r="61" spans="1:2" x14ac:dyDescent="0.2">
      <c r="A61" t="s">
        <v>132</v>
      </c>
      <c r="B61" s="2">
        <f>INDEX('vehicles specifications'!$B$3:$CW$166,MATCH(B51,'vehicles specifications'!$A$3:$A$166,0),MATCH("Curb mass [kg]",'vehicles specifications'!$B$2:$CW$2,0))</f>
        <v>195.90333333333334</v>
      </c>
    </row>
    <row r="62" spans="1:2" x14ac:dyDescent="0.2">
      <c r="A62" t="s">
        <v>133</v>
      </c>
      <c r="B62">
        <f>INDEX('vehicles specifications'!$B$3:$CW$166,MATCH(B51,'vehicles specifications'!$A$3:$A$166,0),MATCH("Power [kW]",'vehicles specifications'!$B$2:$CW$2,0))</f>
        <v>14</v>
      </c>
    </row>
    <row r="63" spans="1:2" x14ac:dyDescent="0.2">
      <c r="A63" t="s">
        <v>652</v>
      </c>
      <c r="B63" s="20" t="s">
        <v>44</v>
      </c>
    </row>
    <row r="64" spans="1:2" x14ac:dyDescent="0.2">
      <c r="A64" t="s">
        <v>134</v>
      </c>
      <c r="B64">
        <f>INDEX('vehicles specifications'!$B$3:$CW$166,MATCH(B51,'vehicles specifications'!$A$3:$A$166,0),MATCH("Energy battery mass [kg]",'vehicles specifications'!$B$2:$CW$2,0))</f>
        <v>85.333333333333343</v>
      </c>
    </row>
    <row r="65" spans="1:8" x14ac:dyDescent="0.2">
      <c r="A65" t="s">
        <v>135</v>
      </c>
      <c r="B65">
        <f>INDEX('vehicles specifications'!$B$3:$CW$166,MATCH(B51,'vehicles specifications'!$A$3:$A$166,0),MATCH("Electric energy stored [kWh]",'vehicles specifications'!$B$2:$CW$2,0))</f>
        <v>12.8</v>
      </c>
    </row>
    <row r="66" spans="1:8" x14ac:dyDescent="0.2">
      <c r="A66" t="s">
        <v>588</v>
      </c>
      <c r="B66">
        <f>INDEX('vehicles specifications'!$B$3:$CW$166,MATCH(B51,'vehicles specifications'!$A$3:$A$166,0),MATCH("Electric energy available [kWh]",'vehicles specifications'!$B$2:$CW$2,0))</f>
        <v>10.240000000000002</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149.63723252747255</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14 kW. Lifetime: 38500 km. Annual kilometers: 2405 km. Number of passengers: 1.1. Curb mass: 195.9 kg. Lightweighting of glider: 3%. Emission standard: None. Service visits throughout lifetime: 1.5. Range: 150 km. Battery capacity: 12.8 kWh. Available battery capacity: 10.24 kWh. Battery mass: 85.3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Motorbike, electric, 11-35kW, LFP battery, 2030</v>
      </c>
      <c r="B78">
        <v>1</v>
      </c>
      <c r="C78" t="str">
        <f>B47</f>
        <v>CH</v>
      </c>
      <c r="D78" t="str">
        <f>B54</f>
        <v>unit</v>
      </c>
      <c r="F78" t="s">
        <v>84</v>
      </c>
      <c r="G78" t="s">
        <v>85</v>
      </c>
      <c r="H78" t="str">
        <f>B48</f>
        <v>Motorbike, electric, 11-35kW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81</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2.4299999999999997</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13</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19</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
        <v>759</v>
      </c>
      <c r="B83" s="11">
        <f>INDEX('vehicles specifications'!$B$3:$CW$166,MATCH(B51,'vehicles specifications'!$A$3:$A$166,0),MATCH(G83,'vehicles specifications'!$B$2:$CW$2,0))*INDEX('ei names mapping'!$B$137:$BL$300,MATCH(B51,'ei names mapping'!$A$137:$A$300,0),MATCH(G83,'ei names mapping'!$B$136:$BL$136,0))</f>
        <v>88.888888888888886</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17.777777777777779</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78.569999999999993</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32</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-106.66666666666669</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195.90333333333334</v>
      </c>
      <c r="C89" t="s">
        <v>92</v>
      </c>
      <c r="D89" t="s">
        <v>233</v>
      </c>
      <c r="F89" t="s">
        <v>89</v>
      </c>
      <c r="H89" s="13" t="s">
        <v>841</v>
      </c>
    </row>
    <row r="90" spans="1:8" x14ac:dyDescent="0.2">
      <c r="A90" s="13" t="s">
        <v>441</v>
      </c>
      <c r="B90" s="2">
        <f>(B61/1000)*B73</f>
        <v>3114.8630000000003</v>
      </c>
      <c r="C90" t="s">
        <v>95</v>
      </c>
      <c r="D90" t="s">
        <v>233</v>
      </c>
      <c r="F90" t="s">
        <v>89</v>
      </c>
      <c r="H90" s="13" t="s">
        <v>441</v>
      </c>
    </row>
    <row r="92" spans="1:8" ht="16" x14ac:dyDescent="0.2">
      <c r="A92" s="10" t="s">
        <v>71</v>
      </c>
      <c r="B92" s="8" t="str">
        <f>B94&amp;", "&amp;B109&amp;" battery, "&amp;B96</f>
        <v>Motorbike, electric, 11-35kW, LFP battery, 2040</v>
      </c>
    </row>
    <row r="93" spans="1:8" x14ac:dyDescent="0.2">
      <c r="A93" t="s">
        <v>72</v>
      </c>
      <c r="B93" t="s">
        <v>37</v>
      </c>
    </row>
    <row r="94" spans="1:8" x14ac:dyDescent="0.2">
      <c r="A94" t="s">
        <v>86</v>
      </c>
      <c r="B94" t="s">
        <v>494</v>
      </c>
    </row>
    <row r="95" spans="1:8" x14ac:dyDescent="0.2">
      <c r="A95" t="s">
        <v>87</v>
      </c>
    </row>
    <row r="96" spans="1:8" x14ac:dyDescent="0.2">
      <c r="A96" t="s">
        <v>88</v>
      </c>
      <c r="B96">
        <v>2040</v>
      </c>
    </row>
    <row r="97" spans="1:2" x14ac:dyDescent="0.2">
      <c r="A97" t="s">
        <v>126</v>
      </c>
      <c r="B97" t="str">
        <f>B94&amp;" - "&amp;B96&amp;" - "&amp;B109&amp;" - "&amp;B93</f>
        <v>Motorbike, electric, 11-35kW - 2040 - LFP - CH</v>
      </c>
    </row>
    <row r="98" spans="1:2" x14ac:dyDescent="0.2">
      <c r="A98" t="s">
        <v>73</v>
      </c>
      <c r="B98" t="str">
        <f>B94</f>
        <v>Motorbike, electric, 11-35kW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38500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1.54</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2405</v>
      </c>
    </row>
    <row r="107" spans="1:2" x14ac:dyDescent="0.2">
      <c r="A107" t="s">
        <v>132</v>
      </c>
      <c r="B107" s="2">
        <f>INDEX('vehicles specifications'!$B$3:$CW$166,MATCH(B97,'vehicles specifications'!$A$3:$A$166,0),MATCH("Curb mass [kg]",'vehicles specifications'!$B$2:$CW$2,0))</f>
        <v>227.61666666666667</v>
      </c>
    </row>
    <row r="108" spans="1:2" x14ac:dyDescent="0.2">
      <c r="A108" t="s">
        <v>133</v>
      </c>
      <c r="B108">
        <f>INDEX('vehicles specifications'!$B$3:$CW$166,MATCH(B97,'vehicles specifications'!$A$3:$A$166,0),MATCH("Power [kW]",'vehicles specifications'!$B$2:$CW$2,0))</f>
        <v>14</v>
      </c>
    </row>
    <row r="109" spans="1:2" x14ac:dyDescent="0.2">
      <c r="A109" t="s">
        <v>652</v>
      </c>
      <c r="B109" s="20" t="s">
        <v>44</v>
      </c>
    </row>
    <row r="110" spans="1:2" x14ac:dyDescent="0.2">
      <c r="A110" t="s">
        <v>134</v>
      </c>
      <c r="B110">
        <f>INDEX('vehicles specifications'!$B$3:$CW$166,MATCH(B97,'vehicles specifications'!$A$3:$A$166,0),MATCH("Energy battery mass [kg]",'vehicles specifications'!$B$2:$CW$2,0))</f>
        <v>118.66666666666669</v>
      </c>
    </row>
    <row r="111" spans="1:2" x14ac:dyDescent="0.2">
      <c r="A111" t="s">
        <v>135</v>
      </c>
      <c r="B111">
        <f>INDEX('vehicles specifications'!$B$3:$CW$166,MATCH(B97,'vehicles specifications'!$A$3:$A$166,0),MATCH("Electric energy stored [kWh]",'vehicles specifications'!$B$2:$CW$2,0))</f>
        <v>17.8</v>
      </c>
    </row>
    <row r="112" spans="1:2" x14ac:dyDescent="0.2">
      <c r="A112" t="s">
        <v>588</v>
      </c>
      <c r="B112">
        <f>INDEX('vehicles specifications'!$B$3:$CW$166,MATCH(B97,'vehicles specifications'!$A$3:$A$166,0),MATCH("Electric energy available [kWh]",'vehicles specifications'!$B$2:$CW$2,0))</f>
        <v>14.240000000000002</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208.08927648351653</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14 kW. Lifetime: 38500 km. Annual kilometers: 2405 km. Number of passengers: 1.1. Curb mass: 227.6 kg. Lightweighting of glider: 5%. Emission standard: None. Service visits throughout lifetime: 1.5. Range: 208 km. Battery capacity: 17.8 kWh. Available battery capacity: 14.24 kWh. Battery mass: 118.7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Motorbike, electric, 11-35kW, LFP battery, 2040</v>
      </c>
      <c r="B124">
        <v>1</v>
      </c>
      <c r="C124" t="str">
        <f>B93</f>
        <v>CH</v>
      </c>
      <c r="D124" t="str">
        <f>B100</f>
        <v>unit</v>
      </c>
      <c r="F124" t="s">
        <v>84</v>
      </c>
      <c r="G124" t="s">
        <v>85</v>
      </c>
      <c r="H124" t="str">
        <f>B94</f>
        <v>Motorbike, electric, 11-35kW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81</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4.05</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13</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19</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
        <v>759</v>
      </c>
      <c r="B129" s="11">
        <f>INDEX('vehicles specifications'!$B$3:$CW$166,MATCH(B97,'vehicles specifications'!$A$3:$A$166,0),MATCH(G129,'vehicles specifications'!$B$2:$CW$2,0))*INDEX('ei names mapping'!$B$137:$BL$300,MATCH(B97,'ei names mapping'!$A$137:$A$300,0),MATCH(G129,'ei names mapping'!$B$136:$BL$136,0))</f>
        <v>98.8888888888889</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19.777777777777782</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76.95</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32</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-118.66666666666669</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227.61666666666667</v>
      </c>
      <c r="C135" t="s">
        <v>92</v>
      </c>
      <c r="D135" t="s">
        <v>233</v>
      </c>
      <c r="F135" t="s">
        <v>89</v>
      </c>
      <c r="H135" s="13" t="s">
        <v>841</v>
      </c>
    </row>
    <row r="136" spans="1:8" x14ac:dyDescent="0.2">
      <c r="A136" s="13" t="s">
        <v>441</v>
      </c>
      <c r="B136" s="2">
        <f>(B107/1000)*B119</f>
        <v>3619.105</v>
      </c>
      <c r="C136" t="s">
        <v>95</v>
      </c>
      <c r="D136" t="s">
        <v>233</v>
      </c>
      <c r="F136" t="s">
        <v>89</v>
      </c>
      <c r="H136" s="13" t="s">
        <v>441</v>
      </c>
    </row>
    <row r="138" spans="1:8" ht="16" x14ac:dyDescent="0.2">
      <c r="A138" s="10" t="s">
        <v>71</v>
      </c>
      <c r="B138" s="8" t="str">
        <f>B140&amp;", "&amp;B155&amp;" battery, "&amp;B142</f>
        <v>Motorbike, electric, 11-35kW, LFP battery, 2050</v>
      </c>
    </row>
    <row r="139" spans="1:8" x14ac:dyDescent="0.2">
      <c r="A139" t="s">
        <v>72</v>
      </c>
      <c r="B139" t="s">
        <v>37</v>
      </c>
    </row>
    <row r="140" spans="1:8" x14ac:dyDescent="0.2">
      <c r="A140" t="s">
        <v>86</v>
      </c>
      <c r="B140" t="s">
        <v>494</v>
      </c>
    </row>
    <row r="141" spans="1:8" x14ac:dyDescent="0.2">
      <c r="A141" t="s">
        <v>87</v>
      </c>
    </row>
    <row r="142" spans="1:8" x14ac:dyDescent="0.2">
      <c r="A142" t="s">
        <v>88</v>
      </c>
      <c r="B142">
        <v>2050</v>
      </c>
    </row>
    <row r="143" spans="1:8" x14ac:dyDescent="0.2">
      <c r="A143" t="s">
        <v>126</v>
      </c>
      <c r="B143" t="str">
        <f>B140&amp;" - "&amp;B142&amp;" - "&amp;B155&amp;" - "&amp;B139</f>
        <v>Motorbike, electric, 11-35kW - 2050 - LFP - CH</v>
      </c>
    </row>
    <row r="144" spans="1:8" x14ac:dyDescent="0.2">
      <c r="A144" t="s">
        <v>73</v>
      </c>
      <c r="B144" t="str">
        <f>B140</f>
        <v>Motorbike, electric, 11-35kW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38500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1.54</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2405</v>
      </c>
    </row>
    <row r="153" spans="1:2" x14ac:dyDescent="0.2">
      <c r="A153" t="s">
        <v>132</v>
      </c>
      <c r="B153" s="2">
        <f>INDEX('vehicles specifications'!$B$3:$CW$166,MATCH(B143,'vehicles specifications'!$A$3:$A$166,0),MATCH("Curb mass [kg]",'vehicles specifications'!$B$2:$CW$2,0))</f>
        <v>244.13</v>
      </c>
    </row>
    <row r="154" spans="1:2" x14ac:dyDescent="0.2">
      <c r="A154" t="s">
        <v>133</v>
      </c>
      <c r="B154">
        <f>INDEX('vehicles specifications'!$B$3:$CW$166,MATCH(B143,'vehicles specifications'!$A$3:$A$166,0),MATCH("Power [kW]",'vehicles specifications'!$B$2:$CW$2,0))</f>
        <v>14</v>
      </c>
    </row>
    <row r="155" spans="1:2" x14ac:dyDescent="0.2">
      <c r="A155" t="s">
        <v>652</v>
      </c>
      <c r="B155" s="20" t="s">
        <v>44</v>
      </c>
    </row>
    <row r="156" spans="1:2" x14ac:dyDescent="0.2">
      <c r="A156" t="s">
        <v>134</v>
      </c>
      <c r="B156">
        <f>INDEX('vehicles specifications'!$B$3:$CW$166,MATCH(B143,'vehicles specifications'!$A$3:$A$166,0),MATCH("Energy battery mass [kg]",'vehicles specifications'!$B$2:$CW$2,0))</f>
        <v>136.80000000000001</v>
      </c>
    </row>
    <row r="157" spans="1:2" x14ac:dyDescent="0.2">
      <c r="A157" t="s">
        <v>135</v>
      </c>
      <c r="B157">
        <f>INDEX('vehicles specifications'!$B$3:$CW$166,MATCH(B143,'vehicles specifications'!$A$3:$A$166,0),MATCH("Electric energy stored [kWh]",'vehicles specifications'!$B$2:$CW$2,0))</f>
        <v>22.8</v>
      </c>
    </row>
    <row r="158" spans="1:2" x14ac:dyDescent="0.2">
      <c r="A158" t="s">
        <v>588</v>
      </c>
      <c r="B158">
        <f>INDEX('vehicles specifications'!$B$3:$CW$166,MATCH(B143,'vehicles specifications'!$A$3:$A$166,0),MATCH("Electric energy available [kWh]",'vehicles specifications'!$B$2:$CW$2,0))</f>
        <v>18.240000000000002</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266.54132043956048</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14 kW. Lifetime: 38500 km. Annual kilometers: 2405 km. Number of passengers: 1.1. Curb mass: 244.1 kg. Lightweighting of glider: 7%. Emission standard: None. Service visits throughout lifetime: 1.5. Range: 267 km. Battery capacity: 22.8 kWh. Available battery capacity: 18.24 kWh. Battery mass: 136.8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Motorbike, electric, 11-35kW, LFP battery, 2050</v>
      </c>
      <c r="B170">
        <v>1</v>
      </c>
      <c r="C170" t="str">
        <f>B139</f>
        <v>CH</v>
      </c>
      <c r="D170" t="str">
        <f>B146</f>
        <v>unit</v>
      </c>
      <c r="F170" t="s">
        <v>84</v>
      </c>
      <c r="G170" t="s">
        <v>85</v>
      </c>
      <c r="H170" t="str">
        <f>B140</f>
        <v>Motorbike, electric, 11-35kW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81</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7.7700000000000005</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13</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19</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
        <v>759</v>
      </c>
      <c r="B175" s="11">
        <f>INDEX('vehicles specifications'!$B$3:$CW$166,MATCH(B143,'vehicles specifications'!$A$3:$A$166,0),MATCH(G175,'vehicles specifications'!$B$2:$CW$2,0))*INDEX('ei names mapping'!$B$137:$BL$300,MATCH(B143,'ei names mapping'!$A$137:$A$300,0),MATCH(G175,'ei names mapping'!$B$136:$BL$136,0))</f>
        <v>228</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45.6</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75.33</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32</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-273.60000000000002</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244.13</v>
      </c>
      <c r="C181" t="s">
        <v>92</v>
      </c>
      <c r="D181" t="s">
        <v>233</v>
      </c>
      <c r="F181" t="s">
        <v>89</v>
      </c>
      <c r="H181" s="13" t="s">
        <v>841</v>
      </c>
    </row>
    <row r="182" spans="1:8" x14ac:dyDescent="0.2">
      <c r="A182" s="13" t="s">
        <v>441</v>
      </c>
      <c r="B182" s="2">
        <f>(B153/1000)*B165</f>
        <v>3881.6669999999999</v>
      </c>
      <c r="C182" t="s">
        <v>95</v>
      </c>
      <c r="D182" t="s">
        <v>233</v>
      </c>
      <c r="F182" t="s">
        <v>89</v>
      </c>
      <c r="H182" s="13" t="s">
        <v>441</v>
      </c>
    </row>
    <row r="183" spans="1:8" x14ac:dyDescent="0.2">
      <c r="B183" s="2"/>
    </row>
    <row r="184" spans="1:8" ht="16" x14ac:dyDescent="0.2">
      <c r="A184" s="10" t="s">
        <v>71</v>
      </c>
      <c r="B184" s="8" t="str">
        <f>"transport, "&amp;B186&amp;", "&amp;B201&amp;" battery, "&amp;B188</f>
        <v>transport, Motorbike, electric, 11-35kW, LFP battery, 2020</v>
      </c>
    </row>
    <row r="185" spans="1:8" x14ac:dyDescent="0.2">
      <c r="A185" t="s">
        <v>72</v>
      </c>
      <c r="B185" t="s">
        <v>37</v>
      </c>
    </row>
    <row r="186" spans="1:8" x14ac:dyDescent="0.2">
      <c r="A186" t="s">
        <v>86</v>
      </c>
      <c r="B186" t="s">
        <v>494</v>
      </c>
    </row>
    <row r="187" spans="1:8" x14ac:dyDescent="0.2">
      <c r="A187" t="s">
        <v>87</v>
      </c>
    </row>
    <row r="188" spans="1:8" x14ac:dyDescent="0.2">
      <c r="A188" t="s">
        <v>88</v>
      </c>
      <c r="B188">
        <v>2020</v>
      </c>
    </row>
    <row r="189" spans="1:8" x14ac:dyDescent="0.2">
      <c r="A189" t="s">
        <v>126</v>
      </c>
      <c r="B189" t="str">
        <f>B186&amp;" - "&amp;B188&amp;" - "&amp;B201&amp;" - "&amp;B185</f>
        <v>Motorbike, electric, 11-35kW - 2020 - LFP - CH</v>
      </c>
    </row>
    <row r="190" spans="1:8" x14ac:dyDescent="0.2">
      <c r="A190" t="s">
        <v>73</v>
      </c>
      <c r="B190" t="str">
        <f>"transport, "&amp;B186</f>
        <v>transport, Motorbike, electric, 11-35kW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38500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1.54</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2405</v>
      </c>
    </row>
    <row r="199" spans="1:2" x14ac:dyDescent="0.2">
      <c r="A199" t="s">
        <v>132</v>
      </c>
      <c r="B199" s="2">
        <f>INDEX('vehicles specifications'!$B$3:$CW$166,MATCH(B189,'vehicles specifications'!$A$3:$A$166,0),MATCH("Curb mass [kg]",'vehicles specifications'!$B$2:$CW$2,0))</f>
        <v>177.8</v>
      </c>
    </row>
    <row r="200" spans="1:2" x14ac:dyDescent="0.2">
      <c r="A200" t="s">
        <v>133</v>
      </c>
      <c r="B200">
        <f>INDEX('vehicles specifications'!$B$3:$CW$166,MATCH(B189,'vehicles specifications'!$A$3:$A$166,0),MATCH("Power [kW]",'vehicles specifications'!$B$2:$CW$2,0))</f>
        <v>14</v>
      </c>
    </row>
    <row r="201" spans="1:2" x14ac:dyDescent="0.2">
      <c r="A201" t="s">
        <v>652</v>
      </c>
      <c r="B201" s="20" t="s">
        <v>44</v>
      </c>
    </row>
    <row r="202" spans="1:2" x14ac:dyDescent="0.2">
      <c r="A202" t="s">
        <v>134</v>
      </c>
      <c r="B202">
        <f>INDEX('vehicles specifications'!$B$3:$CW$166,MATCH(B189,'vehicles specifications'!$A$3:$A$166,0),MATCH("Energy battery mass [kg]",'vehicles specifications'!$B$2:$CW$2,0))</f>
        <v>64.8</v>
      </c>
    </row>
    <row r="203" spans="1:2" x14ac:dyDescent="0.2">
      <c r="A203" t="s">
        <v>135</v>
      </c>
      <c r="B203">
        <f>INDEX('vehicles specifications'!$B$3:$CW$166,MATCH(B189,'vehicles specifications'!$A$3:$A$166,0),MATCH("Electric energy stored [kWh]",'vehicles specifications'!$B$2:$CW$2,0))</f>
        <v>8.1</v>
      </c>
    </row>
    <row r="204" spans="1:2" x14ac:dyDescent="0.2">
      <c r="A204" t="s">
        <v>588</v>
      </c>
      <c r="B204">
        <f>INDEX('vehicles specifications'!$B$3:$CW$166,MATCH(B189,'vehicles specifications'!$A$3:$A$166,0),MATCH("Electric energy available [kWh]",'vehicles specifications'!$B$2:$CW$2,0))</f>
        <v>6.48</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94.692311208791224</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14 kW. Lifetime: 38500 km. Annual kilometers: 2405 km. Number of passengers: 1.1. Curb mass: 177.8 kg. Lightweighting of glider: 0%. Emission standard: None. Service visits throughout lifetime: 1.5. Range: 95 km. Battery capacity: 8.1 kWh. Available battery capacity: 6.48 kWh. Battery mass: 64.8 kg. Battery replacement throughout lifetime: 1. Fuel tank capacity: 0 kWh. Fuel mass: 0 kg. Documentation: Life-cycle inventories for on-road vehicles, Sacchi R. (PSI), Bauer C. (PSI), 2021. 1.3</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Motorbike, electric, 11-35kW, LFP battery, 2020</v>
      </c>
      <c r="B213">
        <v>1</v>
      </c>
      <c r="C213" t="str">
        <f>B185</f>
        <v>CH</v>
      </c>
      <c r="D213" t="s">
        <v>166</v>
      </c>
      <c r="F213" t="s">
        <v>84</v>
      </c>
      <c r="G213" t="s">
        <v>85</v>
      </c>
      <c r="H213" t="str">
        <f>B190</f>
        <v>transport, Motorbike, electric, 11-35kW</v>
      </c>
    </row>
    <row r="214" spans="1:8" x14ac:dyDescent="0.2">
      <c r="A214" t="str">
        <f>RIGHT(A213,LEN(A213)-11)</f>
        <v>Motorbike, electric, 11-35kW, LFP battery, 2020</v>
      </c>
      <c r="B214" s="7">
        <f>1/B194</f>
        <v>2.5974025974025975E-5</v>
      </c>
      <c r="C214" t="str">
        <f>B185</f>
        <v>CH</v>
      </c>
      <c r="D214" t="s">
        <v>76</v>
      </c>
      <c r="F214" t="s">
        <v>89</v>
      </c>
      <c r="H214" t="str">
        <f>RIGHT(H213,LEN(H213)-11)</f>
        <v>Motorbike, electric, 11-35kW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1.4300310000000001E-4</v>
      </c>
      <c r="C215" t="str">
        <f>INDEX('ei names mapping'!$B$38:$R$67,MATCH(B186,'ei names mapping'!$A$4:$A$33,0),MATCH(G215,'ei names mapping'!$B$3:$R$3,0))</f>
        <v>CH</v>
      </c>
      <c r="D215" t="str">
        <f>INDEX('ei names mapping'!$B$104:$R$133,MATCH(B186,'ei names mapping'!$A$104:$A$133,0),MATCH(G215,'ei names mapping'!$B$3:$R$3,0))</f>
        <v>meter-year</v>
      </c>
      <c r="F215" t="s">
        <v>89</v>
      </c>
      <c r="G215" t="s">
        <v>105</v>
      </c>
      <c r="H215" t="str">
        <f>INDEX('ei names mapping'!$B$71:$R$100,MATCH(B186,'ei names mapping'!$A$4:$A$33,0),MATCH(G215,'ei names mapping'!$B$3:$R$3,0))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7.5275383069731625E-2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4.0000000000000003E-5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-9.1475033271751732E-6</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-5.927315827030211E-6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-3.3242994223703735E-6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Motorbike, electric, 11-35kW, LFP battery, 2030</v>
      </c>
    </row>
    <row r="224" spans="1:8" x14ac:dyDescent="0.2">
      <c r="A224" t="s">
        <v>72</v>
      </c>
      <c r="B224" t="s">
        <v>37</v>
      </c>
    </row>
    <row r="225" spans="1:2" x14ac:dyDescent="0.2">
      <c r="A225" t="s">
        <v>86</v>
      </c>
      <c r="B225" t="s">
        <v>494</v>
      </c>
    </row>
    <row r="226" spans="1:2" x14ac:dyDescent="0.2">
      <c r="A226" t="s">
        <v>87</v>
      </c>
    </row>
    <row r="227" spans="1:2" x14ac:dyDescent="0.2">
      <c r="A227" t="s">
        <v>88</v>
      </c>
      <c r="B227">
        <v>2030</v>
      </c>
    </row>
    <row r="228" spans="1:2" x14ac:dyDescent="0.2">
      <c r="A228" t="s">
        <v>126</v>
      </c>
      <c r="B228" t="str">
        <f>B225&amp;" - "&amp;B227&amp;" - "&amp;B240&amp;" - "&amp;B224</f>
        <v>Motorbike, electric, 11-35kW - 2030 - LFP - CH</v>
      </c>
    </row>
    <row r="229" spans="1:2" x14ac:dyDescent="0.2">
      <c r="A229" t="s">
        <v>73</v>
      </c>
      <c r="B229" t="str">
        <f>"transport, "&amp;B225</f>
        <v>transport, Motorbike, electric, 11-35kW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38500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1.54</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2405</v>
      </c>
    </row>
    <row r="238" spans="1:2" x14ac:dyDescent="0.2">
      <c r="A238" t="s">
        <v>132</v>
      </c>
      <c r="B238" s="2">
        <f>INDEX('vehicles specifications'!$B$3:$CW$166,MATCH(B228,'vehicles specifications'!$A$3:$A$166,0),MATCH("Curb mass [kg]",'vehicles specifications'!$B$2:$CW$2,0))</f>
        <v>195.90333333333334</v>
      </c>
    </row>
    <row r="239" spans="1:2" x14ac:dyDescent="0.2">
      <c r="A239" t="s">
        <v>133</v>
      </c>
      <c r="B239">
        <f>INDEX('vehicles specifications'!$B$3:$CW$166,MATCH(B228,'vehicles specifications'!$A$3:$A$166,0),MATCH("Power [kW]",'vehicles specifications'!$B$2:$CW$2,0))</f>
        <v>14</v>
      </c>
    </row>
    <row r="240" spans="1:2" x14ac:dyDescent="0.2">
      <c r="A240" t="s">
        <v>652</v>
      </c>
      <c r="B240" s="20" t="s">
        <v>44</v>
      </c>
    </row>
    <row r="241" spans="1:8" x14ac:dyDescent="0.2">
      <c r="A241" t="s">
        <v>134</v>
      </c>
      <c r="B241">
        <f>INDEX('vehicles specifications'!$B$3:$CW$166,MATCH(B228,'vehicles specifications'!$A$3:$A$166,0),MATCH("Energy battery mass [kg]",'vehicles specifications'!$B$2:$CW$2,0))</f>
        <v>85.333333333333343</v>
      </c>
    </row>
    <row r="242" spans="1:8" x14ac:dyDescent="0.2">
      <c r="A242" t="s">
        <v>135</v>
      </c>
      <c r="B242">
        <f>INDEX('vehicles specifications'!$B$3:$CW$166,MATCH(B228,'vehicles specifications'!$A$3:$A$166,0),MATCH("Electric energy stored [kWh]",'vehicles specifications'!$B$2:$CW$2,0))</f>
        <v>12.8</v>
      </c>
    </row>
    <row r="243" spans="1:8" x14ac:dyDescent="0.2">
      <c r="A243" t="s">
        <v>588</v>
      </c>
      <c r="B243">
        <f>INDEX('vehicles specifications'!$B$3:$CW$166,MATCH(B228,'vehicles specifications'!$A$3:$A$166,0),MATCH("Electric energy available [kWh]",'vehicles specifications'!$B$2:$CW$2,0))</f>
        <v>10.240000000000002</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149.63723252747255</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14 kW. Lifetime: 38500 km. Annual kilometers: 2405 km. Number of passengers: 1.1. Curb mass: 195.9 kg. Lightweighting of glider: 3%. Emission standard: None. Service visits throughout lifetime: 1.5. Range: 150 km. Battery capacity: 12.8 kWh. Available battery capacity: 10.24 kWh. Battery mass: 85.3 kg. Battery replacement throughout lifetime: 0.5. Fuel tank capacity: 0 kWh. Fuel mass: 0 kg. Documentation: Life-cycle inventories for on-road vehicles, Sacchi R. (PSI), Bauer C. (PSI), 2021. 0</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Motorbike, electric, 11-35kW, LFP battery, 2030</v>
      </c>
      <c r="B252">
        <v>1</v>
      </c>
      <c r="C252" t="str">
        <f>B224</f>
        <v>CH</v>
      </c>
      <c r="D252" t="s">
        <v>166</v>
      </c>
      <c r="F252" t="s">
        <v>84</v>
      </c>
      <c r="G252" t="s">
        <v>85</v>
      </c>
      <c r="H252" t="str">
        <f>B229</f>
        <v>transport, Motorbike, electric, 11-35kW</v>
      </c>
    </row>
    <row r="253" spans="1:8" x14ac:dyDescent="0.2">
      <c r="A253" t="str">
        <f>RIGHT(A252,LEN(A252)-11)</f>
        <v>Motorbike, electric, 11-35kW, LFP battery, 2030</v>
      </c>
      <c r="B253" s="7">
        <f>1/B233</f>
        <v>2.5974025974025975E-5</v>
      </c>
      <c r="C253" t="str">
        <f>B224</f>
        <v>CH</v>
      </c>
      <c r="D253" t="s">
        <v>76</v>
      </c>
      <c r="F253" t="s">
        <v>89</v>
      </c>
      <c r="H253" t="str">
        <f>RIGHT(H252,LEN(H252)-11)</f>
        <v>Motorbike, electric, 11-35kW</v>
      </c>
    </row>
    <row r="254" spans="1:8" x14ac:dyDescent="0.2">
      <c r="A254" t="str">
        <f>INDEX('ei names mapping'!$B$4:$R$33,MATCH(B225,'ei names mapping'!$A$4:$A$33,0),MATCH(G254,'ei names mapping'!$B$3:$R$3,0))</f>
        <v>road maintenance</v>
      </c>
      <c r="B254" s="7">
        <f>INDEX('vehicles specifications'!$B$3:$CW$166,MATCH(B228,'vehicles specifications'!$A$3:$A$166,0),MATCH(G254,'vehicles specifications'!$B$2:$CW$2,0))*INDEX('ei names mapping'!$B$137:$BL$300,MATCH(B228,'ei names mapping'!$A$137:$A$300,0),MATCH(G254,'ei names mapping'!$B$136:$BL$136,0))</f>
        <v>1.2899999999999999E-3</v>
      </c>
      <c r="C254" t="str">
        <f>INDEX('ei names mapping'!$B$38:$R$67,MATCH(B225,'ei names mapping'!$A$4:$A$33,0),MATCH(G254,'ei names mapping'!$B$3:$R$3,0))</f>
        <v>CH</v>
      </c>
      <c r="D254" t="str">
        <f>INDEX('ei names mapping'!$B$104:$BL$133,MATCH(B225,'ei names mapping'!$A$4:$A$33,0),MATCH(G254,'ei names mapping'!$B$3:$BL$3,0))</f>
        <v>meter-year</v>
      </c>
      <c r="F254" t="s">
        <v>89</v>
      </c>
      <c r="G254" t="s">
        <v>112</v>
      </c>
      <c r="H254" t="str">
        <f>INDEX('ei names mapping'!$B$71:$BL$100,MATCH(B225,'ei names mapping'!$A$4:$A$33,0),MATCH(G254,'ei names mapping'!$B$3:$BL$3,0))</f>
        <v>road maintenance</v>
      </c>
    </row>
    <row r="255" spans="1:8" x14ac:dyDescent="0.2">
      <c r="A255" t="str">
        <f>INDEX('ei names mapping'!$B$4:$R$33,MATCH(B225,'ei names mapping'!$A$4:$A$33,0),MATCH(G255,'ei names mapping'!$B$3:$R$3,0))</f>
        <v>market for electricity, low voltage</v>
      </c>
      <c r="B255" s="7">
        <f>INDEX('vehicles specifications'!$B$3:$CW$166,MATCH(B228,'vehicles specifications'!$A$3:$A$166,0),MATCH(G255,'vehicles specifications'!$B$2:$CW$2,0))*INDEX('ei names mapping'!$B$137:$BL$300,MATCH(B228,'ei names mapping'!$A$137:$A$300,0),MATCH(G255,'ei names mapping'!$B$136:$BL$136,0))</f>
        <v>7.5275383069731625E-2</v>
      </c>
      <c r="C255" t="str">
        <f>INDEX('ei names mapping'!$B$38:$R$67,MATCH($B$3,'ei names mapping'!$A$4:$A$33,0),MATCH(G255,'ei names mapping'!$B$3:$R$3,0))</f>
        <v>CH</v>
      </c>
      <c r="D255" t="str">
        <f>INDEX('ei names mapping'!$B$104:$R$133,MATCH($B$3,'ei names mapping'!$A$4:$A$33,0),MATCH(G255,'ei names mapping'!$B$3:$R$3,0))</f>
        <v>kilowatt hour</v>
      </c>
      <c r="F255" t="s">
        <v>89</v>
      </c>
      <c r="G255" t="s">
        <v>28</v>
      </c>
      <c r="H255" t="str">
        <f>INDEX('ei names mapping'!$B$71:$R$100,MATCH(B225,'ei names mapping'!$A$4:$A$33,0),MATCH(G255,'ei names mapping'!$B$3:$R$3,0))</f>
        <v>electricity, low voltage</v>
      </c>
    </row>
    <row r="256" spans="1:8" x14ac:dyDescent="0.2">
      <c r="A256" t="str">
        <f>INDEX('ei names mapping'!$B$4:$R$33,MATCH(B225,'ei names mapping'!$A$4:$A$33,0),MATCH(G256,'ei names mapping'!$B$3:$R$3,0))</f>
        <v>market for maintenance, electric scooter, without battery</v>
      </c>
      <c r="B256" s="7">
        <f>INDEX('vehicles specifications'!$B$3:$CW$166,MATCH(B228,'vehicles specifications'!$A$3:$A$166,0),MATCH(G256,'vehicles specifications'!$B$2:$CW$2,0))*INDEX('ei names mapping'!$B$137:$BL$300,MATCH(B228,'ei names mapping'!$A$137:$A$300,0),MATCH(G256,'ei names mapping'!$B$136:$BL$136,0))</f>
        <v>4.0000000000000003E-5</v>
      </c>
      <c r="C256" t="str">
        <f>INDEX('ei names mapping'!$B$38:$BL$67,MATCH(B225,'ei names mapping'!$A$4:$A$33,0),MATCH(G256,'ei names mapping'!$B$3:$BL$3,0))</f>
        <v>GLO</v>
      </c>
      <c r="D256" t="str">
        <f>INDEX('ei names mapping'!$B$104:$BL$133,MATCH(B225,'ei names mapping'!$A$4:$A$33,0),MATCH(G256,'ei names mapping'!$B$3:$BL$3,0))</f>
        <v>unit</v>
      </c>
      <c r="F256" t="s">
        <v>89</v>
      </c>
      <c r="G256" t="s">
        <v>118</v>
      </c>
      <c r="H256" t="str">
        <f>INDEX('ei names mapping'!$B$71:$BL$100,MATCH(B225,'ei names mapping'!$A$4:$A$33,0),MATCH(G256,'ei names mapping'!$B$3:$BL$3,0))</f>
        <v>maintenance, electric scooter, without battery</v>
      </c>
    </row>
    <row r="257" spans="1:8" x14ac:dyDescent="0.2">
      <c r="A257" t="str">
        <f>INDEX('ei names mapping'!$B$4:$R$33,MATCH(B225,'ei names mapping'!$A$4:$A$33,0),MATCH(G257,'ei names mapping'!$B$3:$R$3,0))</f>
        <v>road construction</v>
      </c>
      <c r="B257" s="7">
        <f>INDEX('vehicles specifications'!$B$3:$CW$166,MATCH(B228,'vehicles specifications'!$A$3:$A$166,0),MATCH(G257,'vehicles specifications'!$B$2:$CW$2,0))*INDEX('ei names mapping'!$B$137:$BL$300,MATCH(B228,'ei names mapping'!$A$137:$A$300,0),MATCH(G257,'ei names mapping'!$B$136:$BL$136,0))</f>
        <v>1.5272459E-4</v>
      </c>
      <c r="C257" t="str">
        <f>INDEX('ei names mapping'!$B$38:$R$67,MATCH(B225,'ei names mapping'!$A$4:$A$33,0),MATCH(G257,'ei names mapping'!$B$3:$R$3,0))</f>
        <v>CH</v>
      </c>
      <c r="D257" t="str">
        <f>INDEX('ei names mapping'!$B$104:$R$133,MATCH(B225,'ei names mapping'!$A$104:$A$133,0),MATCH(G257,'ei names mapping'!$B$3:$R$3,0))</f>
        <v>meter-year</v>
      </c>
      <c r="F257" t="s">
        <v>89</v>
      </c>
      <c r="G257" t="s">
        <v>105</v>
      </c>
      <c r="H257" t="str">
        <f>INDEX('ei names mapping'!$B$71:$R$100,MATCH(B225,'ei names mapping'!$A$4:$A$33,0),MATCH(G257,'ei names mapping'!$B$3:$R$3,0))</f>
        <v>road</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-9.6402251275831752E-6</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-6.1301109755791838E-6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-3.4662485711111325E-6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Motorbike, electric, 11-35kW, LFP battery, 2040</v>
      </c>
    </row>
    <row r="263" spans="1:8" x14ac:dyDescent="0.2">
      <c r="A263" t="s">
        <v>72</v>
      </c>
      <c r="B263" t="s">
        <v>37</v>
      </c>
    </row>
    <row r="264" spans="1:8" x14ac:dyDescent="0.2">
      <c r="A264" t="s">
        <v>86</v>
      </c>
      <c r="B264" t="s">
        <v>494</v>
      </c>
    </row>
    <row r="265" spans="1:8" x14ac:dyDescent="0.2">
      <c r="A265" t="s">
        <v>87</v>
      </c>
    </row>
    <row r="266" spans="1:8" x14ac:dyDescent="0.2">
      <c r="A266" t="s">
        <v>88</v>
      </c>
      <c r="B266">
        <v>2040</v>
      </c>
    </row>
    <row r="267" spans="1:8" x14ac:dyDescent="0.2">
      <c r="A267" t="s">
        <v>126</v>
      </c>
      <c r="B267" t="str">
        <f>B264&amp;" - "&amp;B266&amp;" - "&amp;B279&amp;" - "&amp;B263</f>
        <v>Motorbike, electric, 11-35kW - 2040 - LFP - CH</v>
      </c>
    </row>
    <row r="268" spans="1:8" x14ac:dyDescent="0.2">
      <c r="A268" t="s">
        <v>73</v>
      </c>
      <c r="B268" t="str">
        <f>"transport, "&amp;B264</f>
        <v>transport, Motorbike, electric, 11-35kW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38500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1.54</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2405</v>
      </c>
    </row>
    <row r="277" spans="1:2" x14ac:dyDescent="0.2">
      <c r="A277" t="s">
        <v>132</v>
      </c>
      <c r="B277" s="2">
        <f>INDEX('vehicles specifications'!$B$3:$CW$166,MATCH(B267,'vehicles specifications'!$A$3:$A$166,0),MATCH("Curb mass [kg]",'vehicles specifications'!$B$2:$CW$2,0))</f>
        <v>227.61666666666667</v>
      </c>
    </row>
    <row r="278" spans="1:2" x14ac:dyDescent="0.2">
      <c r="A278" t="s">
        <v>133</v>
      </c>
      <c r="B278">
        <f>INDEX('vehicles specifications'!$B$3:$CW$166,MATCH(B267,'vehicles specifications'!$A$3:$A$166,0),MATCH("Power [kW]",'vehicles specifications'!$B$2:$CW$2,0))</f>
        <v>14</v>
      </c>
    </row>
    <row r="279" spans="1:2" x14ac:dyDescent="0.2">
      <c r="A279" t="s">
        <v>652</v>
      </c>
      <c r="B279" s="20" t="s">
        <v>44</v>
      </c>
    </row>
    <row r="280" spans="1:2" x14ac:dyDescent="0.2">
      <c r="A280" t="s">
        <v>134</v>
      </c>
      <c r="B280">
        <f>INDEX('vehicles specifications'!$B$3:$CW$166,MATCH(B267,'vehicles specifications'!$A$3:$A$166,0),MATCH("Energy battery mass [kg]",'vehicles specifications'!$B$2:$CW$2,0))</f>
        <v>118.66666666666669</v>
      </c>
    </row>
    <row r="281" spans="1:2" x14ac:dyDescent="0.2">
      <c r="A281" t="s">
        <v>135</v>
      </c>
      <c r="B281">
        <f>INDEX('vehicles specifications'!$B$3:$CW$166,MATCH(B267,'vehicles specifications'!$A$3:$A$166,0),MATCH("Electric energy stored [kWh]",'vehicles specifications'!$B$2:$CW$2,0))</f>
        <v>17.8</v>
      </c>
    </row>
    <row r="282" spans="1:2" x14ac:dyDescent="0.2">
      <c r="A282" t="s">
        <v>588</v>
      </c>
      <c r="B282">
        <f>INDEX('vehicles specifications'!$B$3:$CW$166,MATCH(B267,'vehicles specifications'!$A$3:$A$166,0),MATCH("Electric energy available [kWh]",'vehicles specifications'!$B$2:$CW$2,0))</f>
        <v>14.240000000000002</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208.08927648351653</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14 kW. Lifetime: 38500 km. Annual kilometers: 2405 km. Number of passengers: 1.1. Curb mass: 227.6 kg. Lightweighting of glider: 5%. Emission standard: None. Service visits throughout lifetime: 1.5. Range: 208 km. Battery capacity: 17.8 kWh. Available battery capacity: 14.24 kWh. Battery mass: 118.7 kg. Battery replacement throughout lifetime: 0.3. Fuel tank capacity: 0 kWh. Fuel mass: 0 kg. Documentation: Life-cycle inventories for on-road vehicles, Sacchi R. (PSI), Bauer C. (PSI), 2021. 0</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Motorbike, electric, 11-35kW, LFP battery, 2040</v>
      </c>
      <c r="B291">
        <v>1</v>
      </c>
      <c r="C291" t="str">
        <f>B263</f>
        <v>CH</v>
      </c>
      <c r="D291" t="s">
        <v>166</v>
      </c>
      <c r="F291" t="s">
        <v>84</v>
      </c>
      <c r="G291" t="s">
        <v>85</v>
      </c>
      <c r="H291" t="str">
        <f>B268</f>
        <v>transport, Motorbike, electric, 11-35kW</v>
      </c>
    </row>
    <row r="292" spans="1:8" x14ac:dyDescent="0.2">
      <c r="A292" t="str">
        <f>RIGHT(A291,LEN(A291)-11)</f>
        <v>Motorbike, electric, 11-35kW, LFP battery, 2040</v>
      </c>
      <c r="B292" s="7">
        <f>1/B272</f>
        <v>2.5974025974025975E-5</v>
      </c>
      <c r="C292" t="str">
        <f>B263</f>
        <v>CH</v>
      </c>
      <c r="D292" t="s">
        <v>76</v>
      </c>
      <c r="F292" t="s">
        <v>89</v>
      </c>
      <c r="H292" t="str">
        <f>RIGHT(H291,LEN(H291)-11)</f>
        <v>Motorbike, electric, 11-35kW</v>
      </c>
    </row>
    <row r="293" spans="1:8" x14ac:dyDescent="0.2">
      <c r="A293" t="str">
        <f>INDEX('ei names mapping'!$B$4:$R$33,MATCH(B264,'ei names mapping'!$A$4:$A$33,0),MATCH(G293,'ei names mapping'!$B$3:$R$3,0))</f>
        <v>road maintenance</v>
      </c>
      <c r="B293" s="7">
        <f>INDEX('vehicles specifications'!$B$3:$CW$166,MATCH(B267,'vehicles specifications'!$A$3:$A$166,0),MATCH(G293,'vehicles specifications'!$B$2:$CW$2,0))*INDEX('ei names mapping'!$B$137:$BL$300,MATCH(B267,'ei names mapping'!$A$137:$A$300,0),MATCH(G293,'ei names mapping'!$B$136:$BL$136,0))</f>
        <v>1.2899999999999999E-3</v>
      </c>
      <c r="C293" t="str">
        <f>INDEX('ei names mapping'!$B$38:$R$67,MATCH(B264,'ei names mapping'!$A$4:$A$33,0),MATCH(G293,'ei names mapping'!$B$3:$R$3,0))</f>
        <v>CH</v>
      </c>
      <c r="D293" t="str">
        <f>INDEX('ei names mapping'!$B$104:$BL$133,MATCH(B264,'ei names mapping'!$A$4:$A$33,0),MATCH(G293,'ei names mapping'!$B$3:$BL$3,0))</f>
        <v>meter-year</v>
      </c>
      <c r="F293" t="s">
        <v>89</v>
      </c>
      <c r="G293" t="s">
        <v>112</v>
      </c>
      <c r="H293" t="str">
        <f>INDEX('ei names mapping'!$B$71:$BL$100,MATCH(B264,'ei names mapping'!$A$4:$A$33,0),MATCH(G293,'ei names mapping'!$B$3:$BL$3,0))</f>
        <v>road maintenance</v>
      </c>
    </row>
    <row r="294" spans="1:8" x14ac:dyDescent="0.2">
      <c r="A294" t="str">
        <f>INDEX('ei names mapping'!$B$4:$R$33,MATCH(B264,'ei names mapping'!$A$4:$A$33,0),MATCH(G294,'ei names mapping'!$B$3:$R$3,0))</f>
        <v>market for electricity, low voltage</v>
      </c>
      <c r="B294" s="7">
        <f>INDEX('vehicles specifications'!$B$3:$CW$166,MATCH(B267,'vehicles specifications'!$A$3:$A$166,0),MATCH(G294,'vehicles specifications'!$B$2:$CW$2,0))*INDEX('ei names mapping'!$B$137:$BL$300,MATCH(B267,'ei names mapping'!$A$137:$A$300,0),MATCH(G294,'ei names mapping'!$B$136:$BL$136,0))</f>
        <v>7.5275383069731625E-2</v>
      </c>
      <c r="C294" t="str">
        <f>INDEX('ei names mapping'!$B$38:$R$67,MATCH($B$3,'ei names mapping'!$A$4:$A$33,0),MATCH(G294,'ei names mapping'!$B$3:$R$3,0))</f>
        <v>CH</v>
      </c>
      <c r="D294" t="str">
        <f>INDEX('ei names mapping'!$B$104:$R$133,MATCH($B$3,'ei names mapping'!$A$4:$A$33,0),MATCH(G294,'ei names mapping'!$B$3:$R$3,0))</f>
        <v>kilowatt hour</v>
      </c>
      <c r="F294" t="s">
        <v>89</v>
      </c>
      <c r="G294" t="s">
        <v>28</v>
      </c>
      <c r="H294" t="str">
        <f>INDEX('ei names mapping'!$B$71:$R$100,MATCH(B264,'ei names mapping'!$A$4:$A$33,0),MATCH(G294,'ei names mapping'!$B$3:$R$3,0))</f>
        <v>electricity, low voltage</v>
      </c>
    </row>
    <row r="295" spans="1:8" x14ac:dyDescent="0.2">
      <c r="A295" t="str">
        <f>INDEX('ei names mapping'!$B$4:$R$33,MATCH(B264,'ei names mapping'!$A$4:$A$33,0),MATCH(G295,'ei names mapping'!$B$3:$R$3,0))</f>
        <v>market for maintenance, electric scooter, without battery</v>
      </c>
      <c r="B295" s="7">
        <f>INDEX('vehicles specifications'!$B$3:$CW$166,MATCH(B267,'vehicles specifications'!$A$3:$A$166,0),MATCH(G295,'vehicles specifications'!$B$2:$CW$2,0))*INDEX('ei names mapping'!$B$137:$BL$300,MATCH(B267,'ei names mapping'!$A$137:$A$300,0),MATCH(G295,'ei names mapping'!$B$136:$BL$136,0))</f>
        <v>4.0000000000000003E-5</v>
      </c>
      <c r="C295" t="str">
        <f>INDEX('ei names mapping'!$B$38:$BL$67,MATCH(B264,'ei names mapping'!$A$4:$A$33,0),MATCH(G295,'ei names mapping'!$B$3:$BL$3,0))</f>
        <v>GLO</v>
      </c>
      <c r="D295" t="str">
        <f>INDEX('ei names mapping'!$B$104:$BL$133,MATCH(B264,'ei names mapping'!$A$4:$A$33,0),MATCH(G295,'ei names mapping'!$B$3:$BL$3,0))</f>
        <v>unit</v>
      </c>
      <c r="F295" t="s">
        <v>89</v>
      </c>
      <c r="G295" t="s">
        <v>118</v>
      </c>
      <c r="H295" t="str">
        <f>INDEX('ei names mapping'!$B$71:$BL$100,MATCH(B264,'ei names mapping'!$A$4:$A$33,0),MATCH(G295,'ei names mapping'!$B$3:$BL$3,0))</f>
        <v>maintenance, electric scooter, without battery</v>
      </c>
    </row>
    <row r="296" spans="1:8" x14ac:dyDescent="0.2">
      <c r="A296" t="str">
        <f>INDEX('ei names mapping'!$B$4:$R$33,MATCH(B264,'ei names mapping'!$A$4:$A$33,0),MATCH(G296,'ei names mapping'!$B$3:$R$3,0))</f>
        <v>road construction</v>
      </c>
      <c r="B296" s="7">
        <f>INDEX('vehicles specifications'!$B$3:$CW$166,MATCH(B267,'vehicles specifications'!$A$3:$A$166,0),MATCH(G296,'vehicles specifications'!$B$2:$CW$2,0))*INDEX('ei names mapping'!$B$137:$BL$300,MATCH(B267,'ei names mapping'!$A$137:$A$300,0),MATCH(G296,'ei names mapping'!$B$136:$BL$136,0))</f>
        <v>1.6975464999999999E-4</v>
      </c>
      <c r="C296" t="str">
        <f>INDEX('ei names mapping'!$B$38:$R$67,MATCH(B264,'ei names mapping'!$A$4:$A$33,0),MATCH(G296,'ei names mapping'!$B$3:$R$3,0))</f>
        <v>CH</v>
      </c>
      <c r="D296" t="str">
        <f>INDEX('ei names mapping'!$B$104:$R$133,MATCH(B264,'ei names mapping'!$A$104:$A$133,0),MATCH(G296,'ei names mapping'!$B$3:$R$3,0))</f>
        <v>meter-year</v>
      </c>
      <c r="F296" t="s">
        <v>89</v>
      </c>
      <c r="G296" t="s">
        <v>105</v>
      </c>
      <c r="H296" t="str">
        <f>INDEX('ei names mapping'!$B$71:$R$100,MATCH(B264,'ei names mapping'!$A$4:$A$33,0),MATCH(G296,'ei names mapping'!$B$3:$R$3,0))</f>
        <v>road</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-1.0489826923258698E-5</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-6.4651177707155718E-6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-3.70491199642233E-6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Motorbike, electric, 11-35kW, LFP battery, 2050</v>
      </c>
    </row>
    <row r="302" spans="1:8" x14ac:dyDescent="0.2">
      <c r="A302" t="s">
        <v>72</v>
      </c>
      <c r="B302" t="s">
        <v>37</v>
      </c>
    </row>
    <row r="303" spans="1:8" x14ac:dyDescent="0.2">
      <c r="A303" t="s">
        <v>86</v>
      </c>
      <c r="B303" t="s">
        <v>494</v>
      </c>
    </row>
    <row r="304" spans="1:8" x14ac:dyDescent="0.2">
      <c r="A304" t="s">
        <v>87</v>
      </c>
    </row>
    <row r="305" spans="1:2" x14ac:dyDescent="0.2">
      <c r="A305" t="s">
        <v>88</v>
      </c>
      <c r="B305">
        <v>2050</v>
      </c>
    </row>
    <row r="306" spans="1:2" x14ac:dyDescent="0.2">
      <c r="A306" t="s">
        <v>126</v>
      </c>
      <c r="B306" t="str">
        <f>B303&amp;" - "&amp;B305&amp;" - "&amp;B318&amp;" - "&amp;B302</f>
        <v>Motorbike, electric, 11-35kW - 2050 - LFP - CH</v>
      </c>
    </row>
    <row r="307" spans="1:2" x14ac:dyDescent="0.2">
      <c r="A307" t="s">
        <v>73</v>
      </c>
      <c r="B307" t="str">
        <f>"transport, "&amp;B303</f>
        <v>transport, Motorbike, electric, 11-35kW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38500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1.54</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2405</v>
      </c>
    </row>
    <row r="316" spans="1:2" x14ac:dyDescent="0.2">
      <c r="A316" t="s">
        <v>132</v>
      </c>
      <c r="B316" s="2">
        <f>INDEX('vehicles specifications'!$B$3:$CW$166,MATCH(B306,'vehicles specifications'!$A$3:$A$166,0),MATCH("Curb mass [kg]",'vehicles specifications'!$B$2:$CW$2,0))</f>
        <v>244.13</v>
      </c>
    </row>
    <row r="317" spans="1:2" x14ac:dyDescent="0.2">
      <c r="A317" t="s">
        <v>133</v>
      </c>
      <c r="B317">
        <f>INDEX('vehicles specifications'!$B$3:$CW$166,MATCH(B306,'vehicles specifications'!$A$3:$A$166,0),MATCH("Power [kW]",'vehicles specifications'!$B$2:$CW$2,0))</f>
        <v>14</v>
      </c>
    </row>
    <row r="318" spans="1:2" x14ac:dyDescent="0.2">
      <c r="A318" t="s">
        <v>652</v>
      </c>
      <c r="B318" s="20" t="s">
        <v>44</v>
      </c>
    </row>
    <row r="319" spans="1:2" x14ac:dyDescent="0.2">
      <c r="A319" t="s">
        <v>134</v>
      </c>
      <c r="B319">
        <f>INDEX('vehicles specifications'!$B$3:$CW$166,MATCH(B306,'vehicles specifications'!$A$3:$A$166,0),MATCH("Energy battery mass [kg]",'vehicles specifications'!$B$2:$CW$2,0))</f>
        <v>136.80000000000001</v>
      </c>
    </row>
    <row r="320" spans="1:2" x14ac:dyDescent="0.2">
      <c r="A320" t="s">
        <v>135</v>
      </c>
      <c r="B320">
        <f>INDEX('vehicles specifications'!$B$3:$CW$166,MATCH(B306,'vehicles specifications'!$A$3:$A$166,0),MATCH("Electric energy stored [kWh]",'vehicles specifications'!$B$2:$CW$2,0))</f>
        <v>22.8</v>
      </c>
    </row>
    <row r="321" spans="1:8" x14ac:dyDescent="0.2">
      <c r="A321" t="s">
        <v>588</v>
      </c>
      <c r="B321">
        <f>INDEX('vehicles specifications'!$B$3:$CW$166,MATCH(B306,'vehicles specifications'!$A$3:$A$166,0),MATCH("Electric energy available [kWh]",'vehicles specifications'!$B$2:$CW$2,0))</f>
        <v>18.240000000000002</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266.54132043956048</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14 kW. Lifetime: 38500 km. Annual kilometers: 2405 km. Number of passengers: 1.1. Curb mass: 244.1 kg. Lightweighting of glider: 7%. Emission standard: None. Service visits throughout lifetime: 1.5. Range: 267 km. Battery capacity: 22.8 kWh. Available battery capacity: 18.24 kWh. Battery mass: 136.8 kg. Battery replacement throughout lifetime: 0. Fuel tank capacity: 0 kWh. Fuel mass: 0 kg. Documentation: Life-cycle inventories for on-road vehicles, Sacchi R. (PSI), Bauer C. (PSI), 2021. 890</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Motorbike, electric, 11-35kW, LFP battery, 2050</v>
      </c>
      <c r="B330">
        <v>1</v>
      </c>
      <c r="C330" t="str">
        <f>B302</f>
        <v>CH</v>
      </c>
      <c r="D330" t="s">
        <v>166</v>
      </c>
      <c r="F330" t="s">
        <v>84</v>
      </c>
      <c r="G330" t="s">
        <v>85</v>
      </c>
      <c r="H330" t="str">
        <f>B307</f>
        <v>transport, Motorbike, electric, 11-35kW</v>
      </c>
    </row>
    <row r="331" spans="1:8" x14ac:dyDescent="0.2">
      <c r="A331" t="str">
        <f>RIGHT(A330,LEN(A330)-11)</f>
        <v>Motorbike, electric, 11-35kW, LFP battery, 2050</v>
      </c>
      <c r="B331" s="7">
        <f>1/B311</f>
        <v>2.5974025974025975E-5</v>
      </c>
      <c r="C331" t="str">
        <f>B302</f>
        <v>CH</v>
      </c>
      <c r="D331" t="s">
        <v>76</v>
      </c>
      <c r="F331" t="s">
        <v>89</v>
      </c>
      <c r="H331" t="str">
        <f>RIGHT(H330,LEN(H330)-11)</f>
        <v>Motorbike, electric, 11-35kW</v>
      </c>
    </row>
    <row r="332" spans="1:8" x14ac:dyDescent="0.2">
      <c r="A332" t="str">
        <f>INDEX('ei names mapping'!$B$4:$R$33,MATCH(B303,'ei names mapping'!$A$4:$A$33,0),MATCH(G332,'ei names mapping'!$B$3:$R$3,0))</f>
        <v>road maintenance</v>
      </c>
      <c r="B332" s="7">
        <f>INDEX('vehicles specifications'!$B$3:$CW$166,MATCH(B306,'vehicles specifications'!$A$3:$A$166,0),MATCH(G332,'vehicles specifications'!$B$2:$CW$2,0))*INDEX('ei names mapping'!$B$137:$BL$300,MATCH(B306,'ei names mapping'!$A$137:$A$300,0),MATCH(G332,'ei names mapping'!$B$136:$BL$136,0))</f>
        <v>1.2899999999999999E-3</v>
      </c>
      <c r="C332" t="str">
        <f>INDEX('ei names mapping'!$B$38:$R$67,MATCH(B303,'ei names mapping'!$A$4:$A$33,0),MATCH(G332,'ei names mapping'!$B$3:$R$3,0))</f>
        <v>CH</v>
      </c>
      <c r="D332" t="str">
        <f>INDEX('ei names mapping'!$B$104:$BL$133,MATCH(B303,'ei names mapping'!$A$4:$A$33,0),MATCH(G332,'ei names mapping'!$B$3:$BL$3,0))</f>
        <v>meter-year</v>
      </c>
      <c r="F332" t="s">
        <v>89</v>
      </c>
      <c r="G332" t="s">
        <v>112</v>
      </c>
      <c r="H332" t="str">
        <f>INDEX('ei names mapping'!$B$71:$BL$100,MATCH(B303,'ei names mapping'!$A$4:$A$33,0),MATCH(G332,'ei names mapping'!$B$3:$BL$3,0))</f>
        <v>road maintenance</v>
      </c>
    </row>
    <row r="333" spans="1:8" x14ac:dyDescent="0.2">
      <c r="A333" t="str">
        <f>INDEX('ei names mapping'!$B$4:$R$33,MATCH(B303,'ei names mapping'!$A$4:$A$33,0),MATCH(G333,'ei names mapping'!$B$3:$R$3,0))</f>
        <v>market for electricity, low voltage</v>
      </c>
      <c r="B333" s="7">
        <f>INDEX('vehicles specifications'!$B$3:$CW$166,MATCH(B306,'vehicles specifications'!$A$3:$A$166,0),MATCH(G333,'vehicles specifications'!$B$2:$CW$2,0))*INDEX('ei names mapping'!$B$137:$BL$300,MATCH(B306,'ei names mapping'!$A$137:$A$300,0),MATCH(G333,'ei names mapping'!$B$136:$BL$136,0))</f>
        <v>7.5275383069731625E-2</v>
      </c>
      <c r="C333" t="str">
        <f>INDEX('ei names mapping'!$B$38:$R$67,MATCH($B$3,'ei names mapping'!$A$4:$A$33,0),MATCH(G333,'ei names mapping'!$B$3:$R$3,0))</f>
        <v>CH</v>
      </c>
      <c r="D333" t="str">
        <f>INDEX('ei names mapping'!$B$104:$R$133,MATCH($B$3,'ei names mapping'!$A$4:$A$33,0),MATCH(G333,'ei names mapping'!$B$3:$R$3,0))</f>
        <v>kilowatt hour</v>
      </c>
      <c r="F333" t="s">
        <v>89</v>
      </c>
      <c r="G333" t="s">
        <v>28</v>
      </c>
      <c r="H333" t="str">
        <f>INDEX('ei names mapping'!$B$71:$R$100,MATCH(B303,'ei names mapping'!$A$4:$A$33,0),MATCH(G333,'ei names mapping'!$B$3:$R$3,0))</f>
        <v>electricity, low voltage</v>
      </c>
    </row>
    <row r="334" spans="1:8" x14ac:dyDescent="0.2">
      <c r="A334" t="str">
        <f>INDEX('ei names mapping'!$B$4:$R$33,MATCH(B303,'ei names mapping'!$A$4:$A$33,0),MATCH(G334,'ei names mapping'!$B$3:$R$3,0))</f>
        <v>market for maintenance, electric scooter, without battery</v>
      </c>
      <c r="B334" s="7">
        <f>INDEX('vehicles specifications'!$B$3:$CW$166,MATCH(B306,'vehicles specifications'!$A$3:$A$166,0),MATCH(G334,'vehicles specifications'!$B$2:$CW$2,0))*INDEX('ei names mapping'!$B$137:$BL$300,MATCH(B306,'ei names mapping'!$A$137:$A$300,0),MATCH(G334,'ei names mapping'!$B$136:$BL$136,0))</f>
        <v>3.802469135802469E-5</v>
      </c>
      <c r="C334" t="str">
        <f>INDEX('ei names mapping'!$B$38:$BL$67,MATCH(B303,'ei names mapping'!$A$4:$A$33,0),MATCH(G334,'ei names mapping'!$B$3:$BL$3,0))</f>
        <v>GLO</v>
      </c>
      <c r="D334" t="str">
        <f>INDEX('ei names mapping'!$B$104:$BL$133,MATCH(B303,'ei names mapping'!$A$4:$A$33,0),MATCH(G334,'ei names mapping'!$B$3:$BL$3,0))</f>
        <v>unit</v>
      </c>
      <c r="F334" t="s">
        <v>89</v>
      </c>
      <c r="G334" t="s">
        <v>118</v>
      </c>
      <c r="H334" t="str">
        <f>INDEX('ei names mapping'!$B$71:$BL$100,MATCH(B303,'ei names mapping'!$A$4:$A$33,0),MATCH(G334,'ei names mapping'!$B$3:$BL$3,0))</f>
        <v>maintenance, electric scooter, without battery</v>
      </c>
    </row>
    <row r="335" spans="1:8" x14ac:dyDescent="0.2">
      <c r="A335" t="str">
        <f>INDEX('ei names mapping'!$B$4:$R$33,MATCH(B303,'ei names mapping'!$A$4:$A$33,0),MATCH(G335,'ei names mapping'!$B$3:$R$3,0))</f>
        <v>road construction</v>
      </c>
      <c r="B335" s="7">
        <f>INDEX('vehicles specifications'!$B$3:$CW$166,MATCH(B306,'vehicles specifications'!$A$3:$A$166,0),MATCH(G335,'vehicles specifications'!$B$2:$CW$2,0))*INDEX('ei names mapping'!$B$137:$BL$300,MATCH(B306,'ei names mapping'!$A$137:$A$300,0),MATCH(G335,'ei names mapping'!$B$136:$BL$136,0))</f>
        <v>1.7862231000000001E-4</v>
      </c>
      <c r="C335" t="str">
        <f>INDEX('ei names mapping'!$B$38:$R$67,MATCH(B303,'ei names mapping'!$A$4:$A$33,0),MATCH(G335,'ei names mapping'!$B$3:$R$3,0))</f>
        <v>CH</v>
      </c>
      <c r="D335" t="str">
        <f>INDEX('ei names mapping'!$B$104:$R$133,MATCH(B303,'ei names mapping'!$A$104:$A$133,0),MATCH(G335,'ei names mapping'!$B$3:$R$3,0))</f>
        <v>meter-year</v>
      </c>
      <c r="F335" t="s">
        <v>89</v>
      </c>
      <c r="G335" t="s">
        <v>105</v>
      </c>
      <c r="H335" t="str">
        <f>INDEX('ei names mapping'!$B$71:$R$100,MATCH(B303,'ei names mapping'!$A$4:$A$33,0),MATCH(G335,'ei names mapping'!$B$3:$R$3,0))</f>
        <v>road</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-1.092599865782124E-5</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-6.630708666350275E-6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-3.8247295602882941E-6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row r="340" spans="1:8" ht="16" x14ac:dyDescent="0.2">
      <c r="A340" s="10"/>
      <c r="B340" s="8"/>
    </row>
    <row r="355" spans="1:2" x14ac:dyDescent="0.2">
      <c r="B355" s="2"/>
    </row>
    <row r="359" spans="1:2" x14ac:dyDescent="0.2">
      <c r="B359" s="2"/>
    </row>
    <row r="361" spans="1:2" x14ac:dyDescent="0.2">
      <c r="B361" s="2"/>
    </row>
    <row r="363" spans="1:2" x14ac:dyDescent="0.2">
      <c r="B363" s="6"/>
    </row>
    <row r="365" spans="1:2" ht="16" x14ac:dyDescent="0.2">
      <c r="A365" s="10"/>
    </row>
    <row r="368" spans="1:2" x14ac:dyDescent="0.2">
      <c r="B368" s="11"/>
    </row>
    <row r="369" spans="1:2" x14ac:dyDescent="0.2">
      <c r="B369" s="11"/>
    </row>
    <row r="370" spans="1:2" x14ac:dyDescent="0.2">
      <c r="B370" s="11"/>
    </row>
    <row r="371" spans="1:2" x14ac:dyDescent="0.2">
      <c r="B371" s="11"/>
    </row>
    <row r="372" spans="1:2" x14ac:dyDescent="0.2">
      <c r="B372" s="11"/>
    </row>
    <row r="373" spans="1:2" x14ac:dyDescent="0.2">
      <c r="B373" s="11"/>
    </row>
    <row r="374" spans="1:2" x14ac:dyDescent="0.2">
      <c r="B374" s="11"/>
    </row>
    <row r="375" spans="1:2" x14ac:dyDescent="0.2">
      <c r="B375" s="11"/>
    </row>
    <row r="376" spans="1:2" x14ac:dyDescent="0.2">
      <c r="B376" s="11"/>
    </row>
    <row r="377" spans="1:2" x14ac:dyDescent="0.2">
      <c r="B377" s="11"/>
    </row>
    <row r="378" spans="1:2" x14ac:dyDescent="0.2">
      <c r="B378" s="11"/>
    </row>
    <row r="379" spans="1:2" ht="16" x14ac:dyDescent="0.2">
      <c r="A379" s="10"/>
      <c r="B379" s="8"/>
    </row>
    <row r="394" spans="2:2" x14ac:dyDescent="0.2">
      <c r="B394" s="2"/>
    </row>
    <row r="398" spans="2:2" x14ac:dyDescent="0.2">
      <c r="B398" s="2"/>
    </row>
    <row r="400" spans="2:2" x14ac:dyDescent="0.2">
      <c r="B400" s="2"/>
    </row>
    <row r="402" spans="1:2" x14ac:dyDescent="0.2">
      <c r="B402" s="6"/>
    </row>
    <row r="404" spans="1:2" ht="16" x14ac:dyDescent="0.2">
      <c r="A404" s="10"/>
    </row>
    <row r="407" spans="1:2" x14ac:dyDescent="0.2">
      <c r="B407" s="11"/>
    </row>
    <row r="408" spans="1:2" x14ac:dyDescent="0.2">
      <c r="B408" s="11"/>
    </row>
    <row r="409" spans="1:2" x14ac:dyDescent="0.2">
      <c r="B409" s="11"/>
    </row>
    <row r="410" spans="1:2" x14ac:dyDescent="0.2">
      <c r="B410" s="11"/>
    </row>
    <row r="411" spans="1:2" x14ac:dyDescent="0.2">
      <c r="B411" s="11"/>
    </row>
    <row r="412" spans="1:2" x14ac:dyDescent="0.2">
      <c r="B412" s="11"/>
    </row>
    <row r="413" spans="1:2" x14ac:dyDescent="0.2">
      <c r="B413" s="11"/>
    </row>
    <row r="414" spans="1:2" x14ac:dyDescent="0.2">
      <c r="B414" s="11"/>
    </row>
    <row r="415" spans="1:2" x14ac:dyDescent="0.2">
      <c r="B415" s="11"/>
    </row>
    <row r="416" spans="1:2" x14ac:dyDescent="0.2">
      <c r="B416" s="11"/>
    </row>
    <row r="418" spans="1:2" ht="16" x14ac:dyDescent="0.2">
      <c r="A418" s="10"/>
      <c r="B418" s="8"/>
    </row>
    <row r="433" spans="1:2" x14ac:dyDescent="0.2">
      <c r="B433" s="2"/>
    </row>
    <row r="437" spans="1:2" x14ac:dyDescent="0.2">
      <c r="B437" s="2"/>
    </row>
    <row r="439" spans="1:2" x14ac:dyDescent="0.2">
      <c r="B439" s="2"/>
    </row>
    <row r="441" spans="1:2" x14ac:dyDescent="0.2">
      <c r="B441" s="6"/>
    </row>
    <row r="443" spans="1:2" ht="16" x14ac:dyDescent="0.2">
      <c r="A443" s="10"/>
    </row>
    <row r="446" spans="1:2" x14ac:dyDescent="0.2">
      <c r="B446" s="11"/>
    </row>
    <row r="447" spans="1:2" x14ac:dyDescent="0.2">
      <c r="B447" s="11"/>
    </row>
    <row r="448" spans="1:2" x14ac:dyDescent="0.2">
      <c r="B448" s="11"/>
    </row>
    <row r="449" spans="1:2" x14ac:dyDescent="0.2">
      <c r="B449" s="11"/>
    </row>
    <row r="450" spans="1:2" x14ac:dyDescent="0.2">
      <c r="B450" s="11"/>
    </row>
    <row r="451" spans="1:2" x14ac:dyDescent="0.2">
      <c r="B451" s="11"/>
    </row>
    <row r="452" spans="1:2" x14ac:dyDescent="0.2">
      <c r="B452" s="11"/>
    </row>
    <row r="453" spans="1:2" x14ac:dyDescent="0.2">
      <c r="B453" s="11"/>
    </row>
    <row r="454" spans="1:2" x14ac:dyDescent="0.2">
      <c r="B454" s="11"/>
    </row>
    <row r="455" spans="1:2" x14ac:dyDescent="0.2">
      <c r="B455" s="11"/>
    </row>
    <row r="457" spans="1:2" ht="16" x14ac:dyDescent="0.2">
      <c r="A457" s="10"/>
      <c r="B457" s="8"/>
    </row>
    <row r="472" spans="2:2" x14ac:dyDescent="0.2">
      <c r="B472" s="2"/>
    </row>
    <row r="476" spans="2:2" x14ac:dyDescent="0.2">
      <c r="B476" s="2"/>
    </row>
    <row r="478" spans="2:2" x14ac:dyDescent="0.2">
      <c r="B478" s="2"/>
    </row>
    <row r="480" spans="2:2" x14ac:dyDescent="0.2">
      <c r="B480" s="6"/>
    </row>
    <row r="482" spans="1:2" ht="16" x14ac:dyDescent="0.2">
      <c r="A482" s="10"/>
    </row>
    <row r="485" spans="1:2" x14ac:dyDescent="0.2">
      <c r="B485" s="11"/>
    </row>
    <row r="486" spans="1:2" x14ac:dyDescent="0.2">
      <c r="B486" s="11"/>
    </row>
    <row r="487" spans="1:2" x14ac:dyDescent="0.2">
      <c r="B487" s="11"/>
    </row>
    <row r="488" spans="1:2" x14ac:dyDescent="0.2">
      <c r="B488" s="11"/>
    </row>
    <row r="489" spans="1:2" x14ac:dyDescent="0.2">
      <c r="B489" s="11"/>
    </row>
    <row r="490" spans="1:2" x14ac:dyDescent="0.2">
      <c r="B490" s="11"/>
    </row>
    <row r="491" spans="1:2" x14ac:dyDescent="0.2">
      <c r="B491" s="11"/>
    </row>
    <row r="492" spans="1:2" x14ac:dyDescent="0.2">
      <c r="B492" s="11"/>
    </row>
    <row r="493" spans="1:2" x14ac:dyDescent="0.2">
      <c r="B493" s="11"/>
    </row>
    <row r="494" spans="1:2" x14ac:dyDescent="0.2">
      <c r="B494" s="11"/>
    </row>
    <row r="495" spans="1:2" x14ac:dyDescent="0.2">
      <c r="B495" s="2"/>
    </row>
    <row r="496" spans="1:2" ht="16" x14ac:dyDescent="0.2">
      <c r="A496" s="10"/>
      <c r="B496" s="8"/>
    </row>
    <row r="511" spans="2:2" x14ac:dyDescent="0.2">
      <c r="B511" s="2"/>
    </row>
    <row r="515" spans="1:2" x14ac:dyDescent="0.2">
      <c r="B515" s="2"/>
    </row>
    <row r="517" spans="1:2" x14ac:dyDescent="0.2">
      <c r="B517" s="2"/>
    </row>
    <row r="519" spans="1:2" x14ac:dyDescent="0.2">
      <c r="B519" s="6"/>
    </row>
    <row r="521" spans="1:2" ht="16" x14ac:dyDescent="0.2">
      <c r="A521" s="10"/>
    </row>
    <row r="524" spans="1:2" x14ac:dyDescent="0.2">
      <c r="B524" s="7"/>
    </row>
    <row r="525" spans="1:2" x14ac:dyDescent="0.2">
      <c r="B525" s="11"/>
    </row>
    <row r="526" spans="1:2" x14ac:dyDescent="0.2">
      <c r="B526" s="4"/>
    </row>
    <row r="527" spans="1:2" x14ac:dyDescent="0.2">
      <c r="B527" s="11"/>
    </row>
    <row r="528" spans="1:2" x14ac:dyDescent="0.2">
      <c r="B528" s="11"/>
    </row>
    <row r="529" spans="1:2" x14ac:dyDescent="0.2">
      <c r="B529" s="11"/>
    </row>
    <row r="530" spans="1:2" x14ac:dyDescent="0.2">
      <c r="B530" s="11"/>
    </row>
    <row r="531" spans="1:2" x14ac:dyDescent="0.2">
      <c r="B531" s="6"/>
    </row>
    <row r="532" spans="1:2" ht="16" x14ac:dyDescent="0.2">
      <c r="A532" s="10"/>
      <c r="B532" s="8"/>
    </row>
    <row r="547" spans="1:2" x14ac:dyDescent="0.2">
      <c r="B547" s="2"/>
    </row>
    <row r="551" spans="1:2" x14ac:dyDescent="0.2">
      <c r="B551" s="2"/>
    </row>
    <row r="553" spans="1:2" x14ac:dyDescent="0.2">
      <c r="B553" s="2"/>
    </row>
    <row r="555" spans="1:2" x14ac:dyDescent="0.2">
      <c r="B555" s="6"/>
    </row>
    <row r="557" spans="1:2" ht="16" x14ac:dyDescent="0.2">
      <c r="A557" s="10"/>
    </row>
    <row r="561" spans="1:2" x14ac:dyDescent="0.2">
      <c r="B561" s="11"/>
    </row>
    <row r="562" spans="1:2" x14ac:dyDescent="0.2">
      <c r="B562" s="4"/>
    </row>
    <row r="563" spans="1:2" x14ac:dyDescent="0.2">
      <c r="B563" s="11"/>
    </row>
    <row r="564" spans="1:2" x14ac:dyDescent="0.2">
      <c r="B564" s="11"/>
    </row>
    <row r="565" spans="1:2" x14ac:dyDescent="0.2">
      <c r="B565" s="11"/>
    </row>
    <row r="566" spans="1:2" x14ac:dyDescent="0.2">
      <c r="B566" s="11"/>
    </row>
    <row r="568" spans="1:2" ht="16" x14ac:dyDescent="0.2">
      <c r="A568" s="10"/>
      <c r="B568" s="8"/>
    </row>
    <row r="583" spans="2:2" x14ac:dyDescent="0.2">
      <c r="B583" s="2"/>
    </row>
    <row r="587" spans="2:2" x14ac:dyDescent="0.2">
      <c r="B587" s="2"/>
    </row>
    <row r="589" spans="2:2" x14ac:dyDescent="0.2">
      <c r="B589" s="2"/>
    </row>
    <row r="591" spans="2:2" x14ac:dyDescent="0.2">
      <c r="B591" s="6"/>
    </row>
    <row r="593" spans="1:2" ht="16" x14ac:dyDescent="0.2">
      <c r="A593" s="10"/>
    </row>
    <row r="597" spans="1:2" x14ac:dyDescent="0.2">
      <c r="B597" s="11"/>
    </row>
    <row r="598" spans="1:2" x14ac:dyDescent="0.2">
      <c r="B598" s="4"/>
    </row>
    <row r="599" spans="1:2" x14ac:dyDescent="0.2">
      <c r="B599" s="11"/>
    </row>
    <row r="600" spans="1:2" x14ac:dyDescent="0.2">
      <c r="B600" s="11"/>
    </row>
    <row r="601" spans="1:2" x14ac:dyDescent="0.2">
      <c r="B601" s="11"/>
    </row>
    <row r="602" spans="1:2" x14ac:dyDescent="0.2">
      <c r="B602" s="11"/>
    </row>
    <row r="604" spans="1:2" ht="16" x14ac:dyDescent="0.2">
      <c r="A604" s="10"/>
      <c r="B604" s="8"/>
    </row>
    <row r="619" spans="2:2" x14ac:dyDescent="0.2">
      <c r="B619" s="2"/>
    </row>
    <row r="623" spans="2:2" x14ac:dyDescent="0.2">
      <c r="B623" s="2"/>
    </row>
    <row r="625" spans="1:2" x14ac:dyDescent="0.2">
      <c r="B625" s="2"/>
    </row>
    <row r="627" spans="1:2" x14ac:dyDescent="0.2">
      <c r="B627" s="6"/>
    </row>
    <row r="629" spans="1:2" ht="16" x14ac:dyDescent="0.2">
      <c r="A629" s="10"/>
    </row>
    <row r="633" spans="1:2" x14ac:dyDescent="0.2">
      <c r="B633" s="11"/>
    </row>
    <row r="634" spans="1:2" x14ac:dyDescent="0.2">
      <c r="B634" s="4"/>
    </row>
    <row r="635" spans="1:2" x14ac:dyDescent="0.2">
      <c r="B635" s="11"/>
    </row>
    <row r="636" spans="1:2" x14ac:dyDescent="0.2">
      <c r="B636" s="11"/>
    </row>
    <row r="637" spans="1:2" x14ac:dyDescent="0.2">
      <c r="B637" s="11"/>
    </row>
    <row r="638" spans="1:2" x14ac:dyDescent="0.2">
      <c r="B638" s="11"/>
    </row>
  </sheetData>
  <pageMargins left="0.7" right="0.7" top="0.75" bottom="0.75" header="0.3" footer="0.3"/>
  <pageSetup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H638"/>
  <sheetViews>
    <sheetView topLeftCell="A322" workbookViewId="0">
      <selection activeCell="A347" sqref="A347"/>
    </sheetView>
  </sheetViews>
  <sheetFormatPr baseColWidth="10" defaultColWidth="8.6640625" defaultRowHeight="15" x14ac:dyDescent="0.2"/>
  <cols>
    <col min="1" max="1" width="60" customWidth="1"/>
    <col min="2" max="2" width="15.6640625" bestFit="1" customWidth="1"/>
    <col min="7" max="7" width="32" bestFit="1" customWidth="1"/>
  </cols>
  <sheetData>
    <row r="1" spans="1:2" ht="16" x14ac:dyDescent="0.2">
      <c r="A1" s="10" t="s">
        <v>71</v>
      </c>
      <c r="B1" s="8" t="str">
        <f>B3&amp;", "&amp;B18&amp;" battery, "&amp;B5</f>
        <v>Motorbike, electric, 11-35kW, NCA battery, 2020</v>
      </c>
    </row>
    <row r="2" spans="1:2" x14ac:dyDescent="0.2">
      <c r="A2" t="s">
        <v>72</v>
      </c>
      <c r="B2" t="s">
        <v>37</v>
      </c>
    </row>
    <row r="3" spans="1:2" x14ac:dyDescent="0.2">
      <c r="A3" t="s">
        <v>86</v>
      </c>
      <c r="B3" t="s">
        <v>494</v>
      </c>
    </row>
    <row r="4" spans="1:2" x14ac:dyDescent="0.2">
      <c r="A4" t="s">
        <v>87</v>
      </c>
    </row>
    <row r="5" spans="1:2" x14ac:dyDescent="0.2">
      <c r="A5" t="s">
        <v>88</v>
      </c>
      <c r="B5">
        <v>2020</v>
      </c>
    </row>
    <row r="6" spans="1:2" x14ac:dyDescent="0.2">
      <c r="A6" t="s">
        <v>126</v>
      </c>
      <c r="B6" t="str">
        <f>B3&amp;" - "&amp;B5&amp;" - "&amp;B18&amp;" - "&amp;B2</f>
        <v>Motorbike, electric, 11-35kW - 2020 - NCA - CH</v>
      </c>
    </row>
    <row r="7" spans="1:2" x14ac:dyDescent="0.2">
      <c r="A7" t="s">
        <v>73</v>
      </c>
      <c r="B7" t="str">
        <f>B3</f>
        <v>Motorbike, electric, 11-35kW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38500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1.54</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2405</v>
      </c>
    </row>
    <row r="16" spans="1:2" x14ac:dyDescent="0.2">
      <c r="A16" t="s">
        <v>132</v>
      </c>
      <c r="B16" s="2">
        <f>INDEX('vehicles specifications'!$B$3:$CW$166,MATCH(B6,'vehicles specifications'!$A$3:$A$166,0),MATCH("Curb mass [kg]",'vehicles specifications'!$B$2:$CW$2,0))</f>
        <v>158.78260869565216</v>
      </c>
    </row>
    <row r="17" spans="1:8" x14ac:dyDescent="0.2">
      <c r="A17" t="s">
        <v>133</v>
      </c>
      <c r="B17">
        <f>INDEX('vehicles specifications'!$B$3:$CW$166,MATCH(B6,'vehicles specifications'!$A$3:$A$166,0),MATCH("Power [kW]",'vehicles specifications'!$B$2:$CW$2,0))</f>
        <v>14</v>
      </c>
    </row>
    <row r="18" spans="1:8" x14ac:dyDescent="0.2">
      <c r="A18" t="s">
        <v>652</v>
      </c>
      <c r="B18" s="20" t="s">
        <v>45</v>
      </c>
    </row>
    <row r="19" spans="1:8" x14ac:dyDescent="0.2">
      <c r="A19" t="s">
        <v>134</v>
      </c>
      <c r="B19">
        <f>INDEX('vehicles specifications'!$B$3:$CW$166,MATCH(B6,'vehicles specifications'!$A$3:$A$166,0),MATCH("Energy battery mass [kg]",'vehicles specifications'!$B$2:$CW$2,0))</f>
        <v>45.782608695652165</v>
      </c>
    </row>
    <row r="20" spans="1:8" x14ac:dyDescent="0.2">
      <c r="A20" t="s">
        <v>135</v>
      </c>
      <c r="B20">
        <f>INDEX('vehicles specifications'!$B$3:$CW$166,MATCH(B6,'vehicles specifications'!$A$3:$A$166,0),MATCH("Electric energy stored [kWh]",'vehicles specifications'!$B$2:$CW$2,0))</f>
        <v>8.1</v>
      </c>
    </row>
    <row r="21" spans="1:8" x14ac:dyDescent="0.2">
      <c r="A21" t="s">
        <v>588</v>
      </c>
      <c r="B21">
        <f>INDEX('vehicles specifications'!$B$3:$CW$166,MATCH(B6,'vehicles specifications'!$A$3:$A$166,0),MATCH("Electric energy available [kWh]",'vehicles specifications'!$B$2:$CW$2,0))</f>
        <v>6.48</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94.692311208791224</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14 kW. Lifetime: 38500 km. Annual kilometers: 2405 km. Number of passengers: 1.1. Curb mass: 158.8 kg. Lightweighting of glider: 0%. Emission standard: None. Service visits throughout lifetime: 1.5. Range: 95 km. Battery capacity: 8.1 kWh. Available battery capacity: 6.48 kWh. Battery mass: 45.8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Motorbike, electric, 11-35kW, NCA battery, 2020</v>
      </c>
      <c r="B33">
        <v>1</v>
      </c>
      <c r="C33" t="str">
        <f>B2</f>
        <v>CH</v>
      </c>
      <c r="D33" t="str">
        <f>B9</f>
        <v>unit</v>
      </c>
      <c r="F33" t="s">
        <v>84</v>
      </c>
      <c r="G33" t="s">
        <v>85</v>
      </c>
      <c r="H33" t="str">
        <f>B3</f>
        <v>Motorbike, electric, 11-35kW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81</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13</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19</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
        <v>760</v>
      </c>
      <c r="B37" s="3">
        <f>INDEX('vehicles specifications'!$B$3:$CW$166,MATCH(B6,'vehicles specifications'!$A$3:$A$166,0),MATCH(G37,'vehicles specifications'!$B$2:$CW$2,0))*INDEX('ei names mapping'!$B$137:$BL$300,MATCH(B6,'ei names mapping'!$A$137:$A$300,0),MATCH(G37,'ei names mapping'!$B$136:$BL$136,0))</f>
        <v>70.434782608695642</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21.130434782608692</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81</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32</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3">
        <f>INDEX('vehicles specifications'!$B$3:$CW$166,MATCH(B6,'vehicles specifications'!$A$3:$A$166,0),MATCH(G42,'vehicles specifications'!$B$2:$CW$2,0))*INDEX('ei names mapping'!$B$137:$BL$300,MATCH(B6,'ei names mapping'!$A$137:$A$300,0),MATCH(G42,'ei names mapping'!$B$136:$BL$136,0))</f>
        <v>-91.56521739130433</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s="3">
        <f>(B16/1000)*B29</f>
        <v>158.78260869565216</v>
      </c>
      <c r="C43" t="s">
        <v>92</v>
      </c>
      <c r="D43" t="s">
        <v>233</v>
      </c>
      <c r="F43" t="s">
        <v>89</v>
      </c>
      <c r="H43" s="13" t="s">
        <v>841</v>
      </c>
    </row>
    <row r="44" spans="1:8" x14ac:dyDescent="0.2">
      <c r="A44" s="13" t="s">
        <v>441</v>
      </c>
      <c r="B44" s="3">
        <f>(B16/1000)*B28</f>
        <v>2524.6434782608694</v>
      </c>
      <c r="C44" t="s">
        <v>95</v>
      </c>
      <c r="D44" t="s">
        <v>233</v>
      </c>
      <c r="F44" t="s">
        <v>89</v>
      </c>
      <c r="H44" s="13" t="s">
        <v>441</v>
      </c>
    </row>
    <row r="45" spans="1:8" x14ac:dyDescent="0.2">
      <c r="B45" s="11"/>
    </row>
    <row r="46" spans="1:8" ht="16" x14ac:dyDescent="0.2">
      <c r="A46" s="10" t="s">
        <v>71</v>
      </c>
      <c r="B46" s="8" t="str">
        <f>B48&amp;", "&amp;B63&amp;" battery, "&amp;B50</f>
        <v>Motorbike, electric, 11-35kW, NCA battery, 2030</v>
      </c>
    </row>
    <row r="47" spans="1:8" x14ac:dyDescent="0.2">
      <c r="A47" t="s">
        <v>72</v>
      </c>
      <c r="B47" t="s">
        <v>37</v>
      </c>
    </row>
    <row r="48" spans="1:8" x14ac:dyDescent="0.2">
      <c r="A48" t="s">
        <v>86</v>
      </c>
      <c r="B48" t="s">
        <v>494</v>
      </c>
    </row>
    <row r="49" spans="1:2" x14ac:dyDescent="0.2">
      <c r="A49" t="s">
        <v>87</v>
      </c>
    </row>
    <row r="50" spans="1:2" x14ac:dyDescent="0.2">
      <c r="A50" t="s">
        <v>88</v>
      </c>
      <c r="B50">
        <v>2030</v>
      </c>
    </row>
    <row r="51" spans="1:2" x14ac:dyDescent="0.2">
      <c r="A51" t="s">
        <v>126</v>
      </c>
      <c r="B51" t="str">
        <f>B48&amp;" - "&amp;B50&amp;" - "&amp;B63&amp;" - "&amp;B47</f>
        <v>Motorbike, electric, 11-35kW - 2030 - NCA - CH</v>
      </c>
    </row>
    <row r="52" spans="1:2" x14ac:dyDescent="0.2">
      <c r="A52" t="s">
        <v>73</v>
      </c>
      <c r="B52" t="str">
        <f>B48</f>
        <v>Motorbike, electric, 11-35kW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38500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1.54</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2405</v>
      </c>
    </row>
    <row r="61" spans="1:2" x14ac:dyDescent="0.2">
      <c r="A61" t="s">
        <v>132</v>
      </c>
      <c r="B61" s="2">
        <f>INDEX('vehicles specifications'!$B$3:$CW$166,MATCH(B51,'vehicles specifications'!$A$3:$A$166,0),MATCH("Curb mass [kg]",'vehicles specifications'!$B$2:$CW$2,0))</f>
        <v>166.03666666666666</v>
      </c>
    </row>
    <row r="62" spans="1:2" x14ac:dyDescent="0.2">
      <c r="A62" t="s">
        <v>133</v>
      </c>
      <c r="B62">
        <f>INDEX('vehicles specifications'!$B$3:$CW$166,MATCH(B51,'vehicles specifications'!$A$3:$A$166,0),MATCH("Power [kW]",'vehicles specifications'!$B$2:$CW$2,0))</f>
        <v>14</v>
      </c>
    </row>
    <row r="63" spans="1:2" x14ac:dyDescent="0.2">
      <c r="A63" t="s">
        <v>652</v>
      </c>
      <c r="B63" s="20" t="s">
        <v>45</v>
      </c>
    </row>
    <row r="64" spans="1:2" x14ac:dyDescent="0.2">
      <c r="A64" t="s">
        <v>134</v>
      </c>
      <c r="B64">
        <f>INDEX('vehicles specifications'!$B$3:$CW$166,MATCH(B51,'vehicles specifications'!$A$3:$A$166,0),MATCH("Energy battery mass [kg]",'vehicles specifications'!$B$2:$CW$2,0))</f>
        <v>55.466666666666669</v>
      </c>
    </row>
    <row r="65" spans="1:8" x14ac:dyDescent="0.2">
      <c r="A65" t="s">
        <v>135</v>
      </c>
      <c r="B65">
        <f>INDEX('vehicles specifications'!$B$3:$CW$166,MATCH(B51,'vehicles specifications'!$A$3:$A$166,0),MATCH("Electric energy stored [kWh]",'vehicles specifications'!$B$2:$CW$2,0))</f>
        <v>12.8</v>
      </c>
    </row>
    <row r="66" spans="1:8" x14ac:dyDescent="0.2">
      <c r="A66" t="s">
        <v>588</v>
      </c>
      <c r="B66">
        <f>INDEX('vehicles specifications'!$B$3:$CW$166,MATCH(B51,'vehicles specifications'!$A$3:$A$166,0),MATCH("Electric energy available [kWh]",'vehicles specifications'!$B$2:$CW$2,0))</f>
        <v>10.240000000000002</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149.63723252747255</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Motorbike, electric, 11-35kW, NCA battery, 2030</v>
      </c>
      <c r="B78">
        <v>1</v>
      </c>
      <c r="C78" t="str">
        <f>B47</f>
        <v>CH</v>
      </c>
      <c r="D78" t="str">
        <f>B54</f>
        <v>unit</v>
      </c>
      <c r="F78" t="s">
        <v>84</v>
      </c>
      <c r="G78" t="s">
        <v>85</v>
      </c>
      <c r="H78" t="str">
        <f>B48</f>
        <v>Motorbike, electric, 11-35kW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81</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2.4299999999999997</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13</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19</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
        <v>760</v>
      </c>
      <c r="B83" s="11">
        <f>INDEX('vehicles specifications'!$B$3:$CW$166,MATCH(B51,'vehicles specifications'!$A$3:$A$166,0),MATCH(G83,'vehicles specifications'!$B$2:$CW$2,0))*INDEX('ei names mapping'!$B$137:$BL$300,MATCH(B51,'ei names mapping'!$A$137:$A$300,0),MATCH(G83,'ei names mapping'!$B$136:$BL$136,0))</f>
        <v>64</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19.200000000000003</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78.569999999999993</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32</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-83.2</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166.03666666666666</v>
      </c>
      <c r="C89" t="s">
        <v>92</v>
      </c>
      <c r="D89" t="s">
        <v>233</v>
      </c>
      <c r="F89" t="s">
        <v>89</v>
      </c>
      <c r="H89" s="13" t="s">
        <v>841</v>
      </c>
    </row>
    <row r="90" spans="1:8" x14ac:dyDescent="0.2">
      <c r="A90" s="13" t="s">
        <v>441</v>
      </c>
      <c r="B90" s="2">
        <f>(B61/1000)*B73</f>
        <v>2639.9830000000002</v>
      </c>
      <c r="C90" t="s">
        <v>95</v>
      </c>
      <c r="D90" t="s">
        <v>233</v>
      </c>
      <c r="F90" t="s">
        <v>89</v>
      </c>
      <c r="H90" s="13" t="s">
        <v>441</v>
      </c>
    </row>
    <row r="92" spans="1:8" ht="16" x14ac:dyDescent="0.2">
      <c r="A92" s="10" t="s">
        <v>71</v>
      </c>
      <c r="B92" s="8" t="str">
        <f>B94&amp;", "&amp;B109&amp;" battery, "&amp;B96</f>
        <v>Motorbike, electric, 11-35kW, NCA battery, 2040</v>
      </c>
    </row>
    <row r="93" spans="1:8" x14ac:dyDescent="0.2">
      <c r="A93" t="s">
        <v>72</v>
      </c>
      <c r="B93" t="s">
        <v>37</v>
      </c>
    </row>
    <row r="94" spans="1:8" x14ac:dyDescent="0.2">
      <c r="A94" t="s">
        <v>86</v>
      </c>
      <c r="B94" t="s">
        <v>494</v>
      </c>
    </row>
    <row r="95" spans="1:8" x14ac:dyDescent="0.2">
      <c r="A95" t="s">
        <v>87</v>
      </c>
    </row>
    <row r="96" spans="1:8" x14ac:dyDescent="0.2">
      <c r="A96" t="s">
        <v>88</v>
      </c>
      <c r="B96">
        <v>2040</v>
      </c>
    </row>
    <row r="97" spans="1:2" x14ac:dyDescent="0.2">
      <c r="A97" t="s">
        <v>126</v>
      </c>
      <c r="B97" t="str">
        <f>B94&amp;" - "&amp;B96&amp;" - "&amp;B109&amp;" - "&amp;B93</f>
        <v>Motorbike, electric, 11-35kW - 2040 - NCA - CH</v>
      </c>
    </row>
    <row r="98" spans="1:2" x14ac:dyDescent="0.2">
      <c r="A98" t="s">
        <v>73</v>
      </c>
      <c r="B98" t="str">
        <f>B94</f>
        <v>Motorbike, electric, 11-35kW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38500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1.54</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2405</v>
      </c>
    </row>
    <row r="107" spans="1:2" x14ac:dyDescent="0.2">
      <c r="A107" t="s">
        <v>132</v>
      </c>
      <c r="B107" s="2">
        <f>INDEX('vehicles specifications'!$B$3:$CW$166,MATCH(B97,'vehicles specifications'!$A$3:$A$166,0),MATCH("Curb mass [kg]",'vehicles specifications'!$B$2:$CW$2,0))</f>
        <v>166.8</v>
      </c>
    </row>
    <row r="108" spans="1:2" x14ac:dyDescent="0.2">
      <c r="A108" t="s">
        <v>133</v>
      </c>
      <c r="B108">
        <f>INDEX('vehicles specifications'!$B$3:$CW$166,MATCH(B97,'vehicles specifications'!$A$3:$A$166,0),MATCH("Power [kW]",'vehicles specifications'!$B$2:$CW$2,0))</f>
        <v>14</v>
      </c>
    </row>
    <row r="109" spans="1:2" x14ac:dyDescent="0.2">
      <c r="A109" t="s">
        <v>652</v>
      </c>
      <c r="B109" s="20" t="s">
        <v>45</v>
      </c>
    </row>
    <row r="110" spans="1:2" x14ac:dyDescent="0.2">
      <c r="A110" t="s">
        <v>134</v>
      </c>
      <c r="B110">
        <f>INDEX('vehicles specifications'!$B$3:$CW$166,MATCH(B97,'vehicles specifications'!$A$3:$A$166,0),MATCH("Energy battery mass [kg]",'vehicles specifications'!$B$2:$CW$2,0))</f>
        <v>57.85</v>
      </c>
    </row>
    <row r="111" spans="1:2" x14ac:dyDescent="0.2">
      <c r="A111" t="s">
        <v>135</v>
      </c>
      <c r="B111">
        <f>INDEX('vehicles specifications'!$B$3:$CW$166,MATCH(B97,'vehicles specifications'!$A$3:$A$166,0),MATCH("Electric energy stored [kWh]",'vehicles specifications'!$B$2:$CW$2,0))</f>
        <v>17.8</v>
      </c>
    </row>
    <row r="112" spans="1:2" x14ac:dyDescent="0.2">
      <c r="A112" t="s">
        <v>588</v>
      </c>
      <c r="B112">
        <f>INDEX('vehicles specifications'!$B$3:$CW$166,MATCH(B97,'vehicles specifications'!$A$3:$A$166,0),MATCH("Electric energy available [kWh]",'vehicles specifications'!$B$2:$CW$2,0))</f>
        <v>14.240000000000002</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208.08927648351653</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Motorbike, electric, 11-35kW, NCA battery, 2040</v>
      </c>
      <c r="B124">
        <v>1</v>
      </c>
      <c r="C124" t="str">
        <f>B93</f>
        <v>CH</v>
      </c>
      <c r="D124" t="str">
        <f>B100</f>
        <v>unit</v>
      </c>
      <c r="F124" t="s">
        <v>84</v>
      </c>
      <c r="G124" t="s">
        <v>85</v>
      </c>
      <c r="H124" t="str">
        <f>B94</f>
        <v>Motorbike, electric, 11-35kW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81</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4.05</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13</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19</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
        <v>760</v>
      </c>
      <c r="B129" s="11">
        <f>INDEX('vehicles specifications'!$B$3:$CW$166,MATCH(B97,'vehicles specifications'!$A$3:$A$166,0),MATCH(G129,'vehicles specifications'!$B$2:$CW$2,0))*INDEX('ei names mapping'!$B$137:$BL$300,MATCH(B97,'ei names mapping'!$A$137:$A$300,0),MATCH(G129,'ei names mapping'!$B$136:$BL$136,0))</f>
        <v>55.625</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16.6875</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76.95</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32</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-72.3125</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166.8</v>
      </c>
      <c r="C135" t="s">
        <v>92</v>
      </c>
      <c r="D135" t="s">
        <v>233</v>
      </c>
      <c r="F135" t="s">
        <v>89</v>
      </c>
      <c r="H135" s="13" t="s">
        <v>841</v>
      </c>
    </row>
    <row r="136" spans="1:8" x14ac:dyDescent="0.2">
      <c r="A136" s="13" t="s">
        <v>441</v>
      </c>
      <c r="B136" s="2">
        <f>(B107/1000)*B119</f>
        <v>2652.12</v>
      </c>
      <c r="C136" t="s">
        <v>95</v>
      </c>
      <c r="D136" t="s">
        <v>233</v>
      </c>
      <c r="F136" t="s">
        <v>89</v>
      </c>
      <c r="H136" s="13" t="s">
        <v>441</v>
      </c>
    </row>
    <row r="138" spans="1:8" ht="16" x14ac:dyDescent="0.2">
      <c r="A138" s="10" t="s">
        <v>71</v>
      </c>
      <c r="B138" s="8" t="str">
        <f>B140&amp;", "&amp;B155&amp;" battery, "&amp;B142</f>
        <v>Motorbike, electric, 11-35kW, NCA battery, 2050</v>
      </c>
    </row>
    <row r="139" spans="1:8" x14ac:dyDescent="0.2">
      <c r="A139" t="s">
        <v>72</v>
      </c>
      <c r="B139" t="s">
        <v>37</v>
      </c>
    </row>
    <row r="140" spans="1:8" x14ac:dyDescent="0.2">
      <c r="A140" t="s">
        <v>86</v>
      </c>
      <c r="B140" t="s">
        <v>494</v>
      </c>
    </row>
    <row r="141" spans="1:8" x14ac:dyDescent="0.2">
      <c r="A141" t="s">
        <v>87</v>
      </c>
    </row>
    <row r="142" spans="1:8" x14ac:dyDescent="0.2">
      <c r="A142" t="s">
        <v>88</v>
      </c>
      <c r="B142">
        <v>2050</v>
      </c>
    </row>
    <row r="143" spans="1:8" x14ac:dyDescent="0.2">
      <c r="A143" t="s">
        <v>126</v>
      </c>
      <c r="B143" t="str">
        <f>B140&amp;" - "&amp;B142&amp;" - "&amp;B155&amp;" - "&amp;B139</f>
        <v>Motorbike, electric, 11-35kW - 2050 - NCA - CH</v>
      </c>
    </row>
    <row r="144" spans="1:8" x14ac:dyDescent="0.2">
      <c r="A144" t="s">
        <v>73</v>
      </c>
      <c r="B144" t="str">
        <f>B140</f>
        <v>Motorbike, electric, 11-35kW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38500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1.54</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2405</v>
      </c>
    </row>
    <row r="153" spans="1:2" x14ac:dyDescent="0.2">
      <c r="A153" t="s">
        <v>132</v>
      </c>
      <c r="B153" s="2">
        <f>INDEX('vehicles specifications'!$B$3:$CW$166,MATCH(B143,'vehicles specifications'!$A$3:$A$166,0),MATCH("Curb mass [kg]",'vehicles specifications'!$B$2:$CW$2,0))</f>
        <v>166.61</v>
      </c>
    </row>
    <row r="154" spans="1:2" x14ac:dyDescent="0.2">
      <c r="A154" t="s">
        <v>133</v>
      </c>
      <c r="B154">
        <f>INDEX('vehicles specifications'!$B$3:$CW$166,MATCH(B143,'vehicles specifications'!$A$3:$A$166,0),MATCH("Power [kW]",'vehicles specifications'!$B$2:$CW$2,0))</f>
        <v>14</v>
      </c>
    </row>
    <row r="155" spans="1:2" x14ac:dyDescent="0.2">
      <c r="A155" t="s">
        <v>652</v>
      </c>
      <c r="B155" s="20" t="s">
        <v>45</v>
      </c>
    </row>
    <row r="156" spans="1:2" x14ac:dyDescent="0.2">
      <c r="A156" t="s">
        <v>134</v>
      </c>
      <c r="B156">
        <f>INDEX('vehicles specifications'!$B$3:$CW$166,MATCH(B143,'vehicles specifications'!$A$3:$A$166,0),MATCH("Energy battery mass [kg]",'vehicles specifications'!$B$2:$CW$2,0))</f>
        <v>59.28</v>
      </c>
    </row>
    <row r="157" spans="1:2" x14ac:dyDescent="0.2">
      <c r="A157" t="s">
        <v>135</v>
      </c>
      <c r="B157">
        <f>INDEX('vehicles specifications'!$B$3:$CW$166,MATCH(B143,'vehicles specifications'!$A$3:$A$166,0),MATCH("Electric energy stored [kWh]",'vehicles specifications'!$B$2:$CW$2,0))</f>
        <v>22.8</v>
      </c>
    </row>
    <row r="158" spans="1:2" x14ac:dyDescent="0.2">
      <c r="A158" t="s">
        <v>588</v>
      </c>
      <c r="B158">
        <f>INDEX('vehicles specifications'!$B$3:$CW$166,MATCH(B143,'vehicles specifications'!$A$3:$A$166,0),MATCH("Electric energy available [kWh]",'vehicles specifications'!$B$2:$CW$2,0))</f>
        <v>18.240000000000002</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266.54132043956048</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Motorbike, electric, 11-35kW, NCA battery, 2050</v>
      </c>
      <c r="B170">
        <v>1</v>
      </c>
      <c r="C170" t="str">
        <f>B139</f>
        <v>CH</v>
      </c>
      <c r="D170" t="str">
        <f>B146</f>
        <v>unit</v>
      </c>
      <c r="F170" t="s">
        <v>84</v>
      </c>
      <c r="G170" t="s">
        <v>85</v>
      </c>
      <c r="H170" t="str">
        <f>B140</f>
        <v>Motorbike, electric, 11-35kW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81</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5.6700000000000008</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13</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19</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
        <v>760</v>
      </c>
      <c r="B175" s="11">
        <f>INDEX('vehicles specifications'!$B$3:$CW$166,MATCH(B143,'vehicles specifications'!$A$3:$A$166,0),MATCH(G175,'vehicles specifications'!$B$2:$CW$2,0))*INDEX('ei names mapping'!$B$137:$BL$300,MATCH(B143,'ei names mapping'!$A$137:$A$300,0),MATCH(G175,'ei names mapping'!$B$136:$BL$136,0))</f>
        <v>45.6</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13.68</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75.33</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32</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-59.28</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166.61</v>
      </c>
      <c r="C181" t="s">
        <v>92</v>
      </c>
      <c r="D181" t="s">
        <v>233</v>
      </c>
      <c r="F181" t="s">
        <v>89</v>
      </c>
      <c r="H181" s="13" t="s">
        <v>841</v>
      </c>
    </row>
    <row r="182" spans="1:8" x14ac:dyDescent="0.2">
      <c r="A182" s="13" t="s">
        <v>441</v>
      </c>
      <c r="B182" s="2">
        <f>(B153/1000)*B165</f>
        <v>2649.0990000000002</v>
      </c>
      <c r="C182" t="s">
        <v>95</v>
      </c>
      <c r="D182" t="s">
        <v>233</v>
      </c>
      <c r="F182" t="s">
        <v>89</v>
      </c>
      <c r="H182" s="13" t="s">
        <v>441</v>
      </c>
    </row>
    <row r="183" spans="1:8" x14ac:dyDescent="0.2">
      <c r="B183" s="2"/>
    </row>
    <row r="184" spans="1:8" ht="16" x14ac:dyDescent="0.2">
      <c r="A184" s="10" t="s">
        <v>71</v>
      </c>
      <c r="B184" s="8" t="str">
        <f>"transport, "&amp;B186&amp;", "&amp;B201&amp;" battery, "&amp;B188</f>
        <v>transport, Motorbike, electric, 11-35kW, NCA battery, 2020</v>
      </c>
    </row>
    <row r="185" spans="1:8" x14ac:dyDescent="0.2">
      <c r="A185" t="s">
        <v>72</v>
      </c>
      <c r="B185" t="s">
        <v>37</v>
      </c>
    </row>
    <row r="186" spans="1:8" x14ac:dyDescent="0.2">
      <c r="A186" t="s">
        <v>86</v>
      </c>
      <c r="B186" t="s">
        <v>494</v>
      </c>
    </row>
    <row r="187" spans="1:8" x14ac:dyDescent="0.2">
      <c r="A187" t="s">
        <v>87</v>
      </c>
    </row>
    <row r="188" spans="1:8" x14ac:dyDescent="0.2">
      <c r="A188" t="s">
        <v>88</v>
      </c>
      <c r="B188">
        <v>2020</v>
      </c>
    </row>
    <row r="189" spans="1:8" x14ac:dyDescent="0.2">
      <c r="A189" t="s">
        <v>126</v>
      </c>
      <c r="B189" t="str">
        <f>B186&amp;" - "&amp;B188&amp;" - "&amp;B201&amp;" - "&amp;B185</f>
        <v>Motorbike, electric, 11-35kW - 2020 - NCA - CH</v>
      </c>
    </row>
    <row r="190" spans="1:8" x14ac:dyDescent="0.2">
      <c r="A190" t="s">
        <v>73</v>
      </c>
      <c r="B190" t="str">
        <f>"transport, "&amp;B186</f>
        <v>transport, Motorbike, electric, 11-35kW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38500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1.54</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2405</v>
      </c>
    </row>
    <row r="199" spans="1:2" x14ac:dyDescent="0.2">
      <c r="A199" t="s">
        <v>132</v>
      </c>
      <c r="B199" s="2">
        <f>INDEX('vehicles specifications'!$B$3:$CW$166,MATCH(B189,'vehicles specifications'!$A$3:$A$166,0),MATCH("Curb mass [kg]",'vehicles specifications'!$B$2:$CW$2,0))</f>
        <v>158.78260869565216</v>
      </c>
    </row>
    <row r="200" spans="1:2" x14ac:dyDescent="0.2">
      <c r="A200" t="s">
        <v>133</v>
      </c>
      <c r="B200">
        <f>INDEX('vehicles specifications'!$B$3:$CW$166,MATCH(B189,'vehicles specifications'!$A$3:$A$166,0),MATCH("Power [kW]",'vehicles specifications'!$B$2:$CW$2,0))</f>
        <v>14</v>
      </c>
    </row>
    <row r="201" spans="1:2" x14ac:dyDescent="0.2">
      <c r="A201" t="s">
        <v>652</v>
      </c>
      <c r="B201" s="20" t="s">
        <v>45</v>
      </c>
    </row>
    <row r="202" spans="1:2" x14ac:dyDescent="0.2">
      <c r="A202" t="s">
        <v>134</v>
      </c>
      <c r="B202">
        <f>INDEX('vehicles specifications'!$B$3:$CW$166,MATCH(B189,'vehicles specifications'!$A$3:$A$166,0),MATCH("Energy battery mass [kg]",'vehicles specifications'!$B$2:$CW$2,0))</f>
        <v>45.782608695652165</v>
      </c>
    </row>
    <row r="203" spans="1:2" x14ac:dyDescent="0.2">
      <c r="A203" t="s">
        <v>135</v>
      </c>
      <c r="B203">
        <f>INDEX('vehicles specifications'!$B$3:$CW$166,MATCH(B189,'vehicles specifications'!$A$3:$A$166,0),MATCH("Electric energy stored [kWh]",'vehicles specifications'!$B$2:$CW$2,0))</f>
        <v>8.1</v>
      </c>
    </row>
    <row r="204" spans="1:2" x14ac:dyDescent="0.2">
      <c r="A204" t="s">
        <v>588</v>
      </c>
      <c r="B204">
        <f>INDEX('vehicles specifications'!$B$3:$CW$166,MATCH(B189,'vehicles specifications'!$A$3:$A$166,0),MATCH("Electric energy available [kWh]",'vehicles specifications'!$B$2:$CW$2,0))</f>
        <v>6.48</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94.692311208791224</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14 kW. Lifetime: 38500 km. Annual kilometers: 2405 km. Number of passengers: 1.1. Curb mass: 158.8 kg. Lightweighting of glider: 0%. Emission standard: None. Service visits throughout lifetime: 1.5. Range: 95 km. Battery capacity: 8.1 kWh. Available battery capacity: 6.48 kWh. Battery mass: 45.8 kg. Battery replacement throughout lifetime: 1. Fuel tank capacity: 0 kWh. Fuel mass: 0 kg. Documentation: Life-cycle inventories for on-road vehicles, Sacchi R. (PSI), Bauer C. (PSI), 2021. 1.3</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Motorbike, electric, 11-35kW, NCA battery, 2020</v>
      </c>
      <c r="B213">
        <v>1</v>
      </c>
      <c r="C213" t="str">
        <f>B185</f>
        <v>CH</v>
      </c>
      <c r="D213" t="s">
        <v>166</v>
      </c>
      <c r="F213" t="s">
        <v>84</v>
      </c>
      <c r="G213" t="s">
        <v>85</v>
      </c>
      <c r="H213" t="str">
        <f>B190</f>
        <v>transport, Motorbike, electric, 11-35kW</v>
      </c>
    </row>
    <row r="214" spans="1:8" x14ac:dyDescent="0.2">
      <c r="A214" t="str">
        <f>RIGHT(A213,LEN(A213)-11)</f>
        <v>Motorbike, electric, 11-35kW, NCA battery, 2020</v>
      </c>
      <c r="B214" s="7">
        <f>1/B194</f>
        <v>2.5974025974025975E-5</v>
      </c>
      <c r="C214" t="str">
        <f>B185</f>
        <v>CH</v>
      </c>
      <c r="D214" t="s">
        <v>76</v>
      </c>
      <c r="F214" t="s">
        <v>89</v>
      </c>
      <c r="H214" t="str">
        <f>RIGHT(H213,LEN(H213)-11)</f>
        <v>Motorbike, electric, 11-35kW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1.3279076086956522E-4</v>
      </c>
      <c r="C215" t="str">
        <f>INDEX('ei names mapping'!$B$38:$R$67,MATCH(B186,'ei names mapping'!$A$4:$A$33,0),MATCH(G215,'ei names mapping'!$B$3:$R$3,0))</f>
        <v>CH</v>
      </c>
      <c r="D215" t="str">
        <f>INDEX('ei names mapping'!$B$104:$R$133,MATCH(B186,'ei names mapping'!$A$104:$A$133,0),MATCH(G215,'ei names mapping'!$B$3:$R$3,0))</f>
        <v>meter-year</v>
      </c>
      <c r="F215" t="s">
        <v>89</v>
      </c>
      <c r="G215" t="s">
        <v>105</v>
      </c>
      <c r="H215" t="str">
        <f>INDEX('ei names mapping'!$B$71:$R$100,MATCH(B186,'ei names mapping'!$A$4:$A$33,0),MATCH(G215,'ei names mapping'!$B$3:$R$3,0))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7.5275383069731625E-2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4.0000000000000003E-5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-8.6231900713164964E-6</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-5.7036378145694137E-6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-3.1700419328860428E-6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Motorbike, electric, 11-35kW, NCA battery, 2030</v>
      </c>
    </row>
    <row r="224" spans="1:8" x14ac:dyDescent="0.2">
      <c r="A224" t="s">
        <v>72</v>
      </c>
      <c r="B224" t="s">
        <v>37</v>
      </c>
    </row>
    <row r="225" spans="1:2" x14ac:dyDescent="0.2">
      <c r="A225" t="s">
        <v>86</v>
      </c>
      <c r="B225" t="s">
        <v>494</v>
      </c>
    </row>
    <row r="226" spans="1:2" x14ac:dyDescent="0.2">
      <c r="A226" t="s">
        <v>87</v>
      </c>
    </row>
    <row r="227" spans="1:2" x14ac:dyDescent="0.2">
      <c r="A227" t="s">
        <v>88</v>
      </c>
      <c r="B227">
        <v>2030</v>
      </c>
    </row>
    <row r="228" spans="1:2" x14ac:dyDescent="0.2">
      <c r="A228" t="s">
        <v>126</v>
      </c>
      <c r="B228" t="str">
        <f>B225&amp;" - "&amp;B227&amp;" - "&amp;B240&amp;" - "&amp;B224</f>
        <v>Motorbike, electric, 11-35kW - 2030 - NCA - CH</v>
      </c>
    </row>
    <row r="229" spans="1:2" x14ac:dyDescent="0.2">
      <c r="A229" t="s">
        <v>73</v>
      </c>
      <c r="B229" t="str">
        <f>"transport, "&amp;B225</f>
        <v>transport, Motorbike, electric, 11-35kW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38500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1.54</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2405</v>
      </c>
    </row>
    <row r="238" spans="1:2" x14ac:dyDescent="0.2">
      <c r="A238" t="s">
        <v>132</v>
      </c>
      <c r="B238" s="2">
        <f>INDEX('vehicles specifications'!$B$3:$CW$166,MATCH(B228,'vehicles specifications'!$A$3:$A$166,0),MATCH("Curb mass [kg]",'vehicles specifications'!$B$2:$CW$2,0))</f>
        <v>166.03666666666666</v>
      </c>
    </row>
    <row r="239" spans="1:2" x14ac:dyDescent="0.2">
      <c r="A239" t="s">
        <v>133</v>
      </c>
      <c r="B239">
        <f>INDEX('vehicles specifications'!$B$3:$CW$166,MATCH(B228,'vehicles specifications'!$A$3:$A$166,0),MATCH("Power [kW]",'vehicles specifications'!$B$2:$CW$2,0))</f>
        <v>14</v>
      </c>
    </row>
    <row r="240" spans="1:2" x14ac:dyDescent="0.2">
      <c r="A240" t="s">
        <v>652</v>
      </c>
      <c r="B240" s="20" t="s">
        <v>45</v>
      </c>
    </row>
    <row r="241" spans="1:8" x14ac:dyDescent="0.2">
      <c r="A241" t="s">
        <v>134</v>
      </c>
      <c r="B241">
        <f>INDEX('vehicles specifications'!$B$3:$CW$166,MATCH(B228,'vehicles specifications'!$A$3:$A$166,0),MATCH("Energy battery mass [kg]",'vehicles specifications'!$B$2:$CW$2,0))</f>
        <v>55.466666666666669</v>
      </c>
    </row>
    <row r="242" spans="1:8" x14ac:dyDescent="0.2">
      <c r="A242" t="s">
        <v>135</v>
      </c>
      <c r="B242">
        <f>INDEX('vehicles specifications'!$B$3:$CW$166,MATCH(B228,'vehicles specifications'!$A$3:$A$166,0),MATCH("Electric energy stored [kWh]",'vehicles specifications'!$B$2:$CW$2,0))</f>
        <v>12.8</v>
      </c>
    </row>
    <row r="243" spans="1:8" x14ac:dyDescent="0.2">
      <c r="A243" t="s">
        <v>588</v>
      </c>
      <c r="B243">
        <f>INDEX('vehicles specifications'!$B$3:$CW$166,MATCH(B228,'vehicles specifications'!$A$3:$A$166,0),MATCH("Electric energy available [kWh]",'vehicles specifications'!$B$2:$CW$2,0))</f>
        <v>10.240000000000002</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149.63723252747255</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14 kW. Lifetime: 38500 km. Annual kilometers: 2405 km. Number of passengers: 1.1. Curb mass: 166 kg. Lightweighting of glider: 3%. Emission standard: None. Service visits throughout lifetime: 1.5. Range: 150 km. Battery capacity: 12.8 kWh. Available battery capacity: 10.24 kWh. Battery mass: 55.5 kg. Battery replacement throughout lifetime: 0.5. Fuel tank capacity: 0 kWh. Fuel mass: 0 kg. Documentation: Life-cycle inventories for on-road vehicles, Sacchi R. (PSI), Bauer C. (PSI), 2021. 0</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Motorbike, electric, 11-35kW, NCA battery, 2030</v>
      </c>
      <c r="B252">
        <v>1</v>
      </c>
      <c r="C252" t="str">
        <f>B224</f>
        <v>CH</v>
      </c>
      <c r="D252" t="s">
        <v>166</v>
      </c>
      <c r="F252" t="s">
        <v>84</v>
      </c>
      <c r="G252" t="s">
        <v>85</v>
      </c>
      <c r="H252" t="str">
        <f>B229</f>
        <v>transport, Motorbike, electric, 11-35kW</v>
      </c>
    </row>
    <row r="253" spans="1:8" x14ac:dyDescent="0.2">
      <c r="A253" t="str">
        <f>RIGHT(A252,LEN(A252)-11)</f>
        <v>Motorbike, electric, 11-35kW, NCA battery, 2030</v>
      </c>
      <c r="B253" s="7">
        <f>1/B233</f>
        <v>2.5974025974025975E-5</v>
      </c>
      <c r="C253" t="str">
        <f>B224</f>
        <v>CH</v>
      </c>
      <c r="D253" t="s">
        <v>76</v>
      </c>
      <c r="F253" t="s">
        <v>89</v>
      </c>
      <c r="H253" t="str">
        <f>RIGHT(H252,LEN(H252)-11)</f>
        <v>Motorbike, electric, 11-35kW</v>
      </c>
    </row>
    <row r="254" spans="1:8" x14ac:dyDescent="0.2">
      <c r="A254" t="str">
        <f>INDEX('ei names mapping'!$B$4:$R$33,MATCH(B225,'ei names mapping'!$A$4:$A$33,0),MATCH(G254,'ei names mapping'!$B$3:$R$3,0))</f>
        <v>road maintenance</v>
      </c>
      <c r="B254" s="7">
        <f>INDEX('vehicles specifications'!$B$3:$CW$166,MATCH(B228,'vehicles specifications'!$A$3:$A$166,0),MATCH(G254,'vehicles specifications'!$B$2:$CW$2,0))*INDEX('ei names mapping'!$B$137:$BL$300,MATCH(B228,'ei names mapping'!$A$137:$A$300,0),MATCH(G254,'ei names mapping'!$B$136:$BL$136,0))</f>
        <v>1.2899999999999999E-3</v>
      </c>
      <c r="C254" t="str">
        <f>INDEX('ei names mapping'!$B$38:$R$67,MATCH(B225,'ei names mapping'!$A$4:$A$33,0),MATCH(G254,'ei names mapping'!$B$3:$R$3,0))</f>
        <v>CH</v>
      </c>
      <c r="D254" t="str">
        <f>INDEX('ei names mapping'!$B$104:$BL$133,MATCH(B225,'ei names mapping'!$A$4:$A$33,0),MATCH(G254,'ei names mapping'!$B$3:$BL$3,0))</f>
        <v>meter-year</v>
      </c>
      <c r="F254" t="s">
        <v>89</v>
      </c>
      <c r="G254" t="s">
        <v>112</v>
      </c>
      <c r="H254" t="str">
        <f>INDEX('ei names mapping'!$B$71:$BL$100,MATCH(B225,'ei names mapping'!$A$4:$A$33,0),MATCH(G254,'ei names mapping'!$B$3:$BL$3,0))</f>
        <v>road maintenance</v>
      </c>
    </row>
    <row r="255" spans="1:8" x14ac:dyDescent="0.2">
      <c r="A255" t="str">
        <f>INDEX('ei names mapping'!$B$4:$R$33,MATCH(B225,'ei names mapping'!$A$4:$A$33,0),MATCH(G255,'ei names mapping'!$B$3:$R$3,0))</f>
        <v>market for electricity, low voltage</v>
      </c>
      <c r="B255" s="7">
        <f>INDEX('vehicles specifications'!$B$3:$CW$166,MATCH(B228,'vehicles specifications'!$A$3:$A$166,0),MATCH(G255,'vehicles specifications'!$B$2:$CW$2,0))*INDEX('ei names mapping'!$B$137:$BL$300,MATCH(B228,'ei names mapping'!$A$137:$A$300,0),MATCH(G255,'ei names mapping'!$B$136:$BL$136,0))</f>
        <v>7.5275383069731625E-2</v>
      </c>
      <c r="C255" t="str">
        <f>INDEX('ei names mapping'!$B$38:$R$67,MATCH($B$3,'ei names mapping'!$A$4:$A$33,0),MATCH(G255,'ei names mapping'!$B$3:$R$3,0))</f>
        <v>CH</v>
      </c>
      <c r="D255" t="str">
        <f>INDEX('ei names mapping'!$B$104:$R$133,MATCH($B$3,'ei names mapping'!$A$4:$A$33,0),MATCH(G255,'ei names mapping'!$B$3:$R$3,0))</f>
        <v>kilowatt hour</v>
      </c>
      <c r="F255" t="s">
        <v>89</v>
      </c>
      <c r="G255" t="s">
        <v>28</v>
      </c>
      <c r="H255" t="str">
        <f>INDEX('ei names mapping'!$B$71:$R$100,MATCH(B225,'ei names mapping'!$A$4:$A$33,0),MATCH(G255,'ei names mapping'!$B$3:$R$3,0))</f>
        <v>electricity, low voltage</v>
      </c>
    </row>
    <row r="256" spans="1:8" x14ac:dyDescent="0.2">
      <c r="A256" t="str">
        <f>INDEX('ei names mapping'!$B$4:$R$33,MATCH(B225,'ei names mapping'!$A$4:$A$33,0),MATCH(G256,'ei names mapping'!$B$3:$R$3,0))</f>
        <v>market for maintenance, electric scooter, without battery</v>
      </c>
      <c r="B256" s="7">
        <f>INDEX('vehicles specifications'!$B$3:$CW$166,MATCH(B228,'vehicles specifications'!$A$3:$A$166,0),MATCH(G256,'vehicles specifications'!$B$2:$CW$2,0))*INDEX('ei names mapping'!$B$137:$BL$300,MATCH(B228,'ei names mapping'!$A$137:$A$300,0),MATCH(G256,'ei names mapping'!$B$136:$BL$136,0))</f>
        <v>4.0000000000000003E-5</v>
      </c>
      <c r="C256" t="str">
        <f>INDEX('ei names mapping'!$B$38:$BL$67,MATCH(B225,'ei names mapping'!$A$4:$A$33,0),MATCH(G256,'ei names mapping'!$B$3:$BL$3,0))</f>
        <v>GLO</v>
      </c>
      <c r="D256" t="str">
        <f>INDEX('ei names mapping'!$B$104:$BL$133,MATCH(B225,'ei names mapping'!$A$4:$A$33,0),MATCH(G256,'ei names mapping'!$B$3:$BL$3,0))</f>
        <v>unit</v>
      </c>
      <c r="F256" t="s">
        <v>89</v>
      </c>
      <c r="G256" t="s">
        <v>118</v>
      </c>
      <c r="H256" t="str">
        <f>INDEX('ei names mapping'!$B$71:$BL$100,MATCH(B225,'ei names mapping'!$A$4:$A$33,0),MATCH(G256,'ei names mapping'!$B$3:$BL$3,0))</f>
        <v>maintenance, electric scooter, without battery</v>
      </c>
    </row>
    <row r="257" spans="1:8" x14ac:dyDescent="0.2">
      <c r="A257" t="str">
        <f>INDEX('ei names mapping'!$B$4:$R$33,MATCH(B225,'ei names mapping'!$A$4:$A$33,0),MATCH(G257,'ei names mapping'!$B$3:$R$3,0))</f>
        <v>road construction</v>
      </c>
      <c r="B257" s="7">
        <f>INDEX('vehicles specifications'!$B$3:$CW$166,MATCH(B228,'vehicles specifications'!$A$3:$A$166,0),MATCH(G257,'vehicles specifications'!$B$2:$CW$2,0))*INDEX('ei names mapping'!$B$137:$BL$300,MATCH(B228,'ei names mapping'!$A$137:$A$300,0),MATCH(G257,'ei names mapping'!$B$136:$BL$136,0))</f>
        <v>1.3668618999999998E-4</v>
      </c>
      <c r="C257" t="str">
        <f>INDEX('ei names mapping'!$B$38:$R$67,MATCH(B225,'ei names mapping'!$A$4:$A$33,0),MATCH(G257,'ei names mapping'!$B$3:$R$3,0))</f>
        <v>CH</v>
      </c>
      <c r="D257" t="str">
        <f>INDEX('ei names mapping'!$B$104:$R$133,MATCH(B225,'ei names mapping'!$A$104:$A$133,0),MATCH(G257,'ei names mapping'!$B$3:$R$3,0))</f>
        <v>meter-year</v>
      </c>
      <c r="F257" t="s">
        <v>89</v>
      </c>
      <c r="G257" t="s">
        <v>105</v>
      </c>
      <c r="H257" t="str">
        <f>INDEX('ei names mapping'!$B$71:$R$100,MATCH(B225,'ei names mapping'!$A$4:$A$33,0),MATCH(G257,'ei names mapping'!$B$3:$R$3,0))</f>
        <v>road</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-8.8240366405718536E-6</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-5.7903454773815019E-6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-3.2295454524199181E-6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Motorbike, electric, 11-35kW, NCA battery, 2040</v>
      </c>
    </row>
    <row r="263" spans="1:8" x14ac:dyDescent="0.2">
      <c r="A263" t="s">
        <v>72</v>
      </c>
      <c r="B263" t="s">
        <v>37</v>
      </c>
    </row>
    <row r="264" spans="1:8" x14ac:dyDescent="0.2">
      <c r="A264" t="s">
        <v>86</v>
      </c>
      <c r="B264" t="s">
        <v>494</v>
      </c>
    </row>
    <row r="265" spans="1:8" x14ac:dyDescent="0.2">
      <c r="A265" t="s">
        <v>87</v>
      </c>
    </row>
    <row r="266" spans="1:8" x14ac:dyDescent="0.2">
      <c r="A266" t="s">
        <v>88</v>
      </c>
      <c r="B266">
        <v>2040</v>
      </c>
    </row>
    <row r="267" spans="1:8" x14ac:dyDescent="0.2">
      <c r="A267" t="s">
        <v>126</v>
      </c>
      <c r="B267" t="str">
        <f>B264&amp;" - "&amp;B266&amp;" - "&amp;B279&amp;" - "&amp;B263</f>
        <v>Motorbike, electric, 11-35kW - 2040 - NCA - CH</v>
      </c>
    </row>
    <row r="268" spans="1:8" x14ac:dyDescent="0.2">
      <c r="A268" t="s">
        <v>73</v>
      </c>
      <c r="B268" t="str">
        <f>"transport, "&amp;B264</f>
        <v>transport, Motorbike, electric, 11-35kW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38500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1.54</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2405</v>
      </c>
    </row>
    <row r="277" spans="1:2" x14ac:dyDescent="0.2">
      <c r="A277" t="s">
        <v>132</v>
      </c>
      <c r="B277" s="2">
        <f>INDEX('vehicles specifications'!$B$3:$CW$166,MATCH(B267,'vehicles specifications'!$A$3:$A$166,0),MATCH("Curb mass [kg]",'vehicles specifications'!$B$2:$CW$2,0))</f>
        <v>166.8</v>
      </c>
    </row>
    <row r="278" spans="1:2" x14ac:dyDescent="0.2">
      <c r="A278" t="s">
        <v>133</v>
      </c>
      <c r="B278">
        <f>INDEX('vehicles specifications'!$B$3:$CW$166,MATCH(B267,'vehicles specifications'!$A$3:$A$166,0),MATCH("Power [kW]",'vehicles specifications'!$B$2:$CW$2,0))</f>
        <v>14</v>
      </c>
    </row>
    <row r="279" spans="1:2" x14ac:dyDescent="0.2">
      <c r="A279" t="s">
        <v>652</v>
      </c>
      <c r="B279" s="20" t="s">
        <v>45</v>
      </c>
    </row>
    <row r="280" spans="1:2" x14ac:dyDescent="0.2">
      <c r="A280" t="s">
        <v>134</v>
      </c>
      <c r="B280">
        <f>INDEX('vehicles specifications'!$B$3:$CW$166,MATCH(B267,'vehicles specifications'!$A$3:$A$166,0),MATCH("Energy battery mass [kg]",'vehicles specifications'!$B$2:$CW$2,0))</f>
        <v>57.85</v>
      </c>
    </row>
    <row r="281" spans="1:2" x14ac:dyDescent="0.2">
      <c r="A281" t="s">
        <v>135</v>
      </c>
      <c r="B281">
        <f>INDEX('vehicles specifications'!$B$3:$CW$166,MATCH(B267,'vehicles specifications'!$A$3:$A$166,0),MATCH("Electric energy stored [kWh]",'vehicles specifications'!$B$2:$CW$2,0))</f>
        <v>17.8</v>
      </c>
    </row>
    <row r="282" spans="1:2" x14ac:dyDescent="0.2">
      <c r="A282" t="s">
        <v>588</v>
      </c>
      <c r="B282">
        <f>INDEX('vehicles specifications'!$B$3:$CW$166,MATCH(B267,'vehicles specifications'!$A$3:$A$166,0),MATCH("Electric energy available [kWh]",'vehicles specifications'!$B$2:$CW$2,0))</f>
        <v>14.240000000000002</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208.08927648351653</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14 kW. Lifetime: 38500 km. Annual kilometers: 2405 km. Number of passengers: 1.1. Curb mass: 166.8 kg. Lightweighting of glider: 5%. Emission standard: None. Service visits throughout lifetime: 1.5. Range: 208 km. Battery capacity: 17.8 kWh. Available battery capacity: 14.24 kWh. Battery mass: 57.9 kg. Battery replacement throughout lifetime: 0.3. Fuel tank capacity: 0 kWh. Fuel mass: 0 kg. Documentation: Life-cycle inventories for on-road vehicles, Sacchi R. (PSI), Bauer C. (PSI), 2021. 0</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Motorbike, electric, 11-35kW, NCA battery, 2040</v>
      </c>
      <c r="B291">
        <v>1</v>
      </c>
      <c r="C291" t="str">
        <f>B263</f>
        <v>CH</v>
      </c>
      <c r="D291" t="s">
        <v>166</v>
      </c>
      <c r="F291" t="s">
        <v>84</v>
      </c>
      <c r="G291" t="s">
        <v>85</v>
      </c>
      <c r="H291" t="str">
        <f>B268</f>
        <v>transport, Motorbike, electric, 11-35kW</v>
      </c>
    </row>
    <row r="292" spans="1:8" x14ac:dyDescent="0.2">
      <c r="A292" t="str">
        <f>RIGHT(A291,LEN(A291)-11)</f>
        <v>Motorbike, electric, 11-35kW, NCA battery, 2040</v>
      </c>
      <c r="B292" s="7">
        <f>1/B272</f>
        <v>2.5974025974025975E-5</v>
      </c>
      <c r="C292" t="str">
        <f>B263</f>
        <v>CH</v>
      </c>
      <c r="D292" t="s">
        <v>76</v>
      </c>
      <c r="F292" t="s">
        <v>89</v>
      </c>
      <c r="H292" t="str">
        <f>RIGHT(H291,LEN(H291)-11)</f>
        <v>Motorbike, electric, 11-35kW</v>
      </c>
    </row>
    <row r="293" spans="1:8" x14ac:dyDescent="0.2">
      <c r="A293" t="str">
        <f>INDEX('ei names mapping'!$B$4:$R$33,MATCH(B264,'ei names mapping'!$A$4:$A$33,0),MATCH(G293,'ei names mapping'!$B$3:$R$3,0))</f>
        <v>road maintenance</v>
      </c>
      <c r="B293" s="7">
        <f>INDEX('vehicles specifications'!$B$3:$CW$166,MATCH(B267,'vehicles specifications'!$A$3:$A$166,0),MATCH(G293,'vehicles specifications'!$B$2:$CW$2,0))*INDEX('ei names mapping'!$B$137:$BL$300,MATCH(B267,'ei names mapping'!$A$137:$A$300,0),MATCH(G293,'ei names mapping'!$B$136:$BL$136,0))</f>
        <v>1.2899999999999999E-3</v>
      </c>
      <c r="C293" t="str">
        <f>INDEX('ei names mapping'!$B$38:$R$67,MATCH(B264,'ei names mapping'!$A$4:$A$33,0),MATCH(G293,'ei names mapping'!$B$3:$R$3,0))</f>
        <v>CH</v>
      </c>
      <c r="D293" t="str">
        <f>INDEX('ei names mapping'!$B$104:$BL$133,MATCH(B264,'ei names mapping'!$A$4:$A$33,0),MATCH(G293,'ei names mapping'!$B$3:$BL$3,0))</f>
        <v>meter-year</v>
      </c>
      <c r="F293" t="s">
        <v>89</v>
      </c>
      <c r="G293" t="s">
        <v>112</v>
      </c>
      <c r="H293" t="str">
        <f>INDEX('ei names mapping'!$B$71:$BL$100,MATCH(B264,'ei names mapping'!$A$4:$A$33,0),MATCH(G293,'ei names mapping'!$B$3:$BL$3,0))</f>
        <v>road maintenance</v>
      </c>
    </row>
    <row r="294" spans="1:8" x14ac:dyDescent="0.2">
      <c r="A294" t="str">
        <f>INDEX('ei names mapping'!$B$4:$R$33,MATCH(B264,'ei names mapping'!$A$4:$A$33,0),MATCH(G294,'ei names mapping'!$B$3:$R$3,0))</f>
        <v>market for electricity, low voltage</v>
      </c>
      <c r="B294" s="7">
        <f>INDEX('vehicles specifications'!$B$3:$CW$166,MATCH(B267,'vehicles specifications'!$A$3:$A$166,0),MATCH(G294,'vehicles specifications'!$B$2:$CW$2,0))*INDEX('ei names mapping'!$B$137:$BL$300,MATCH(B267,'ei names mapping'!$A$137:$A$300,0),MATCH(G294,'ei names mapping'!$B$136:$BL$136,0))</f>
        <v>7.5275383069731625E-2</v>
      </c>
      <c r="C294" t="str">
        <f>INDEX('ei names mapping'!$B$38:$R$67,MATCH($B$3,'ei names mapping'!$A$4:$A$33,0),MATCH(G294,'ei names mapping'!$B$3:$R$3,0))</f>
        <v>CH</v>
      </c>
      <c r="D294" t="str">
        <f>INDEX('ei names mapping'!$B$104:$R$133,MATCH($B$3,'ei names mapping'!$A$4:$A$33,0),MATCH(G294,'ei names mapping'!$B$3:$R$3,0))</f>
        <v>kilowatt hour</v>
      </c>
      <c r="F294" t="s">
        <v>89</v>
      </c>
      <c r="G294" t="s">
        <v>28</v>
      </c>
      <c r="H294" t="str">
        <f>INDEX('ei names mapping'!$B$71:$R$100,MATCH(B264,'ei names mapping'!$A$4:$A$33,0),MATCH(G294,'ei names mapping'!$B$3:$R$3,0))</f>
        <v>electricity, low voltage</v>
      </c>
    </row>
    <row r="295" spans="1:8" x14ac:dyDescent="0.2">
      <c r="A295" t="str">
        <f>INDEX('ei names mapping'!$B$4:$R$33,MATCH(B264,'ei names mapping'!$A$4:$A$33,0),MATCH(G295,'ei names mapping'!$B$3:$R$3,0))</f>
        <v>market for maintenance, electric scooter, without battery</v>
      </c>
      <c r="B295" s="7">
        <f>INDEX('vehicles specifications'!$B$3:$CW$166,MATCH(B267,'vehicles specifications'!$A$3:$A$166,0),MATCH(G295,'vehicles specifications'!$B$2:$CW$2,0))*INDEX('ei names mapping'!$B$137:$BL$300,MATCH(B267,'ei names mapping'!$A$137:$A$300,0),MATCH(G295,'ei names mapping'!$B$136:$BL$136,0))</f>
        <v>4.0000000000000003E-5</v>
      </c>
      <c r="C295" t="str">
        <f>INDEX('ei names mapping'!$B$38:$BL$67,MATCH(B264,'ei names mapping'!$A$4:$A$33,0),MATCH(G295,'ei names mapping'!$B$3:$BL$3,0))</f>
        <v>GLO</v>
      </c>
      <c r="D295" t="str">
        <f>INDEX('ei names mapping'!$B$104:$BL$133,MATCH(B264,'ei names mapping'!$A$4:$A$33,0),MATCH(G295,'ei names mapping'!$B$3:$BL$3,0))</f>
        <v>unit</v>
      </c>
      <c r="F295" t="s">
        <v>89</v>
      </c>
      <c r="G295" t="s">
        <v>118</v>
      </c>
      <c r="H295" t="str">
        <f>INDEX('ei names mapping'!$B$71:$BL$100,MATCH(B264,'ei names mapping'!$A$4:$A$33,0),MATCH(G295,'ei names mapping'!$B$3:$BL$3,0))</f>
        <v>maintenance, electric scooter, without battery</v>
      </c>
    </row>
    <row r="296" spans="1:8" x14ac:dyDescent="0.2">
      <c r="A296" t="str">
        <f>INDEX('ei names mapping'!$B$4:$R$33,MATCH(B264,'ei names mapping'!$A$4:$A$33,0),MATCH(G296,'ei names mapping'!$B$3:$R$3,0))</f>
        <v>road construction</v>
      </c>
      <c r="B296" s="7">
        <f>INDEX('vehicles specifications'!$B$3:$CW$166,MATCH(B267,'vehicles specifications'!$A$3:$A$166,0),MATCH(G296,'vehicles specifications'!$B$2:$CW$2,0))*INDEX('ei names mapping'!$B$137:$BL$300,MATCH(B267,'ei names mapping'!$A$137:$A$300,0),MATCH(G296,'ei names mapping'!$B$136:$BL$136,0))</f>
        <v>1.370961E-4</v>
      </c>
      <c r="C296" t="str">
        <f>INDEX('ei names mapping'!$B$38:$R$67,MATCH(B264,'ei names mapping'!$A$4:$A$33,0),MATCH(G296,'ei names mapping'!$B$3:$R$3,0))</f>
        <v>CH</v>
      </c>
      <c r="D296" t="str">
        <f>INDEX('ei names mapping'!$B$104:$R$133,MATCH(B264,'ei names mapping'!$A$104:$A$133,0),MATCH(G296,'ei names mapping'!$B$3:$R$3,0))</f>
        <v>meter-year</v>
      </c>
      <c r="F296" t="s">
        <v>89</v>
      </c>
      <c r="G296" t="s">
        <v>105</v>
      </c>
      <c r="H296" t="str">
        <f>INDEX('ei names mapping'!$B$71:$R$100,MATCH(B264,'ei names mapping'!$A$4:$A$33,0),MATCH(G296,'ei names mapping'!$B$3:$R$3,0))</f>
        <v>road</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-8.845109296756298E-6</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-5.7993671866676433E-6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-3.2357581705559849E-6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Motorbike, electric, 11-35kW, NCA battery, 2050</v>
      </c>
    </row>
    <row r="302" spans="1:8" x14ac:dyDescent="0.2">
      <c r="A302" t="s">
        <v>72</v>
      </c>
      <c r="B302" t="s">
        <v>37</v>
      </c>
    </row>
    <row r="303" spans="1:8" x14ac:dyDescent="0.2">
      <c r="A303" t="s">
        <v>86</v>
      </c>
      <c r="B303" t="s">
        <v>494</v>
      </c>
    </row>
    <row r="304" spans="1:8" x14ac:dyDescent="0.2">
      <c r="A304" t="s">
        <v>87</v>
      </c>
    </row>
    <row r="305" spans="1:2" x14ac:dyDescent="0.2">
      <c r="A305" t="s">
        <v>88</v>
      </c>
      <c r="B305">
        <v>2050</v>
      </c>
    </row>
    <row r="306" spans="1:2" x14ac:dyDescent="0.2">
      <c r="A306" t="s">
        <v>126</v>
      </c>
      <c r="B306" t="str">
        <f>B303&amp;" - "&amp;B305&amp;" - "&amp;B318&amp;" - "&amp;B302</f>
        <v>Motorbike, electric, 11-35kW - 2050 - NCA - CH</v>
      </c>
    </row>
    <row r="307" spans="1:2" x14ac:dyDescent="0.2">
      <c r="A307" t="s">
        <v>73</v>
      </c>
      <c r="B307" t="str">
        <f>"transport, "&amp;B303</f>
        <v>transport, Motorbike, electric, 11-35kW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38500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1.54</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2405</v>
      </c>
    </row>
    <row r="316" spans="1:2" x14ac:dyDescent="0.2">
      <c r="A316" t="s">
        <v>132</v>
      </c>
      <c r="B316" s="2">
        <f>INDEX('vehicles specifications'!$B$3:$CW$166,MATCH(B306,'vehicles specifications'!$A$3:$A$166,0),MATCH("Curb mass [kg]",'vehicles specifications'!$B$2:$CW$2,0))</f>
        <v>166.61</v>
      </c>
    </row>
    <row r="317" spans="1:2" x14ac:dyDescent="0.2">
      <c r="A317" t="s">
        <v>133</v>
      </c>
      <c r="B317">
        <f>INDEX('vehicles specifications'!$B$3:$CW$166,MATCH(B306,'vehicles specifications'!$A$3:$A$166,0),MATCH("Power [kW]",'vehicles specifications'!$B$2:$CW$2,0))</f>
        <v>14</v>
      </c>
    </row>
    <row r="318" spans="1:2" x14ac:dyDescent="0.2">
      <c r="A318" t="s">
        <v>652</v>
      </c>
      <c r="B318" s="20" t="s">
        <v>45</v>
      </c>
    </row>
    <row r="319" spans="1:2" x14ac:dyDescent="0.2">
      <c r="A319" t="s">
        <v>134</v>
      </c>
      <c r="B319">
        <f>INDEX('vehicles specifications'!$B$3:$CW$166,MATCH(B306,'vehicles specifications'!$A$3:$A$166,0),MATCH("Energy battery mass [kg]",'vehicles specifications'!$B$2:$CW$2,0))</f>
        <v>59.28</v>
      </c>
    </row>
    <row r="320" spans="1:2" x14ac:dyDescent="0.2">
      <c r="A320" t="s">
        <v>135</v>
      </c>
      <c r="B320">
        <f>INDEX('vehicles specifications'!$B$3:$CW$166,MATCH(B306,'vehicles specifications'!$A$3:$A$166,0),MATCH("Electric energy stored [kWh]",'vehicles specifications'!$B$2:$CW$2,0))</f>
        <v>22.8</v>
      </c>
    </row>
    <row r="321" spans="1:8" x14ac:dyDescent="0.2">
      <c r="A321" t="s">
        <v>588</v>
      </c>
      <c r="B321">
        <f>INDEX('vehicles specifications'!$B$3:$CW$166,MATCH(B306,'vehicles specifications'!$A$3:$A$166,0),MATCH("Electric energy available [kWh]",'vehicles specifications'!$B$2:$CW$2,0))</f>
        <v>18.240000000000002</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266.54132043956048</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14 kW. Lifetime: 38500 km. Annual kilometers: 2405 km. Number of passengers: 1.1. Curb mass: 166.6 kg. Lightweighting of glider: 7%. Emission standard: None. Service visits throughout lifetime: 1.5. Range: 267 km. Battery capacity: 22.8 kWh. Available battery capacity: 18.24 kWh. Battery mass: 59.3 kg. Battery replacement throughout lifetime: 0. Fuel tank capacity: 0 kWh. Fuel mass: 0 kg. Documentation: Life-cycle inventories for on-road vehicles, Sacchi R. (PSI), Bauer C. (PSI), 2021. 890</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Motorbike, electric, 11-35kW, NCA battery, 2050</v>
      </c>
      <c r="B330">
        <v>1</v>
      </c>
      <c r="C330" t="str">
        <f>B302</f>
        <v>CH</v>
      </c>
      <c r="D330" t="s">
        <v>166</v>
      </c>
      <c r="F330" t="s">
        <v>84</v>
      </c>
      <c r="G330" t="s">
        <v>85</v>
      </c>
      <c r="H330" t="str">
        <f>B307</f>
        <v>transport, Motorbike, electric, 11-35kW</v>
      </c>
    </row>
    <row r="331" spans="1:8" x14ac:dyDescent="0.2">
      <c r="A331" t="str">
        <f>RIGHT(A330,LEN(A330)-11)</f>
        <v>Motorbike, electric, 11-35kW, NCA battery, 2050</v>
      </c>
      <c r="B331" s="7">
        <f>1/B311</f>
        <v>2.5974025974025975E-5</v>
      </c>
      <c r="C331" t="str">
        <f>B302</f>
        <v>CH</v>
      </c>
      <c r="D331" t="s">
        <v>76</v>
      </c>
      <c r="F331" t="s">
        <v>89</v>
      </c>
      <c r="H331" t="str">
        <f>RIGHT(H330,LEN(H330)-11)</f>
        <v>Motorbike, electric, 11-35kW</v>
      </c>
    </row>
    <row r="332" spans="1:8" x14ac:dyDescent="0.2">
      <c r="A332" t="str">
        <f>INDEX('ei names mapping'!$B$4:$R$33,MATCH(B303,'ei names mapping'!$A$4:$A$33,0),MATCH(G332,'ei names mapping'!$B$3:$R$3,0))</f>
        <v>road maintenance</v>
      </c>
      <c r="B332" s="7">
        <f>INDEX('vehicles specifications'!$B$3:$CW$166,MATCH(B306,'vehicles specifications'!$A$3:$A$166,0),MATCH(G332,'vehicles specifications'!$B$2:$CW$2,0))*INDEX('ei names mapping'!$B$137:$BL$300,MATCH(B306,'ei names mapping'!$A$137:$A$300,0),MATCH(G332,'ei names mapping'!$B$136:$BL$136,0))</f>
        <v>1.2899999999999999E-3</v>
      </c>
      <c r="C332" t="str">
        <f>INDEX('ei names mapping'!$B$38:$R$67,MATCH(B303,'ei names mapping'!$A$4:$A$33,0),MATCH(G332,'ei names mapping'!$B$3:$R$3,0))</f>
        <v>CH</v>
      </c>
      <c r="D332" t="str">
        <f>INDEX('ei names mapping'!$B$104:$BL$133,MATCH(B303,'ei names mapping'!$A$4:$A$33,0),MATCH(G332,'ei names mapping'!$B$3:$BL$3,0))</f>
        <v>meter-year</v>
      </c>
      <c r="F332" t="s">
        <v>89</v>
      </c>
      <c r="G332" t="s">
        <v>112</v>
      </c>
      <c r="H332" t="str">
        <f>INDEX('ei names mapping'!$B$71:$BL$100,MATCH(B303,'ei names mapping'!$A$4:$A$33,0),MATCH(G332,'ei names mapping'!$B$3:$BL$3,0))</f>
        <v>road maintenance</v>
      </c>
    </row>
    <row r="333" spans="1:8" x14ac:dyDescent="0.2">
      <c r="A333" t="str">
        <f>INDEX('ei names mapping'!$B$4:$R$33,MATCH(B303,'ei names mapping'!$A$4:$A$33,0),MATCH(G333,'ei names mapping'!$B$3:$R$3,0))</f>
        <v>market for electricity, low voltage</v>
      </c>
      <c r="B333" s="7">
        <f>INDEX('vehicles specifications'!$B$3:$CW$166,MATCH(B306,'vehicles specifications'!$A$3:$A$166,0),MATCH(G333,'vehicles specifications'!$B$2:$CW$2,0))*INDEX('ei names mapping'!$B$137:$BL$300,MATCH(B306,'ei names mapping'!$A$137:$A$300,0),MATCH(G333,'ei names mapping'!$B$136:$BL$136,0))</f>
        <v>7.5275383069731625E-2</v>
      </c>
      <c r="C333" t="str">
        <f>INDEX('ei names mapping'!$B$38:$R$67,MATCH($B$3,'ei names mapping'!$A$4:$A$33,0),MATCH(G333,'ei names mapping'!$B$3:$R$3,0))</f>
        <v>CH</v>
      </c>
      <c r="D333" t="str">
        <f>INDEX('ei names mapping'!$B$104:$R$133,MATCH($B$3,'ei names mapping'!$A$4:$A$33,0),MATCH(G333,'ei names mapping'!$B$3:$R$3,0))</f>
        <v>kilowatt hour</v>
      </c>
      <c r="F333" t="s">
        <v>89</v>
      </c>
      <c r="G333" t="s">
        <v>28</v>
      </c>
      <c r="H333" t="str">
        <f>INDEX('ei names mapping'!$B$71:$R$100,MATCH(B303,'ei names mapping'!$A$4:$A$33,0),MATCH(G333,'ei names mapping'!$B$3:$R$3,0))</f>
        <v>electricity, low voltage</v>
      </c>
    </row>
    <row r="334" spans="1:8" x14ac:dyDescent="0.2">
      <c r="A334" t="str">
        <f>INDEX('ei names mapping'!$B$4:$R$33,MATCH(B303,'ei names mapping'!$A$4:$A$33,0),MATCH(G334,'ei names mapping'!$B$3:$R$3,0))</f>
        <v>market for maintenance, electric scooter, without battery</v>
      </c>
      <c r="B334" s="7">
        <f>INDEX('vehicles specifications'!$B$3:$CW$166,MATCH(B306,'vehicles specifications'!$A$3:$A$166,0),MATCH(G334,'vehicles specifications'!$B$2:$CW$2,0))*INDEX('ei names mapping'!$B$137:$BL$300,MATCH(B306,'ei names mapping'!$A$137:$A$300,0),MATCH(G334,'ei names mapping'!$B$136:$BL$136,0))</f>
        <v>4.0000000000000003E-5</v>
      </c>
      <c r="C334" t="str">
        <f>INDEX('ei names mapping'!$B$38:$BL$67,MATCH(B303,'ei names mapping'!$A$4:$A$33,0),MATCH(G334,'ei names mapping'!$B$3:$BL$3,0))</f>
        <v>GLO</v>
      </c>
      <c r="D334" t="str">
        <f>INDEX('ei names mapping'!$B$104:$BL$133,MATCH(B303,'ei names mapping'!$A$4:$A$33,0),MATCH(G334,'ei names mapping'!$B$3:$BL$3,0))</f>
        <v>unit</v>
      </c>
      <c r="F334" t="s">
        <v>89</v>
      </c>
      <c r="G334" t="s">
        <v>118</v>
      </c>
      <c r="H334" t="str">
        <f>INDEX('ei names mapping'!$B$71:$BL$100,MATCH(B303,'ei names mapping'!$A$4:$A$33,0),MATCH(G334,'ei names mapping'!$B$3:$BL$3,0))</f>
        <v>maintenance, electric scooter, without battery</v>
      </c>
    </row>
    <row r="335" spans="1:8" x14ac:dyDescent="0.2">
      <c r="A335" t="str">
        <f>INDEX('ei names mapping'!$B$4:$R$33,MATCH(B303,'ei names mapping'!$A$4:$A$33,0),MATCH(G335,'ei names mapping'!$B$3:$R$3,0))</f>
        <v>road construction</v>
      </c>
      <c r="B335" s="7">
        <f>INDEX('vehicles specifications'!$B$3:$CW$166,MATCH(B306,'vehicles specifications'!$A$3:$A$166,0),MATCH(G335,'vehicles specifications'!$B$2:$CW$2,0))*INDEX('ei names mapping'!$B$137:$BL$300,MATCH(B306,'ei names mapping'!$A$137:$A$300,0),MATCH(G335,'ei names mapping'!$B$136:$BL$136,0))</f>
        <v>1.3699407E-4</v>
      </c>
      <c r="C335" t="str">
        <f>INDEX('ei names mapping'!$B$38:$R$67,MATCH(B303,'ei names mapping'!$A$4:$A$33,0),MATCH(G335,'ei names mapping'!$B$3:$R$3,0))</f>
        <v>CH</v>
      </c>
      <c r="D335" t="str">
        <f>INDEX('ei names mapping'!$B$104:$R$133,MATCH(B303,'ei names mapping'!$A$104:$A$133,0),MATCH(G335,'ei names mapping'!$B$3:$R$3,0))</f>
        <v>meter-year</v>
      </c>
      <c r="F335" t="s">
        <v>89</v>
      </c>
      <c r="G335" t="s">
        <v>105</v>
      </c>
      <c r="H335" t="str">
        <f>INDEX('ei names mapping'!$B$71:$R$100,MATCH(B303,'ei names mapping'!$A$4:$A$33,0),MATCH(G335,'ei names mapping'!$B$3:$R$3,0))</f>
        <v>road</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-8.8398652291641006E-6</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-5.7971233927756468E-6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-3.2342126254824507E-6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row r="340" spans="1:8" ht="16" x14ac:dyDescent="0.2">
      <c r="A340" s="10"/>
      <c r="B340" s="8"/>
    </row>
    <row r="355" spans="1:2" x14ac:dyDescent="0.2">
      <c r="B355" s="2"/>
    </row>
    <row r="359" spans="1:2" x14ac:dyDescent="0.2">
      <c r="B359" s="2"/>
    </row>
    <row r="361" spans="1:2" x14ac:dyDescent="0.2">
      <c r="B361" s="2"/>
    </row>
    <row r="363" spans="1:2" x14ac:dyDescent="0.2">
      <c r="B363" s="6"/>
    </row>
    <row r="365" spans="1:2" ht="16" x14ac:dyDescent="0.2">
      <c r="A365" s="10"/>
    </row>
    <row r="368" spans="1:2" x14ac:dyDescent="0.2">
      <c r="B368" s="11"/>
    </row>
    <row r="369" spans="1:2" x14ac:dyDescent="0.2">
      <c r="B369" s="11"/>
    </row>
    <row r="370" spans="1:2" x14ac:dyDescent="0.2">
      <c r="B370" s="11"/>
    </row>
    <row r="371" spans="1:2" x14ac:dyDescent="0.2">
      <c r="B371" s="11"/>
    </row>
    <row r="372" spans="1:2" x14ac:dyDescent="0.2">
      <c r="B372" s="11"/>
    </row>
    <row r="373" spans="1:2" x14ac:dyDescent="0.2">
      <c r="B373" s="11"/>
    </row>
    <row r="374" spans="1:2" x14ac:dyDescent="0.2">
      <c r="B374" s="11"/>
    </row>
    <row r="375" spans="1:2" x14ac:dyDescent="0.2">
      <c r="B375" s="11"/>
    </row>
    <row r="376" spans="1:2" x14ac:dyDescent="0.2">
      <c r="B376" s="11"/>
    </row>
    <row r="377" spans="1:2" x14ac:dyDescent="0.2">
      <c r="B377" s="11"/>
    </row>
    <row r="378" spans="1:2" x14ac:dyDescent="0.2">
      <c r="B378" s="11"/>
    </row>
    <row r="379" spans="1:2" ht="16" x14ac:dyDescent="0.2">
      <c r="A379" s="10"/>
      <c r="B379" s="8"/>
    </row>
    <row r="394" spans="2:2" x14ac:dyDescent="0.2">
      <c r="B394" s="2"/>
    </row>
    <row r="398" spans="2:2" x14ac:dyDescent="0.2">
      <c r="B398" s="2"/>
    </row>
    <row r="400" spans="2:2" x14ac:dyDescent="0.2">
      <c r="B400" s="2"/>
    </row>
    <row r="402" spans="1:2" x14ac:dyDescent="0.2">
      <c r="B402" s="6"/>
    </row>
    <row r="404" spans="1:2" ht="16" x14ac:dyDescent="0.2">
      <c r="A404" s="10"/>
    </row>
    <row r="407" spans="1:2" x14ac:dyDescent="0.2">
      <c r="B407" s="11"/>
    </row>
    <row r="408" spans="1:2" x14ac:dyDescent="0.2">
      <c r="B408" s="11"/>
    </row>
    <row r="409" spans="1:2" x14ac:dyDescent="0.2">
      <c r="B409" s="11"/>
    </row>
    <row r="410" spans="1:2" x14ac:dyDescent="0.2">
      <c r="B410" s="11"/>
    </row>
    <row r="411" spans="1:2" x14ac:dyDescent="0.2">
      <c r="B411" s="11"/>
    </row>
    <row r="412" spans="1:2" x14ac:dyDescent="0.2">
      <c r="B412" s="11"/>
    </row>
    <row r="413" spans="1:2" x14ac:dyDescent="0.2">
      <c r="B413" s="11"/>
    </row>
    <row r="414" spans="1:2" x14ac:dyDescent="0.2">
      <c r="B414" s="11"/>
    </row>
    <row r="415" spans="1:2" x14ac:dyDescent="0.2">
      <c r="B415" s="11"/>
    </row>
    <row r="416" spans="1:2" x14ac:dyDescent="0.2">
      <c r="B416" s="11"/>
    </row>
    <row r="418" spans="1:2" ht="16" x14ac:dyDescent="0.2">
      <c r="A418" s="10"/>
      <c r="B418" s="8"/>
    </row>
    <row r="433" spans="1:2" x14ac:dyDescent="0.2">
      <c r="B433" s="2"/>
    </row>
    <row r="437" spans="1:2" x14ac:dyDescent="0.2">
      <c r="B437" s="2"/>
    </row>
    <row r="439" spans="1:2" x14ac:dyDescent="0.2">
      <c r="B439" s="2"/>
    </row>
    <row r="441" spans="1:2" x14ac:dyDescent="0.2">
      <c r="B441" s="6"/>
    </row>
    <row r="443" spans="1:2" ht="16" x14ac:dyDescent="0.2">
      <c r="A443" s="10"/>
    </row>
    <row r="446" spans="1:2" x14ac:dyDescent="0.2">
      <c r="B446" s="11"/>
    </row>
    <row r="447" spans="1:2" x14ac:dyDescent="0.2">
      <c r="B447" s="11"/>
    </row>
    <row r="448" spans="1:2" x14ac:dyDescent="0.2">
      <c r="B448" s="11"/>
    </row>
    <row r="449" spans="1:2" x14ac:dyDescent="0.2">
      <c r="B449" s="11"/>
    </row>
    <row r="450" spans="1:2" x14ac:dyDescent="0.2">
      <c r="B450" s="11"/>
    </row>
    <row r="451" spans="1:2" x14ac:dyDescent="0.2">
      <c r="B451" s="11"/>
    </row>
    <row r="452" spans="1:2" x14ac:dyDescent="0.2">
      <c r="B452" s="11"/>
    </row>
    <row r="453" spans="1:2" x14ac:dyDescent="0.2">
      <c r="B453" s="11"/>
    </row>
    <row r="454" spans="1:2" x14ac:dyDescent="0.2">
      <c r="B454" s="11"/>
    </row>
    <row r="455" spans="1:2" x14ac:dyDescent="0.2">
      <c r="B455" s="11"/>
    </row>
    <row r="457" spans="1:2" ht="16" x14ac:dyDescent="0.2">
      <c r="A457" s="10"/>
      <c r="B457" s="8"/>
    </row>
    <row r="472" spans="2:2" x14ac:dyDescent="0.2">
      <c r="B472" s="2"/>
    </row>
    <row r="476" spans="2:2" x14ac:dyDescent="0.2">
      <c r="B476" s="2"/>
    </row>
    <row r="478" spans="2:2" x14ac:dyDescent="0.2">
      <c r="B478" s="2"/>
    </row>
    <row r="480" spans="2:2" x14ac:dyDescent="0.2">
      <c r="B480" s="6"/>
    </row>
    <row r="482" spans="1:2" ht="16" x14ac:dyDescent="0.2">
      <c r="A482" s="10"/>
    </row>
    <row r="485" spans="1:2" x14ac:dyDescent="0.2">
      <c r="B485" s="11"/>
    </row>
    <row r="486" spans="1:2" x14ac:dyDescent="0.2">
      <c r="B486" s="11"/>
    </row>
    <row r="487" spans="1:2" x14ac:dyDescent="0.2">
      <c r="B487" s="11"/>
    </row>
    <row r="488" spans="1:2" x14ac:dyDescent="0.2">
      <c r="B488" s="11"/>
    </row>
    <row r="489" spans="1:2" x14ac:dyDescent="0.2">
      <c r="B489" s="11"/>
    </row>
    <row r="490" spans="1:2" x14ac:dyDescent="0.2">
      <c r="B490" s="11"/>
    </row>
    <row r="491" spans="1:2" x14ac:dyDescent="0.2">
      <c r="B491" s="11"/>
    </row>
    <row r="492" spans="1:2" x14ac:dyDescent="0.2">
      <c r="B492" s="11"/>
    </row>
    <row r="493" spans="1:2" x14ac:dyDescent="0.2">
      <c r="B493" s="11"/>
    </row>
    <row r="494" spans="1:2" x14ac:dyDescent="0.2">
      <c r="B494" s="11"/>
    </row>
    <row r="495" spans="1:2" x14ac:dyDescent="0.2">
      <c r="B495" s="2"/>
    </row>
    <row r="496" spans="1:2" ht="16" x14ac:dyDescent="0.2">
      <c r="A496" s="10"/>
      <c r="B496" s="8"/>
    </row>
    <row r="511" spans="2:2" x14ac:dyDescent="0.2">
      <c r="B511" s="2"/>
    </row>
    <row r="515" spans="1:2" x14ac:dyDescent="0.2">
      <c r="B515" s="2"/>
    </row>
    <row r="517" spans="1:2" x14ac:dyDescent="0.2">
      <c r="B517" s="2"/>
    </row>
    <row r="519" spans="1:2" x14ac:dyDescent="0.2">
      <c r="B519" s="6"/>
    </row>
    <row r="521" spans="1:2" ht="16" x14ac:dyDescent="0.2">
      <c r="A521" s="10"/>
    </row>
    <row r="524" spans="1:2" x14ac:dyDescent="0.2">
      <c r="B524" s="7"/>
    </row>
    <row r="525" spans="1:2" x14ac:dyDescent="0.2">
      <c r="B525" s="11"/>
    </row>
    <row r="526" spans="1:2" x14ac:dyDescent="0.2">
      <c r="B526" s="4"/>
    </row>
    <row r="527" spans="1:2" x14ac:dyDescent="0.2">
      <c r="B527" s="11"/>
    </row>
    <row r="528" spans="1:2" x14ac:dyDescent="0.2">
      <c r="B528" s="11"/>
    </row>
    <row r="529" spans="1:2" x14ac:dyDescent="0.2">
      <c r="B529" s="11"/>
    </row>
    <row r="530" spans="1:2" x14ac:dyDescent="0.2">
      <c r="B530" s="11"/>
    </row>
    <row r="531" spans="1:2" x14ac:dyDescent="0.2">
      <c r="B531" s="6"/>
    </row>
    <row r="532" spans="1:2" ht="16" x14ac:dyDescent="0.2">
      <c r="A532" s="10"/>
      <c r="B532" s="8"/>
    </row>
    <row r="547" spans="1:2" x14ac:dyDescent="0.2">
      <c r="B547" s="2"/>
    </row>
    <row r="551" spans="1:2" x14ac:dyDescent="0.2">
      <c r="B551" s="2"/>
    </row>
    <row r="553" spans="1:2" x14ac:dyDescent="0.2">
      <c r="B553" s="2"/>
    </row>
    <row r="555" spans="1:2" x14ac:dyDescent="0.2">
      <c r="B555" s="6"/>
    </row>
    <row r="557" spans="1:2" ht="16" x14ac:dyDescent="0.2">
      <c r="A557" s="10"/>
    </row>
    <row r="561" spans="1:2" x14ac:dyDescent="0.2">
      <c r="B561" s="11"/>
    </row>
    <row r="562" spans="1:2" x14ac:dyDescent="0.2">
      <c r="B562" s="4"/>
    </row>
    <row r="563" spans="1:2" x14ac:dyDescent="0.2">
      <c r="B563" s="11"/>
    </row>
    <row r="564" spans="1:2" x14ac:dyDescent="0.2">
      <c r="B564" s="11"/>
    </row>
    <row r="565" spans="1:2" x14ac:dyDescent="0.2">
      <c r="B565" s="11"/>
    </row>
    <row r="566" spans="1:2" x14ac:dyDescent="0.2">
      <c r="B566" s="11"/>
    </row>
    <row r="568" spans="1:2" ht="16" x14ac:dyDescent="0.2">
      <c r="A568" s="10"/>
      <c r="B568" s="8"/>
    </row>
    <row r="583" spans="2:2" x14ac:dyDescent="0.2">
      <c r="B583" s="2"/>
    </row>
    <row r="587" spans="2:2" x14ac:dyDescent="0.2">
      <c r="B587" s="2"/>
    </row>
    <row r="589" spans="2:2" x14ac:dyDescent="0.2">
      <c r="B589" s="2"/>
    </row>
    <row r="591" spans="2:2" x14ac:dyDescent="0.2">
      <c r="B591" s="6"/>
    </row>
    <row r="593" spans="1:2" ht="16" x14ac:dyDescent="0.2">
      <c r="A593" s="10"/>
    </row>
    <row r="597" spans="1:2" x14ac:dyDescent="0.2">
      <c r="B597" s="11"/>
    </row>
    <row r="598" spans="1:2" x14ac:dyDescent="0.2">
      <c r="B598" s="4"/>
    </row>
    <row r="599" spans="1:2" x14ac:dyDescent="0.2">
      <c r="B599" s="11"/>
    </row>
    <row r="600" spans="1:2" x14ac:dyDescent="0.2">
      <c r="B600" s="11"/>
    </row>
    <row r="601" spans="1:2" x14ac:dyDescent="0.2">
      <c r="B601" s="11"/>
    </row>
    <row r="602" spans="1:2" x14ac:dyDescent="0.2">
      <c r="B602" s="11"/>
    </row>
    <row r="604" spans="1:2" ht="16" x14ac:dyDescent="0.2">
      <c r="A604" s="10"/>
      <c r="B604" s="8"/>
    </row>
    <row r="619" spans="2:2" x14ac:dyDescent="0.2">
      <c r="B619" s="2"/>
    </row>
    <row r="623" spans="2:2" x14ac:dyDescent="0.2">
      <c r="B623" s="2"/>
    </row>
    <row r="625" spans="1:2" x14ac:dyDescent="0.2">
      <c r="B625" s="2"/>
    </row>
    <row r="627" spans="1:2" x14ac:dyDescent="0.2">
      <c r="B627" s="6"/>
    </row>
    <row r="629" spans="1:2" ht="16" x14ac:dyDescent="0.2">
      <c r="A629" s="10"/>
    </row>
    <row r="633" spans="1:2" x14ac:dyDescent="0.2">
      <c r="B633" s="11"/>
    </row>
    <row r="634" spans="1:2" x14ac:dyDescent="0.2">
      <c r="B634" s="4"/>
    </row>
    <row r="635" spans="1:2" x14ac:dyDescent="0.2">
      <c r="B635" s="11"/>
    </row>
    <row r="636" spans="1:2" x14ac:dyDescent="0.2">
      <c r="B636" s="11"/>
    </row>
    <row r="637" spans="1:2" x14ac:dyDescent="0.2">
      <c r="B637" s="11"/>
    </row>
    <row r="638" spans="1:2" x14ac:dyDescent="0.2">
      <c r="B638" s="11"/>
    </row>
  </sheetData>
  <pageMargins left="0.7" right="0.7" top="0.75" bottom="0.75" header="0.3" footer="0.3"/>
  <pageSetup orientation="portrait"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H638"/>
  <sheetViews>
    <sheetView topLeftCell="A322" workbookViewId="0">
      <selection activeCell="A349" sqref="A349"/>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Motorbike, electric, &gt;35kW, NMC battery, 2020</v>
      </c>
    </row>
    <row r="2" spans="1:2" x14ac:dyDescent="0.2">
      <c r="A2" t="s">
        <v>72</v>
      </c>
      <c r="B2" t="s">
        <v>37</v>
      </c>
    </row>
    <row r="3" spans="1:2" x14ac:dyDescent="0.2">
      <c r="A3" t="s">
        <v>86</v>
      </c>
      <c r="B3" t="s">
        <v>495</v>
      </c>
    </row>
    <row r="4" spans="1:2" x14ac:dyDescent="0.2">
      <c r="A4" t="s">
        <v>87</v>
      </c>
    </row>
    <row r="5" spans="1:2" x14ac:dyDescent="0.2">
      <c r="A5" t="s">
        <v>88</v>
      </c>
      <c r="B5">
        <v>2020</v>
      </c>
    </row>
    <row r="6" spans="1:2" x14ac:dyDescent="0.2">
      <c r="A6" t="s">
        <v>126</v>
      </c>
      <c r="B6" t="str">
        <f>B3&amp;" - "&amp;B5&amp;" - "&amp;B18&amp;" - "&amp;B2</f>
        <v>Motorbike, electric, &gt;35kW - 2020 - NMC - CH</v>
      </c>
    </row>
    <row r="7" spans="1:2" x14ac:dyDescent="0.2">
      <c r="A7" t="s">
        <v>73</v>
      </c>
      <c r="B7" t="str">
        <f>B3</f>
        <v>Motorbike, electric, &gt;35kW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40500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1.62</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2896</v>
      </c>
    </row>
    <row r="16" spans="1:2" x14ac:dyDescent="0.2">
      <c r="A16" t="s">
        <v>132</v>
      </c>
      <c r="B16" s="2">
        <f>INDEX('vehicles specifications'!$B$3:$CW$166,MATCH(B6,'vehicles specifications'!$A$3:$A$166,0),MATCH("Curb mass [kg]",'vehicles specifications'!$B$2:$CW$2,0))</f>
        <v>254.89</v>
      </c>
    </row>
    <row r="17" spans="1:8" x14ac:dyDescent="0.2">
      <c r="A17" t="s">
        <v>133</v>
      </c>
      <c r="B17">
        <f>INDEX('vehicles specifications'!$B$3:$CW$166,MATCH(B6,'vehicles specifications'!$A$3:$A$166,0),MATCH("Power [kW]",'vehicles specifications'!$B$2:$CW$2,0))</f>
        <v>49</v>
      </c>
    </row>
    <row r="18" spans="1:8" x14ac:dyDescent="0.2">
      <c r="A18" t="s">
        <v>652</v>
      </c>
      <c r="B18" s="20" t="s">
        <v>43</v>
      </c>
    </row>
    <row r="19" spans="1:8" x14ac:dyDescent="0.2">
      <c r="A19" t="s">
        <v>134</v>
      </c>
      <c r="B19">
        <f>INDEX('vehicles specifications'!$B$3:$CW$166,MATCH(B6,'vehicles specifications'!$A$3:$A$166,0),MATCH("Energy battery mass [kg]",'vehicles specifications'!$B$2:$CW$2,0))</f>
        <v>107.25</v>
      </c>
    </row>
    <row r="20" spans="1:8" x14ac:dyDescent="0.2">
      <c r="A20" t="s">
        <v>135</v>
      </c>
      <c r="B20">
        <f>INDEX('vehicles specifications'!$B$3:$CW$166,MATCH(B6,'vehicles specifications'!$A$3:$A$166,0),MATCH("Electric energy stored [kWh]",'vehicles specifications'!$B$2:$CW$2,0))</f>
        <v>16.5</v>
      </c>
    </row>
    <row r="21" spans="1:8" x14ac:dyDescent="0.2">
      <c r="A21" t="s">
        <v>588</v>
      </c>
      <c r="B21">
        <f>INDEX('vehicles specifications'!$B$3:$CW$166,MATCH(B6,'vehicles specifications'!$A$3:$A$166,0),MATCH("Electric energy available [kWh]",'vehicles specifications'!$B$2:$CW$2,0))</f>
        <v>13.200000000000001</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172.96867841767528</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49 kW. Lifetime: 40500 km. Annual kilometers: 2896 km. Number of passengers: 1.1. Curb mass: 254.9 kg. Lightweighting of glider: 0%. Emission standard: None. Service visits throughout lifetime: 1.6. Range: 173 km. Battery capacity: 16.5 kWh. Available battery capacity: 13.2 kWh. Battery mass: 107.3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Motorbike, electric, &gt;35kW, NMC battery, 2020</v>
      </c>
      <c r="B33">
        <v>1</v>
      </c>
      <c r="C33" t="str">
        <f>B2</f>
        <v>CH</v>
      </c>
      <c r="D33" t="str">
        <f>B9</f>
        <v>unit</v>
      </c>
      <c r="F33" t="s">
        <v>84</v>
      </c>
      <c r="G33" t="s">
        <v>85</v>
      </c>
      <c r="H33" t="str">
        <f>B3</f>
        <v>Motorbike, electric, &gt;35kW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111</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13.74</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22.900000000000002</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tr">
        <f>INDEX('ei names mapping'!$B$4:$R$33,MATCH(B3,'ei names mapping'!$A$4:$A$33,0),MATCH(G37,'ei names mapping'!$B$3:$R$3,0))</f>
        <v>Battery cell, NMC-622</v>
      </c>
      <c r="B37" s="3">
        <f>INDEX('vehicles specifications'!$B$3:$CW$166,MATCH(B6,'vehicles specifications'!$A$3:$A$166,0),MATCH(G37,'vehicles specifications'!$B$2:$CW$2,0))*INDEX('ei names mapping'!$B$137:$BL$300,MATCH(B6,'ei names mapping'!$A$137:$A$300,0),MATCH(G37,'ei names mapping'!$B$136:$BL$136,0))</f>
        <v>123.75</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37.125</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111</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36.64</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3">
        <f>INDEX('vehicles specifications'!$B$3:$CW$166,MATCH(B6,'vehicles specifications'!$A$3:$A$166,0),MATCH(G42,'vehicles specifications'!$B$2:$CW$2,0))*INDEX('ei names mapping'!$B$137:$BL$300,MATCH(B6,'ei names mapping'!$A$137:$A$300,0),MATCH(G42,'ei names mapping'!$B$136:$BL$136,0))</f>
        <v>-160.875</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s="3">
        <f>(B16/1000)*B29</f>
        <v>254.89000000000001</v>
      </c>
      <c r="C43" t="s">
        <v>92</v>
      </c>
      <c r="D43" t="s">
        <v>233</v>
      </c>
      <c r="F43" t="s">
        <v>89</v>
      </c>
      <c r="H43" s="13" t="s">
        <v>841</v>
      </c>
    </row>
    <row r="44" spans="1:8" x14ac:dyDescent="0.2">
      <c r="A44" s="13" t="s">
        <v>441</v>
      </c>
      <c r="B44" s="3">
        <f>(B16/1000)*B28</f>
        <v>4052.7510000000002</v>
      </c>
      <c r="C44" t="s">
        <v>95</v>
      </c>
      <c r="D44" t="s">
        <v>233</v>
      </c>
      <c r="F44" t="s">
        <v>89</v>
      </c>
      <c r="H44" s="13" t="s">
        <v>441</v>
      </c>
    </row>
    <row r="45" spans="1:8" x14ac:dyDescent="0.2">
      <c r="B45" s="11"/>
    </row>
    <row r="46" spans="1:8" ht="16" x14ac:dyDescent="0.2">
      <c r="A46" s="10" t="s">
        <v>71</v>
      </c>
      <c r="B46" s="8" t="str">
        <f>B48&amp;", "&amp;B63&amp;" battery, "&amp;B50</f>
        <v>Motorbike, electric, &gt;35kW, NMC battery, 2030</v>
      </c>
    </row>
    <row r="47" spans="1:8" x14ac:dyDescent="0.2">
      <c r="A47" t="s">
        <v>72</v>
      </c>
      <c r="B47" t="s">
        <v>37</v>
      </c>
    </row>
    <row r="48" spans="1:8" x14ac:dyDescent="0.2">
      <c r="A48" t="s">
        <v>86</v>
      </c>
      <c r="B48" t="s">
        <v>495</v>
      </c>
    </row>
    <row r="49" spans="1:2" x14ac:dyDescent="0.2">
      <c r="A49" t="s">
        <v>87</v>
      </c>
    </row>
    <row r="50" spans="1:2" x14ac:dyDescent="0.2">
      <c r="A50" t="s">
        <v>88</v>
      </c>
      <c r="B50">
        <v>2030</v>
      </c>
    </row>
    <row r="51" spans="1:2" x14ac:dyDescent="0.2">
      <c r="A51" t="s">
        <v>126</v>
      </c>
      <c r="B51" t="str">
        <f>B48&amp;" - "&amp;B50&amp;" - "&amp;B63&amp;" - "&amp;B47</f>
        <v>Motorbike, electric, &gt;35kW - 2030 - NMC - CH</v>
      </c>
    </row>
    <row r="52" spans="1:2" x14ac:dyDescent="0.2">
      <c r="A52" t="s">
        <v>73</v>
      </c>
      <c r="B52" t="str">
        <f>B48</f>
        <v>Motorbike, electric, &gt;35kW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40500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1.62</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2896</v>
      </c>
    </row>
    <row r="61" spans="1:2" x14ac:dyDescent="0.2">
      <c r="A61" t="s">
        <v>132</v>
      </c>
      <c r="B61" s="2">
        <f>INDEX('vehicles specifications'!$B$3:$CW$166,MATCH(B51,'vehicles specifications'!$A$3:$A$166,0),MATCH("Curb mass [kg]",'vehicles specifications'!$B$2:$CW$2,0))</f>
        <v>255.24333333333334</v>
      </c>
    </row>
    <row r="62" spans="1:2" x14ac:dyDescent="0.2">
      <c r="A62" t="s">
        <v>133</v>
      </c>
      <c r="B62">
        <f>INDEX('vehicles specifications'!$B$3:$CW$166,MATCH(B51,'vehicles specifications'!$A$3:$A$166,0),MATCH("Power [kW]",'vehicles specifications'!$B$2:$CW$2,0))</f>
        <v>49</v>
      </c>
    </row>
    <row r="63" spans="1:2" x14ac:dyDescent="0.2">
      <c r="A63" t="s">
        <v>652</v>
      </c>
      <c r="B63" s="20" t="s">
        <v>43</v>
      </c>
    </row>
    <row r="64" spans="1:2" x14ac:dyDescent="0.2">
      <c r="A64" t="s">
        <v>134</v>
      </c>
      <c r="B64">
        <f>INDEX('vehicles specifications'!$B$3:$CW$166,MATCH(B51,'vehicles specifications'!$A$3:$A$166,0),MATCH("Energy battery mass [kg]",'vehicles specifications'!$B$2:$CW$2,0))</f>
        <v>110.93333333333334</v>
      </c>
    </row>
    <row r="65" spans="1:8" x14ac:dyDescent="0.2">
      <c r="A65" t="s">
        <v>135</v>
      </c>
      <c r="B65">
        <f>INDEX('vehicles specifications'!$B$3:$CW$166,MATCH(B51,'vehicles specifications'!$A$3:$A$166,0),MATCH("Electric energy stored [kWh]",'vehicles specifications'!$B$2:$CW$2,0))</f>
        <v>25.6</v>
      </c>
    </row>
    <row r="66" spans="1:8" x14ac:dyDescent="0.2">
      <c r="A66" t="s">
        <v>588</v>
      </c>
      <c r="B66">
        <f>INDEX('vehicles specifications'!$B$3:$CW$166,MATCH(B51,'vehicles specifications'!$A$3:$A$166,0),MATCH("Electric energy available [kWh]",'vehicles specifications'!$B$2:$CW$2,0))</f>
        <v>20.480000000000004</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268.363525302575</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Motorbike, electric, &gt;35kW, NMC battery, 2030</v>
      </c>
      <c r="B78">
        <v>1</v>
      </c>
      <c r="C78" t="str">
        <f>B47</f>
        <v>CH</v>
      </c>
      <c r="D78" t="str">
        <f>B54</f>
        <v>unit</v>
      </c>
      <c r="F78" t="s">
        <v>84</v>
      </c>
      <c r="G78" t="s">
        <v>85</v>
      </c>
      <c r="H78" t="str">
        <f>B48</f>
        <v>Motorbike, electric, &gt;35kW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111</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3.33</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13.74</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22.900000000000002</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tr">
        <f>INDEX('ei names mapping'!$B$4:$R$33,MATCH(B48,'ei names mapping'!$A$4:$A$33,0),MATCH(G83,'ei names mapping'!$B$3:$R$3,0))</f>
        <v>Battery cell, NMC-622</v>
      </c>
      <c r="B83" s="11">
        <f>INDEX('vehicles specifications'!$B$3:$CW$166,MATCH(B51,'vehicles specifications'!$A$3:$A$166,0),MATCH(G83,'vehicles specifications'!$B$2:$CW$2,0))*INDEX('ei names mapping'!$B$137:$BL$300,MATCH(B51,'ei names mapping'!$A$137:$A$300,0),MATCH(G83,'ei names mapping'!$B$136:$BL$136,0))</f>
        <v>106.66666666666669</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32</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107.67</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36.64</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-138.66666666666669</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255.24333333333331</v>
      </c>
      <c r="C89" t="s">
        <v>92</v>
      </c>
      <c r="D89" t="s">
        <v>233</v>
      </c>
      <c r="F89" t="s">
        <v>89</v>
      </c>
      <c r="H89" s="13" t="s">
        <v>841</v>
      </c>
    </row>
    <row r="90" spans="1:8" x14ac:dyDescent="0.2">
      <c r="A90" s="13" t="s">
        <v>441</v>
      </c>
      <c r="B90" s="2">
        <f>(B61/1000)*B73</f>
        <v>4058.3689999999997</v>
      </c>
      <c r="C90" t="s">
        <v>95</v>
      </c>
      <c r="D90" t="s">
        <v>233</v>
      </c>
      <c r="F90" t="s">
        <v>89</v>
      </c>
      <c r="H90" s="13" t="s">
        <v>441</v>
      </c>
    </row>
    <row r="92" spans="1:8" ht="16" x14ac:dyDescent="0.2">
      <c r="A92" s="10" t="s">
        <v>71</v>
      </c>
      <c r="B92" s="8" t="str">
        <f>B94&amp;", "&amp;B109&amp;" battery, "&amp;B96</f>
        <v>Motorbike, electric, &gt;35kW, NMC battery, 2040</v>
      </c>
    </row>
    <row r="93" spans="1:8" x14ac:dyDescent="0.2">
      <c r="A93" t="s">
        <v>72</v>
      </c>
      <c r="B93" t="s">
        <v>37</v>
      </c>
    </row>
    <row r="94" spans="1:8" x14ac:dyDescent="0.2">
      <c r="A94" t="s">
        <v>86</v>
      </c>
      <c r="B94" t="s">
        <v>495</v>
      </c>
    </row>
    <row r="95" spans="1:8" x14ac:dyDescent="0.2">
      <c r="A95" t="s">
        <v>87</v>
      </c>
    </row>
    <row r="96" spans="1:8" x14ac:dyDescent="0.2">
      <c r="A96" t="s">
        <v>88</v>
      </c>
      <c r="B96">
        <v>2040</v>
      </c>
    </row>
    <row r="97" spans="1:2" x14ac:dyDescent="0.2">
      <c r="A97" t="s">
        <v>126</v>
      </c>
      <c r="B97" t="str">
        <f>B94&amp;" - "&amp;B96&amp;" - "&amp;B109&amp;" - "&amp;B93</f>
        <v>Motorbike, electric, &gt;35kW - 2040 - NMC - CH</v>
      </c>
    </row>
    <row r="98" spans="1:2" x14ac:dyDescent="0.2">
      <c r="A98" t="s">
        <v>73</v>
      </c>
      <c r="B98" t="str">
        <f>B94</f>
        <v>Motorbike, electric, &gt;35kW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40500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1.62</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2896</v>
      </c>
    </row>
    <row r="107" spans="1:2" x14ac:dyDescent="0.2">
      <c r="A107" t="s">
        <v>132</v>
      </c>
      <c r="B107" s="2">
        <f>INDEX('vehicles specifications'!$B$3:$CW$166,MATCH(B97,'vehicles specifications'!$A$3:$A$166,0),MATCH("Curb mass [kg]",'vehicles specifications'!$B$2:$CW$2,0))</f>
        <v>255.83999999999997</v>
      </c>
    </row>
    <row r="108" spans="1:2" x14ac:dyDescent="0.2">
      <c r="A108" t="s">
        <v>133</v>
      </c>
      <c r="B108">
        <f>INDEX('vehicles specifications'!$B$3:$CW$166,MATCH(B97,'vehicles specifications'!$A$3:$A$166,0),MATCH("Power [kW]",'vehicles specifications'!$B$2:$CW$2,0))</f>
        <v>49</v>
      </c>
    </row>
    <row r="109" spans="1:2" x14ac:dyDescent="0.2">
      <c r="A109" t="s">
        <v>652</v>
      </c>
      <c r="B109" s="20" t="s">
        <v>43</v>
      </c>
    </row>
    <row r="110" spans="1:2" x14ac:dyDescent="0.2">
      <c r="A110" t="s">
        <v>134</v>
      </c>
      <c r="B110">
        <f>INDEX('vehicles specifications'!$B$3:$CW$166,MATCH(B97,'vehicles specifications'!$A$3:$A$166,0),MATCH("Energy battery mass [kg]",'vehicles specifications'!$B$2:$CW$2,0))</f>
        <v>113.75</v>
      </c>
    </row>
    <row r="111" spans="1:2" x14ac:dyDescent="0.2">
      <c r="A111" t="s">
        <v>135</v>
      </c>
      <c r="B111">
        <f>INDEX('vehicles specifications'!$B$3:$CW$166,MATCH(B97,'vehicles specifications'!$A$3:$A$166,0),MATCH("Electric energy stored [kWh]",'vehicles specifications'!$B$2:$CW$2,0))</f>
        <v>35</v>
      </c>
    </row>
    <row r="112" spans="1:2" x14ac:dyDescent="0.2">
      <c r="A112" t="s">
        <v>588</v>
      </c>
      <c r="B112">
        <f>INDEX('vehicles specifications'!$B$3:$CW$166,MATCH(B97,'vehicles specifications'!$A$3:$A$166,0),MATCH("Electric energy available [kWh]",'vehicles specifications'!$B$2:$CW$2,0))</f>
        <v>28</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366.90325724961417</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Motorbike, electric, &gt;35kW, NMC battery, 2040</v>
      </c>
      <c r="B124">
        <v>1</v>
      </c>
      <c r="C124" t="str">
        <f>B93</f>
        <v>CH</v>
      </c>
      <c r="D124" t="str">
        <f>B100</f>
        <v>unit</v>
      </c>
      <c r="F124" t="s">
        <v>84</v>
      </c>
      <c r="G124" t="s">
        <v>85</v>
      </c>
      <c r="H124" t="str">
        <f>B94</f>
        <v>Motorbike, electric, &gt;35kW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111</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5.5500000000000007</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13.74</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22.900000000000002</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tr">
        <f>INDEX('ei names mapping'!$B$4:$R$33,MATCH(B94,'ei names mapping'!$A$4:$A$33,0),MATCH(G129,'ei names mapping'!$B$3:$R$3,0))</f>
        <v>Battery cell, NMC-622</v>
      </c>
      <c r="B129" s="11">
        <f>INDEX('vehicles specifications'!$B$3:$CW$166,MATCH(B97,'vehicles specifications'!$A$3:$A$166,0),MATCH(G129,'vehicles specifications'!$B$2:$CW$2,0))*INDEX('ei names mapping'!$B$137:$BL$300,MATCH(B97,'ei names mapping'!$A$137:$A$300,0),MATCH(G129,'ei names mapping'!$B$136:$BL$136,0))</f>
        <v>87.5</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26.25</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105.44999999999999</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36.64</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-113.75</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255.83999999999995</v>
      </c>
      <c r="C135" t="s">
        <v>92</v>
      </c>
      <c r="D135" t="s">
        <v>233</v>
      </c>
      <c r="F135" t="s">
        <v>89</v>
      </c>
      <c r="H135" s="13" t="s">
        <v>841</v>
      </c>
    </row>
    <row r="136" spans="1:8" x14ac:dyDescent="0.2">
      <c r="A136" s="13" t="s">
        <v>441</v>
      </c>
      <c r="B136" s="2">
        <f>(B107/1000)*B119</f>
        <v>4067.8559999999993</v>
      </c>
      <c r="C136" t="s">
        <v>95</v>
      </c>
      <c r="D136" t="s">
        <v>233</v>
      </c>
      <c r="F136" t="s">
        <v>89</v>
      </c>
      <c r="H136" s="13" t="s">
        <v>441</v>
      </c>
    </row>
    <row r="138" spans="1:8" ht="16" x14ac:dyDescent="0.2">
      <c r="A138" s="10" t="s">
        <v>71</v>
      </c>
      <c r="B138" s="8" t="str">
        <f>B140&amp;", "&amp;B155&amp;" battery, "&amp;B142</f>
        <v>Motorbike, electric, &gt;35kW, NMC battery, 2050</v>
      </c>
    </row>
    <row r="139" spans="1:8" x14ac:dyDescent="0.2">
      <c r="A139" t="s">
        <v>72</v>
      </c>
      <c r="B139" t="s">
        <v>37</v>
      </c>
    </row>
    <row r="140" spans="1:8" x14ac:dyDescent="0.2">
      <c r="A140" t="s">
        <v>86</v>
      </c>
      <c r="B140" t="s">
        <v>495</v>
      </c>
    </row>
    <row r="141" spans="1:8" x14ac:dyDescent="0.2">
      <c r="A141" t="s">
        <v>87</v>
      </c>
    </row>
    <row r="142" spans="1:8" x14ac:dyDescent="0.2">
      <c r="A142" t="s">
        <v>88</v>
      </c>
      <c r="B142">
        <v>2050</v>
      </c>
    </row>
    <row r="143" spans="1:8" x14ac:dyDescent="0.2">
      <c r="A143" t="s">
        <v>126</v>
      </c>
      <c r="B143" t="str">
        <f>B140&amp;" - "&amp;B142&amp;" - "&amp;B155&amp;" - "&amp;B139</f>
        <v>Motorbike, electric, &gt;35kW - 2050 - NMC - CH</v>
      </c>
    </row>
    <row r="144" spans="1:8" x14ac:dyDescent="0.2">
      <c r="A144" t="s">
        <v>73</v>
      </c>
      <c r="B144" t="str">
        <f>B140</f>
        <v>Motorbike, electric, &gt;35kW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40500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1.62</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2896</v>
      </c>
    </row>
    <row r="153" spans="1:2" x14ac:dyDescent="0.2">
      <c r="A153" t="s">
        <v>132</v>
      </c>
      <c r="B153" s="2">
        <f>INDEX('vehicles specifications'!$B$3:$CW$166,MATCH(B143,'vehicles specifications'!$A$3:$A$166,0),MATCH("Curb mass [kg]",'vehicles specifications'!$B$2:$CW$2,0))</f>
        <v>255.57</v>
      </c>
    </row>
    <row r="154" spans="1:2" x14ac:dyDescent="0.2">
      <c r="A154" t="s">
        <v>133</v>
      </c>
      <c r="B154">
        <f>INDEX('vehicles specifications'!$B$3:$CW$166,MATCH(B143,'vehicles specifications'!$A$3:$A$166,0),MATCH("Power [kW]",'vehicles specifications'!$B$2:$CW$2,0))</f>
        <v>49</v>
      </c>
    </row>
    <row r="155" spans="1:2" x14ac:dyDescent="0.2">
      <c r="A155" t="s">
        <v>652</v>
      </c>
      <c r="B155" s="20" t="s">
        <v>43</v>
      </c>
    </row>
    <row r="156" spans="1:2" x14ac:dyDescent="0.2">
      <c r="A156" t="s">
        <v>134</v>
      </c>
      <c r="B156">
        <f>INDEX('vehicles specifications'!$B$3:$CW$166,MATCH(B143,'vehicles specifications'!$A$3:$A$166,0),MATCH("Energy battery mass [kg]",'vehicles specifications'!$B$2:$CW$2,0))</f>
        <v>115.7</v>
      </c>
    </row>
    <row r="157" spans="1:2" x14ac:dyDescent="0.2">
      <c r="A157" t="s">
        <v>135</v>
      </c>
      <c r="B157">
        <f>INDEX('vehicles specifications'!$B$3:$CW$166,MATCH(B143,'vehicles specifications'!$A$3:$A$166,0),MATCH("Electric energy stored [kWh]",'vehicles specifications'!$B$2:$CW$2,0))</f>
        <v>44.5</v>
      </c>
    </row>
    <row r="158" spans="1:2" x14ac:dyDescent="0.2">
      <c r="A158" t="s">
        <v>588</v>
      </c>
      <c r="B158">
        <f>INDEX('vehicles specifications'!$B$3:$CW$166,MATCH(B143,'vehicles specifications'!$A$3:$A$166,0),MATCH("Electric energy available [kWh]",'vehicles specifications'!$B$2:$CW$2,0))</f>
        <v>35.6</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466.49128421736663</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Motorbike, electric, &gt;35kW, NMC battery, 2050</v>
      </c>
      <c r="B170">
        <v>1</v>
      </c>
      <c r="C170" t="str">
        <f>B139</f>
        <v>CH</v>
      </c>
      <c r="D170" t="str">
        <f>B146</f>
        <v>unit</v>
      </c>
      <c r="F170" t="s">
        <v>84</v>
      </c>
      <c r="G170" t="s">
        <v>85</v>
      </c>
      <c r="H170" t="str">
        <f>B140</f>
        <v>Motorbike, electric, &gt;35kW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111</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3.7100000000000004</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13.74</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22.900000000000002</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tr">
        <f>INDEX('ei names mapping'!$B$4:$R$33,MATCH(B140,'ei names mapping'!$A$4:$A$33,0),MATCH(G175,'ei names mapping'!$B$3:$R$3,0))</f>
        <v>Battery cell, NMC-622</v>
      </c>
      <c r="B175" s="11">
        <f>INDEX('vehicles specifications'!$B$3:$CW$166,MATCH(B143,'vehicles specifications'!$A$3:$A$166,0),MATCH(G175,'vehicles specifications'!$B$2:$CW$2,0))*INDEX('ei names mapping'!$B$137:$BL$300,MATCH(B143,'ei names mapping'!$A$137:$A$300,0),MATCH(G175,'ei names mapping'!$B$136:$BL$136,0))</f>
        <v>178</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53.4</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103.22999999999999</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36.64</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-231.4</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255.57000000000002</v>
      </c>
      <c r="C181" t="s">
        <v>92</v>
      </c>
      <c r="D181" t="s">
        <v>233</v>
      </c>
      <c r="F181" t="s">
        <v>89</v>
      </c>
      <c r="H181" s="13" t="s">
        <v>841</v>
      </c>
    </row>
    <row r="182" spans="1:8" x14ac:dyDescent="0.2">
      <c r="A182" s="13" t="s">
        <v>441</v>
      </c>
      <c r="B182" s="2">
        <f>(B153/1000)*B165</f>
        <v>4063.5630000000001</v>
      </c>
      <c r="C182" t="s">
        <v>95</v>
      </c>
      <c r="D182" t="s">
        <v>233</v>
      </c>
      <c r="F182" t="s">
        <v>89</v>
      </c>
      <c r="H182" s="13" t="s">
        <v>441</v>
      </c>
    </row>
    <row r="183" spans="1:8" x14ac:dyDescent="0.2">
      <c r="B183" s="2"/>
    </row>
    <row r="184" spans="1:8" ht="16" x14ac:dyDescent="0.2">
      <c r="A184" s="10" t="s">
        <v>71</v>
      </c>
      <c r="B184" s="8" t="str">
        <f>"transport, "&amp;B186&amp;", "&amp;B201&amp;" battery, "&amp;B188</f>
        <v>transport, Motorbike, electric, &gt;35kW, NMC battery, 2020</v>
      </c>
    </row>
    <row r="185" spans="1:8" x14ac:dyDescent="0.2">
      <c r="A185" t="s">
        <v>72</v>
      </c>
      <c r="B185" t="s">
        <v>37</v>
      </c>
    </row>
    <row r="186" spans="1:8" x14ac:dyDescent="0.2">
      <c r="A186" t="s">
        <v>86</v>
      </c>
      <c r="B186" t="s">
        <v>495</v>
      </c>
    </row>
    <row r="187" spans="1:8" x14ac:dyDescent="0.2">
      <c r="A187" t="s">
        <v>87</v>
      </c>
    </row>
    <row r="188" spans="1:8" x14ac:dyDescent="0.2">
      <c r="A188" t="s">
        <v>88</v>
      </c>
      <c r="B188">
        <v>2020</v>
      </c>
    </row>
    <row r="189" spans="1:8" x14ac:dyDescent="0.2">
      <c r="A189" t="s">
        <v>126</v>
      </c>
      <c r="B189" t="str">
        <f>B186&amp;" - "&amp;B188&amp;" - "&amp;B201&amp;" - "&amp;B185</f>
        <v>Motorbike, electric, &gt;35kW - 2020 - NMC - CH</v>
      </c>
    </row>
    <row r="190" spans="1:8" x14ac:dyDescent="0.2">
      <c r="A190" t="s">
        <v>73</v>
      </c>
      <c r="B190" t="str">
        <f>"transport, "&amp;B186</f>
        <v>transport, Motorbike, electric, &gt;35kW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40500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1.62</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2896</v>
      </c>
    </row>
    <row r="199" spans="1:2" x14ac:dyDescent="0.2">
      <c r="A199" t="s">
        <v>132</v>
      </c>
      <c r="B199" s="2">
        <f>INDEX('vehicles specifications'!$B$3:$CW$166,MATCH(B189,'vehicles specifications'!$A$3:$A$166,0),MATCH("Curb mass [kg]",'vehicles specifications'!$B$2:$CW$2,0))</f>
        <v>254.89</v>
      </c>
    </row>
    <row r="200" spans="1:2" x14ac:dyDescent="0.2">
      <c r="A200" t="s">
        <v>133</v>
      </c>
      <c r="B200">
        <f>INDEX('vehicles specifications'!$B$3:$CW$166,MATCH(B189,'vehicles specifications'!$A$3:$A$166,0),MATCH("Power [kW]",'vehicles specifications'!$B$2:$CW$2,0))</f>
        <v>49</v>
      </c>
    </row>
    <row r="201" spans="1:2" x14ac:dyDescent="0.2">
      <c r="A201" t="s">
        <v>652</v>
      </c>
      <c r="B201" s="20" t="s">
        <v>43</v>
      </c>
    </row>
    <row r="202" spans="1:2" x14ac:dyDescent="0.2">
      <c r="A202" t="s">
        <v>134</v>
      </c>
      <c r="B202">
        <f>INDEX('vehicles specifications'!$B$3:$CW$166,MATCH(B189,'vehicles specifications'!$A$3:$A$166,0),MATCH("Energy battery mass [kg]",'vehicles specifications'!$B$2:$CW$2,0))</f>
        <v>107.25</v>
      </c>
    </row>
    <row r="203" spans="1:2" x14ac:dyDescent="0.2">
      <c r="A203" t="s">
        <v>135</v>
      </c>
      <c r="B203">
        <f>INDEX('vehicles specifications'!$B$3:$CW$166,MATCH(B189,'vehicles specifications'!$A$3:$A$166,0),MATCH("Electric energy stored [kWh]",'vehicles specifications'!$B$2:$CW$2,0))</f>
        <v>16.5</v>
      </c>
    </row>
    <row r="204" spans="1:2" x14ac:dyDescent="0.2">
      <c r="A204" t="s">
        <v>588</v>
      </c>
      <c r="B204">
        <f>INDEX('vehicles specifications'!$B$3:$CW$166,MATCH(B189,'vehicles specifications'!$A$3:$A$166,0),MATCH("Electric energy available [kWh]",'vehicles specifications'!$B$2:$CW$2,0))</f>
        <v>13.200000000000001</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172.96867841767528</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49 kW. Lifetime: 40500 km. Annual kilometers: 2896 km. Number of passengers: 1.1. Curb mass: 254.9 kg. Lightweighting of glider: 0%. Emission standard: None. Service visits throughout lifetime: 1.6. Range: 173 km. Battery capacity: 16.5 kWh. Available battery capacity: 13.2 kWh. Battery mass: 107.3 kg. Battery replacement throughout lifetime: 1. Fuel tank capacity: 0 kWh. Fuel mass: 0 kg. Documentation: Life-cycle inventories for on-road vehicles, Sacchi R. (PSI), Bauer C. (PSI), 2021. 1.3</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Motorbike, electric, &gt;35kW, NMC battery, 2020</v>
      </c>
      <c r="B213">
        <v>1</v>
      </c>
      <c r="C213" t="str">
        <f>B185</f>
        <v>CH</v>
      </c>
      <c r="D213" t="s">
        <v>166</v>
      </c>
      <c r="F213" t="s">
        <v>84</v>
      </c>
      <c r="G213" t="s">
        <v>85</v>
      </c>
      <c r="H213" t="str">
        <f>B190</f>
        <v>transport, Motorbike, electric, &gt;35kW</v>
      </c>
    </row>
    <row r="214" spans="1:8" x14ac:dyDescent="0.2">
      <c r="A214" t="str">
        <f>RIGHT(A213,LEN(A213)-11)</f>
        <v>Motorbike, electric, &gt;35kW, NMC battery, 2020</v>
      </c>
      <c r="B214" s="7">
        <f>1/B194</f>
        <v>2.4691358024691357E-5</v>
      </c>
      <c r="C214" t="str">
        <f>B185</f>
        <v>CH</v>
      </c>
      <c r="D214" t="s">
        <v>76</v>
      </c>
      <c r="F214" t="s">
        <v>89</v>
      </c>
      <c r="H214" t="str">
        <f>RIGHT(H213,LEN(H213)-11)</f>
        <v>Motorbike, electric, &gt;35kW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1.8440043E-4</v>
      </c>
      <c r="C215" t="str">
        <f>INDEX('ei names mapping'!$B$38:$R$67,MATCH(B186,'ei names mapping'!$A$4:$A$33,0),MATCH(G215,'ei names mapping'!$B$3:$R$3,0))</f>
        <v>CH</v>
      </c>
      <c r="D215" t="str">
        <f>INDEX('ei names mapping'!$B$104:$R$133,MATCH(B186,'ei names mapping'!$A$104:$A$133,0),MATCH(G215,'ei names mapping'!$B$3:$R$3,0))</f>
        <v>meter-year</v>
      </c>
      <c r="F215" t="s">
        <v>89</v>
      </c>
      <c r="G215" t="s">
        <v>105</v>
      </c>
      <c r="H215" t="str">
        <f>INDEX('ei names mapping'!$B$71:$R$100,MATCH(B186,'ei names mapping'!$A$4:$A$33,0),MATCH(G215,'ei names mapping'!$B$3:$R$3,0))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8.3945834198593472E-2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4.0000000000000003E-5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-1.1208085716166707E-5</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-6.7357087837460445E-6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-3.9013198843598195E-6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Motorbike, electric, &gt;35kW, NMC battery, 2030</v>
      </c>
    </row>
    <row r="224" spans="1:8" x14ac:dyDescent="0.2">
      <c r="A224" t="s">
        <v>72</v>
      </c>
      <c r="B224" t="s">
        <v>37</v>
      </c>
    </row>
    <row r="225" spans="1:2" x14ac:dyDescent="0.2">
      <c r="A225" t="s">
        <v>86</v>
      </c>
      <c r="B225" t="s">
        <v>495</v>
      </c>
    </row>
    <row r="226" spans="1:2" x14ac:dyDescent="0.2">
      <c r="A226" t="s">
        <v>87</v>
      </c>
    </row>
    <row r="227" spans="1:2" x14ac:dyDescent="0.2">
      <c r="A227" t="s">
        <v>88</v>
      </c>
      <c r="B227">
        <v>2030</v>
      </c>
    </row>
    <row r="228" spans="1:2" x14ac:dyDescent="0.2">
      <c r="A228" t="s">
        <v>126</v>
      </c>
      <c r="B228" t="str">
        <f>B225&amp;" - "&amp;B227&amp;" - "&amp;B240&amp;" - "&amp;B224</f>
        <v>Motorbike, electric, &gt;35kW - 2030 - NMC - CH</v>
      </c>
    </row>
    <row r="229" spans="1:2" x14ac:dyDescent="0.2">
      <c r="A229" t="s">
        <v>73</v>
      </c>
      <c r="B229" t="str">
        <f>"transport, "&amp;B225</f>
        <v>transport, Motorbike, electric, &gt;35kW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40500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1.62</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2896</v>
      </c>
    </row>
    <row r="238" spans="1:2" x14ac:dyDescent="0.2">
      <c r="A238" t="s">
        <v>132</v>
      </c>
      <c r="B238" s="2">
        <f>INDEX('vehicles specifications'!$B$3:$CW$166,MATCH(B228,'vehicles specifications'!$A$3:$A$166,0),MATCH("Curb mass [kg]",'vehicles specifications'!$B$2:$CW$2,0))</f>
        <v>255.24333333333334</v>
      </c>
    </row>
    <row r="239" spans="1:2" x14ac:dyDescent="0.2">
      <c r="A239" t="s">
        <v>133</v>
      </c>
      <c r="B239">
        <f>INDEX('vehicles specifications'!$B$3:$CW$166,MATCH(B228,'vehicles specifications'!$A$3:$A$166,0),MATCH("Power [kW]",'vehicles specifications'!$B$2:$CW$2,0))</f>
        <v>49</v>
      </c>
    </row>
    <row r="240" spans="1:2" x14ac:dyDescent="0.2">
      <c r="A240" t="s">
        <v>652</v>
      </c>
      <c r="B240" s="20" t="s">
        <v>43</v>
      </c>
    </row>
    <row r="241" spans="1:8" x14ac:dyDescent="0.2">
      <c r="A241" t="s">
        <v>134</v>
      </c>
      <c r="B241">
        <f>INDEX('vehicles specifications'!$B$3:$CW$166,MATCH(B228,'vehicles specifications'!$A$3:$A$166,0),MATCH("Energy battery mass [kg]",'vehicles specifications'!$B$2:$CW$2,0))</f>
        <v>110.93333333333334</v>
      </c>
    </row>
    <row r="242" spans="1:8" x14ac:dyDescent="0.2">
      <c r="A242" t="s">
        <v>135</v>
      </c>
      <c r="B242">
        <f>INDEX('vehicles specifications'!$B$3:$CW$166,MATCH(B228,'vehicles specifications'!$A$3:$A$166,0),MATCH("Electric energy stored [kWh]",'vehicles specifications'!$B$2:$CW$2,0))</f>
        <v>25.6</v>
      </c>
    </row>
    <row r="243" spans="1:8" x14ac:dyDescent="0.2">
      <c r="A243" t="s">
        <v>588</v>
      </c>
      <c r="B243">
        <f>INDEX('vehicles specifications'!$B$3:$CW$166,MATCH(B228,'vehicles specifications'!$A$3:$A$166,0),MATCH("Electric energy available [kWh]",'vehicles specifications'!$B$2:$CW$2,0))</f>
        <v>20.480000000000004</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268.363525302575</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Documentation: Life-cycle inventories for on-road vehicles, Sacchi R. (PSI), Bauer C. (PSI), 2021. 0</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Motorbike, electric, &gt;35kW, NMC battery, 2030</v>
      </c>
      <c r="B252">
        <v>1</v>
      </c>
      <c r="C252" t="str">
        <f>B224</f>
        <v>CH</v>
      </c>
      <c r="D252" t="s">
        <v>166</v>
      </c>
      <c r="F252" t="s">
        <v>84</v>
      </c>
      <c r="G252" t="s">
        <v>85</v>
      </c>
      <c r="H252" t="str">
        <f>B229</f>
        <v>transport, Motorbike, electric, &gt;35kW</v>
      </c>
    </row>
    <row r="253" spans="1:8" x14ac:dyDescent="0.2">
      <c r="A253" t="str">
        <f>RIGHT(A252,LEN(A252)-11)</f>
        <v>Motorbike, electric, &gt;35kW, NMC battery, 2030</v>
      </c>
      <c r="B253" s="7">
        <f>1/B233</f>
        <v>2.4691358024691357E-5</v>
      </c>
      <c r="C253" t="str">
        <f>B224</f>
        <v>CH</v>
      </c>
      <c r="D253" t="s">
        <v>76</v>
      </c>
      <c r="F253" t="s">
        <v>89</v>
      </c>
      <c r="H253" t="str">
        <f>RIGHT(H252,LEN(H252)-11)</f>
        <v>Motorbike, electric, &gt;35kW</v>
      </c>
    </row>
    <row r="254" spans="1:8" x14ac:dyDescent="0.2">
      <c r="A254" t="str">
        <f>INDEX('ei names mapping'!$B$4:$R$33,MATCH(B225,'ei names mapping'!$A$4:$A$33,0),MATCH(G254,'ei names mapping'!$B$3:$R$3,0))</f>
        <v>road maintenance</v>
      </c>
      <c r="B254" s="7">
        <f>INDEX('vehicles specifications'!$B$3:$CW$166,MATCH(B228,'vehicles specifications'!$A$3:$A$166,0),MATCH(G254,'vehicles specifications'!$B$2:$CW$2,0))*INDEX('ei names mapping'!$B$137:$BL$300,MATCH(B228,'ei names mapping'!$A$137:$A$300,0),MATCH(G254,'ei names mapping'!$B$136:$BL$136,0))</f>
        <v>1.2899999999999999E-3</v>
      </c>
      <c r="C254" t="str">
        <f>INDEX('ei names mapping'!$B$38:$R$67,MATCH(B225,'ei names mapping'!$A$4:$A$33,0),MATCH(G254,'ei names mapping'!$B$3:$R$3,0))</f>
        <v>CH</v>
      </c>
      <c r="D254" t="str">
        <f>INDEX('ei names mapping'!$B$104:$BL$133,MATCH(B225,'ei names mapping'!$A$4:$A$33,0),MATCH(G254,'ei names mapping'!$B$3:$BL$3,0))</f>
        <v>meter-year</v>
      </c>
      <c r="F254" t="s">
        <v>89</v>
      </c>
      <c r="G254" t="s">
        <v>112</v>
      </c>
      <c r="H254" t="str">
        <f>INDEX('ei names mapping'!$B$71:$BL$100,MATCH(B225,'ei names mapping'!$A$4:$A$33,0),MATCH(G254,'ei names mapping'!$B$3:$BL$3,0))</f>
        <v>road maintenance</v>
      </c>
    </row>
    <row r="255" spans="1:8" x14ac:dyDescent="0.2">
      <c r="A255" t="str">
        <f>INDEX('ei names mapping'!$B$4:$R$33,MATCH(B225,'ei names mapping'!$A$4:$A$33,0),MATCH(G255,'ei names mapping'!$B$3:$R$3,0))</f>
        <v>market for electricity, low voltage</v>
      </c>
      <c r="B255" s="7">
        <f>INDEX('vehicles specifications'!$B$3:$CW$166,MATCH(B228,'vehicles specifications'!$A$3:$A$166,0),MATCH(G255,'vehicles specifications'!$B$2:$CW$2,0))*INDEX('ei names mapping'!$B$137:$BL$300,MATCH(B228,'ei names mapping'!$A$137:$A$300,0),MATCH(G255,'ei names mapping'!$B$136:$BL$136,0))</f>
        <v>8.3945834198593472E-2</v>
      </c>
      <c r="C255" t="str">
        <f>INDEX('ei names mapping'!$B$38:$R$67,MATCH($B$3,'ei names mapping'!$A$4:$A$33,0),MATCH(G255,'ei names mapping'!$B$3:$R$3,0))</f>
        <v>CH</v>
      </c>
      <c r="D255" t="str">
        <f>INDEX('ei names mapping'!$B$104:$R$133,MATCH($B$3,'ei names mapping'!$A$4:$A$33,0),MATCH(G255,'ei names mapping'!$B$3:$R$3,0))</f>
        <v>kilowatt hour</v>
      </c>
      <c r="F255" t="s">
        <v>89</v>
      </c>
      <c r="G255" t="s">
        <v>28</v>
      </c>
      <c r="H255" t="str">
        <f>INDEX('ei names mapping'!$B$71:$R$100,MATCH(B225,'ei names mapping'!$A$4:$A$33,0),MATCH(G255,'ei names mapping'!$B$3:$R$3,0))</f>
        <v>electricity, low voltage</v>
      </c>
    </row>
    <row r="256" spans="1:8" x14ac:dyDescent="0.2">
      <c r="A256" t="str">
        <f>INDEX('ei names mapping'!$B$4:$R$33,MATCH(B225,'ei names mapping'!$A$4:$A$33,0),MATCH(G256,'ei names mapping'!$B$3:$R$3,0))</f>
        <v>market for maintenance, electric scooter, without battery</v>
      </c>
      <c r="B256" s="7">
        <f>INDEX('vehicles specifications'!$B$3:$CW$166,MATCH(B228,'vehicles specifications'!$A$3:$A$166,0),MATCH(G256,'vehicles specifications'!$B$2:$CW$2,0))*INDEX('ei names mapping'!$B$137:$BL$300,MATCH(B228,'ei names mapping'!$A$137:$A$300,0),MATCH(G256,'ei names mapping'!$B$136:$BL$136,0))</f>
        <v>4.0000000000000003E-5</v>
      </c>
      <c r="C256" t="str">
        <f>INDEX('ei names mapping'!$B$38:$BL$67,MATCH(B225,'ei names mapping'!$A$4:$A$33,0),MATCH(G256,'ei names mapping'!$B$3:$BL$3,0))</f>
        <v>GLO</v>
      </c>
      <c r="D256" t="str">
        <f>INDEX('ei names mapping'!$B$104:$BL$133,MATCH(B225,'ei names mapping'!$A$4:$A$33,0),MATCH(G256,'ei names mapping'!$B$3:$BL$3,0))</f>
        <v>unit</v>
      </c>
      <c r="F256" t="s">
        <v>89</v>
      </c>
      <c r="G256" t="s">
        <v>118</v>
      </c>
      <c r="H256" t="str">
        <f>INDEX('ei names mapping'!$B$71:$BL$100,MATCH(B225,'ei names mapping'!$A$4:$A$33,0),MATCH(G256,'ei names mapping'!$B$3:$BL$3,0))</f>
        <v>maintenance, electric scooter, without battery</v>
      </c>
    </row>
    <row r="257" spans="1:8" x14ac:dyDescent="0.2">
      <c r="A257" t="str">
        <f>INDEX('ei names mapping'!$B$4:$R$33,MATCH(B225,'ei names mapping'!$A$4:$A$33,0),MATCH(G257,'ei names mapping'!$B$3:$R$3,0))</f>
        <v>road construction</v>
      </c>
      <c r="B257" s="7">
        <f>INDEX('vehicles specifications'!$B$3:$CW$166,MATCH(B228,'vehicles specifications'!$A$3:$A$166,0),MATCH(G257,'vehicles specifications'!$B$2:$CW$2,0))*INDEX('ei names mapping'!$B$137:$BL$300,MATCH(B228,'ei names mapping'!$A$137:$A$300,0),MATCH(G257,'ei names mapping'!$B$136:$BL$136,0))</f>
        <v>1.8459017000000002E-4</v>
      </c>
      <c r="C257" t="str">
        <f>INDEX('ei names mapping'!$B$38:$R$67,MATCH(B225,'ei names mapping'!$A$4:$A$33,0),MATCH(G257,'ei names mapping'!$B$3:$R$3,0))</f>
        <v>CH</v>
      </c>
      <c r="D257" t="str">
        <f>INDEX('ei names mapping'!$B$104:$R$133,MATCH(B225,'ei names mapping'!$A$104:$A$133,0),MATCH(G257,'ei names mapping'!$B$3:$R$3,0))</f>
        <v>meter-year</v>
      </c>
      <c r="F257" t="s">
        <v>89</v>
      </c>
      <c r="G257" t="s">
        <v>105</v>
      </c>
      <c r="H257" t="str">
        <f>INDEX('ei names mapping'!$B$71:$R$100,MATCH(B225,'ei names mapping'!$A$4:$A$33,0),MATCH(G257,'ei names mapping'!$B$3:$R$3,0))</f>
        <v>road</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-1.1217321401111864E-5</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-6.7391199251587888E-6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-3.9038159758224493E-6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Motorbike, electric, &gt;35kW, NMC battery, 2040</v>
      </c>
    </row>
    <row r="263" spans="1:8" x14ac:dyDescent="0.2">
      <c r="A263" t="s">
        <v>72</v>
      </c>
      <c r="B263" t="s">
        <v>37</v>
      </c>
    </row>
    <row r="264" spans="1:8" x14ac:dyDescent="0.2">
      <c r="A264" t="s">
        <v>86</v>
      </c>
      <c r="B264" t="s">
        <v>495</v>
      </c>
    </row>
    <row r="265" spans="1:8" x14ac:dyDescent="0.2">
      <c r="A265" t="s">
        <v>87</v>
      </c>
    </row>
    <row r="266" spans="1:8" x14ac:dyDescent="0.2">
      <c r="A266" t="s">
        <v>88</v>
      </c>
      <c r="B266">
        <v>2040</v>
      </c>
    </row>
    <row r="267" spans="1:8" x14ac:dyDescent="0.2">
      <c r="A267" t="s">
        <v>126</v>
      </c>
      <c r="B267" t="str">
        <f>B264&amp;" - "&amp;B266&amp;" - "&amp;B279&amp;" - "&amp;B263</f>
        <v>Motorbike, electric, &gt;35kW - 2040 - NMC - CH</v>
      </c>
    </row>
    <row r="268" spans="1:8" x14ac:dyDescent="0.2">
      <c r="A268" t="s">
        <v>73</v>
      </c>
      <c r="B268" t="str">
        <f>"transport, "&amp;B264</f>
        <v>transport, Motorbike, electric, &gt;35kW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40500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1.62</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2896</v>
      </c>
    </row>
    <row r="277" spans="1:2" x14ac:dyDescent="0.2">
      <c r="A277" t="s">
        <v>132</v>
      </c>
      <c r="B277" s="2">
        <f>INDEX('vehicles specifications'!$B$3:$CW$166,MATCH(B267,'vehicles specifications'!$A$3:$A$166,0),MATCH("Curb mass [kg]",'vehicles specifications'!$B$2:$CW$2,0))</f>
        <v>255.83999999999997</v>
      </c>
    </row>
    <row r="278" spans="1:2" x14ac:dyDescent="0.2">
      <c r="A278" t="s">
        <v>133</v>
      </c>
      <c r="B278">
        <f>INDEX('vehicles specifications'!$B$3:$CW$166,MATCH(B267,'vehicles specifications'!$A$3:$A$166,0),MATCH("Power [kW]",'vehicles specifications'!$B$2:$CW$2,0))</f>
        <v>49</v>
      </c>
    </row>
    <row r="279" spans="1:2" x14ac:dyDescent="0.2">
      <c r="A279" t="s">
        <v>652</v>
      </c>
      <c r="B279" s="20" t="s">
        <v>43</v>
      </c>
    </row>
    <row r="280" spans="1:2" x14ac:dyDescent="0.2">
      <c r="A280" t="s">
        <v>134</v>
      </c>
      <c r="B280">
        <f>INDEX('vehicles specifications'!$B$3:$CW$166,MATCH(B267,'vehicles specifications'!$A$3:$A$166,0),MATCH("Energy battery mass [kg]",'vehicles specifications'!$B$2:$CW$2,0))</f>
        <v>113.75</v>
      </c>
    </row>
    <row r="281" spans="1:2" x14ac:dyDescent="0.2">
      <c r="A281" t="s">
        <v>135</v>
      </c>
      <c r="B281">
        <f>INDEX('vehicles specifications'!$B$3:$CW$166,MATCH(B267,'vehicles specifications'!$A$3:$A$166,0),MATCH("Electric energy stored [kWh]",'vehicles specifications'!$B$2:$CW$2,0))</f>
        <v>35</v>
      </c>
    </row>
    <row r="282" spans="1:2" x14ac:dyDescent="0.2">
      <c r="A282" t="s">
        <v>588</v>
      </c>
      <c r="B282">
        <f>INDEX('vehicles specifications'!$B$3:$CW$166,MATCH(B267,'vehicles specifications'!$A$3:$A$166,0),MATCH("Electric energy available [kWh]",'vehicles specifications'!$B$2:$CW$2,0))</f>
        <v>28</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366.90325724961417</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Documentation: Life-cycle inventories for on-road vehicles, Sacchi R. (PSI), Bauer C. (PSI), 2021. 0</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Motorbike, electric, &gt;35kW, NMC battery, 2040</v>
      </c>
      <c r="B291">
        <v>1</v>
      </c>
      <c r="C291" t="str">
        <f>B263</f>
        <v>CH</v>
      </c>
      <c r="D291" t="s">
        <v>166</v>
      </c>
      <c r="F291" t="s">
        <v>84</v>
      </c>
      <c r="G291" t="s">
        <v>85</v>
      </c>
      <c r="H291" t="str">
        <f>B268</f>
        <v>transport, Motorbike, electric, &gt;35kW</v>
      </c>
    </row>
    <row r="292" spans="1:8" x14ac:dyDescent="0.2">
      <c r="A292" t="str">
        <f>RIGHT(A291,LEN(A291)-11)</f>
        <v>Motorbike, electric, &gt;35kW, NMC battery, 2040</v>
      </c>
      <c r="B292" s="7">
        <f>1/B272</f>
        <v>2.4691358024691357E-5</v>
      </c>
      <c r="C292" t="str">
        <f>B263</f>
        <v>CH</v>
      </c>
      <c r="D292" t="s">
        <v>76</v>
      </c>
      <c r="F292" t="s">
        <v>89</v>
      </c>
      <c r="H292" t="str">
        <f>RIGHT(H291,LEN(H291)-11)</f>
        <v>Motorbike, electric, &gt;35kW</v>
      </c>
    </row>
    <row r="293" spans="1:8" x14ac:dyDescent="0.2">
      <c r="A293" t="str">
        <f>INDEX('ei names mapping'!$B$4:$R$33,MATCH(B264,'ei names mapping'!$A$4:$A$33,0),MATCH(G293,'ei names mapping'!$B$3:$R$3,0))</f>
        <v>road maintenance</v>
      </c>
      <c r="B293" s="7">
        <f>INDEX('vehicles specifications'!$B$3:$CW$166,MATCH(B267,'vehicles specifications'!$A$3:$A$166,0),MATCH(G293,'vehicles specifications'!$B$2:$CW$2,0))*INDEX('ei names mapping'!$B$137:$BL$300,MATCH(B267,'ei names mapping'!$A$137:$A$300,0),MATCH(G293,'ei names mapping'!$B$136:$BL$136,0))</f>
        <v>1.2899999999999999E-3</v>
      </c>
      <c r="C293" t="str">
        <f>INDEX('ei names mapping'!$B$38:$R$67,MATCH(B264,'ei names mapping'!$A$4:$A$33,0),MATCH(G293,'ei names mapping'!$B$3:$R$3,0))</f>
        <v>CH</v>
      </c>
      <c r="D293" t="str">
        <f>INDEX('ei names mapping'!$B$104:$BL$133,MATCH(B264,'ei names mapping'!$A$4:$A$33,0),MATCH(G293,'ei names mapping'!$B$3:$BL$3,0))</f>
        <v>meter-year</v>
      </c>
      <c r="F293" t="s">
        <v>89</v>
      </c>
      <c r="G293" t="s">
        <v>112</v>
      </c>
      <c r="H293" t="str">
        <f>INDEX('ei names mapping'!$B$71:$BL$100,MATCH(B264,'ei names mapping'!$A$4:$A$33,0),MATCH(G293,'ei names mapping'!$B$3:$BL$3,0))</f>
        <v>road maintenance</v>
      </c>
    </row>
    <row r="294" spans="1:8" x14ac:dyDescent="0.2">
      <c r="A294" t="str">
        <f>INDEX('ei names mapping'!$B$4:$R$33,MATCH(B264,'ei names mapping'!$A$4:$A$33,0),MATCH(G294,'ei names mapping'!$B$3:$R$3,0))</f>
        <v>market for electricity, low voltage</v>
      </c>
      <c r="B294" s="7">
        <f>INDEX('vehicles specifications'!$B$3:$CW$166,MATCH(B267,'vehicles specifications'!$A$3:$A$166,0),MATCH(G294,'vehicles specifications'!$B$2:$CW$2,0))*INDEX('ei names mapping'!$B$137:$BL$300,MATCH(B267,'ei names mapping'!$A$137:$A$300,0),MATCH(G294,'ei names mapping'!$B$136:$BL$136,0))</f>
        <v>8.3945834198593472E-2</v>
      </c>
      <c r="C294" t="str">
        <f>INDEX('ei names mapping'!$B$38:$R$67,MATCH($B$3,'ei names mapping'!$A$4:$A$33,0),MATCH(G294,'ei names mapping'!$B$3:$R$3,0))</f>
        <v>CH</v>
      </c>
      <c r="D294" t="str">
        <f>INDEX('ei names mapping'!$B$104:$R$133,MATCH($B$3,'ei names mapping'!$A$4:$A$33,0),MATCH(G294,'ei names mapping'!$B$3:$R$3,0))</f>
        <v>kilowatt hour</v>
      </c>
      <c r="F294" t="s">
        <v>89</v>
      </c>
      <c r="G294" t="s">
        <v>28</v>
      </c>
      <c r="H294" t="str">
        <f>INDEX('ei names mapping'!$B$71:$R$100,MATCH(B264,'ei names mapping'!$A$4:$A$33,0),MATCH(G294,'ei names mapping'!$B$3:$R$3,0))</f>
        <v>electricity, low voltage</v>
      </c>
    </row>
    <row r="295" spans="1:8" x14ac:dyDescent="0.2">
      <c r="A295" t="str">
        <f>INDEX('ei names mapping'!$B$4:$R$33,MATCH(B264,'ei names mapping'!$A$4:$A$33,0),MATCH(G295,'ei names mapping'!$B$3:$R$3,0))</f>
        <v>market for maintenance, electric scooter, without battery</v>
      </c>
      <c r="B295" s="7">
        <f>INDEX('vehicles specifications'!$B$3:$CW$166,MATCH(B267,'vehicles specifications'!$A$3:$A$166,0),MATCH(G295,'vehicles specifications'!$B$2:$CW$2,0))*INDEX('ei names mapping'!$B$137:$BL$300,MATCH(B267,'ei names mapping'!$A$137:$A$300,0),MATCH(G295,'ei names mapping'!$B$136:$BL$136,0))</f>
        <v>4.0000000000000003E-5</v>
      </c>
      <c r="C295" t="str">
        <f>INDEX('ei names mapping'!$B$38:$BL$67,MATCH(B264,'ei names mapping'!$A$4:$A$33,0),MATCH(G295,'ei names mapping'!$B$3:$BL$3,0))</f>
        <v>GLO</v>
      </c>
      <c r="D295" t="str">
        <f>INDEX('ei names mapping'!$B$104:$BL$133,MATCH(B264,'ei names mapping'!$A$4:$A$33,0),MATCH(G295,'ei names mapping'!$B$3:$BL$3,0))</f>
        <v>unit</v>
      </c>
      <c r="F295" t="s">
        <v>89</v>
      </c>
      <c r="G295" t="s">
        <v>118</v>
      </c>
      <c r="H295" t="str">
        <f>INDEX('ei names mapping'!$B$71:$BL$100,MATCH(B264,'ei names mapping'!$A$4:$A$33,0),MATCH(G295,'ei names mapping'!$B$3:$BL$3,0))</f>
        <v>maintenance, electric scooter, without battery</v>
      </c>
    </row>
    <row r="296" spans="1:8" x14ac:dyDescent="0.2">
      <c r="A296" t="str">
        <f>INDEX('ei names mapping'!$B$4:$R$33,MATCH(B264,'ei names mapping'!$A$4:$A$33,0),MATCH(G296,'ei names mapping'!$B$3:$R$3,0))</f>
        <v>road construction</v>
      </c>
      <c r="B296" s="7">
        <f>INDEX('vehicles specifications'!$B$3:$CW$166,MATCH(B267,'vehicles specifications'!$A$3:$A$166,0),MATCH(G296,'vehicles specifications'!$B$2:$CW$2,0))*INDEX('ei names mapping'!$B$137:$BL$300,MATCH(B267,'ei names mapping'!$A$137:$A$300,0),MATCH(G296,'ei names mapping'!$B$136:$BL$136,0))</f>
        <v>1.8491057999999998E-4</v>
      </c>
      <c r="C296" t="str">
        <f>INDEX('ei names mapping'!$B$38:$R$67,MATCH(B264,'ei names mapping'!$A$4:$A$33,0),MATCH(G296,'ei names mapping'!$B$3:$R$3,0))</f>
        <v>CH</v>
      </c>
      <c r="D296" t="str">
        <f>INDEX('ei names mapping'!$B$104:$R$133,MATCH(B264,'ei names mapping'!$A$104:$A$133,0),MATCH(G296,'ei names mapping'!$B$3:$R$3,0))</f>
        <v>meter-year</v>
      </c>
      <c r="F296" t="s">
        <v>89</v>
      </c>
      <c r="G296" t="s">
        <v>105</v>
      </c>
      <c r="H296" t="str">
        <f>INDEX('ei names mapping'!$B$71:$R$100,MATCH(B264,'ei names mapping'!$A$4:$A$33,0),MATCH(G296,'ei names mapping'!$B$3:$R$3,0))</f>
        <v>road</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-1.1232913612431524E-5</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-6.7448750462924897E-6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-3.908028387730268E-6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Motorbike, electric, &gt;35kW, NMC battery, 2050</v>
      </c>
    </row>
    <row r="302" spans="1:8" x14ac:dyDescent="0.2">
      <c r="A302" t="s">
        <v>72</v>
      </c>
      <c r="B302" t="s">
        <v>37</v>
      </c>
    </row>
    <row r="303" spans="1:8" x14ac:dyDescent="0.2">
      <c r="A303" t="s">
        <v>86</v>
      </c>
      <c r="B303" t="s">
        <v>495</v>
      </c>
    </row>
    <row r="304" spans="1:8" x14ac:dyDescent="0.2">
      <c r="A304" t="s">
        <v>87</v>
      </c>
    </row>
    <row r="305" spans="1:2" x14ac:dyDescent="0.2">
      <c r="A305" t="s">
        <v>88</v>
      </c>
      <c r="B305">
        <v>2050</v>
      </c>
    </row>
    <row r="306" spans="1:2" x14ac:dyDescent="0.2">
      <c r="A306" t="s">
        <v>126</v>
      </c>
      <c r="B306" t="str">
        <f>B303&amp;" - "&amp;B305&amp;" - "&amp;B318&amp;" - "&amp;B302</f>
        <v>Motorbike, electric, &gt;35kW - 2050 - NMC - CH</v>
      </c>
    </row>
    <row r="307" spans="1:2" x14ac:dyDescent="0.2">
      <c r="A307" t="s">
        <v>73</v>
      </c>
      <c r="B307" t="str">
        <f>"transport, "&amp;B303</f>
        <v>transport, Motorbike, electric, &gt;35kW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40500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1.62</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2896</v>
      </c>
    </row>
    <row r="316" spans="1:2" x14ac:dyDescent="0.2">
      <c r="A316" t="s">
        <v>132</v>
      </c>
      <c r="B316" s="2">
        <f>INDEX('vehicles specifications'!$B$3:$CW$166,MATCH(B306,'vehicles specifications'!$A$3:$A$166,0),MATCH("Curb mass [kg]",'vehicles specifications'!$B$2:$CW$2,0))</f>
        <v>255.57</v>
      </c>
    </row>
    <row r="317" spans="1:2" x14ac:dyDescent="0.2">
      <c r="A317" t="s">
        <v>133</v>
      </c>
      <c r="B317">
        <f>INDEX('vehicles specifications'!$B$3:$CW$166,MATCH(B306,'vehicles specifications'!$A$3:$A$166,0),MATCH("Power [kW]",'vehicles specifications'!$B$2:$CW$2,0))</f>
        <v>49</v>
      </c>
    </row>
    <row r="318" spans="1:2" x14ac:dyDescent="0.2">
      <c r="A318" t="s">
        <v>652</v>
      </c>
      <c r="B318" s="20" t="s">
        <v>43</v>
      </c>
    </row>
    <row r="319" spans="1:2" x14ac:dyDescent="0.2">
      <c r="A319" t="s">
        <v>134</v>
      </c>
      <c r="B319">
        <f>INDEX('vehicles specifications'!$B$3:$CW$166,MATCH(B306,'vehicles specifications'!$A$3:$A$166,0),MATCH("Energy battery mass [kg]",'vehicles specifications'!$B$2:$CW$2,0))</f>
        <v>115.7</v>
      </c>
    </row>
    <row r="320" spans="1:2" x14ac:dyDescent="0.2">
      <c r="A320" t="s">
        <v>135</v>
      </c>
      <c r="B320">
        <f>INDEX('vehicles specifications'!$B$3:$CW$166,MATCH(B306,'vehicles specifications'!$A$3:$A$166,0),MATCH("Electric energy stored [kWh]",'vehicles specifications'!$B$2:$CW$2,0))</f>
        <v>44.5</v>
      </c>
    </row>
    <row r="321" spans="1:8" x14ac:dyDescent="0.2">
      <c r="A321" t="s">
        <v>588</v>
      </c>
      <c r="B321">
        <f>INDEX('vehicles specifications'!$B$3:$CW$166,MATCH(B306,'vehicles specifications'!$A$3:$A$166,0),MATCH("Electric energy available [kWh]",'vehicles specifications'!$B$2:$CW$2,0))</f>
        <v>35.6</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466.49128421736663</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Documentation: Life-cycle inventories for on-road vehicles, Sacchi R. (PSI), Bauer C. (PSI), 2021. 890</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Motorbike, electric, &gt;35kW, NMC battery, 2050</v>
      </c>
      <c r="B330">
        <v>1</v>
      </c>
      <c r="C330" t="str">
        <f>B302</f>
        <v>CH</v>
      </c>
      <c r="D330" t="s">
        <v>166</v>
      </c>
      <c r="F330" t="s">
        <v>84</v>
      </c>
      <c r="G330" t="s">
        <v>85</v>
      </c>
      <c r="H330" t="str">
        <f>B307</f>
        <v>transport, Motorbike, electric, &gt;35kW</v>
      </c>
    </row>
    <row r="331" spans="1:8" x14ac:dyDescent="0.2">
      <c r="A331" t="str">
        <f>RIGHT(A330,LEN(A330)-11)</f>
        <v>Motorbike, electric, &gt;35kW, NMC battery, 2050</v>
      </c>
      <c r="B331" s="7">
        <f>1/B311</f>
        <v>2.4691358024691357E-5</v>
      </c>
      <c r="C331" t="str">
        <f>B302</f>
        <v>CH</v>
      </c>
      <c r="D331" t="s">
        <v>76</v>
      </c>
      <c r="F331" t="s">
        <v>89</v>
      </c>
      <c r="H331" t="str">
        <f>RIGHT(H330,LEN(H330)-11)</f>
        <v>Motorbike, electric, &gt;35kW</v>
      </c>
    </row>
    <row r="332" spans="1:8" x14ac:dyDescent="0.2">
      <c r="A332" t="str">
        <f>INDEX('ei names mapping'!$B$4:$R$33,MATCH(B303,'ei names mapping'!$A$4:$A$33,0),MATCH(G332,'ei names mapping'!$B$3:$R$3,0))</f>
        <v>road maintenance</v>
      </c>
      <c r="B332" s="7">
        <f>INDEX('vehicles specifications'!$B$3:$CW$166,MATCH(B306,'vehicles specifications'!$A$3:$A$166,0),MATCH(G332,'vehicles specifications'!$B$2:$CW$2,0))*INDEX('ei names mapping'!$B$137:$BL$300,MATCH(B306,'ei names mapping'!$A$137:$A$300,0),MATCH(G332,'ei names mapping'!$B$136:$BL$136,0))</f>
        <v>1.2899999999999999E-3</v>
      </c>
      <c r="C332" t="str">
        <f>INDEX('ei names mapping'!$B$38:$R$67,MATCH(B303,'ei names mapping'!$A$4:$A$33,0),MATCH(G332,'ei names mapping'!$B$3:$R$3,0))</f>
        <v>CH</v>
      </c>
      <c r="D332" t="str">
        <f>INDEX('ei names mapping'!$B$104:$BL$133,MATCH(B303,'ei names mapping'!$A$4:$A$33,0),MATCH(G332,'ei names mapping'!$B$3:$BL$3,0))</f>
        <v>meter-year</v>
      </c>
      <c r="F332" t="s">
        <v>89</v>
      </c>
      <c r="G332" t="s">
        <v>112</v>
      </c>
      <c r="H332" t="str">
        <f>INDEX('ei names mapping'!$B$71:$BL$100,MATCH(B303,'ei names mapping'!$A$4:$A$33,0),MATCH(G332,'ei names mapping'!$B$3:$BL$3,0))</f>
        <v>road maintenance</v>
      </c>
    </row>
    <row r="333" spans="1:8" x14ac:dyDescent="0.2">
      <c r="A333" t="str">
        <f>INDEX('ei names mapping'!$B$4:$R$33,MATCH(B303,'ei names mapping'!$A$4:$A$33,0),MATCH(G333,'ei names mapping'!$B$3:$R$3,0))</f>
        <v>market for electricity, low voltage</v>
      </c>
      <c r="B333" s="7">
        <f>INDEX('vehicles specifications'!$B$3:$CW$166,MATCH(B306,'vehicles specifications'!$A$3:$A$166,0),MATCH(G333,'vehicles specifications'!$B$2:$CW$2,0))*INDEX('ei names mapping'!$B$137:$BL$300,MATCH(B306,'ei names mapping'!$A$137:$A$300,0),MATCH(G333,'ei names mapping'!$B$136:$BL$136,0))</f>
        <v>8.3945834198593472E-2</v>
      </c>
      <c r="C333" t="str">
        <f>INDEX('ei names mapping'!$B$38:$R$67,MATCH($B$3,'ei names mapping'!$A$4:$A$33,0),MATCH(G333,'ei names mapping'!$B$3:$R$3,0))</f>
        <v>CH</v>
      </c>
      <c r="D333" t="str">
        <f>INDEX('ei names mapping'!$B$104:$R$133,MATCH($B$3,'ei names mapping'!$A$4:$A$33,0),MATCH(G333,'ei names mapping'!$B$3:$R$3,0))</f>
        <v>kilowatt hour</v>
      </c>
      <c r="F333" t="s">
        <v>89</v>
      </c>
      <c r="G333" t="s">
        <v>28</v>
      </c>
      <c r="H333" t="str">
        <f>INDEX('ei names mapping'!$B$71:$R$100,MATCH(B303,'ei names mapping'!$A$4:$A$33,0),MATCH(G333,'ei names mapping'!$B$3:$R$3,0))</f>
        <v>electricity, low voltage</v>
      </c>
    </row>
    <row r="334" spans="1:8" x14ac:dyDescent="0.2">
      <c r="A334" t="str">
        <f>INDEX('ei names mapping'!$B$4:$R$33,MATCH(B303,'ei names mapping'!$A$4:$A$33,0),MATCH(G334,'ei names mapping'!$B$3:$R$3,0))</f>
        <v>market for maintenance, electric scooter, without battery</v>
      </c>
      <c r="B334" s="7">
        <f>INDEX('vehicles specifications'!$B$3:$CW$166,MATCH(B306,'vehicles specifications'!$A$3:$A$166,0),MATCH(G334,'vehicles specifications'!$B$2:$CW$2,0))*INDEX('ei names mapping'!$B$137:$BL$300,MATCH(B306,'ei names mapping'!$A$137:$A$300,0),MATCH(G334,'ei names mapping'!$B$136:$BL$136,0))</f>
        <v>6.4800000000000003E-5</v>
      </c>
      <c r="C334" t="str">
        <f>INDEX('ei names mapping'!$B$38:$BL$67,MATCH(B303,'ei names mapping'!$A$4:$A$33,0),MATCH(G334,'ei names mapping'!$B$3:$BL$3,0))</f>
        <v>GLO</v>
      </c>
      <c r="D334" t="str">
        <f>INDEX('ei names mapping'!$B$104:$BL$133,MATCH(B303,'ei names mapping'!$A$4:$A$33,0),MATCH(G334,'ei names mapping'!$B$3:$BL$3,0))</f>
        <v>unit</v>
      </c>
      <c r="F334" t="s">
        <v>89</v>
      </c>
      <c r="G334" t="s">
        <v>118</v>
      </c>
      <c r="H334" t="str">
        <f>INDEX('ei names mapping'!$B$71:$BL$100,MATCH(B303,'ei names mapping'!$A$4:$A$33,0),MATCH(G334,'ei names mapping'!$B$3:$BL$3,0))</f>
        <v>maintenance, electric scooter, without battery</v>
      </c>
    </row>
    <row r="335" spans="1:8" x14ac:dyDescent="0.2">
      <c r="A335" t="str">
        <f>INDEX('ei names mapping'!$B$4:$R$33,MATCH(B303,'ei names mapping'!$A$4:$A$33,0),MATCH(G335,'ei names mapping'!$B$3:$R$3,0))</f>
        <v>road construction</v>
      </c>
      <c r="B335" s="7">
        <f>INDEX('vehicles specifications'!$B$3:$CW$166,MATCH(B306,'vehicles specifications'!$A$3:$A$166,0),MATCH(G335,'vehicles specifications'!$B$2:$CW$2,0))*INDEX('ei names mapping'!$B$137:$BL$300,MATCH(B306,'ei names mapping'!$A$137:$A$300,0),MATCH(G335,'ei names mapping'!$B$136:$BL$136,0))</f>
        <v>1.8476559000000001E-4</v>
      </c>
      <c r="C335" t="str">
        <f>INDEX('ei names mapping'!$B$38:$R$67,MATCH(B303,'ei names mapping'!$A$4:$A$33,0),MATCH(G335,'ei names mapping'!$B$3:$R$3,0))</f>
        <v>CH</v>
      </c>
      <c r="D335" t="str">
        <f>INDEX('ei names mapping'!$B$104:$R$133,MATCH(B303,'ei names mapping'!$A$104:$A$133,0),MATCH(G335,'ei names mapping'!$B$3:$R$3,0))</f>
        <v>meter-year</v>
      </c>
      <c r="F335" t="s">
        <v>89</v>
      </c>
      <c r="G335" t="s">
        <v>105</v>
      </c>
      <c r="H335" t="str">
        <f>INDEX('ei names mapping'!$B$71:$R$100,MATCH(B303,'ei names mapping'!$A$4:$A$33,0),MATCH(G335,'ei names mapping'!$B$3:$R$3,0))</f>
        <v>road</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-1.1225858525097952E-5</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-6.7422715821401537E-6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-3.9061226299997144E-6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row r="340" spans="1:8" ht="16" x14ac:dyDescent="0.2">
      <c r="A340" s="10"/>
      <c r="B340" s="8"/>
    </row>
    <row r="355" spans="1:2" x14ac:dyDescent="0.2">
      <c r="B355" s="2"/>
    </row>
    <row r="359" spans="1:2" x14ac:dyDescent="0.2">
      <c r="B359" s="2"/>
    </row>
    <row r="361" spans="1:2" x14ac:dyDescent="0.2">
      <c r="B361" s="2"/>
    </row>
    <row r="363" spans="1:2" x14ac:dyDescent="0.2">
      <c r="B363" s="6"/>
    </row>
    <row r="365" spans="1:2" ht="16" x14ac:dyDescent="0.2">
      <c r="A365" s="10"/>
    </row>
    <row r="368" spans="1:2" x14ac:dyDescent="0.2">
      <c r="B368" s="11"/>
    </row>
    <row r="369" spans="1:2" x14ac:dyDescent="0.2">
      <c r="B369" s="11"/>
    </row>
    <row r="370" spans="1:2" x14ac:dyDescent="0.2">
      <c r="B370" s="11"/>
    </row>
    <row r="371" spans="1:2" x14ac:dyDescent="0.2">
      <c r="B371" s="11"/>
    </row>
    <row r="372" spans="1:2" x14ac:dyDescent="0.2">
      <c r="B372" s="11"/>
    </row>
    <row r="373" spans="1:2" x14ac:dyDescent="0.2">
      <c r="B373" s="11"/>
    </row>
    <row r="374" spans="1:2" x14ac:dyDescent="0.2">
      <c r="B374" s="11"/>
    </row>
    <row r="375" spans="1:2" x14ac:dyDescent="0.2">
      <c r="B375" s="11"/>
    </row>
    <row r="376" spans="1:2" x14ac:dyDescent="0.2">
      <c r="B376" s="11"/>
    </row>
    <row r="377" spans="1:2" x14ac:dyDescent="0.2">
      <c r="B377" s="11"/>
    </row>
    <row r="378" spans="1:2" x14ac:dyDescent="0.2">
      <c r="B378" s="11"/>
    </row>
    <row r="379" spans="1:2" ht="16" x14ac:dyDescent="0.2">
      <c r="A379" s="10"/>
      <c r="B379" s="8"/>
    </row>
    <row r="394" spans="2:2" x14ac:dyDescent="0.2">
      <c r="B394" s="2"/>
    </row>
    <row r="398" spans="2:2" x14ac:dyDescent="0.2">
      <c r="B398" s="2"/>
    </row>
    <row r="400" spans="2:2" x14ac:dyDescent="0.2">
      <c r="B400" s="2"/>
    </row>
    <row r="402" spans="1:2" x14ac:dyDescent="0.2">
      <c r="B402" s="6"/>
    </row>
    <row r="404" spans="1:2" ht="16" x14ac:dyDescent="0.2">
      <c r="A404" s="10"/>
    </row>
    <row r="407" spans="1:2" x14ac:dyDescent="0.2">
      <c r="B407" s="11"/>
    </row>
    <row r="408" spans="1:2" x14ac:dyDescent="0.2">
      <c r="B408" s="11"/>
    </row>
    <row r="409" spans="1:2" x14ac:dyDescent="0.2">
      <c r="B409" s="11"/>
    </row>
    <row r="410" spans="1:2" x14ac:dyDescent="0.2">
      <c r="B410" s="11"/>
    </row>
    <row r="411" spans="1:2" x14ac:dyDescent="0.2">
      <c r="B411" s="11"/>
    </row>
    <row r="412" spans="1:2" x14ac:dyDescent="0.2">
      <c r="B412" s="11"/>
    </row>
    <row r="413" spans="1:2" x14ac:dyDescent="0.2">
      <c r="B413" s="11"/>
    </row>
    <row r="414" spans="1:2" x14ac:dyDescent="0.2">
      <c r="B414" s="11"/>
    </row>
    <row r="415" spans="1:2" x14ac:dyDescent="0.2">
      <c r="B415" s="11"/>
    </row>
    <row r="416" spans="1:2" x14ac:dyDescent="0.2">
      <c r="B416" s="11"/>
    </row>
    <row r="418" spans="1:2" ht="16" x14ac:dyDescent="0.2">
      <c r="A418" s="10"/>
      <c r="B418" s="8"/>
    </row>
    <row r="433" spans="1:2" x14ac:dyDescent="0.2">
      <c r="B433" s="2"/>
    </row>
    <row r="437" spans="1:2" x14ac:dyDescent="0.2">
      <c r="B437" s="2"/>
    </row>
    <row r="439" spans="1:2" x14ac:dyDescent="0.2">
      <c r="B439" s="2"/>
    </row>
    <row r="441" spans="1:2" x14ac:dyDescent="0.2">
      <c r="B441" s="6"/>
    </row>
    <row r="443" spans="1:2" ht="16" x14ac:dyDescent="0.2">
      <c r="A443" s="10"/>
    </row>
    <row r="446" spans="1:2" x14ac:dyDescent="0.2">
      <c r="B446" s="11"/>
    </row>
    <row r="447" spans="1:2" x14ac:dyDescent="0.2">
      <c r="B447" s="11"/>
    </row>
    <row r="448" spans="1:2" x14ac:dyDescent="0.2">
      <c r="B448" s="11"/>
    </row>
    <row r="449" spans="1:2" x14ac:dyDescent="0.2">
      <c r="B449" s="11"/>
    </row>
    <row r="450" spans="1:2" x14ac:dyDescent="0.2">
      <c r="B450" s="11"/>
    </row>
    <row r="451" spans="1:2" x14ac:dyDescent="0.2">
      <c r="B451" s="11"/>
    </row>
    <row r="452" spans="1:2" x14ac:dyDescent="0.2">
      <c r="B452" s="11"/>
    </row>
    <row r="453" spans="1:2" x14ac:dyDescent="0.2">
      <c r="B453" s="11"/>
    </row>
    <row r="454" spans="1:2" x14ac:dyDescent="0.2">
      <c r="B454" s="11"/>
    </row>
    <row r="455" spans="1:2" x14ac:dyDescent="0.2">
      <c r="B455" s="11"/>
    </row>
    <row r="457" spans="1:2" ht="16" x14ac:dyDescent="0.2">
      <c r="A457" s="10"/>
      <c r="B457" s="8"/>
    </row>
    <row r="472" spans="2:2" x14ac:dyDescent="0.2">
      <c r="B472" s="2"/>
    </row>
    <row r="476" spans="2:2" x14ac:dyDescent="0.2">
      <c r="B476" s="2"/>
    </row>
    <row r="478" spans="2:2" x14ac:dyDescent="0.2">
      <c r="B478" s="2"/>
    </row>
    <row r="480" spans="2:2" x14ac:dyDescent="0.2">
      <c r="B480" s="6"/>
    </row>
    <row r="482" spans="1:2" ht="16" x14ac:dyDescent="0.2">
      <c r="A482" s="10"/>
    </row>
    <row r="485" spans="1:2" x14ac:dyDescent="0.2">
      <c r="B485" s="11"/>
    </row>
    <row r="486" spans="1:2" x14ac:dyDescent="0.2">
      <c r="B486" s="11"/>
    </row>
    <row r="487" spans="1:2" x14ac:dyDescent="0.2">
      <c r="B487" s="11"/>
    </row>
    <row r="488" spans="1:2" x14ac:dyDescent="0.2">
      <c r="B488" s="11"/>
    </row>
    <row r="489" spans="1:2" x14ac:dyDescent="0.2">
      <c r="B489" s="11"/>
    </row>
    <row r="490" spans="1:2" x14ac:dyDescent="0.2">
      <c r="B490" s="11"/>
    </row>
    <row r="491" spans="1:2" x14ac:dyDescent="0.2">
      <c r="B491" s="11"/>
    </row>
    <row r="492" spans="1:2" x14ac:dyDescent="0.2">
      <c r="B492" s="11"/>
    </row>
    <row r="493" spans="1:2" x14ac:dyDescent="0.2">
      <c r="B493" s="11"/>
    </row>
    <row r="494" spans="1:2" x14ac:dyDescent="0.2">
      <c r="B494" s="11"/>
    </row>
    <row r="495" spans="1:2" x14ac:dyDescent="0.2">
      <c r="B495" s="2"/>
    </row>
    <row r="496" spans="1:2" ht="16" x14ac:dyDescent="0.2">
      <c r="A496" s="10"/>
      <c r="B496" s="8"/>
    </row>
    <row r="511" spans="2:2" x14ac:dyDescent="0.2">
      <c r="B511" s="2"/>
    </row>
    <row r="515" spans="1:2" x14ac:dyDescent="0.2">
      <c r="B515" s="2"/>
    </row>
    <row r="517" spans="1:2" x14ac:dyDescent="0.2">
      <c r="B517" s="2"/>
    </row>
    <row r="519" spans="1:2" x14ac:dyDescent="0.2">
      <c r="B519" s="6"/>
    </row>
    <row r="521" spans="1:2" ht="16" x14ac:dyDescent="0.2">
      <c r="A521" s="10"/>
    </row>
    <row r="524" spans="1:2" x14ac:dyDescent="0.2">
      <c r="B524" s="7"/>
    </row>
    <row r="525" spans="1:2" x14ac:dyDescent="0.2">
      <c r="B525" s="11"/>
    </row>
    <row r="526" spans="1:2" x14ac:dyDescent="0.2">
      <c r="B526" s="4"/>
    </row>
    <row r="527" spans="1:2" x14ac:dyDescent="0.2">
      <c r="B527" s="11"/>
    </row>
    <row r="528" spans="1:2" x14ac:dyDescent="0.2">
      <c r="B528" s="11"/>
    </row>
    <row r="529" spans="1:2" x14ac:dyDescent="0.2">
      <c r="B529" s="11"/>
    </row>
    <row r="530" spans="1:2" x14ac:dyDescent="0.2">
      <c r="B530" s="11"/>
    </row>
    <row r="531" spans="1:2" x14ac:dyDescent="0.2">
      <c r="B531" s="6"/>
    </row>
    <row r="532" spans="1:2" ht="16" x14ac:dyDescent="0.2">
      <c r="A532" s="10"/>
      <c r="B532" s="8"/>
    </row>
    <row r="547" spans="1:2" x14ac:dyDescent="0.2">
      <c r="B547" s="2"/>
    </row>
    <row r="551" spans="1:2" x14ac:dyDescent="0.2">
      <c r="B551" s="2"/>
    </row>
    <row r="553" spans="1:2" x14ac:dyDescent="0.2">
      <c r="B553" s="2"/>
    </row>
    <row r="555" spans="1:2" x14ac:dyDescent="0.2">
      <c r="B555" s="6"/>
    </row>
    <row r="557" spans="1:2" ht="16" x14ac:dyDescent="0.2">
      <c r="A557" s="10"/>
    </row>
    <row r="561" spans="1:2" x14ac:dyDescent="0.2">
      <c r="B561" s="11"/>
    </row>
    <row r="562" spans="1:2" x14ac:dyDescent="0.2">
      <c r="B562" s="4"/>
    </row>
    <row r="563" spans="1:2" x14ac:dyDescent="0.2">
      <c r="B563" s="11"/>
    </row>
    <row r="564" spans="1:2" x14ac:dyDescent="0.2">
      <c r="B564" s="11"/>
    </row>
    <row r="565" spans="1:2" x14ac:dyDescent="0.2">
      <c r="B565" s="11"/>
    </row>
    <row r="566" spans="1:2" x14ac:dyDescent="0.2">
      <c r="B566" s="11"/>
    </row>
    <row r="568" spans="1:2" ht="16" x14ac:dyDescent="0.2">
      <c r="A568" s="10"/>
      <c r="B568" s="8"/>
    </row>
    <row r="583" spans="2:2" x14ac:dyDescent="0.2">
      <c r="B583" s="2"/>
    </row>
    <row r="587" spans="2:2" x14ac:dyDescent="0.2">
      <c r="B587" s="2"/>
    </row>
    <row r="589" spans="2:2" x14ac:dyDescent="0.2">
      <c r="B589" s="2"/>
    </row>
    <row r="591" spans="2:2" x14ac:dyDescent="0.2">
      <c r="B591" s="6"/>
    </row>
    <row r="593" spans="1:2" ht="16" x14ac:dyDescent="0.2">
      <c r="A593" s="10"/>
    </row>
    <row r="597" spans="1:2" x14ac:dyDescent="0.2">
      <c r="B597" s="11"/>
    </row>
    <row r="598" spans="1:2" x14ac:dyDescent="0.2">
      <c r="B598" s="4"/>
    </row>
    <row r="599" spans="1:2" x14ac:dyDescent="0.2">
      <c r="B599" s="11"/>
    </row>
    <row r="600" spans="1:2" x14ac:dyDescent="0.2">
      <c r="B600" s="11"/>
    </row>
    <row r="601" spans="1:2" x14ac:dyDescent="0.2">
      <c r="B601" s="11"/>
    </row>
    <row r="602" spans="1:2" x14ac:dyDescent="0.2">
      <c r="B602" s="11"/>
    </row>
    <row r="604" spans="1:2" ht="16" x14ac:dyDescent="0.2">
      <c r="A604" s="10"/>
      <c r="B604" s="8"/>
    </row>
    <row r="619" spans="2:2" x14ac:dyDescent="0.2">
      <c r="B619" s="2"/>
    </row>
    <row r="623" spans="2:2" x14ac:dyDescent="0.2">
      <c r="B623" s="2"/>
    </row>
    <row r="625" spans="1:2" x14ac:dyDescent="0.2">
      <c r="B625" s="2"/>
    </row>
    <row r="627" spans="1:2" x14ac:dyDescent="0.2">
      <c r="B627" s="6"/>
    </row>
    <row r="629" spans="1:2" ht="16" x14ac:dyDescent="0.2">
      <c r="A629" s="10"/>
    </row>
    <row r="633" spans="1:2" x14ac:dyDescent="0.2">
      <c r="B633" s="11"/>
    </row>
    <row r="634" spans="1:2" x14ac:dyDescent="0.2">
      <c r="B634" s="4"/>
    </row>
    <row r="635" spans="1:2" x14ac:dyDescent="0.2">
      <c r="B635" s="11"/>
    </row>
    <row r="636" spans="1:2" x14ac:dyDescent="0.2">
      <c r="B636" s="11"/>
    </row>
    <row r="637" spans="1:2" x14ac:dyDescent="0.2">
      <c r="B637" s="11"/>
    </row>
    <row r="638" spans="1:2" x14ac:dyDescent="0.2">
      <c r="B638" s="11"/>
    </row>
  </sheetData>
  <pageMargins left="0.7" right="0.7" top="0.75" bottom="0.75" header="0.3" footer="0.3"/>
  <pageSetup orientation="portrait"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H638"/>
  <sheetViews>
    <sheetView topLeftCell="A322" workbookViewId="0">
      <selection activeCell="A356" sqref="A356"/>
    </sheetView>
  </sheetViews>
  <sheetFormatPr baseColWidth="10" defaultColWidth="8.66406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Motorbike, electric, &gt;35kW, LFP battery, 2020</v>
      </c>
    </row>
    <row r="2" spans="1:2" x14ac:dyDescent="0.2">
      <c r="A2" t="s">
        <v>72</v>
      </c>
      <c r="B2" t="s">
        <v>37</v>
      </c>
    </row>
    <row r="3" spans="1:2" x14ac:dyDescent="0.2">
      <c r="A3" t="s">
        <v>86</v>
      </c>
      <c r="B3" t="s">
        <v>495</v>
      </c>
    </row>
    <row r="4" spans="1:2" x14ac:dyDescent="0.2">
      <c r="A4" t="s">
        <v>87</v>
      </c>
    </row>
    <row r="5" spans="1:2" x14ac:dyDescent="0.2">
      <c r="A5" t="s">
        <v>88</v>
      </c>
      <c r="B5">
        <v>2020</v>
      </c>
    </row>
    <row r="6" spans="1:2" x14ac:dyDescent="0.2">
      <c r="A6" t="s">
        <v>126</v>
      </c>
      <c r="B6" t="str">
        <f>B3&amp;" - "&amp;B5&amp;" - "&amp;B18&amp;" - "&amp;B2</f>
        <v>Motorbike, electric, &gt;35kW - 2020 - LFP - CH</v>
      </c>
    </row>
    <row r="7" spans="1:2" x14ac:dyDescent="0.2">
      <c r="A7" t="s">
        <v>73</v>
      </c>
      <c r="B7" t="str">
        <f>B3</f>
        <v>Motorbike, electric, &gt;35kW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40500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1.62</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2896</v>
      </c>
    </row>
    <row r="16" spans="1:2" x14ac:dyDescent="0.2">
      <c r="A16" t="s">
        <v>132</v>
      </c>
      <c r="B16" s="2">
        <f>INDEX('vehicles specifications'!$B$3:$CW$166,MATCH(B6,'vehicles specifications'!$A$3:$A$166,0),MATCH("Curb mass [kg]",'vehicles specifications'!$B$2:$CW$2,0))</f>
        <v>279.64</v>
      </c>
    </row>
    <row r="17" spans="1:8" x14ac:dyDescent="0.2">
      <c r="A17" t="s">
        <v>133</v>
      </c>
      <c r="B17">
        <f>INDEX('vehicles specifications'!$B$3:$CW$166,MATCH(B6,'vehicles specifications'!$A$3:$A$166,0),MATCH("Power [kW]",'vehicles specifications'!$B$2:$CW$2,0))</f>
        <v>49</v>
      </c>
    </row>
    <row r="18" spans="1:8" x14ac:dyDescent="0.2">
      <c r="A18" t="s">
        <v>652</v>
      </c>
      <c r="B18" s="20" t="s">
        <v>44</v>
      </c>
    </row>
    <row r="19" spans="1:8" x14ac:dyDescent="0.2">
      <c r="A19" t="s">
        <v>134</v>
      </c>
      <c r="B19">
        <f>INDEX('vehicles specifications'!$B$3:$CW$166,MATCH(B6,'vehicles specifications'!$A$3:$A$166,0),MATCH("Energy battery mass [kg]",'vehicles specifications'!$B$2:$CW$2,0))</f>
        <v>132</v>
      </c>
    </row>
    <row r="20" spans="1:8" x14ac:dyDescent="0.2">
      <c r="A20" t="s">
        <v>135</v>
      </c>
      <c r="B20">
        <f>INDEX('vehicles specifications'!$B$3:$CW$166,MATCH(B6,'vehicles specifications'!$A$3:$A$166,0),MATCH("Electric energy stored [kWh]",'vehicles specifications'!$B$2:$CW$2,0))</f>
        <v>16.5</v>
      </c>
    </row>
    <row r="21" spans="1:8" x14ac:dyDescent="0.2">
      <c r="A21" t="s">
        <v>588</v>
      </c>
      <c r="B21">
        <f>INDEX('vehicles specifications'!$B$3:$CW$166,MATCH(B6,'vehicles specifications'!$A$3:$A$166,0),MATCH("Electric energy available [kWh]",'vehicles specifications'!$B$2:$CW$2,0))</f>
        <v>13.200000000000001</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172.96867841767528</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49 kW. Lifetime: 40500 km. Annual kilometers: 2896 km. Number of passengers: 1.1. Curb mass: 279.6 kg. Lightweighting of glider: 0%. Emission standard: None. Service visits throughout lifetime: 1.6. Range: 173 km. Battery capacity: 16.5 kWh. Available battery capacity: 13.2 kWh. Battery mass: 132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Motorbike, electric, &gt;35kW, LFP battery, 2020</v>
      </c>
      <c r="B33">
        <v>1</v>
      </c>
      <c r="C33" t="str">
        <f>B2</f>
        <v>CH</v>
      </c>
      <c r="D33" t="str">
        <f>B9</f>
        <v>unit</v>
      </c>
      <c r="F33" t="s">
        <v>84</v>
      </c>
      <c r="G33" t="s">
        <v>85</v>
      </c>
      <c r="H33" t="str">
        <f>B3</f>
        <v>Motorbike, electric, &gt;35kW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111</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13.74</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22.900000000000002</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
        <v>759</v>
      </c>
      <c r="B37" s="3">
        <f>INDEX('vehicles specifications'!$B$3:$CW$166,MATCH(B6,'vehicles specifications'!$A$3:$A$166,0),MATCH(G37,'vehicles specifications'!$B$2:$CW$2,0))*INDEX('ei names mapping'!$B$137:$BL$300,MATCH(B6,'ei names mapping'!$A$137:$A$300,0),MATCH(G37,'ei names mapping'!$B$136:$BL$136,0))</f>
        <v>165</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33</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111</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36.64</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3">
        <f>INDEX('vehicles specifications'!$B$3:$CW$166,MATCH(B6,'vehicles specifications'!$A$3:$A$166,0),MATCH(G42,'vehicles specifications'!$B$2:$CW$2,0))*INDEX('ei names mapping'!$B$137:$BL$300,MATCH(B6,'ei names mapping'!$A$137:$A$300,0),MATCH(G42,'ei names mapping'!$B$136:$BL$136,0))</f>
        <v>-198</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s="3">
        <f>(B16/1000)*B29</f>
        <v>279.64</v>
      </c>
      <c r="C43" t="s">
        <v>92</v>
      </c>
      <c r="D43" t="s">
        <v>233</v>
      </c>
      <c r="F43" t="s">
        <v>89</v>
      </c>
      <c r="H43" s="13" t="s">
        <v>841</v>
      </c>
    </row>
    <row r="44" spans="1:8" x14ac:dyDescent="0.2">
      <c r="A44" s="13" t="s">
        <v>441</v>
      </c>
      <c r="B44" s="3">
        <f>(B16/1000)*B28</f>
        <v>4446.2759999999998</v>
      </c>
      <c r="C44" t="s">
        <v>95</v>
      </c>
      <c r="D44" t="s">
        <v>233</v>
      </c>
      <c r="F44" t="s">
        <v>89</v>
      </c>
      <c r="H44" s="13" t="s">
        <v>441</v>
      </c>
    </row>
    <row r="45" spans="1:8" x14ac:dyDescent="0.2">
      <c r="B45" s="11"/>
    </row>
    <row r="46" spans="1:8" ht="16" x14ac:dyDescent="0.2">
      <c r="A46" s="10" t="s">
        <v>71</v>
      </c>
      <c r="B46" s="8" t="str">
        <f>B48&amp;", "&amp;B63&amp;" battery, "&amp;B50</f>
        <v>Motorbike, electric, &gt;35kW, LFP battery, 2030</v>
      </c>
    </row>
    <row r="47" spans="1:8" x14ac:dyDescent="0.2">
      <c r="A47" t="s">
        <v>72</v>
      </c>
      <c r="B47" t="s">
        <v>37</v>
      </c>
    </row>
    <row r="48" spans="1:8" x14ac:dyDescent="0.2">
      <c r="A48" t="s">
        <v>86</v>
      </c>
      <c r="B48" t="s">
        <v>495</v>
      </c>
    </row>
    <row r="49" spans="1:2" x14ac:dyDescent="0.2">
      <c r="A49" t="s">
        <v>87</v>
      </c>
    </row>
    <row r="50" spans="1:2" x14ac:dyDescent="0.2">
      <c r="A50" t="s">
        <v>88</v>
      </c>
      <c r="B50">
        <v>2030</v>
      </c>
    </row>
    <row r="51" spans="1:2" x14ac:dyDescent="0.2">
      <c r="A51" t="s">
        <v>126</v>
      </c>
      <c r="B51" t="str">
        <f>B48&amp;" - "&amp;B50&amp;" - "&amp;B63&amp;" - "&amp;B47</f>
        <v>Motorbike, electric, &gt;35kW - 2030 - LFP - CH</v>
      </c>
    </row>
    <row r="52" spans="1:2" x14ac:dyDescent="0.2">
      <c r="A52" t="s">
        <v>73</v>
      </c>
      <c r="B52" t="str">
        <f>B48</f>
        <v>Motorbike, electric, &gt;35kW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40500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1.62</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2896</v>
      </c>
    </row>
    <row r="61" spans="1:2" x14ac:dyDescent="0.2">
      <c r="A61" t="s">
        <v>132</v>
      </c>
      <c r="B61" s="2">
        <f>INDEX('vehicles specifications'!$B$3:$CW$166,MATCH(B51,'vehicles specifications'!$A$3:$A$166,0),MATCH("Curb mass [kg]",'vehicles specifications'!$B$2:$CW$2,0))</f>
        <v>314.97666666666669</v>
      </c>
    </row>
    <row r="62" spans="1:2" x14ac:dyDescent="0.2">
      <c r="A62" t="s">
        <v>133</v>
      </c>
      <c r="B62">
        <f>INDEX('vehicles specifications'!$B$3:$CW$166,MATCH(B51,'vehicles specifications'!$A$3:$A$166,0),MATCH("Power [kW]",'vehicles specifications'!$B$2:$CW$2,0))</f>
        <v>49</v>
      </c>
    </row>
    <row r="63" spans="1:2" x14ac:dyDescent="0.2">
      <c r="A63" t="s">
        <v>652</v>
      </c>
      <c r="B63" s="20" t="s">
        <v>44</v>
      </c>
    </row>
    <row r="64" spans="1:2" x14ac:dyDescent="0.2">
      <c r="A64" t="s">
        <v>134</v>
      </c>
      <c r="B64">
        <f>INDEX('vehicles specifications'!$B$3:$CW$166,MATCH(B51,'vehicles specifications'!$A$3:$A$166,0),MATCH("Energy battery mass [kg]",'vehicles specifications'!$B$2:$CW$2,0))</f>
        <v>170.66666666666669</v>
      </c>
    </row>
    <row r="65" spans="1:8" x14ac:dyDescent="0.2">
      <c r="A65" t="s">
        <v>135</v>
      </c>
      <c r="B65">
        <f>INDEX('vehicles specifications'!$B$3:$CW$166,MATCH(B51,'vehicles specifications'!$A$3:$A$166,0),MATCH("Electric energy stored [kWh]",'vehicles specifications'!$B$2:$CW$2,0))</f>
        <v>25.6</v>
      </c>
    </row>
    <row r="66" spans="1:8" x14ac:dyDescent="0.2">
      <c r="A66" t="s">
        <v>588</v>
      </c>
      <c r="B66">
        <f>INDEX('vehicles specifications'!$B$3:$CW$166,MATCH(B51,'vehicles specifications'!$A$3:$A$166,0),MATCH("Electric energy available [kWh]",'vehicles specifications'!$B$2:$CW$2,0))</f>
        <v>20.480000000000004</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268.363525302575</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49 kW. Lifetime: 40500 km. Annual kilometers: 2896 km. Number of passengers: 1.1. Curb mass: 315 kg. Lightweighting of glider: 3%. Emission standard: None. Service visits throughout lifetime: 1.6. Range: 268 km. Battery capacity: 25.6 kWh. Available battery capacity: 20.48 kWh. Battery mass: 170.7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Motorbike, electric, &gt;35kW, LFP battery, 2030</v>
      </c>
      <c r="B78">
        <v>1</v>
      </c>
      <c r="C78" t="str">
        <f>B47</f>
        <v>CH</v>
      </c>
      <c r="D78" t="str">
        <f>B54</f>
        <v>unit</v>
      </c>
      <c r="F78" t="s">
        <v>84</v>
      </c>
      <c r="G78" t="s">
        <v>85</v>
      </c>
      <c r="H78" t="str">
        <f>B48</f>
        <v>Motorbike, electric, &gt;35kW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111</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3.33</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13.74</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22.900000000000002</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
        <v>759</v>
      </c>
      <c r="B83" s="11">
        <f>INDEX('vehicles specifications'!$B$3:$CW$166,MATCH(B51,'vehicles specifications'!$A$3:$A$166,0),MATCH(G83,'vehicles specifications'!$B$2:$CW$2,0))*INDEX('ei names mapping'!$B$137:$BL$300,MATCH(B51,'ei names mapping'!$A$137:$A$300,0),MATCH(G83,'ei names mapping'!$B$136:$BL$136,0))</f>
        <v>177.77777777777777</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35.555555555555557</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107.67</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36.64</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-213.33333333333337</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314.97666666666669</v>
      </c>
      <c r="C89" t="s">
        <v>92</v>
      </c>
      <c r="D89" t="s">
        <v>233</v>
      </c>
      <c r="F89" t="s">
        <v>89</v>
      </c>
      <c r="H89" s="13" t="s">
        <v>841</v>
      </c>
    </row>
    <row r="90" spans="1:8" x14ac:dyDescent="0.2">
      <c r="A90" s="13" t="s">
        <v>441</v>
      </c>
      <c r="B90" s="2">
        <f>(B61/1000)*B73</f>
        <v>5008.1289999999999</v>
      </c>
      <c r="C90" t="s">
        <v>95</v>
      </c>
      <c r="D90" t="s">
        <v>233</v>
      </c>
      <c r="F90" t="s">
        <v>89</v>
      </c>
      <c r="H90" s="13" t="s">
        <v>441</v>
      </c>
    </row>
    <row r="92" spans="1:8" ht="16" x14ac:dyDescent="0.2">
      <c r="A92" s="10" t="s">
        <v>71</v>
      </c>
      <c r="B92" s="8" t="str">
        <f>B94&amp;", "&amp;B109&amp;" battery, "&amp;B96</f>
        <v>Motorbike, electric, &gt;35kW, LFP battery, 2040</v>
      </c>
    </row>
    <row r="93" spans="1:8" x14ac:dyDescent="0.2">
      <c r="A93" t="s">
        <v>72</v>
      </c>
      <c r="B93" t="s">
        <v>37</v>
      </c>
    </row>
    <row r="94" spans="1:8" x14ac:dyDescent="0.2">
      <c r="A94" t="s">
        <v>86</v>
      </c>
      <c r="B94" t="s">
        <v>495</v>
      </c>
    </row>
    <row r="95" spans="1:8" x14ac:dyDescent="0.2">
      <c r="A95" t="s">
        <v>87</v>
      </c>
    </row>
    <row r="96" spans="1:8" x14ac:dyDescent="0.2">
      <c r="A96" t="s">
        <v>88</v>
      </c>
      <c r="B96">
        <v>2040</v>
      </c>
    </row>
    <row r="97" spans="1:2" x14ac:dyDescent="0.2">
      <c r="A97" t="s">
        <v>126</v>
      </c>
      <c r="B97" t="str">
        <f>B94&amp;" - "&amp;B96&amp;" - "&amp;B109&amp;" - "&amp;B93</f>
        <v>Motorbike, electric, &gt;35kW - 2040 - LFP - CH</v>
      </c>
    </row>
    <row r="98" spans="1:2" x14ac:dyDescent="0.2">
      <c r="A98" t="s">
        <v>73</v>
      </c>
      <c r="B98" t="str">
        <f>B94</f>
        <v>Motorbike, electric, &gt;35kW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40500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1.62</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2896</v>
      </c>
    </row>
    <row r="107" spans="1:2" x14ac:dyDescent="0.2">
      <c r="A107" t="s">
        <v>132</v>
      </c>
      <c r="B107" s="2">
        <f>INDEX('vehicles specifications'!$B$3:$CW$166,MATCH(B97,'vehicles specifications'!$A$3:$A$166,0),MATCH("Curb mass [kg]",'vehicles specifications'!$B$2:$CW$2,0))</f>
        <v>375.42333333333329</v>
      </c>
    </row>
    <row r="108" spans="1:2" x14ac:dyDescent="0.2">
      <c r="A108" t="s">
        <v>133</v>
      </c>
      <c r="B108">
        <f>INDEX('vehicles specifications'!$B$3:$CW$166,MATCH(B97,'vehicles specifications'!$A$3:$A$166,0),MATCH("Power [kW]",'vehicles specifications'!$B$2:$CW$2,0))</f>
        <v>49</v>
      </c>
    </row>
    <row r="109" spans="1:2" x14ac:dyDescent="0.2">
      <c r="A109" t="s">
        <v>652</v>
      </c>
      <c r="B109" s="20" t="s">
        <v>44</v>
      </c>
    </row>
    <row r="110" spans="1:2" x14ac:dyDescent="0.2">
      <c r="A110" t="s">
        <v>134</v>
      </c>
      <c r="B110">
        <f>INDEX('vehicles specifications'!$B$3:$CW$166,MATCH(B97,'vehicles specifications'!$A$3:$A$166,0),MATCH("Energy battery mass [kg]",'vehicles specifications'!$B$2:$CW$2,0))</f>
        <v>233.33333333333334</v>
      </c>
    </row>
    <row r="111" spans="1:2" x14ac:dyDescent="0.2">
      <c r="A111" t="s">
        <v>135</v>
      </c>
      <c r="B111">
        <f>INDEX('vehicles specifications'!$B$3:$CW$166,MATCH(B97,'vehicles specifications'!$A$3:$A$166,0),MATCH("Electric energy stored [kWh]",'vehicles specifications'!$B$2:$CW$2,0))</f>
        <v>35</v>
      </c>
    </row>
    <row r="112" spans="1:2" x14ac:dyDescent="0.2">
      <c r="A112" t="s">
        <v>588</v>
      </c>
      <c r="B112">
        <f>INDEX('vehicles specifications'!$B$3:$CW$166,MATCH(B97,'vehicles specifications'!$A$3:$A$166,0),MATCH("Electric energy available [kWh]",'vehicles specifications'!$B$2:$CW$2,0))</f>
        <v>28</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366.90325724961417</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49 kW. Lifetime: 40500 km. Annual kilometers: 2896 km. Number of passengers: 1.1. Curb mass: 375.4 kg. Lightweighting of glider: 5%. Emission standard: None. Service visits throughout lifetime: 1.6. Range: 367 km. Battery capacity: 35 kWh. Available battery capacity: 28 kWh. Battery mass: 233.3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Motorbike, electric, &gt;35kW, LFP battery, 2040</v>
      </c>
      <c r="B124">
        <v>1</v>
      </c>
      <c r="C124" t="str">
        <f>B93</f>
        <v>CH</v>
      </c>
      <c r="D124" t="str">
        <f>B100</f>
        <v>unit</v>
      </c>
      <c r="F124" t="s">
        <v>84</v>
      </c>
      <c r="G124" t="s">
        <v>85</v>
      </c>
      <c r="H124" t="str">
        <f>B94</f>
        <v>Motorbike, electric, &gt;35kW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111</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5.5500000000000007</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13.74</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22.900000000000002</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
        <v>759</v>
      </c>
      <c r="B129" s="11">
        <f>INDEX('vehicles specifications'!$B$3:$CW$166,MATCH(B97,'vehicles specifications'!$A$3:$A$166,0),MATCH(G129,'vehicles specifications'!$B$2:$CW$2,0))*INDEX('ei names mapping'!$B$137:$BL$300,MATCH(B97,'ei names mapping'!$A$137:$A$300,0),MATCH(G129,'ei names mapping'!$B$136:$BL$136,0))</f>
        <v>194.44444444444446</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38.888888888888893</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105.44999999999999</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36.64</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-233.33333333333334</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375.42333333333329</v>
      </c>
      <c r="C135" t="s">
        <v>92</v>
      </c>
      <c r="D135" t="s">
        <v>233</v>
      </c>
      <c r="F135" t="s">
        <v>89</v>
      </c>
      <c r="H135" s="13" t="s">
        <v>841</v>
      </c>
    </row>
    <row r="136" spans="1:8" x14ac:dyDescent="0.2">
      <c r="A136" s="13" t="s">
        <v>441</v>
      </c>
      <c r="B136" s="2">
        <f>(B107/1000)*B119</f>
        <v>5969.2309999999989</v>
      </c>
      <c r="C136" t="s">
        <v>95</v>
      </c>
      <c r="D136" t="s">
        <v>233</v>
      </c>
      <c r="F136" t="s">
        <v>89</v>
      </c>
      <c r="H136" s="13" t="s">
        <v>441</v>
      </c>
    </row>
    <row r="138" spans="1:8" ht="16" x14ac:dyDescent="0.2">
      <c r="A138" s="10" t="s">
        <v>71</v>
      </c>
      <c r="B138" s="8" t="str">
        <f>B140&amp;", "&amp;B155&amp;" battery, "&amp;B142</f>
        <v>Motorbike, electric, &gt;35kW, LFP battery, 2050</v>
      </c>
    </row>
    <row r="139" spans="1:8" x14ac:dyDescent="0.2">
      <c r="A139" t="s">
        <v>72</v>
      </c>
      <c r="B139" t="s">
        <v>37</v>
      </c>
    </row>
    <row r="140" spans="1:8" x14ac:dyDescent="0.2">
      <c r="A140" t="s">
        <v>86</v>
      </c>
      <c r="B140" t="s">
        <v>495</v>
      </c>
    </row>
    <row r="141" spans="1:8" x14ac:dyDescent="0.2">
      <c r="A141" t="s">
        <v>87</v>
      </c>
    </row>
    <row r="142" spans="1:8" x14ac:dyDescent="0.2">
      <c r="A142" t="s">
        <v>88</v>
      </c>
      <c r="B142">
        <v>2050</v>
      </c>
    </row>
    <row r="143" spans="1:8" x14ac:dyDescent="0.2">
      <c r="A143" t="s">
        <v>126</v>
      </c>
      <c r="B143" t="str">
        <f>B140&amp;" - "&amp;B142&amp;" - "&amp;B155&amp;" - "&amp;B139</f>
        <v>Motorbike, electric, &gt;35kW - 2050 - LFP - CH</v>
      </c>
    </row>
    <row r="144" spans="1:8" x14ac:dyDescent="0.2">
      <c r="A144" t="s">
        <v>73</v>
      </c>
      <c r="B144" t="str">
        <f>B140</f>
        <v>Motorbike, electric, &gt;35kW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40500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1.62</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2896</v>
      </c>
    </row>
    <row r="153" spans="1:2" x14ac:dyDescent="0.2">
      <c r="A153" t="s">
        <v>132</v>
      </c>
      <c r="B153" s="2">
        <f>INDEX('vehicles specifications'!$B$3:$CW$166,MATCH(B143,'vehicles specifications'!$A$3:$A$166,0),MATCH("Curb mass [kg]",'vehicles specifications'!$B$2:$CW$2,0))</f>
        <v>406.87</v>
      </c>
    </row>
    <row r="154" spans="1:2" x14ac:dyDescent="0.2">
      <c r="A154" t="s">
        <v>133</v>
      </c>
      <c r="B154">
        <f>INDEX('vehicles specifications'!$B$3:$CW$166,MATCH(B143,'vehicles specifications'!$A$3:$A$166,0),MATCH("Power [kW]",'vehicles specifications'!$B$2:$CW$2,0))</f>
        <v>49</v>
      </c>
    </row>
    <row r="155" spans="1:2" x14ac:dyDescent="0.2">
      <c r="A155" t="s">
        <v>652</v>
      </c>
      <c r="B155" s="20" t="s">
        <v>44</v>
      </c>
    </row>
    <row r="156" spans="1:2" x14ac:dyDescent="0.2">
      <c r="A156" t="s">
        <v>134</v>
      </c>
      <c r="B156">
        <f>INDEX('vehicles specifications'!$B$3:$CW$166,MATCH(B143,'vehicles specifications'!$A$3:$A$166,0),MATCH("Energy battery mass [kg]",'vehicles specifications'!$B$2:$CW$2,0))</f>
        <v>267</v>
      </c>
    </row>
    <row r="157" spans="1:2" x14ac:dyDescent="0.2">
      <c r="A157" t="s">
        <v>135</v>
      </c>
      <c r="B157">
        <f>INDEX('vehicles specifications'!$B$3:$CW$166,MATCH(B143,'vehicles specifications'!$A$3:$A$166,0),MATCH("Electric energy stored [kWh]",'vehicles specifications'!$B$2:$CW$2,0))</f>
        <v>44.5</v>
      </c>
    </row>
    <row r="158" spans="1:2" x14ac:dyDescent="0.2">
      <c r="A158" t="s">
        <v>588</v>
      </c>
      <c r="B158">
        <f>INDEX('vehicles specifications'!$B$3:$CW$166,MATCH(B143,'vehicles specifications'!$A$3:$A$166,0),MATCH("Electric energy available [kWh]",'vehicles specifications'!$B$2:$CW$2,0))</f>
        <v>35.6</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466.49128421736663</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49 kW. Lifetime: 40500 km. Annual kilometers: 2896 km. Number of passengers: 1.1. Curb mass: 406.9 kg. Lightweighting of glider: 7%. Emission standard: None. Service visits throughout lifetime: 1.6. Range: 466 km. Battery capacity: 44.5 kWh. Available battery capacity: 35.6 kWh. Battery mass: 267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Motorbike, electric, &gt;35kW, LFP battery, 2050</v>
      </c>
      <c r="B170">
        <v>1</v>
      </c>
      <c r="C170" t="str">
        <f>B139</f>
        <v>CH</v>
      </c>
      <c r="D170" t="str">
        <f>B146</f>
        <v>unit</v>
      </c>
      <c r="F170" t="s">
        <v>84</v>
      </c>
      <c r="G170" t="s">
        <v>85</v>
      </c>
      <c r="H170" t="str">
        <f>B140</f>
        <v>Motorbike, electric, &gt;35kW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111</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3.7100000000000004</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13.74</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22.900000000000002</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
        <v>759</v>
      </c>
      <c r="B175" s="11">
        <f>INDEX('vehicles specifications'!$B$3:$CW$166,MATCH(B143,'vehicles specifications'!$A$3:$A$166,0),MATCH(G175,'vehicles specifications'!$B$2:$CW$2,0))*INDEX('ei names mapping'!$B$137:$BL$300,MATCH(B143,'ei names mapping'!$A$137:$A$300,0),MATCH(G175,'ei names mapping'!$B$136:$BL$136,0))</f>
        <v>445</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89</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103.22999999999999</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36.64</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-534</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406.87</v>
      </c>
      <c r="C181" t="s">
        <v>92</v>
      </c>
      <c r="D181" t="s">
        <v>233</v>
      </c>
      <c r="F181" t="s">
        <v>89</v>
      </c>
      <c r="H181" s="13" t="s">
        <v>841</v>
      </c>
    </row>
    <row r="182" spans="1:8" x14ac:dyDescent="0.2">
      <c r="A182" s="13" t="s">
        <v>441</v>
      </c>
      <c r="B182" s="2">
        <f>(B153/1000)*B165</f>
        <v>6469.2330000000002</v>
      </c>
      <c r="C182" t="s">
        <v>95</v>
      </c>
      <c r="D182" t="s">
        <v>233</v>
      </c>
      <c r="F182" t="s">
        <v>89</v>
      </c>
      <c r="H182" s="13" t="s">
        <v>441</v>
      </c>
    </row>
    <row r="183" spans="1:8" x14ac:dyDescent="0.2">
      <c r="B183" s="2"/>
    </row>
    <row r="184" spans="1:8" ht="16" x14ac:dyDescent="0.2">
      <c r="A184" s="10" t="s">
        <v>71</v>
      </c>
      <c r="B184" s="8" t="str">
        <f>"transport, "&amp;B186&amp;", "&amp;B201&amp;" battery, "&amp;B188</f>
        <v>transport, Motorbike, electric, &gt;35kW, LFP battery, 2020</v>
      </c>
    </row>
    <row r="185" spans="1:8" x14ac:dyDescent="0.2">
      <c r="A185" t="s">
        <v>72</v>
      </c>
      <c r="B185" t="s">
        <v>37</v>
      </c>
    </row>
    <row r="186" spans="1:8" x14ac:dyDescent="0.2">
      <c r="A186" t="s">
        <v>86</v>
      </c>
      <c r="B186" t="s">
        <v>495</v>
      </c>
    </row>
    <row r="187" spans="1:8" x14ac:dyDescent="0.2">
      <c r="A187" t="s">
        <v>87</v>
      </c>
    </row>
    <row r="188" spans="1:8" x14ac:dyDescent="0.2">
      <c r="A188" t="s">
        <v>88</v>
      </c>
      <c r="B188">
        <v>2020</v>
      </c>
    </row>
    <row r="189" spans="1:8" x14ac:dyDescent="0.2">
      <c r="A189" t="s">
        <v>126</v>
      </c>
      <c r="B189" t="str">
        <f>B186&amp;" - "&amp;B188&amp;" - "&amp;B201&amp;" - "&amp;B185</f>
        <v>Motorbike, electric, &gt;35kW - 2020 - LFP - CH</v>
      </c>
    </row>
    <row r="190" spans="1:8" x14ac:dyDescent="0.2">
      <c r="A190" t="s">
        <v>73</v>
      </c>
      <c r="B190" t="str">
        <f>"transport, "&amp;B186</f>
        <v>transport, Motorbike, electric, &gt;35kW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40500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1.62</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2896</v>
      </c>
    </row>
    <row r="199" spans="1:2" x14ac:dyDescent="0.2">
      <c r="A199" t="s">
        <v>132</v>
      </c>
      <c r="B199" s="2">
        <f>INDEX('vehicles specifications'!$B$3:$CW$166,MATCH(B189,'vehicles specifications'!$A$3:$A$166,0),MATCH("Curb mass [kg]",'vehicles specifications'!$B$2:$CW$2,0))</f>
        <v>279.64</v>
      </c>
    </row>
    <row r="200" spans="1:2" x14ac:dyDescent="0.2">
      <c r="A200" t="s">
        <v>133</v>
      </c>
      <c r="B200">
        <f>INDEX('vehicles specifications'!$B$3:$CW$166,MATCH(B189,'vehicles specifications'!$A$3:$A$166,0),MATCH("Power [kW]",'vehicles specifications'!$B$2:$CW$2,0))</f>
        <v>49</v>
      </c>
    </row>
    <row r="201" spans="1:2" x14ac:dyDescent="0.2">
      <c r="A201" t="s">
        <v>652</v>
      </c>
      <c r="B201" s="20" t="s">
        <v>44</v>
      </c>
    </row>
    <row r="202" spans="1:2" x14ac:dyDescent="0.2">
      <c r="A202" t="s">
        <v>134</v>
      </c>
      <c r="B202">
        <f>INDEX('vehicles specifications'!$B$3:$CW$166,MATCH(B189,'vehicles specifications'!$A$3:$A$166,0),MATCH("Energy battery mass [kg]",'vehicles specifications'!$B$2:$CW$2,0))</f>
        <v>132</v>
      </c>
    </row>
    <row r="203" spans="1:2" x14ac:dyDescent="0.2">
      <c r="A203" t="s">
        <v>135</v>
      </c>
      <c r="B203">
        <f>INDEX('vehicles specifications'!$B$3:$CW$166,MATCH(B189,'vehicles specifications'!$A$3:$A$166,0),MATCH("Electric energy stored [kWh]",'vehicles specifications'!$B$2:$CW$2,0))</f>
        <v>16.5</v>
      </c>
    </row>
    <row r="204" spans="1:2" x14ac:dyDescent="0.2">
      <c r="A204" t="s">
        <v>588</v>
      </c>
      <c r="B204">
        <f>INDEX('vehicles specifications'!$B$3:$CW$166,MATCH(B189,'vehicles specifications'!$A$3:$A$166,0),MATCH("Electric energy available [kWh]",'vehicles specifications'!$B$2:$CW$2,0))</f>
        <v>13.200000000000001</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172.96867841767528</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49 kW. Lifetime: 40500 km. Annual kilometers: 2896 km. Number of passengers: 1.1. Curb mass: 279.6 kg. Lightweighting of glider: 0%. Emission standard: None. Service visits throughout lifetime: 1.6. Range: 173 km. Battery capacity: 16.5 kWh. Available battery capacity: 13.2 kWh. Battery mass: 132 kg. Battery replacement throughout lifetime: 1. Fuel tank capacity: 0 kWh. Fuel mass: 0 kg. Documentation: Life-cycle inventories for on-road vehicles, Sacchi R. (PSI), Bauer C. (PSI), 2021. 1.3</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Motorbike, electric, &gt;35kW, LFP battery, 2020</v>
      </c>
      <c r="B213">
        <v>1</v>
      </c>
      <c r="C213" t="str">
        <f>B185</f>
        <v>CH</v>
      </c>
      <c r="D213" t="s">
        <v>166</v>
      </c>
      <c r="F213" t="s">
        <v>84</v>
      </c>
      <c r="G213" t="s">
        <v>85</v>
      </c>
      <c r="H213" t="str">
        <f>B190</f>
        <v>transport, Motorbike, electric, &gt;35kW</v>
      </c>
    </row>
    <row r="214" spans="1:8" x14ac:dyDescent="0.2">
      <c r="A214" t="str">
        <f>RIGHT(A213,LEN(A213)-11)</f>
        <v>Motorbike, electric, &gt;35kW, LFP battery, 2020</v>
      </c>
      <c r="B214" s="7">
        <f>1/B194</f>
        <v>2.4691358024691357E-5</v>
      </c>
      <c r="C214" t="str">
        <f>B185</f>
        <v>CH</v>
      </c>
      <c r="D214" t="s">
        <v>76</v>
      </c>
      <c r="F214" t="s">
        <v>89</v>
      </c>
      <c r="H214" t="str">
        <f>RIGHT(H213,LEN(H213)-11)</f>
        <v>Motorbike, electric, &gt;35kW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1.9769117999999999E-4</v>
      </c>
      <c r="C215" t="str">
        <f>INDEX('ei names mapping'!$B$38:$R$67,MATCH(B186,'ei names mapping'!$A$4:$A$33,0),MATCH(G215,'ei names mapping'!$B$3:$R$3,0))</f>
        <v>CH</v>
      </c>
      <c r="D215" t="str">
        <f>INDEX('ei names mapping'!$B$104:$R$133,MATCH(B186,'ei names mapping'!$A$104:$A$133,0),MATCH(G215,'ei names mapping'!$B$3:$R$3,0))</f>
        <v>meter-year</v>
      </c>
      <c r="F215" t="s">
        <v>89</v>
      </c>
      <c r="G215" t="s">
        <v>105</v>
      </c>
      <c r="H215" t="str">
        <f>INDEX('ei names mapping'!$B$71:$R$100,MATCH(B186,'ei names mapping'!$A$4:$A$33,0),MATCH(G215,'ei names mapping'!$B$3:$R$3,0))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8.3945834198593472E-2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4.0000000000000003E-5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-1.1850982604150876E-5</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-6.96933211043913E-6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-4.0734045829292491E-6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Motorbike, electric, &gt;35kW, LFP battery, 2030</v>
      </c>
    </row>
    <row r="224" spans="1:8" x14ac:dyDescent="0.2">
      <c r="A224" t="s">
        <v>72</v>
      </c>
      <c r="B224" t="s">
        <v>37</v>
      </c>
    </row>
    <row r="225" spans="1:2" x14ac:dyDescent="0.2">
      <c r="A225" t="s">
        <v>86</v>
      </c>
      <c r="B225" t="s">
        <v>495</v>
      </c>
    </row>
    <row r="226" spans="1:2" x14ac:dyDescent="0.2">
      <c r="A226" t="s">
        <v>87</v>
      </c>
    </row>
    <row r="227" spans="1:2" x14ac:dyDescent="0.2">
      <c r="A227" t="s">
        <v>88</v>
      </c>
      <c r="B227">
        <v>2030</v>
      </c>
    </row>
    <row r="228" spans="1:2" x14ac:dyDescent="0.2">
      <c r="A228" t="s">
        <v>126</v>
      </c>
      <c r="B228" t="str">
        <f>B225&amp;" - "&amp;B227&amp;" - "&amp;B240&amp;" - "&amp;B224</f>
        <v>Motorbike, electric, &gt;35kW - 2030 - LFP - CH</v>
      </c>
    </row>
    <row r="229" spans="1:2" x14ac:dyDescent="0.2">
      <c r="A229" t="s">
        <v>73</v>
      </c>
      <c r="B229" t="str">
        <f>"transport, "&amp;B225</f>
        <v>transport, Motorbike, electric, &gt;35kW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40500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1.62</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2896</v>
      </c>
    </row>
    <row r="238" spans="1:2" x14ac:dyDescent="0.2">
      <c r="A238" t="s">
        <v>132</v>
      </c>
      <c r="B238" s="2">
        <f>INDEX('vehicles specifications'!$B$3:$CW$166,MATCH(B228,'vehicles specifications'!$A$3:$A$166,0),MATCH("Curb mass [kg]",'vehicles specifications'!$B$2:$CW$2,0))</f>
        <v>314.97666666666669</v>
      </c>
    </row>
    <row r="239" spans="1:2" x14ac:dyDescent="0.2">
      <c r="A239" t="s">
        <v>133</v>
      </c>
      <c r="B239">
        <f>INDEX('vehicles specifications'!$B$3:$CW$166,MATCH(B228,'vehicles specifications'!$A$3:$A$166,0),MATCH("Power [kW]",'vehicles specifications'!$B$2:$CW$2,0))</f>
        <v>49</v>
      </c>
    </row>
    <row r="240" spans="1:2" x14ac:dyDescent="0.2">
      <c r="A240" t="s">
        <v>652</v>
      </c>
      <c r="B240" s="20" t="s">
        <v>44</v>
      </c>
    </row>
    <row r="241" spans="1:8" x14ac:dyDescent="0.2">
      <c r="A241" t="s">
        <v>134</v>
      </c>
      <c r="B241">
        <f>INDEX('vehicles specifications'!$B$3:$CW$166,MATCH(B228,'vehicles specifications'!$A$3:$A$166,0),MATCH("Energy battery mass [kg]",'vehicles specifications'!$B$2:$CW$2,0))</f>
        <v>170.66666666666669</v>
      </c>
    </row>
    <row r="242" spans="1:8" x14ac:dyDescent="0.2">
      <c r="A242" t="s">
        <v>135</v>
      </c>
      <c r="B242">
        <f>INDEX('vehicles specifications'!$B$3:$CW$166,MATCH(B228,'vehicles specifications'!$A$3:$A$166,0),MATCH("Electric energy stored [kWh]",'vehicles specifications'!$B$2:$CW$2,0))</f>
        <v>25.6</v>
      </c>
    </row>
    <row r="243" spans="1:8" x14ac:dyDescent="0.2">
      <c r="A243" t="s">
        <v>588</v>
      </c>
      <c r="B243">
        <f>INDEX('vehicles specifications'!$B$3:$CW$166,MATCH(B228,'vehicles specifications'!$A$3:$A$166,0),MATCH("Electric energy available [kWh]",'vehicles specifications'!$B$2:$CW$2,0))</f>
        <v>20.480000000000004</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268.363525302575</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49 kW. Lifetime: 40500 km. Annual kilometers: 2896 km. Number of passengers: 1.1. Curb mass: 315 kg. Lightweighting of glider: 3%. Emission standard: None. Service visits throughout lifetime: 1.6. Range: 268 km. Battery capacity: 25.6 kWh. Available battery capacity: 20.48 kWh. Battery mass: 170.7 kg. Battery replacement throughout lifetime: 0.5. Fuel tank capacity: 0 kWh. Fuel mass: 0 kg. Documentation: Life-cycle inventories for on-road vehicles, Sacchi R. (PSI), Bauer C. (PSI), 2021. 0</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Motorbike, electric, &gt;35kW, LFP battery, 2030</v>
      </c>
      <c r="B252">
        <v>1</v>
      </c>
      <c r="C252" t="str">
        <f>B224</f>
        <v>CH</v>
      </c>
      <c r="D252" t="s">
        <v>166</v>
      </c>
      <c r="F252" t="s">
        <v>84</v>
      </c>
      <c r="G252" t="s">
        <v>85</v>
      </c>
      <c r="H252" t="str">
        <f>B229</f>
        <v>transport, Motorbike, electric, &gt;35kW</v>
      </c>
    </row>
    <row r="253" spans="1:8" x14ac:dyDescent="0.2">
      <c r="A253" t="str">
        <f>RIGHT(A252,LEN(A252)-11)</f>
        <v>Motorbike, electric, &gt;35kW, LFP battery, 2030</v>
      </c>
      <c r="B253" s="7">
        <f>1/B233</f>
        <v>2.4691358024691357E-5</v>
      </c>
      <c r="C253" t="str">
        <f>B224</f>
        <v>CH</v>
      </c>
      <c r="D253" t="s">
        <v>76</v>
      </c>
      <c r="F253" t="s">
        <v>89</v>
      </c>
      <c r="H253" t="str">
        <f>RIGHT(H252,LEN(H252)-11)</f>
        <v>Motorbike, electric, &gt;35kW</v>
      </c>
    </row>
    <row r="254" spans="1:8" x14ac:dyDescent="0.2">
      <c r="A254" t="str">
        <f>INDEX('ei names mapping'!$B$4:$R$33,MATCH(B225,'ei names mapping'!$A$4:$A$33,0),MATCH(G254,'ei names mapping'!$B$3:$R$3,0))</f>
        <v>road maintenance</v>
      </c>
      <c r="B254" s="7">
        <f>INDEX('vehicles specifications'!$B$3:$CW$166,MATCH(B228,'vehicles specifications'!$A$3:$A$166,0),MATCH(G254,'vehicles specifications'!$B$2:$CW$2,0))*INDEX('ei names mapping'!$B$137:$BL$300,MATCH(B228,'ei names mapping'!$A$137:$A$300,0),MATCH(G254,'ei names mapping'!$B$136:$BL$136,0))</f>
        <v>1.2899999999999999E-3</v>
      </c>
      <c r="C254" t="str">
        <f>INDEX('ei names mapping'!$B$38:$R$67,MATCH(B225,'ei names mapping'!$A$4:$A$33,0),MATCH(G254,'ei names mapping'!$B$3:$R$3,0))</f>
        <v>CH</v>
      </c>
      <c r="D254" t="str">
        <f>INDEX('ei names mapping'!$B$104:$BL$133,MATCH(B225,'ei names mapping'!$A$4:$A$33,0),MATCH(G254,'ei names mapping'!$B$3:$BL$3,0))</f>
        <v>meter-year</v>
      </c>
      <c r="F254" t="s">
        <v>89</v>
      </c>
      <c r="G254" t="s">
        <v>112</v>
      </c>
      <c r="H254" t="str">
        <f>INDEX('ei names mapping'!$B$71:$BL$100,MATCH(B225,'ei names mapping'!$A$4:$A$33,0),MATCH(G254,'ei names mapping'!$B$3:$BL$3,0))</f>
        <v>road maintenance</v>
      </c>
    </row>
    <row r="255" spans="1:8" x14ac:dyDescent="0.2">
      <c r="A255" t="str">
        <f>INDEX('ei names mapping'!$B$4:$R$33,MATCH(B225,'ei names mapping'!$A$4:$A$33,0),MATCH(G255,'ei names mapping'!$B$3:$R$3,0))</f>
        <v>market for electricity, low voltage</v>
      </c>
      <c r="B255" s="7">
        <f>INDEX('vehicles specifications'!$B$3:$CW$166,MATCH(B228,'vehicles specifications'!$A$3:$A$166,0),MATCH(G255,'vehicles specifications'!$B$2:$CW$2,0))*INDEX('ei names mapping'!$B$137:$BL$300,MATCH(B228,'ei names mapping'!$A$137:$A$300,0),MATCH(G255,'ei names mapping'!$B$136:$BL$136,0))</f>
        <v>8.3945834198593472E-2</v>
      </c>
      <c r="C255" t="str">
        <f>INDEX('ei names mapping'!$B$38:$R$67,MATCH($B$3,'ei names mapping'!$A$4:$A$33,0),MATCH(G255,'ei names mapping'!$B$3:$R$3,0))</f>
        <v>CH</v>
      </c>
      <c r="D255" t="str">
        <f>INDEX('ei names mapping'!$B$104:$R$133,MATCH($B$3,'ei names mapping'!$A$4:$A$33,0),MATCH(G255,'ei names mapping'!$B$3:$R$3,0))</f>
        <v>kilowatt hour</v>
      </c>
      <c r="F255" t="s">
        <v>89</v>
      </c>
      <c r="G255" t="s">
        <v>28</v>
      </c>
      <c r="H255" t="str">
        <f>INDEX('ei names mapping'!$B$71:$R$100,MATCH(B225,'ei names mapping'!$A$4:$A$33,0),MATCH(G255,'ei names mapping'!$B$3:$R$3,0))</f>
        <v>electricity, low voltage</v>
      </c>
    </row>
    <row r="256" spans="1:8" x14ac:dyDescent="0.2">
      <c r="A256" t="str">
        <f>INDEX('ei names mapping'!$B$4:$R$33,MATCH(B225,'ei names mapping'!$A$4:$A$33,0),MATCH(G256,'ei names mapping'!$B$3:$R$3,0))</f>
        <v>market for maintenance, electric scooter, without battery</v>
      </c>
      <c r="B256" s="7">
        <f>INDEX('vehicles specifications'!$B$3:$CW$166,MATCH(B228,'vehicles specifications'!$A$3:$A$166,0),MATCH(G256,'vehicles specifications'!$B$2:$CW$2,0))*INDEX('ei names mapping'!$B$137:$BL$300,MATCH(B228,'ei names mapping'!$A$137:$A$300,0),MATCH(G256,'ei names mapping'!$B$136:$BL$136,0))</f>
        <v>4.0000000000000003E-5</v>
      </c>
      <c r="C256" t="str">
        <f>INDEX('ei names mapping'!$B$38:$BL$67,MATCH(B225,'ei names mapping'!$A$4:$A$33,0),MATCH(G256,'ei names mapping'!$B$3:$BL$3,0))</f>
        <v>GLO</v>
      </c>
      <c r="D256" t="str">
        <f>INDEX('ei names mapping'!$B$104:$BL$133,MATCH(B225,'ei names mapping'!$A$4:$A$33,0),MATCH(G256,'ei names mapping'!$B$3:$BL$3,0))</f>
        <v>unit</v>
      </c>
      <c r="F256" t="s">
        <v>89</v>
      </c>
      <c r="G256" t="s">
        <v>118</v>
      </c>
      <c r="H256" t="str">
        <f>INDEX('ei names mapping'!$B$71:$BL$100,MATCH(B225,'ei names mapping'!$A$4:$A$33,0),MATCH(G256,'ei names mapping'!$B$3:$BL$3,0))</f>
        <v>maintenance, electric scooter, without battery</v>
      </c>
    </row>
    <row r="257" spans="1:8" x14ac:dyDescent="0.2">
      <c r="A257" t="str">
        <f>INDEX('ei names mapping'!$B$4:$R$33,MATCH(B225,'ei names mapping'!$A$4:$A$33,0),MATCH(G257,'ei names mapping'!$B$3:$R$3,0))</f>
        <v>road construction</v>
      </c>
      <c r="B257" s="7">
        <f>INDEX('vehicles specifications'!$B$3:$CW$166,MATCH(B228,'vehicles specifications'!$A$3:$A$166,0),MATCH(G257,'vehicles specifications'!$B$2:$CW$2,0))*INDEX('ei names mapping'!$B$137:$BL$300,MATCH(B228,'ei names mapping'!$A$137:$A$300,0),MATCH(G257,'ei names mapping'!$B$136:$BL$136,0))</f>
        <v>2.1666697000000002E-4</v>
      </c>
      <c r="C257" t="str">
        <f>INDEX('ei names mapping'!$B$38:$R$67,MATCH(B225,'ei names mapping'!$A$4:$A$33,0),MATCH(G257,'ei names mapping'!$B$3:$R$3,0))</f>
        <v>CH</v>
      </c>
      <c r="D257" t="str">
        <f>INDEX('ei names mapping'!$B$104:$R$133,MATCH(B225,'ei names mapping'!$A$104:$A$133,0),MATCH(G257,'ei names mapping'!$B$3:$R$3,0))</f>
        <v>meter-year</v>
      </c>
      <c r="F257" t="s">
        <v>89</v>
      </c>
      <c r="G257" t="s">
        <v>105</v>
      </c>
      <c r="H257" t="str">
        <f>INDEX('ei names mapping'!$B$71:$R$100,MATCH(B225,'ei names mapping'!$A$4:$A$33,0),MATCH(G257,'ei names mapping'!$B$3:$R$3,0))</f>
        <v>road</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-1.2755613159758067E-5</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-7.2859417533801036E-6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-4.3101974946044252E-6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Motorbike, electric, &gt;35kW, LFP battery, 2040</v>
      </c>
    </row>
    <row r="263" spans="1:8" x14ac:dyDescent="0.2">
      <c r="A263" t="s">
        <v>72</v>
      </c>
      <c r="B263" t="s">
        <v>37</v>
      </c>
    </row>
    <row r="264" spans="1:8" x14ac:dyDescent="0.2">
      <c r="A264" t="s">
        <v>86</v>
      </c>
      <c r="B264" t="s">
        <v>495</v>
      </c>
    </row>
    <row r="265" spans="1:8" x14ac:dyDescent="0.2">
      <c r="A265" t="s">
        <v>87</v>
      </c>
    </row>
    <row r="266" spans="1:8" x14ac:dyDescent="0.2">
      <c r="A266" t="s">
        <v>88</v>
      </c>
      <c r="B266">
        <v>2040</v>
      </c>
    </row>
    <row r="267" spans="1:8" x14ac:dyDescent="0.2">
      <c r="A267" t="s">
        <v>126</v>
      </c>
      <c r="B267" t="str">
        <f>B264&amp;" - "&amp;B266&amp;" - "&amp;B279&amp;" - "&amp;B263</f>
        <v>Motorbike, electric, &gt;35kW - 2040 - LFP - CH</v>
      </c>
    </row>
    <row r="268" spans="1:8" x14ac:dyDescent="0.2">
      <c r="A268" t="s">
        <v>73</v>
      </c>
      <c r="B268" t="str">
        <f>"transport, "&amp;B264</f>
        <v>transport, Motorbike, electric, &gt;35kW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40500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1.62</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2896</v>
      </c>
    </row>
    <row r="277" spans="1:2" x14ac:dyDescent="0.2">
      <c r="A277" t="s">
        <v>132</v>
      </c>
      <c r="B277" s="2">
        <f>INDEX('vehicles specifications'!$B$3:$CW$166,MATCH(B267,'vehicles specifications'!$A$3:$A$166,0),MATCH("Curb mass [kg]",'vehicles specifications'!$B$2:$CW$2,0))</f>
        <v>375.42333333333329</v>
      </c>
    </row>
    <row r="278" spans="1:2" x14ac:dyDescent="0.2">
      <c r="A278" t="s">
        <v>133</v>
      </c>
      <c r="B278">
        <f>INDEX('vehicles specifications'!$B$3:$CW$166,MATCH(B267,'vehicles specifications'!$A$3:$A$166,0),MATCH("Power [kW]",'vehicles specifications'!$B$2:$CW$2,0))</f>
        <v>49</v>
      </c>
    </row>
    <row r="279" spans="1:2" x14ac:dyDescent="0.2">
      <c r="A279" t="s">
        <v>652</v>
      </c>
      <c r="B279" s="20" t="s">
        <v>44</v>
      </c>
    </row>
    <row r="280" spans="1:2" x14ac:dyDescent="0.2">
      <c r="A280" t="s">
        <v>134</v>
      </c>
      <c r="B280">
        <f>INDEX('vehicles specifications'!$B$3:$CW$166,MATCH(B267,'vehicles specifications'!$A$3:$A$166,0),MATCH("Energy battery mass [kg]",'vehicles specifications'!$B$2:$CW$2,0))</f>
        <v>233.33333333333334</v>
      </c>
    </row>
    <row r="281" spans="1:2" x14ac:dyDescent="0.2">
      <c r="A281" t="s">
        <v>135</v>
      </c>
      <c r="B281">
        <f>INDEX('vehicles specifications'!$B$3:$CW$166,MATCH(B267,'vehicles specifications'!$A$3:$A$166,0),MATCH("Electric energy stored [kWh]",'vehicles specifications'!$B$2:$CW$2,0))</f>
        <v>35</v>
      </c>
    </row>
    <row r="282" spans="1:2" x14ac:dyDescent="0.2">
      <c r="A282" t="s">
        <v>588</v>
      </c>
      <c r="B282">
        <f>INDEX('vehicles specifications'!$B$3:$CW$166,MATCH(B267,'vehicles specifications'!$A$3:$A$166,0),MATCH("Electric energy available [kWh]",'vehicles specifications'!$B$2:$CW$2,0))</f>
        <v>28</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366.90325724961417</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49 kW. Lifetime: 40500 km. Annual kilometers: 2896 km. Number of passengers: 1.1. Curb mass: 375.4 kg. Lightweighting of glider: 5%. Emission standard: None. Service visits throughout lifetime: 1.6. Range: 367 km. Battery capacity: 35 kWh. Available battery capacity: 28 kWh. Battery mass: 233.3 kg. Battery replacement throughout lifetime: 0.3. Fuel tank capacity: 0 kWh. Fuel mass: 0 kg. Documentation: Life-cycle inventories for on-road vehicles, Sacchi R. (PSI), Bauer C. (PSI), 2021. 0</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Motorbike, electric, &gt;35kW, LFP battery, 2040</v>
      </c>
      <c r="B291">
        <v>1</v>
      </c>
      <c r="C291" t="str">
        <f>B263</f>
        <v>CH</v>
      </c>
      <c r="D291" t="s">
        <v>166</v>
      </c>
      <c r="F291" t="s">
        <v>84</v>
      </c>
      <c r="G291" t="s">
        <v>85</v>
      </c>
      <c r="H291" t="str">
        <f>B268</f>
        <v>transport, Motorbike, electric, &gt;35kW</v>
      </c>
    </row>
    <row r="292" spans="1:8" x14ac:dyDescent="0.2">
      <c r="A292" t="str">
        <f>RIGHT(A291,LEN(A291)-11)</f>
        <v>Motorbike, electric, &gt;35kW, LFP battery, 2040</v>
      </c>
      <c r="B292" s="7">
        <f>1/B272</f>
        <v>2.4691358024691357E-5</v>
      </c>
      <c r="C292" t="str">
        <f>B263</f>
        <v>CH</v>
      </c>
      <c r="D292" t="s">
        <v>76</v>
      </c>
      <c r="F292" t="s">
        <v>89</v>
      </c>
      <c r="H292" t="str">
        <f>RIGHT(H291,LEN(H291)-11)</f>
        <v>Motorbike, electric, &gt;35kW</v>
      </c>
    </row>
    <row r="293" spans="1:8" x14ac:dyDescent="0.2">
      <c r="A293" t="str">
        <f>INDEX('ei names mapping'!$B$4:$R$33,MATCH(B264,'ei names mapping'!$A$4:$A$33,0),MATCH(G293,'ei names mapping'!$B$3:$R$3,0))</f>
        <v>road maintenance</v>
      </c>
      <c r="B293" s="7">
        <f>INDEX('vehicles specifications'!$B$3:$CW$166,MATCH(B267,'vehicles specifications'!$A$3:$A$166,0),MATCH(G293,'vehicles specifications'!$B$2:$CW$2,0))*INDEX('ei names mapping'!$B$137:$BL$300,MATCH(B267,'ei names mapping'!$A$137:$A$300,0),MATCH(G293,'ei names mapping'!$B$136:$BL$136,0))</f>
        <v>1.2899999999999999E-3</v>
      </c>
      <c r="C293" t="str">
        <f>INDEX('ei names mapping'!$B$38:$R$67,MATCH(B264,'ei names mapping'!$A$4:$A$33,0),MATCH(G293,'ei names mapping'!$B$3:$R$3,0))</f>
        <v>CH</v>
      </c>
      <c r="D293" t="str">
        <f>INDEX('ei names mapping'!$B$104:$BL$133,MATCH(B264,'ei names mapping'!$A$4:$A$33,0),MATCH(G293,'ei names mapping'!$B$3:$BL$3,0))</f>
        <v>meter-year</v>
      </c>
      <c r="F293" t="s">
        <v>89</v>
      </c>
      <c r="G293" t="s">
        <v>112</v>
      </c>
      <c r="H293" t="str">
        <f>INDEX('ei names mapping'!$B$71:$BL$100,MATCH(B264,'ei names mapping'!$A$4:$A$33,0),MATCH(G293,'ei names mapping'!$B$3:$BL$3,0))</f>
        <v>road maintenance</v>
      </c>
    </row>
    <row r="294" spans="1:8" x14ac:dyDescent="0.2">
      <c r="A294" t="str">
        <f>INDEX('ei names mapping'!$B$4:$R$33,MATCH(B264,'ei names mapping'!$A$4:$A$33,0),MATCH(G294,'ei names mapping'!$B$3:$R$3,0))</f>
        <v>market for electricity, low voltage</v>
      </c>
      <c r="B294" s="7">
        <f>INDEX('vehicles specifications'!$B$3:$CW$166,MATCH(B267,'vehicles specifications'!$A$3:$A$166,0),MATCH(G294,'vehicles specifications'!$B$2:$CW$2,0))*INDEX('ei names mapping'!$B$137:$BL$300,MATCH(B267,'ei names mapping'!$A$137:$A$300,0),MATCH(G294,'ei names mapping'!$B$136:$BL$136,0))</f>
        <v>8.3945834198593472E-2</v>
      </c>
      <c r="C294" t="str">
        <f>INDEX('ei names mapping'!$B$38:$R$67,MATCH($B$3,'ei names mapping'!$A$4:$A$33,0),MATCH(G294,'ei names mapping'!$B$3:$R$3,0))</f>
        <v>CH</v>
      </c>
      <c r="D294" t="str">
        <f>INDEX('ei names mapping'!$B$104:$R$133,MATCH($B$3,'ei names mapping'!$A$4:$A$33,0),MATCH(G294,'ei names mapping'!$B$3:$R$3,0))</f>
        <v>kilowatt hour</v>
      </c>
      <c r="F294" t="s">
        <v>89</v>
      </c>
      <c r="G294" t="s">
        <v>28</v>
      </c>
      <c r="H294" t="str">
        <f>INDEX('ei names mapping'!$B$71:$R$100,MATCH(B264,'ei names mapping'!$A$4:$A$33,0),MATCH(G294,'ei names mapping'!$B$3:$R$3,0))</f>
        <v>electricity, low voltage</v>
      </c>
    </row>
    <row r="295" spans="1:8" x14ac:dyDescent="0.2">
      <c r="A295" t="str">
        <f>INDEX('ei names mapping'!$B$4:$R$33,MATCH(B264,'ei names mapping'!$A$4:$A$33,0),MATCH(G295,'ei names mapping'!$B$3:$R$3,0))</f>
        <v>market for maintenance, electric scooter, without battery</v>
      </c>
      <c r="B295" s="7">
        <f>INDEX('vehicles specifications'!$B$3:$CW$166,MATCH(B267,'vehicles specifications'!$A$3:$A$166,0),MATCH(G295,'vehicles specifications'!$B$2:$CW$2,0))*INDEX('ei names mapping'!$B$137:$BL$300,MATCH(B267,'ei names mapping'!$A$137:$A$300,0),MATCH(G295,'ei names mapping'!$B$136:$BL$136,0))</f>
        <v>4.0000000000000003E-5</v>
      </c>
      <c r="C295" t="str">
        <f>INDEX('ei names mapping'!$B$38:$BL$67,MATCH(B264,'ei names mapping'!$A$4:$A$33,0),MATCH(G295,'ei names mapping'!$B$3:$BL$3,0))</f>
        <v>GLO</v>
      </c>
      <c r="D295" t="str">
        <f>INDEX('ei names mapping'!$B$104:$BL$133,MATCH(B264,'ei names mapping'!$A$4:$A$33,0),MATCH(G295,'ei names mapping'!$B$3:$BL$3,0))</f>
        <v>unit</v>
      </c>
      <c r="F295" t="s">
        <v>89</v>
      </c>
      <c r="G295" t="s">
        <v>118</v>
      </c>
      <c r="H295" t="str">
        <f>INDEX('ei names mapping'!$B$71:$BL$100,MATCH(B264,'ei names mapping'!$A$4:$A$33,0),MATCH(G295,'ei names mapping'!$B$3:$BL$3,0))</f>
        <v>maintenance, electric scooter, without battery</v>
      </c>
    </row>
    <row r="296" spans="1:8" x14ac:dyDescent="0.2">
      <c r="A296" t="str">
        <f>INDEX('ei names mapping'!$B$4:$R$33,MATCH(B264,'ei names mapping'!$A$4:$A$33,0),MATCH(G296,'ei names mapping'!$B$3:$R$3,0))</f>
        <v>road construction</v>
      </c>
      <c r="B296" s="7">
        <f>INDEX('vehicles specifications'!$B$3:$CW$166,MATCH(B267,'vehicles specifications'!$A$3:$A$166,0),MATCH(G296,'vehicles specifications'!$B$2:$CW$2,0))*INDEX('ei names mapping'!$B$137:$BL$300,MATCH(B267,'ei names mapping'!$A$137:$A$300,0),MATCH(G296,'ei names mapping'!$B$136:$BL$136,0))</f>
        <v>2.4912683E-4</v>
      </c>
      <c r="C296" t="str">
        <f>INDEX('ei names mapping'!$B$38:$R$67,MATCH(B264,'ei names mapping'!$A$4:$A$33,0),MATCH(G296,'ei names mapping'!$B$3:$R$3,0))</f>
        <v>CH</v>
      </c>
      <c r="D296" t="str">
        <f>INDEX('ei names mapping'!$B$104:$R$133,MATCH(B264,'ei names mapping'!$A$104:$A$133,0),MATCH(G296,'ei names mapping'!$B$3:$R$3,0))</f>
        <v>meter-year</v>
      </c>
      <c r="F296" t="s">
        <v>89</v>
      </c>
      <c r="G296" t="s">
        <v>105</v>
      </c>
      <c r="H296" t="str">
        <f>INDEX('ei names mapping'!$B$71:$R$100,MATCH(B264,'ei names mapping'!$A$4:$A$33,0),MATCH(G296,'ei names mapping'!$B$3:$R$3,0))</f>
        <v>road</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-1.4271223382393738E-5</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-7.7890046255676709E-6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-4.6945720226011785E-6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Motorbike, electric, &gt;35kW, LFP battery, 2050</v>
      </c>
    </row>
    <row r="302" spans="1:8" x14ac:dyDescent="0.2">
      <c r="A302" t="s">
        <v>72</v>
      </c>
      <c r="B302" t="s">
        <v>37</v>
      </c>
    </row>
    <row r="303" spans="1:8" x14ac:dyDescent="0.2">
      <c r="A303" t="s">
        <v>86</v>
      </c>
      <c r="B303" t="s">
        <v>495</v>
      </c>
    </row>
    <row r="304" spans="1:8" x14ac:dyDescent="0.2">
      <c r="A304" t="s">
        <v>87</v>
      </c>
    </row>
    <row r="305" spans="1:2" x14ac:dyDescent="0.2">
      <c r="A305" t="s">
        <v>88</v>
      </c>
      <c r="B305">
        <v>2050</v>
      </c>
    </row>
    <row r="306" spans="1:2" x14ac:dyDescent="0.2">
      <c r="A306" t="s">
        <v>126</v>
      </c>
      <c r="B306" t="str">
        <f>B303&amp;" - "&amp;B305&amp;" - "&amp;B318&amp;" - "&amp;B302</f>
        <v>Motorbike, electric, &gt;35kW - 2050 - LFP - CH</v>
      </c>
    </row>
    <row r="307" spans="1:2" x14ac:dyDescent="0.2">
      <c r="A307" t="s">
        <v>73</v>
      </c>
      <c r="B307" t="str">
        <f>"transport, "&amp;B303</f>
        <v>transport, Motorbike, electric, &gt;35kW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40500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1.62</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2896</v>
      </c>
    </row>
    <row r="316" spans="1:2" x14ac:dyDescent="0.2">
      <c r="A316" t="s">
        <v>132</v>
      </c>
      <c r="B316" s="2">
        <f>INDEX('vehicles specifications'!$B$3:$CW$166,MATCH(B306,'vehicles specifications'!$A$3:$A$166,0),MATCH("Curb mass [kg]",'vehicles specifications'!$B$2:$CW$2,0))</f>
        <v>406.87</v>
      </c>
    </row>
    <row r="317" spans="1:2" x14ac:dyDescent="0.2">
      <c r="A317" t="s">
        <v>133</v>
      </c>
      <c r="B317">
        <f>INDEX('vehicles specifications'!$B$3:$CW$166,MATCH(B306,'vehicles specifications'!$A$3:$A$166,0),MATCH("Power [kW]",'vehicles specifications'!$B$2:$CW$2,0))</f>
        <v>49</v>
      </c>
    </row>
    <row r="318" spans="1:2" x14ac:dyDescent="0.2">
      <c r="A318" t="s">
        <v>652</v>
      </c>
      <c r="B318" s="20" t="s">
        <v>44</v>
      </c>
    </row>
    <row r="319" spans="1:2" x14ac:dyDescent="0.2">
      <c r="A319" t="s">
        <v>134</v>
      </c>
      <c r="B319">
        <f>INDEX('vehicles specifications'!$B$3:$CW$166,MATCH(B306,'vehicles specifications'!$A$3:$A$166,0),MATCH("Energy battery mass [kg]",'vehicles specifications'!$B$2:$CW$2,0))</f>
        <v>267</v>
      </c>
    </row>
    <row r="320" spans="1:2" x14ac:dyDescent="0.2">
      <c r="A320" t="s">
        <v>135</v>
      </c>
      <c r="B320">
        <f>INDEX('vehicles specifications'!$B$3:$CW$166,MATCH(B306,'vehicles specifications'!$A$3:$A$166,0),MATCH("Electric energy stored [kWh]",'vehicles specifications'!$B$2:$CW$2,0))</f>
        <v>44.5</v>
      </c>
    </row>
    <row r="321" spans="1:8" x14ac:dyDescent="0.2">
      <c r="A321" t="s">
        <v>588</v>
      </c>
      <c r="B321">
        <f>INDEX('vehicles specifications'!$B$3:$CW$166,MATCH(B306,'vehicles specifications'!$A$3:$A$166,0),MATCH("Electric energy available [kWh]",'vehicles specifications'!$B$2:$CW$2,0))</f>
        <v>35.6</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466.49128421736663</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49 kW. Lifetime: 40500 km. Annual kilometers: 2896 km. Number of passengers: 1.1. Curb mass: 406.9 kg. Lightweighting of glider: 7%. Emission standard: None. Service visits throughout lifetime: 1.6. Range: 466 km. Battery capacity: 44.5 kWh. Available battery capacity: 35.6 kWh. Battery mass: 267 kg. Battery replacement throughout lifetime: 0. Fuel tank capacity: 0 kWh. Fuel mass: 0 kg. Documentation: Life-cycle inventories for on-road vehicles, Sacchi R. (PSI), Bauer C. (PSI), 2021. 890</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Motorbike, electric, &gt;35kW, LFP battery, 2050</v>
      </c>
      <c r="B330">
        <v>1</v>
      </c>
      <c r="C330" t="str">
        <f>B302</f>
        <v>CH</v>
      </c>
      <c r="D330" t="s">
        <v>166</v>
      </c>
      <c r="F330" t="s">
        <v>84</v>
      </c>
      <c r="G330" t="s">
        <v>85</v>
      </c>
      <c r="H330" t="str">
        <f>B307</f>
        <v>transport, Motorbike, electric, &gt;35kW</v>
      </c>
    </row>
    <row r="331" spans="1:8" x14ac:dyDescent="0.2">
      <c r="A331" t="str">
        <f>RIGHT(A330,LEN(A330)-11)</f>
        <v>Motorbike, electric, &gt;35kW, LFP battery, 2050</v>
      </c>
      <c r="B331" s="7">
        <f>1/B311</f>
        <v>2.4691358024691357E-5</v>
      </c>
      <c r="C331" t="str">
        <f>B302</f>
        <v>CH</v>
      </c>
      <c r="D331" t="s">
        <v>76</v>
      </c>
      <c r="F331" t="s">
        <v>89</v>
      </c>
      <c r="H331" t="str">
        <f>RIGHT(H330,LEN(H330)-11)</f>
        <v>Motorbike, electric, &gt;35kW</v>
      </c>
    </row>
    <row r="332" spans="1:8" x14ac:dyDescent="0.2">
      <c r="A332" t="str">
        <f>INDEX('ei names mapping'!$B$4:$R$33,MATCH(B303,'ei names mapping'!$A$4:$A$33,0),MATCH(G332,'ei names mapping'!$B$3:$R$3,0))</f>
        <v>road maintenance</v>
      </c>
      <c r="B332" s="7">
        <f>INDEX('vehicles specifications'!$B$3:$CW$166,MATCH(B306,'vehicles specifications'!$A$3:$A$166,0),MATCH(G332,'vehicles specifications'!$B$2:$CW$2,0))*INDEX('ei names mapping'!$B$137:$BL$300,MATCH(B306,'ei names mapping'!$A$137:$A$300,0),MATCH(G332,'ei names mapping'!$B$136:$BL$136,0))</f>
        <v>1.2899999999999999E-3</v>
      </c>
      <c r="C332" t="str">
        <f>INDEX('ei names mapping'!$B$38:$R$67,MATCH(B303,'ei names mapping'!$A$4:$A$33,0),MATCH(G332,'ei names mapping'!$B$3:$R$3,0))</f>
        <v>CH</v>
      </c>
      <c r="D332" t="str">
        <f>INDEX('ei names mapping'!$B$104:$BL$133,MATCH(B303,'ei names mapping'!$A$4:$A$33,0),MATCH(G332,'ei names mapping'!$B$3:$BL$3,0))</f>
        <v>meter-year</v>
      </c>
      <c r="F332" t="s">
        <v>89</v>
      </c>
      <c r="G332" t="s">
        <v>112</v>
      </c>
      <c r="H332" t="str">
        <f>INDEX('ei names mapping'!$B$71:$BL$100,MATCH(B303,'ei names mapping'!$A$4:$A$33,0),MATCH(G332,'ei names mapping'!$B$3:$BL$3,0))</f>
        <v>road maintenance</v>
      </c>
    </row>
    <row r="333" spans="1:8" x14ac:dyDescent="0.2">
      <c r="A333" t="str">
        <f>INDEX('ei names mapping'!$B$4:$R$33,MATCH(B303,'ei names mapping'!$A$4:$A$33,0),MATCH(G333,'ei names mapping'!$B$3:$R$3,0))</f>
        <v>market for electricity, low voltage</v>
      </c>
      <c r="B333" s="7">
        <f>INDEX('vehicles specifications'!$B$3:$CW$166,MATCH(B306,'vehicles specifications'!$A$3:$A$166,0),MATCH(G333,'vehicles specifications'!$B$2:$CW$2,0))*INDEX('ei names mapping'!$B$137:$BL$300,MATCH(B306,'ei names mapping'!$A$137:$A$300,0),MATCH(G333,'ei names mapping'!$B$136:$BL$136,0))</f>
        <v>8.3945834198593472E-2</v>
      </c>
      <c r="C333" t="str">
        <f>INDEX('ei names mapping'!$B$38:$R$67,MATCH($B$3,'ei names mapping'!$A$4:$A$33,0),MATCH(G333,'ei names mapping'!$B$3:$R$3,0))</f>
        <v>CH</v>
      </c>
      <c r="D333" t="str">
        <f>INDEX('ei names mapping'!$B$104:$R$133,MATCH($B$3,'ei names mapping'!$A$4:$A$33,0),MATCH(G333,'ei names mapping'!$B$3:$R$3,0))</f>
        <v>kilowatt hour</v>
      </c>
      <c r="F333" t="s">
        <v>89</v>
      </c>
      <c r="G333" t="s">
        <v>28</v>
      </c>
      <c r="H333" t="str">
        <f>INDEX('ei names mapping'!$B$71:$R$100,MATCH(B303,'ei names mapping'!$A$4:$A$33,0),MATCH(G333,'ei names mapping'!$B$3:$R$3,0))</f>
        <v>electricity, low voltage</v>
      </c>
    </row>
    <row r="334" spans="1:8" x14ac:dyDescent="0.2">
      <c r="A334" t="str">
        <f>INDEX('ei names mapping'!$B$4:$R$33,MATCH(B303,'ei names mapping'!$A$4:$A$33,0),MATCH(G334,'ei names mapping'!$B$3:$R$3,0))</f>
        <v>market for maintenance, electric scooter, without battery</v>
      </c>
      <c r="B334" s="7">
        <f>INDEX('vehicles specifications'!$B$3:$CW$166,MATCH(B306,'vehicles specifications'!$A$3:$A$166,0),MATCH(G334,'vehicles specifications'!$B$2:$CW$2,0))*INDEX('ei names mapping'!$B$137:$BL$300,MATCH(B306,'ei names mapping'!$A$137:$A$300,0),MATCH(G334,'ei names mapping'!$B$136:$BL$136,0))</f>
        <v>6.4800000000000003E-5</v>
      </c>
      <c r="C334" t="str">
        <f>INDEX('ei names mapping'!$B$38:$BL$67,MATCH(B303,'ei names mapping'!$A$4:$A$33,0),MATCH(G334,'ei names mapping'!$B$3:$BL$3,0))</f>
        <v>GLO</v>
      </c>
      <c r="D334" t="str">
        <f>INDEX('ei names mapping'!$B$104:$BL$133,MATCH(B303,'ei names mapping'!$A$4:$A$33,0),MATCH(G334,'ei names mapping'!$B$3:$BL$3,0))</f>
        <v>unit</v>
      </c>
      <c r="F334" t="s">
        <v>89</v>
      </c>
      <c r="G334" t="s">
        <v>118</v>
      </c>
      <c r="H334" t="str">
        <f>INDEX('ei names mapping'!$B$71:$BL$100,MATCH(B303,'ei names mapping'!$A$4:$A$33,0),MATCH(G334,'ei names mapping'!$B$3:$BL$3,0))</f>
        <v>maintenance, electric scooter, without battery</v>
      </c>
    </row>
    <row r="335" spans="1:8" x14ac:dyDescent="0.2">
      <c r="A335" t="str">
        <f>INDEX('ei names mapping'!$B$4:$R$33,MATCH(B303,'ei names mapping'!$A$4:$A$33,0),MATCH(G335,'ei names mapping'!$B$3:$R$3,0))</f>
        <v>road construction</v>
      </c>
      <c r="B335" s="7">
        <f>INDEX('vehicles specifications'!$B$3:$CW$166,MATCH(B306,'vehicles specifications'!$A$3:$A$166,0),MATCH(G335,'vehicles specifications'!$B$2:$CW$2,0))*INDEX('ei names mapping'!$B$137:$BL$300,MATCH(B306,'ei names mapping'!$A$137:$A$300,0),MATCH(G335,'ei names mapping'!$B$136:$BL$136,0))</f>
        <v>2.6601369000000001E-4</v>
      </c>
      <c r="C335" t="str">
        <f>INDEX('ei names mapping'!$B$38:$R$67,MATCH(B303,'ei names mapping'!$A$4:$A$33,0),MATCH(G335,'ei names mapping'!$B$3:$R$3,0))</f>
        <v>CH</v>
      </c>
      <c r="D335" t="str">
        <f>INDEX('ei names mapping'!$B$104:$R$133,MATCH(B303,'ei names mapping'!$A$104:$A$133,0),MATCH(G335,'ei names mapping'!$B$3:$R$3,0))</f>
        <v>meter-year</v>
      </c>
      <c r="F335" t="s">
        <v>89</v>
      </c>
      <c r="G335" t="s">
        <v>105</v>
      </c>
      <c r="H335" t="str">
        <f>INDEX('ei names mapping'!$B$71:$R$100,MATCH(B303,'ei names mapping'!$A$4:$A$33,0),MATCH(G335,'ei names mapping'!$B$3:$R$3,0))</f>
        <v>road</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-1.5045655592632479E-5</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-8.0345690405014372E-6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-4.8856894240576595E-6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row r="340" spans="1:8" ht="16" x14ac:dyDescent="0.2">
      <c r="A340" s="10"/>
      <c r="B340" s="8"/>
    </row>
    <row r="355" spans="1:2" x14ac:dyDescent="0.2">
      <c r="B355" s="2"/>
    </row>
    <row r="359" spans="1:2" x14ac:dyDescent="0.2">
      <c r="B359" s="2"/>
    </row>
    <row r="361" spans="1:2" x14ac:dyDescent="0.2">
      <c r="B361" s="2"/>
    </row>
    <row r="363" spans="1:2" x14ac:dyDescent="0.2">
      <c r="B363" s="6"/>
    </row>
    <row r="365" spans="1:2" ht="16" x14ac:dyDescent="0.2">
      <c r="A365" s="10"/>
    </row>
    <row r="368" spans="1:2" x14ac:dyDescent="0.2">
      <c r="B368" s="11"/>
    </row>
    <row r="369" spans="1:2" x14ac:dyDescent="0.2">
      <c r="B369" s="11"/>
    </row>
    <row r="370" spans="1:2" x14ac:dyDescent="0.2">
      <c r="B370" s="11"/>
    </row>
    <row r="371" spans="1:2" x14ac:dyDescent="0.2">
      <c r="B371" s="11"/>
    </row>
    <row r="372" spans="1:2" x14ac:dyDescent="0.2">
      <c r="B372" s="11"/>
    </row>
    <row r="373" spans="1:2" x14ac:dyDescent="0.2">
      <c r="B373" s="11"/>
    </row>
    <row r="374" spans="1:2" x14ac:dyDescent="0.2">
      <c r="B374" s="11"/>
    </row>
    <row r="375" spans="1:2" x14ac:dyDescent="0.2">
      <c r="B375" s="11"/>
    </row>
    <row r="376" spans="1:2" x14ac:dyDescent="0.2">
      <c r="B376" s="11"/>
    </row>
    <row r="377" spans="1:2" x14ac:dyDescent="0.2">
      <c r="B377" s="11"/>
    </row>
    <row r="378" spans="1:2" x14ac:dyDescent="0.2">
      <c r="B378" s="11"/>
    </row>
    <row r="379" spans="1:2" ht="16" x14ac:dyDescent="0.2">
      <c r="A379" s="10"/>
      <c r="B379" s="8"/>
    </row>
    <row r="394" spans="2:2" x14ac:dyDescent="0.2">
      <c r="B394" s="2"/>
    </row>
    <row r="398" spans="2:2" x14ac:dyDescent="0.2">
      <c r="B398" s="2"/>
    </row>
    <row r="400" spans="2:2" x14ac:dyDescent="0.2">
      <c r="B400" s="2"/>
    </row>
    <row r="402" spans="1:2" x14ac:dyDescent="0.2">
      <c r="B402" s="6"/>
    </row>
    <row r="404" spans="1:2" ht="16" x14ac:dyDescent="0.2">
      <c r="A404" s="10"/>
    </row>
    <row r="407" spans="1:2" x14ac:dyDescent="0.2">
      <c r="B407" s="11"/>
    </row>
    <row r="408" spans="1:2" x14ac:dyDescent="0.2">
      <c r="B408" s="11"/>
    </row>
    <row r="409" spans="1:2" x14ac:dyDescent="0.2">
      <c r="B409" s="11"/>
    </row>
    <row r="410" spans="1:2" x14ac:dyDescent="0.2">
      <c r="B410" s="11"/>
    </row>
    <row r="411" spans="1:2" x14ac:dyDescent="0.2">
      <c r="B411" s="11"/>
    </row>
    <row r="412" spans="1:2" x14ac:dyDescent="0.2">
      <c r="B412" s="11"/>
    </row>
    <row r="413" spans="1:2" x14ac:dyDescent="0.2">
      <c r="B413" s="11"/>
    </row>
    <row r="414" spans="1:2" x14ac:dyDescent="0.2">
      <c r="B414" s="11"/>
    </row>
    <row r="415" spans="1:2" x14ac:dyDescent="0.2">
      <c r="B415" s="11"/>
    </row>
    <row r="416" spans="1:2" x14ac:dyDescent="0.2">
      <c r="B416" s="11"/>
    </row>
    <row r="418" spans="1:2" ht="16" x14ac:dyDescent="0.2">
      <c r="A418" s="10"/>
      <c r="B418" s="8"/>
    </row>
    <row r="433" spans="1:2" x14ac:dyDescent="0.2">
      <c r="B433" s="2"/>
    </row>
    <row r="437" spans="1:2" x14ac:dyDescent="0.2">
      <c r="B437" s="2"/>
    </row>
    <row r="439" spans="1:2" x14ac:dyDescent="0.2">
      <c r="B439" s="2"/>
    </row>
    <row r="441" spans="1:2" x14ac:dyDescent="0.2">
      <c r="B441" s="6"/>
    </row>
    <row r="443" spans="1:2" ht="16" x14ac:dyDescent="0.2">
      <c r="A443" s="10"/>
    </row>
    <row r="446" spans="1:2" x14ac:dyDescent="0.2">
      <c r="B446" s="11"/>
    </row>
    <row r="447" spans="1:2" x14ac:dyDescent="0.2">
      <c r="B447" s="11"/>
    </row>
    <row r="448" spans="1:2" x14ac:dyDescent="0.2">
      <c r="B448" s="11"/>
    </row>
    <row r="449" spans="1:2" x14ac:dyDescent="0.2">
      <c r="B449" s="11"/>
    </row>
    <row r="450" spans="1:2" x14ac:dyDescent="0.2">
      <c r="B450" s="11"/>
    </row>
    <row r="451" spans="1:2" x14ac:dyDescent="0.2">
      <c r="B451" s="11"/>
    </row>
    <row r="452" spans="1:2" x14ac:dyDescent="0.2">
      <c r="B452" s="11"/>
    </row>
    <row r="453" spans="1:2" x14ac:dyDescent="0.2">
      <c r="B453" s="11"/>
    </row>
    <row r="454" spans="1:2" x14ac:dyDescent="0.2">
      <c r="B454" s="11"/>
    </row>
    <row r="455" spans="1:2" x14ac:dyDescent="0.2">
      <c r="B455" s="11"/>
    </row>
    <row r="457" spans="1:2" ht="16" x14ac:dyDescent="0.2">
      <c r="A457" s="10"/>
      <c r="B457" s="8"/>
    </row>
    <row r="472" spans="2:2" x14ac:dyDescent="0.2">
      <c r="B472" s="2"/>
    </row>
    <row r="476" spans="2:2" x14ac:dyDescent="0.2">
      <c r="B476" s="2"/>
    </row>
    <row r="478" spans="2:2" x14ac:dyDescent="0.2">
      <c r="B478" s="2"/>
    </row>
    <row r="480" spans="2:2" x14ac:dyDescent="0.2">
      <c r="B480" s="6"/>
    </row>
    <row r="482" spans="1:2" ht="16" x14ac:dyDescent="0.2">
      <c r="A482" s="10"/>
    </row>
    <row r="485" spans="1:2" x14ac:dyDescent="0.2">
      <c r="B485" s="11"/>
    </row>
    <row r="486" spans="1:2" x14ac:dyDescent="0.2">
      <c r="B486" s="11"/>
    </row>
    <row r="487" spans="1:2" x14ac:dyDescent="0.2">
      <c r="B487" s="11"/>
    </row>
    <row r="488" spans="1:2" x14ac:dyDescent="0.2">
      <c r="B488" s="11"/>
    </row>
    <row r="489" spans="1:2" x14ac:dyDescent="0.2">
      <c r="B489" s="11"/>
    </row>
    <row r="490" spans="1:2" x14ac:dyDescent="0.2">
      <c r="B490" s="11"/>
    </row>
    <row r="491" spans="1:2" x14ac:dyDescent="0.2">
      <c r="B491" s="11"/>
    </row>
    <row r="492" spans="1:2" x14ac:dyDescent="0.2">
      <c r="B492" s="11"/>
    </row>
    <row r="493" spans="1:2" x14ac:dyDescent="0.2">
      <c r="B493" s="11"/>
    </row>
    <row r="494" spans="1:2" x14ac:dyDescent="0.2">
      <c r="B494" s="11"/>
    </row>
    <row r="495" spans="1:2" x14ac:dyDescent="0.2">
      <c r="B495" s="2"/>
    </row>
    <row r="496" spans="1:2" ht="16" x14ac:dyDescent="0.2">
      <c r="A496" s="10"/>
      <c r="B496" s="8"/>
    </row>
    <row r="511" spans="2:2" x14ac:dyDescent="0.2">
      <c r="B511" s="2"/>
    </row>
    <row r="515" spans="1:2" x14ac:dyDescent="0.2">
      <c r="B515" s="2"/>
    </row>
    <row r="517" spans="1:2" x14ac:dyDescent="0.2">
      <c r="B517" s="2"/>
    </row>
    <row r="519" spans="1:2" x14ac:dyDescent="0.2">
      <c r="B519" s="6"/>
    </row>
    <row r="521" spans="1:2" ht="16" x14ac:dyDescent="0.2">
      <c r="A521" s="10"/>
    </row>
    <row r="524" spans="1:2" x14ac:dyDescent="0.2">
      <c r="B524" s="7"/>
    </row>
    <row r="525" spans="1:2" x14ac:dyDescent="0.2">
      <c r="B525" s="11"/>
    </row>
    <row r="526" spans="1:2" x14ac:dyDescent="0.2">
      <c r="B526" s="4"/>
    </row>
    <row r="527" spans="1:2" x14ac:dyDescent="0.2">
      <c r="B527" s="11"/>
    </row>
    <row r="528" spans="1:2" x14ac:dyDescent="0.2">
      <c r="B528" s="11"/>
    </row>
    <row r="529" spans="1:2" x14ac:dyDescent="0.2">
      <c r="B529" s="11"/>
    </row>
    <row r="530" spans="1:2" x14ac:dyDescent="0.2">
      <c r="B530" s="11"/>
    </row>
    <row r="531" spans="1:2" x14ac:dyDescent="0.2">
      <c r="B531" s="6"/>
    </row>
    <row r="532" spans="1:2" ht="16" x14ac:dyDescent="0.2">
      <c r="A532" s="10"/>
      <c r="B532" s="8"/>
    </row>
    <row r="547" spans="1:2" x14ac:dyDescent="0.2">
      <c r="B547" s="2"/>
    </row>
    <row r="551" spans="1:2" x14ac:dyDescent="0.2">
      <c r="B551" s="2"/>
    </row>
    <row r="553" spans="1:2" x14ac:dyDescent="0.2">
      <c r="B553" s="2"/>
    </row>
    <row r="555" spans="1:2" x14ac:dyDescent="0.2">
      <c r="B555" s="6"/>
    </row>
    <row r="557" spans="1:2" ht="16" x14ac:dyDescent="0.2">
      <c r="A557" s="10"/>
    </row>
    <row r="561" spans="1:2" x14ac:dyDescent="0.2">
      <c r="B561" s="11"/>
    </row>
    <row r="562" spans="1:2" x14ac:dyDescent="0.2">
      <c r="B562" s="4"/>
    </row>
    <row r="563" spans="1:2" x14ac:dyDescent="0.2">
      <c r="B563" s="11"/>
    </row>
    <row r="564" spans="1:2" x14ac:dyDescent="0.2">
      <c r="B564" s="11"/>
    </row>
    <row r="565" spans="1:2" x14ac:dyDescent="0.2">
      <c r="B565" s="11"/>
    </row>
    <row r="566" spans="1:2" x14ac:dyDescent="0.2">
      <c r="B566" s="11"/>
    </row>
    <row r="568" spans="1:2" ht="16" x14ac:dyDescent="0.2">
      <c r="A568" s="10"/>
      <c r="B568" s="8"/>
    </row>
    <row r="583" spans="2:2" x14ac:dyDescent="0.2">
      <c r="B583" s="2"/>
    </row>
    <row r="587" spans="2:2" x14ac:dyDescent="0.2">
      <c r="B587" s="2"/>
    </row>
    <row r="589" spans="2:2" x14ac:dyDescent="0.2">
      <c r="B589" s="2"/>
    </row>
    <row r="591" spans="2:2" x14ac:dyDescent="0.2">
      <c r="B591" s="6"/>
    </row>
    <row r="593" spans="1:2" ht="16" x14ac:dyDescent="0.2">
      <c r="A593" s="10"/>
    </row>
    <row r="597" spans="1:2" x14ac:dyDescent="0.2">
      <c r="B597" s="11"/>
    </row>
    <row r="598" spans="1:2" x14ac:dyDescent="0.2">
      <c r="B598" s="4"/>
    </row>
    <row r="599" spans="1:2" x14ac:dyDescent="0.2">
      <c r="B599" s="11"/>
    </row>
    <row r="600" spans="1:2" x14ac:dyDescent="0.2">
      <c r="B600" s="11"/>
    </row>
    <row r="601" spans="1:2" x14ac:dyDescent="0.2">
      <c r="B601" s="11"/>
    </row>
    <row r="602" spans="1:2" x14ac:dyDescent="0.2">
      <c r="B602" s="11"/>
    </row>
    <row r="604" spans="1:2" ht="16" x14ac:dyDescent="0.2">
      <c r="A604" s="10"/>
      <c r="B604" s="8"/>
    </row>
    <row r="619" spans="2:2" x14ac:dyDescent="0.2">
      <c r="B619" s="2"/>
    </row>
    <row r="623" spans="2:2" x14ac:dyDescent="0.2">
      <c r="B623" s="2"/>
    </row>
    <row r="625" spans="1:2" x14ac:dyDescent="0.2">
      <c r="B625" s="2"/>
    </row>
    <row r="627" spans="1:2" x14ac:dyDescent="0.2">
      <c r="B627" s="6"/>
    </row>
    <row r="629" spans="1:2" ht="16" x14ac:dyDescent="0.2">
      <c r="A629" s="10"/>
    </row>
    <row r="633" spans="1:2" x14ac:dyDescent="0.2">
      <c r="B633" s="11"/>
    </row>
    <row r="634" spans="1:2" x14ac:dyDescent="0.2">
      <c r="B634" s="4"/>
    </row>
    <row r="635" spans="1:2" x14ac:dyDescent="0.2">
      <c r="B635" s="11"/>
    </row>
    <row r="636" spans="1:2" x14ac:dyDescent="0.2">
      <c r="B636" s="11"/>
    </row>
    <row r="637" spans="1:2" x14ac:dyDescent="0.2">
      <c r="B637" s="11"/>
    </row>
    <row r="638" spans="1:2" x14ac:dyDescent="0.2">
      <c r="B638" s="11"/>
    </row>
  </sheetData>
  <pageMargins left="0.7" right="0.7" top="0.75" bottom="0.75" header="0.3" footer="0.3"/>
  <pageSetup orientation="portrait"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H638"/>
  <sheetViews>
    <sheetView topLeftCell="A322" workbookViewId="0">
      <selection activeCell="B345" sqref="B345"/>
    </sheetView>
  </sheetViews>
  <sheetFormatPr baseColWidth="10" defaultColWidth="8.66406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Motorbike, electric, &gt;35kW, NCA battery, 2020</v>
      </c>
    </row>
    <row r="2" spans="1:2" x14ac:dyDescent="0.2">
      <c r="A2" t="s">
        <v>72</v>
      </c>
      <c r="B2" t="s">
        <v>37</v>
      </c>
    </row>
    <row r="3" spans="1:2" x14ac:dyDescent="0.2">
      <c r="A3" t="s">
        <v>86</v>
      </c>
      <c r="B3" t="s">
        <v>495</v>
      </c>
    </row>
    <row r="4" spans="1:2" x14ac:dyDescent="0.2">
      <c r="A4" t="s">
        <v>87</v>
      </c>
    </row>
    <row r="5" spans="1:2" x14ac:dyDescent="0.2">
      <c r="A5" t="s">
        <v>88</v>
      </c>
      <c r="B5">
        <v>2020</v>
      </c>
    </row>
    <row r="6" spans="1:2" x14ac:dyDescent="0.2">
      <c r="A6" t="s">
        <v>126</v>
      </c>
      <c r="B6" t="str">
        <f>B3&amp;" - "&amp;B5&amp;" - "&amp;B18&amp;" - "&amp;B2</f>
        <v>Motorbike, electric, &gt;35kW - 2020 - NCA - CH</v>
      </c>
    </row>
    <row r="7" spans="1:2" x14ac:dyDescent="0.2">
      <c r="A7" t="s">
        <v>73</v>
      </c>
      <c r="B7" t="str">
        <f>B3</f>
        <v>Motorbike, electric, &gt;35kW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40500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1.62</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2896</v>
      </c>
    </row>
    <row r="16" spans="1:2" x14ac:dyDescent="0.2">
      <c r="A16" t="s">
        <v>132</v>
      </c>
      <c r="B16" s="2">
        <f>INDEX('vehicles specifications'!$B$3:$CW$166,MATCH(B6,'vehicles specifications'!$A$3:$A$166,0),MATCH("Curb mass [kg]",'vehicles specifications'!$B$2:$CW$2,0))</f>
        <v>240.90086956521736</v>
      </c>
    </row>
    <row r="17" spans="1:8" x14ac:dyDescent="0.2">
      <c r="A17" t="s">
        <v>133</v>
      </c>
      <c r="B17">
        <f>INDEX('vehicles specifications'!$B$3:$CW$166,MATCH(B6,'vehicles specifications'!$A$3:$A$166,0),MATCH("Power [kW]",'vehicles specifications'!$B$2:$CW$2,0))</f>
        <v>49</v>
      </c>
    </row>
    <row r="18" spans="1:8" x14ac:dyDescent="0.2">
      <c r="A18" t="s">
        <v>652</v>
      </c>
      <c r="B18" s="20" t="s">
        <v>45</v>
      </c>
    </row>
    <row r="19" spans="1:8" x14ac:dyDescent="0.2">
      <c r="A19" t="s">
        <v>134</v>
      </c>
      <c r="B19">
        <f>INDEX('vehicles specifications'!$B$3:$CW$166,MATCH(B6,'vehicles specifications'!$A$3:$A$166,0),MATCH("Energy battery mass [kg]",'vehicles specifications'!$B$2:$CW$2,0))</f>
        <v>93.260869565217391</v>
      </c>
    </row>
    <row r="20" spans="1:8" x14ac:dyDescent="0.2">
      <c r="A20" t="s">
        <v>135</v>
      </c>
      <c r="B20">
        <f>INDEX('vehicles specifications'!$B$3:$CW$166,MATCH(B6,'vehicles specifications'!$A$3:$A$166,0),MATCH("Electric energy stored [kWh]",'vehicles specifications'!$B$2:$CW$2,0))</f>
        <v>16.5</v>
      </c>
    </row>
    <row r="21" spans="1:8" x14ac:dyDescent="0.2">
      <c r="A21" t="s">
        <v>588</v>
      </c>
      <c r="B21">
        <f>INDEX('vehicles specifications'!$B$3:$CW$166,MATCH(B6,'vehicles specifications'!$A$3:$A$166,0),MATCH("Electric energy available [kWh]",'vehicles specifications'!$B$2:$CW$2,0))</f>
        <v>13.200000000000001</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172.96867841767528</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49 kW. Lifetime: 40500 km. Annual kilometers: 2896 km. Number of passengers: 1.1. Curb mass: 240.9 kg. Lightweighting of glider: 0%. Emission standard: None. Service visits throughout lifetime: 1.6. Range: 173 km. Battery capacity: 16.5 kWh. Available battery capacity: 13.2 kWh. Battery mass: 93.3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Motorbike, electric, &gt;35kW, NCA battery, 2020</v>
      </c>
      <c r="B33">
        <v>1</v>
      </c>
      <c r="C33" t="str">
        <f>B2</f>
        <v>CH</v>
      </c>
      <c r="D33" t="str">
        <f>B9</f>
        <v>unit</v>
      </c>
      <c r="F33" t="s">
        <v>84</v>
      </c>
      <c r="G33" t="s">
        <v>85</v>
      </c>
      <c r="H33" t="str">
        <f>B3</f>
        <v>Motorbike, electric, &gt;35kW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111</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13.74</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22.900000000000002</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
        <v>760</v>
      </c>
      <c r="B37" s="3">
        <f>INDEX('vehicles specifications'!$B$3:$CW$166,MATCH(B6,'vehicles specifications'!$A$3:$A$166,0),MATCH(G37,'vehicles specifications'!$B$2:$CW$2,0))*INDEX('ei names mapping'!$B$137:$BL$300,MATCH(B6,'ei names mapping'!$A$137:$A$300,0),MATCH(G37,'ei names mapping'!$B$136:$BL$136,0))</f>
        <v>143.47826086956522</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43.043478260869563</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111</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36.64</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3">
        <f>INDEX('vehicles specifications'!$B$3:$CW$166,MATCH(B6,'vehicles specifications'!$A$3:$A$166,0),MATCH(G42,'vehicles specifications'!$B$2:$CW$2,0))*INDEX('ei names mapping'!$B$137:$BL$300,MATCH(B6,'ei names mapping'!$A$137:$A$300,0),MATCH(G42,'ei names mapping'!$B$136:$BL$136,0))</f>
        <v>-186.52173913043478</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s="3">
        <f>(B16/1000)*B29</f>
        <v>240.90086956521736</v>
      </c>
      <c r="C43" t="s">
        <v>92</v>
      </c>
      <c r="D43" t="s">
        <v>233</v>
      </c>
      <c r="F43" t="s">
        <v>89</v>
      </c>
      <c r="H43" s="13" t="s">
        <v>841</v>
      </c>
    </row>
    <row r="44" spans="1:8" x14ac:dyDescent="0.2">
      <c r="A44" s="13" t="s">
        <v>441</v>
      </c>
      <c r="B44" s="3">
        <f>(B16/1000)*B28</f>
        <v>3830.3238260869562</v>
      </c>
      <c r="C44" t="s">
        <v>95</v>
      </c>
      <c r="D44" t="s">
        <v>233</v>
      </c>
      <c r="F44" t="s">
        <v>89</v>
      </c>
      <c r="H44" s="13" t="s">
        <v>441</v>
      </c>
    </row>
    <row r="45" spans="1:8" x14ac:dyDescent="0.2">
      <c r="B45" s="11"/>
    </row>
    <row r="46" spans="1:8" ht="16" x14ac:dyDescent="0.2">
      <c r="A46" s="10" t="s">
        <v>71</v>
      </c>
      <c r="B46" s="8" t="str">
        <f>B48&amp;", "&amp;B63&amp;" battery, "&amp;B50</f>
        <v>Motorbike, electric, &gt;35kW, NCA battery, 2030</v>
      </c>
    </row>
    <row r="47" spans="1:8" x14ac:dyDescent="0.2">
      <c r="A47" t="s">
        <v>72</v>
      </c>
      <c r="B47" t="s">
        <v>37</v>
      </c>
    </row>
    <row r="48" spans="1:8" x14ac:dyDescent="0.2">
      <c r="A48" t="s">
        <v>86</v>
      </c>
      <c r="B48" t="s">
        <v>495</v>
      </c>
    </row>
    <row r="49" spans="1:2" x14ac:dyDescent="0.2">
      <c r="A49" t="s">
        <v>87</v>
      </c>
    </row>
    <row r="50" spans="1:2" x14ac:dyDescent="0.2">
      <c r="A50" t="s">
        <v>88</v>
      </c>
      <c r="B50">
        <v>2030</v>
      </c>
    </row>
    <row r="51" spans="1:2" x14ac:dyDescent="0.2">
      <c r="A51" t="s">
        <v>126</v>
      </c>
      <c r="B51" t="str">
        <f>B48&amp;" - "&amp;B50&amp;" - "&amp;B63&amp;" - "&amp;B47</f>
        <v>Motorbike, electric, &gt;35kW - 2030 - NCA - CH</v>
      </c>
    </row>
    <row r="52" spans="1:2" x14ac:dyDescent="0.2">
      <c r="A52" t="s">
        <v>73</v>
      </c>
      <c r="B52" t="str">
        <f>B48</f>
        <v>Motorbike, electric, &gt;35kW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40500</v>
      </c>
    </row>
    <row r="57" spans="1:2" x14ac:dyDescent="0.2">
      <c r="A57" t="s">
        <v>128</v>
      </c>
      <c r="B57">
        <f>INDEX('vehicles specifications'!$B$3:$CW$166,MATCH(B51,'vehicles specifications'!$A$3:$A$166,0),MATCH("Passengers [unit]",'vehicles specifications'!$B$2:$CW$2,0))</f>
        <v>1.1000000000000001</v>
      </c>
    </row>
    <row r="58" spans="1:2" x14ac:dyDescent="0.2">
      <c r="A58" t="s">
        <v>129</v>
      </c>
      <c r="B58">
        <f>INDEX('vehicles specifications'!$B$3:$CW$166,MATCH(B51,'vehicles specifications'!$A$3:$A$166,0),MATCH("Servicing [unit]",'vehicles specifications'!$B$2:$CW$2,0))</f>
        <v>1.62</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2896</v>
      </c>
    </row>
    <row r="61" spans="1:2" x14ac:dyDescent="0.2">
      <c r="A61" t="s">
        <v>132</v>
      </c>
      <c r="B61" s="2">
        <f>INDEX('vehicles specifications'!$B$3:$CW$166,MATCH(B51,'vehicles specifications'!$A$3:$A$166,0),MATCH("Curb mass [kg]",'vehicles specifications'!$B$2:$CW$2,0))</f>
        <v>255.24333333333334</v>
      </c>
    </row>
    <row r="62" spans="1:2" x14ac:dyDescent="0.2">
      <c r="A62" t="s">
        <v>133</v>
      </c>
      <c r="B62">
        <f>INDEX('vehicles specifications'!$B$3:$CW$166,MATCH(B51,'vehicles specifications'!$A$3:$A$166,0),MATCH("Power [kW]",'vehicles specifications'!$B$2:$CW$2,0))</f>
        <v>49</v>
      </c>
    </row>
    <row r="63" spans="1:2" x14ac:dyDescent="0.2">
      <c r="A63" t="s">
        <v>652</v>
      </c>
      <c r="B63" s="20" t="s">
        <v>45</v>
      </c>
    </row>
    <row r="64" spans="1:2" x14ac:dyDescent="0.2">
      <c r="A64" t="s">
        <v>134</v>
      </c>
      <c r="B64">
        <f>INDEX('vehicles specifications'!$B$3:$CW$166,MATCH(B51,'vehicles specifications'!$A$3:$A$166,0),MATCH("Energy battery mass [kg]",'vehicles specifications'!$B$2:$CW$2,0))</f>
        <v>110.93333333333334</v>
      </c>
    </row>
    <row r="65" spans="1:8" x14ac:dyDescent="0.2">
      <c r="A65" t="s">
        <v>135</v>
      </c>
      <c r="B65">
        <f>INDEX('vehicles specifications'!$B$3:$CW$166,MATCH(B51,'vehicles specifications'!$A$3:$A$166,0),MATCH("Electric energy stored [kWh]",'vehicles specifications'!$B$2:$CW$2,0))</f>
        <v>25.6</v>
      </c>
    </row>
    <row r="66" spans="1:8" x14ac:dyDescent="0.2">
      <c r="A66" t="s">
        <v>588</v>
      </c>
      <c r="B66">
        <f>INDEX('vehicles specifications'!$B$3:$CW$166,MATCH(B51,'vehicles specifications'!$A$3:$A$166,0),MATCH("Electric energy available [kWh]",'vehicles specifications'!$B$2:$CW$2,0))</f>
        <v>20.480000000000004</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268.363525302575</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Motorbike, electric, &gt;35kW, NCA battery, 2030</v>
      </c>
      <c r="B78">
        <v>1</v>
      </c>
      <c r="C78" t="str">
        <f>B47</f>
        <v>CH</v>
      </c>
      <c r="D78" t="str">
        <f>B54</f>
        <v>unit</v>
      </c>
      <c r="F78" t="s">
        <v>84</v>
      </c>
      <c r="G78" t="s">
        <v>85</v>
      </c>
      <c r="H78" t="str">
        <f>B48</f>
        <v>Motorbike, electric, &gt;35kW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111</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3.33</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13.74</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22.900000000000002</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
        <v>760</v>
      </c>
      <c r="B83" s="11">
        <f>INDEX('vehicles specifications'!$B$3:$CW$166,MATCH(B51,'vehicles specifications'!$A$3:$A$166,0),MATCH(G83,'vehicles specifications'!$B$2:$CW$2,0))*INDEX('ei names mapping'!$B$137:$BL$300,MATCH(B51,'ei names mapping'!$A$137:$A$300,0),MATCH(G83,'ei names mapping'!$B$136:$BL$136,0))</f>
        <v>128</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38.400000000000006</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107.67</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36.64</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-166.4</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255.24333333333331</v>
      </c>
      <c r="C89" t="s">
        <v>92</v>
      </c>
      <c r="D89" t="s">
        <v>233</v>
      </c>
      <c r="F89" t="s">
        <v>89</v>
      </c>
      <c r="H89" s="13" t="s">
        <v>841</v>
      </c>
    </row>
    <row r="90" spans="1:8" x14ac:dyDescent="0.2">
      <c r="A90" s="13" t="s">
        <v>441</v>
      </c>
      <c r="B90" s="2">
        <f>(B61/1000)*B73</f>
        <v>4058.3689999999997</v>
      </c>
      <c r="C90" t="s">
        <v>95</v>
      </c>
      <c r="D90" t="s">
        <v>233</v>
      </c>
      <c r="F90" t="s">
        <v>89</v>
      </c>
      <c r="H90" s="13" t="s">
        <v>441</v>
      </c>
    </row>
    <row r="92" spans="1:8" ht="16" x14ac:dyDescent="0.2">
      <c r="A92" s="10" t="s">
        <v>71</v>
      </c>
      <c r="B92" s="8" t="str">
        <f>B94&amp;", "&amp;B109&amp;" battery, "&amp;B96</f>
        <v>Motorbike, electric, &gt;35kW, NCA battery, 2040</v>
      </c>
    </row>
    <row r="93" spans="1:8" x14ac:dyDescent="0.2">
      <c r="A93" t="s">
        <v>72</v>
      </c>
      <c r="B93" t="s">
        <v>37</v>
      </c>
    </row>
    <row r="94" spans="1:8" x14ac:dyDescent="0.2">
      <c r="A94" t="s">
        <v>86</v>
      </c>
      <c r="B94" t="s">
        <v>495</v>
      </c>
    </row>
    <row r="95" spans="1:8" x14ac:dyDescent="0.2">
      <c r="A95" t="s">
        <v>87</v>
      </c>
    </row>
    <row r="96" spans="1:8" x14ac:dyDescent="0.2">
      <c r="A96" t="s">
        <v>88</v>
      </c>
      <c r="B96">
        <v>2040</v>
      </c>
    </row>
    <row r="97" spans="1:2" x14ac:dyDescent="0.2">
      <c r="A97" t="s">
        <v>126</v>
      </c>
      <c r="B97" t="str">
        <f>B94&amp;" - "&amp;B96&amp;" - "&amp;B109&amp;" - "&amp;B93</f>
        <v>Motorbike, electric, &gt;35kW - 2040 - NCA - CH</v>
      </c>
    </row>
    <row r="98" spans="1:2" x14ac:dyDescent="0.2">
      <c r="A98" t="s">
        <v>73</v>
      </c>
      <c r="B98" t="str">
        <f>B94</f>
        <v>Motorbike, electric, &gt;35kW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40500</v>
      </c>
    </row>
    <row r="103" spans="1:2" x14ac:dyDescent="0.2">
      <c r="A103" t="s">
        <v>128</v>
      </c>
      <c r="B103">
        <f>INDEX('vehicles specifications'!$B$3:$CW$166,MATCH(B97,'vehicles specifications'!$A$3:$A$166,0),MATCH("Passengers [unit]",'vehicles specifications'!$B$2:$CW$2,0))</f>
        <v>1.1000000000000001</v>
      </c>
    </row>
    <row r="104" spans="1:2" x14ac:dyDescent="0.2">
      <c r="A104" t="s">
        <v>129</v>
      </c>
      <c r="B104">
        <f>INDEX('vehicles specifications'!$B$3:$CW$166,MATCH(B97,'vehicles specifications'!$A$3:$A$166,0),MATCH("Servicing [unit]",'vehicles specifications'!$B$2:$CW$2,0))</f>
        <v>1.62</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2896</v>
      </c>
    </row>
    <row r="107" spans="1:2" x14ac:dyDescent="0.2">
      <c r="A107" t="s">
        <v>132</v>
      </c>
      <c r="B107" s="2">
        <f>INDEX('vehicles specifications'!$B$3:$CW$166,MATCH(B97,'vehicles specifications'!$A$3:$A$166,0),MATCH("Curb mass [kg]",'vehicles specifications'!$B$2:$CW$2,0))</f>
        <v>255.83999999999997</v>
      </c>
    </row>
    <row r="108" spans="1:2" x14ac:dyDescent="0.2">
      <c r="A108" t="s">
        <v>133</v>
      </c>
      <c r="B108">
        <f>INDEX('vehicles specifications'!$B$3:$CW$166,MATCH(B97,'vehicles specifications'!$A$3:$A$166,0),MATCH("Power [kW]",'vehicles specifications'!$B$2:$CW$2,0))</f>
        <v>49</v>
      </c>
    </row>
    <row r="109" spans="1:2" x14ac:dyDescent="0.2">
      <c r="A109" t="s">
        <v>652</v>
      </c>
      <c r="B109" s="20" t="s">
        <v>45</v>
      </c>
    </row>
    <row r="110" spans="1:2" x14ac:dyDescent="0.2">
      <c r="A110" t="s">
        <v>134</v>
      </c>
      <c r="B110">
        <f>INDEX('vehicles specifications'!$B$3:$CW$166,MATCH(B97,'vehicles specifications'!$A$3:$A$166,0),MATCH("Energy battery mass [kg]",'vehicles specifications'!$B$2:$CW$2,0))</f>
        <v>113.75</v>
      </c>
    </row>
    <row r="111" spans="1:2" x14ac:dyDescent="0.2">
      <c r="A111" t="s">
        <v>135</v>
      </c>
      <c r="B111">
        <f>INDEX('vehicles specifications'!$B$3:$CW$166,MATCH(B97,'vehicles specifications'!$A$3:$A$166,0),MATCH("Electric energy stored [kWh]",'vehicles specifications'!$B$2:$CW$2,0))</f>
        <v>35</v>
      </c>
    </row>
    <row r="112" spans="1:2" x14ac:dyDescent="0.2">
      <c r="A112" t="s">
        <v>588</v>
      </c>
      <c r="B112">
        <f>INDEX('vehicles specifications'!$B$3:$CW$166,MATCH(B97,'vehicles specifications'!$A$3:$A$166,0),MATCH("Electric energy available [kWh]",'vehicles specifications'!$B$2:$CW$2,0))</f>
        <v>28</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366.90325724961417</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Motorbike, electric, &gt;35kW, NCA battery, 2040</v>
      </c>
      <c r="B124">
        <v>1</v>
      </c>
      <c r="C124" t="str">
        <f>B93</f>
        <v>CH</v>
      </c>
      <c r="D124" t="str">
        <f>B100</f>
        <v>unit</v>
      </c>
      <c r="F124" t="s">
        <v>84</v>
      </c>
      <c r="G124" t="s">
        <v>85</v>
      </c>
      <c r="H124" t="str">
        <f>B94</f>
        <v>Motorbike, electric, &gt;35kW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111</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5.5500000000000007</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13.74</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22.900000000000002</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
        <v>760</v>
      </c>
      <c r="B129" s="11">
        <f>INDEX('vehicles specifications'!$B$3:$CW$166,MATCH(B97,'vehicles specifications'!$A$3:$A$166,0),MATCH(G129,'vehicles specifications'!$B$2:$CW$2,0))*INDEX('ei names mapping'!$B$137:$BL$300,MATCH(B97,'ei names mapping'!$A$137:$A$300,0),MATCH(G129,'ei names mapping'!$B$136:$BL$136,0))</f>
        <v>109.375</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32.8125</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105.44999999999999</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36.64</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-142.1875</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255.83999999999995</v>
      </c>
      <c r="C135" t="s">
        <v>92</v>
      </c>
      <c r="D135" t="s">
        <v>233</v>
      </c>
      <c r="F135" t="s">
        <v>89</v>
      </c>
      <c r="H135" s="13" t="s">
        <v>841</v>
      </c>
    </row>
    <row r="136" spans="1:8" x14ac:dyDescent="0.2">
      <c r="A136" s="13" t="s">
        <v>441</v>
      </c>
      <c r="B136" s="2">
        <f>(B107/1000)*B119</f>
        <v>4067.8559999999993</v>
      </c>
      <c r="C136" t="s">
        <v>95</v>
      </c>
      <c r="D136" t="s">
        <v>233</v>
      </c>
      <c r="F136" t="s">
        <v>89</v>
      </c>
      <c r="H136" s="13" t="s">
        <v>441</v>
      </c>
    </row>
    <row r="138" spans="1:8" ht="16" x14ac:dyDescent="0.2">
      <c r="A138" s="10" t="s">
        <v>71</v>
      </c>
      <c r="B138" s="8" t="str">
        <f>B140&amp;", "&amp;B155&amp;" battery, "&amp;B142</f>
        <v>Motorbike, electric, &gt;35kW, NCA battery, 2050</v>
      </c>
    </row>
    <row r="139" spans="1:8" x14ac:dyDescent="0.2">
      <c r="A139" t="s">
        <v>72</v>
      </c>
      <c r="B139" t="s">
        <v>37</v>
      </c>
    </row>
    <row r="140" spans="1:8" x14ac:dyDescent="0.2">
      <c r="A140" t="s">
        <v>86</v>
      </c>
      <c r="B140" t="s">
        <v>495</v>
      </c>
    </row>
    <row r="141" spans="1:8" x14ac:dyDescent="0.2">
      <c r="A141" t="s">
        <v>87</v>
      </c>
    </row>
    <row r="142" spans="1:8" x14ac:dyDescent="0.2">
      <c r="A142" t="s">
        <v>88</v>
      </c>
      <c r="B142">
        <v>2050</v>
      </c>
    </row>
    <row r="143" spans="1:8" x14ac:dyDescent="0.2">
      <c r="A143" t="s">
        <v>126</v>
      </c>
      <c r="B143" t="str">
        <f>B140&amp;" - "&amp;B142&amp;" - "&amp;B155&amp;" - "&amp;B139</f>
        <v>Motorbike, electric, &gt;35kW - 2050 - NCA - CH</v>
      </c>
    </row>
    <row r="144" spans="1:8" x14ac:dyDescent="0.2">
      <c r="A144" t="s">
        <v>73</v>
      </c>
      <c r="B144" t="str">
        <f>B140</f>
        <v>Motorbike, electric, &gt;35kW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40500</v>
      </c>
    </row>
    <row r="149" spans="1:2" x14ac:dyDescent="0.2">
      <c r="A149" t="s">
        <v>128</v>
      </c>
      <c r="B149">
        <f>INDEX('vehicles specifications'!$B$3:$CW$166,MATCH(B143,'vehicles specifications'!$A$3:$A$166,0),MATCH("Passengers [unit]",'vehicles specifications'!$B$2:$CW$2,0))</f>
        <v>1.1000000000000001</v>
      </c>
    </row>
    <row r="150" spans="1:2" x14ac:dyDescent="0.2">
      <c r="A150" t="s">
        <v>129</v>
      </c>
      <c r="B150">
        <f>INDEX('vehicles specifications'!$B$3:$CW$166,MATCH(B143,'vehicles specifications'!$A$3:$A$166,0),MATCH("Servicing [unit]",'vehicles specifications'!$B$2:$CW$2,0))</f>
        <v>1.62</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2896</v>
      </c>
    </row>
    <row r="153" spans="1:2" x14ac:dyDescent="0.2">
      <c r="A153" t="s">
        <v>132</v>
      </c>
      <c r="B153" s="2">
        <f>INDEX('vehicles specifications'!$B$3:$CW$166,MATCH(B143,'vehicles specifications'!$A$3:$A$166,0),MATCH("Curb mass [kg]",'vehicles specifications'!$B$2:$CW$2,0))</f>
        <v>255.57</v>
      </c>
    </row>
    <row r="154" spans="1:2" x14ac:dyDescent="0.2">
      <c r="A154" t="s">
        <v>133</v>
      </c>
      <c r="B154">
        <f>INDEX('vehicles specifications'!$B$3:$CW$166,MATCH(B143,'vehicles specifications'!$A$3:$A$166,0),MATCH("Power [kW]",'vehicles specifications'!$B$2:$CW$2,0))</f>
        <v>49</v>
      </c>
    </row>
    <row r="155" spans="1:2" x14ac:dyDescent="0.2">
      <c r="A155" t="s">
        <v>652</v>
      </c>
      <c r="B155" s="20" t="s">
        <v>45</v>
      </c>
    </row>
    <row r="156" spans="1:2" x14ac:dyDescent="0.2">
      <c r="A156" t="s">
        <v>134</v>
      </c>
      <c r="B156">
        <f>INDEX('vehicles specifications'!$B$3:$CW$166,MATCH(B143,'vehicles specifications'!$A$3:$A$166,0),MATCH("Energy battery mass [kg]",'vehicles specifications'!$B$2:$CW$2,0))</f>
        <v>115.7</v>
      </c>
    </row>
    <row r="157" spans="1:2" x14ac:dyDescent="0.2">
      <c r="A157" t="s">
        <v>135</v>
      </c>
      <c r="B157">
        <f>INDEX('vehicles specifications'!$B$3:$CW$166,MATCH(B143,'vehicles specifications'!$A$3:$A$166,0),MATCH("Electric energy stored [kWh]",'vehicles specifications'!$B$2:$CW$2,0))</f>
        <v>44.5</v>
      </c>
    </row>
    <row r="158" spans="1:2" x14ac:dyDescent="0.2">
      <c r="A158" t="s">
        <v>588</v>
      </c>
      <c r="B158">
        <f>INDEX('vehicles specifications'!$B$3:$CW$166,MATCH(B143,'vehicles specifications'!$A$3:$A$166,0),MATCH("Electric energy available [kWh]",'vehicles specifications'!$B$2:$CW$2,0))</f>
        <v>35.6</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466.49128421736663</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Motorbike, electric, &gt;35kW, NCA battery, 2050</v>
      </c>
      <c r="B170">
        <v>1</v>
      </c>
      <c r="C170" t="str">
        <f>B139</f>
        <v>CH</v>
      </c>
      <c r="D170" t="str">
        <f>B146</f>
        <v>unit</v>
      </c>
      <c r="F170" t="s">
        <v>84</v>
      </c>
      <c r="G170" t="s">
        <v>85</v>
      </c>
      <c r="H170" t="str">
        <f>B140</f>
        <v>Motorbike, electric, &gt;35kW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111</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7.7700000000000005</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13.74</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22.900000000000002</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
        <v>760</v>
      </c>
      <c r="B175" s="11">
        <f>INDEX('vehicles specifications'!$B$3:$CW$166,MATCH(B143,'vehicles specifications'!$A$3:$A$166,0),MATCH(G175,'vehicles specifications'!$B$2:$CW$2,0))*INDEX('ei names mapping'!$B$137:$BL$300,MATCH(B143,'ei names mapping'!$A$137:$A$300,0),MATCH(G175,'ei names mapping'!$B$136:$BL$136,0))</f>
        <v>89</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26.7</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103.22999999999999</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36.64</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-115.7</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255.57000000000002</v>
      </c>
      <c r="C181" t="s">
        <v>92</v>
      </c>
      <c r="D181" t="s">
        <v>233</v>
      </c>
      <c r="F181" t="s">
        <v>89</v>
      </c>
      <c r="H181" s="13" t="s">
        <v>841</v>
      </c>
    </row>
    <row r="182" spans="1:8" x14ac:dyDescent="0.2">
      <c r="A182" s="13" t="s">
        <v>441</v>
      </c>
      <c r="B182" s="2">
        <f>(B153/1000)*B165</f>
        <v>4063.5630000000001</v>
      </c>
      <c r="C182" t="s">
        <v>95</v>
      </c>
      <c r="D182" t="s">
        <v>233</v>
      </c>
      <c r="F182" t="s">
        <v>89</v>
      </c>
      <c r="H182" s="13" t="s">
        <v>441</v>
      </c>
    </row>
    <row r="183" spans="1:8" x14ac:dyDescent="0.2">
      <c r="B183" s="2"/>
    </row>
    <row r="184" spans="1:8" ht="16" x14ac:dyDescent="0.2">
      <c r="A184" s="10" t="s">
        <v>71</v>
      </c>
      <c r="B184" s="8" t="str">
        <f>"transport, "&amp;B186&amp;", "&amp;B201&amp;" battery, "&amp;B188</f>
        <v>transport, Motorbike, electric, &gt;35kW, NCA battery, 2020</v>
      </c>
    </row>
    <row r="185" spans="1:8" x14ac:dyDescent="0.2">
      <c r="A185" t="s">
        <v>72</v>
      </c>
      <c r="B185" t="s">
        <v>37</v>
      </c>
    </row>
    <row r="186" spans="1:8" x14ac:dyDescent="0.2">
      <c r="A186" t="s">
        <v>86</v>
      </c>
      <c r="B186" t="s">
        <v>495</v>
      </c>
    </row>
    <row r="187" spans="1:8" x14ac:dyDescent="0.2">
      <c r="A187" t="s">
        <v>87</v>
      </c>
    </row>
    <row r="188" spans="1:8" x14ac:dyDescent="0.2">
      <c r="A188" t="s">
        <v>88</v>
      </c>
      <c r="B188">
        <v>2020</v>
      </c>
    </row>
    <row r="189" spans="1:8" x14ac:dyDescent="0.2">
      <c r="A189" t="s">
        <v>126</v>
      </c>
      <c r="B189" t="str">
        <f>B186&amp;" - "&amp;B188&amp;" - "&amp;B201&amp;" - "&amp;B185</f>
        <v>Motorbike, electric, &gt;35kW - 2020 - NCA - CH</v>
      </c>
    </row>
    <row r="190" spans="1:8" x14ac:dyDescent="0.2">
      <c r="A190" t="s">
        <v>73</v>
      </c>
      <c r="B190" t="str">
        <f>"transport, "&amp;B186</f>
        <v>transport, Motorbike, electric, &gt;35kW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40500</v>
      </c>
    </row>
    <row r="195" spans="1:2" x14ac:dyDescent="0.2">
      <c r="A195" t="s">
        <v>128</v>
      </c>
      <c r="B195">
        <f>INDEX('vehicles specifications'!$B$3:$CW$166,MATCH(B189,'vehicles specifications'!$A$3:$A$166,0),MATCH("Passengers [unit]",'vehicles specifications'!$B$2:$CW$2,0))</f>
        <v>1.1000000000000001</v>
      </c>
    </row>
    <row r="196" spans="1:2" x14ac:dyDescent="0.2">
      <c r="A196" t="s">
        <v>129</v>
      </c>
      <c r="B196">
        <f>INDEX('vehicles specifications'!$B$3:$CW$166,MATCH(B189,'vehicles specifications'!$A$3:$A$166,0),MATCH("Servicing [unit]",'vehicles specifications'!$B$2:$CW$2,0))</f>
        <v>1.62</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2896</v>
      </c>
    </row>
    <row r="199" spans="1:2" x14ac:dyDescent="0.2">
      <c r="A199" t="s">
        <v>132</v>
      </c>
      <c r="B199" s="2">
        <f>INDEX('vehicles specifications'!$B$3:$CW$166,MATCH(B189,'vehicles specifications'!$A$3:$A$166,0),MATCH("Curb mass [kg]",'vehicles specifications'!$B$2:$CW$2,0))</f>
        <v>240.90086956521736</v>
      </c>
    </row>
    <row r="200" spans="1:2" x14ac:dyDescent="0.2">
      <c r="A200" t="s">
        <v>133</v>
      </c>
      <c r="B200">
        <f>INDEX('vehicles specifications'!$B$3:$CW$166,MATCH(B189,'vehicles specifications'!$A$3:$A$166,0),MATCH("Power [kW]",'vehicles specifications'!$B$2:$CW$2,0))</f>
        <v>49</v>
      </c>
    </row>
    <row r="201" spans="1:2" x14ac:dyDescent="0.2">
      <c r="A201" t="s">
        <v>652</v>
      </c>
      <c r="B201" s="20" t="s">
        <v>45</v>
      </c>
    </row>
    <row r="202" spans="1:2" x14ac:dyDescent="0.2">
      <c r="A202" t="s">
        <v>134</v>
      </c>
      <c r="B202">
        <f>INDEX('vehicles specifications'!$B$3:$CW$166,MATCH(B189,'vehicles specifications'!$A$3:$A$166,0),MATCH("Energy battery mass [kg]",'vehicles specifications'!$B$2:$CW$2,0))</f>
        <v>93.260869565217391</v>
      </c>
    </row>
    <row r="203" spans="1:2" x14ac:dyDescent="0.2">
      <c r="A203" t="s">
        <v>135</v>
      </c>
      <c r="B203">
        <f>INDEX('vehicles specifications'!$B$3:$CW$166,MATCH(B189,'vehicles specifications'!$A$3:$A$166,0),MATCH("Electric energy stored [kWh]",'vehicles specifications'!$B$2:$CW$2,0))</f>
        <v>16.5</v>
      </c>
    </row>
    <row r="204" spans="1:2" x14ac:dyDescent="0.2">
      <c r="A204" t="s">
        <v>588</v>
      </c>
      <c r="B204">
        <f>INDEX('vehicles specifications'!$B$3:$CW$166,MATCH(B189,'vehicles specifications'!$A$3:$A$166,0),MATCH("Electric energy available [kWh]",'vehicles specifications'!$B$2:$CW$2,0))</f>
        <v>13.200000000000001</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172.96867841767528</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"&amp;'lci-kick scooter - NMC'!B156</f>
        <v>Power: 49 kW. Lifetime: 40500 km. Annual kilometers: 2896 km. Number of passengers: 1.1. Curb mass: 240.9 kg. Lightweighting of glider: 0%. Emission standard: None. Service visits throughout lifetime: 1.6. Range: 173 km. Battery capacity: 16.5 kWh. Available battery capacity: 13.2 kWh. Battery mass: 93.3 kg. Battery replacement throughout lifetime: 1. Fuel tank capacity: 0 kWh. Fuel mass: 0 kg. Documentation: Life-cycle inventories for on-road vehicles, Sacchi R. (PSI), Bauer C. (PSI), 2021. 1.3</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Motorbike, electric, &gt;35kW, NCA battery, 2020</v>
      </c>
      <c r="B213">
        <v>1</v>
      </c>
      <c r="C213" t="str">
        <f>B185</f>
        <v>CH</v>
      </c>
      <c r="D213" t="s">
        <v>166</v>
      </c>
      <c r="F213" t="s">
        <v>84</v>
      </c>
      <c r="G213" t="s">
        <v>85</v>
      </c>
      <c r="H213" t="str">
        <f>B190</f>
        <v>transport, Motorbike, electric, &gt;35kW</v>
      </c>
    </row>
    <row r="214" spans="1:8" x14ac:dyDescent="0.2">
      <c r="A214" t="str">
        <f>RIGHT(A213,LEN(A213)-11)</f>
        <v>Motorbike, electric, &gt;35kW, NCA battery, 2020</v>
      </c>
      <c r="B214" s="7">
        <f>1/B194</f>
        <v>2.4691358024691357E-5</v>
      </c>
      <c r="C214" t="str">
        <f>B185</f>
        <v>CH</v>
      </c>
      <c r="D214" t="s">
        <v>76</v>
      </c>
      <c r="F214" t="s">
        <v>89</v>
      </c>
      <c r="H214" t="str">
        <f>RIGHT(H213,LEN(H213)-11)</f>
        <v>Motorbike, electric, &gt;35kW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1.7688826695652171E-4</v>
      </c>
      <c r="C215" t="str">
        <f>INDEX('ei names mapping'!$B$38:$R$67,MATCH(B186,'ei names mapping'!$A$4:$A$33,0),MATCH(G215,'ei names mapping'!$B$3:$R$3,0))</f>
        <v>CH</v>
      </c>
      <c r="D215" t="str">
        <f>INDEX('ei names mapping'!$B$104:$R$133,MATCH(B186,'ei names mapping'!$A$104:$A$133,0),MATCH(G215,'ei names mapping'!$B$3:$R$3,0))</f>
        <v>meter-year</v>
      </c>
      <c r="F215" t="s">
        <v>89</v>
      </c>
      <c r="G215" t="s">
        <v>105</v>
      </c>
      <c r="H215" t="str">
        <f>INDEX('ei names mapping'!$B$71:$R$100,MATCH(B186,'ei names mapping'!$A$4:$A$33,0),MATCH(G215,'ei names mapping'!$B$3:$R$3,0))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8.3945834198593472E-2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4.0000000000000003E-5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-1.0841022060127957E-5</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-6.5987627132065337E-6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-3.8015212607368517E-6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Motorbike, electric, &gt;35kW, NCA battery, 2030</v>
      </c>
    </row>
    <row r="224" spans="1:8" x14ac:dyDescent="0.2">
      <c r="A224" t="s">
        <v>72</v>
      </c>
      <c r="B224" t="s">
        <v>37</v>
      </c>
    </row>
    <row r="225" spans="1:2" x14ac:dyDescent="0.2">
      <c r="A225" t="s">
        <v>86</v>
      </c>
      <c r="B225" t="s">
        <v>495</v>
      </c>
    </row>
    <row r="226" spans="1:2" x14ac:dyDescent="0.2">
      <c r="A226" t="s">
        <v>87</v>
      </c>
    </row>
    <row r="227" spans="1:2" x14ac:dyDescent="0.2">
      <c r="A227" t="s">
        <v>88</v>
      </c>
      <c r="B227">
        <v>2030</v>
      </c>
    </row>
    <row r="228" spans="1:2" x14ac:dyDescent="0.2">
      <c r="A228" t="s">
        <v>126</v>
      </c>
      <c r="B228" t="str">
        <f>B225&amp;" - "&amp;B227&amp;" - "&amp;B240&amp;" - "&amp;B224</f>
        <v>Motorbike, electric, &gt;35kW - 2030 - NCA - CH</v>
      </c>
    </row>
    <row r="229" spans="1:2" x14ac:dyDescent="0.2">
      <c r="A229" t="s">
        <v>73</v>
      </c>
      <c r="B229" t="str">
        <f>"transport, "&amp;B225</f>
        <v>transport, Motorbike, electric, &gt;35kW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40500</v>
      </c>
    </row>
    <row r="234" spans="1:2" x14ac:dyDescent="0.2">
      <c r="A234" t="s">
        <v>128</v>
      </c>
      <c r="B234">
        <f>INDEX('vehicles specifications'!$B$3:$CW$166,MATCH(B228,'vehicles specifications'!$A$3:$A$166,0),MATCH("Passengers [unit]",'vehicles specifications'!$B$2:$CW$2,0))</f>
        <v>1.1000000000000001</v>
      </c>
    </row>
    <row r="235" spans="1:2" x14ac:dyDescent="0.2">
      <c r="A235" t="s">
        <v>129</v>
      </c>
      <c r="B235">
        <f>INDEX('vehicles specifications'!$B$3:$CW$166,MATCH(B228,'vehicles specifications'!$A$3:$A$166,0),MATCH("Servicing [unit]",'vehicles specifications'!$B$2:$CW$2,0))</f>
        <v>1.62</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2896</v>
      </c>
    </row>
    <row r="238" spans="1:2" x14ac:dyDescent="0.2">
      <c r="A238" t="s">
        <v>132</v>
      </c>
      <c r="B238" s="2">
        <f>INDEX('vehicles specifications'!$B$3:$CW$166,MATCH(B228,'vehicles specifications'!$A$3:$A$166,0),MATCH("Curb mass [kg]",'vehicles specifications'!$B$2:$CW$2,0))</f>
        <v>255.24333333333334</v>
      </c>
    </row>
    <row r="239" spans="1:2" x14ac:dyDescent="0.2">
      <c r="A239" t="s">
        <v>133</v>
      </c>
      <c r="B239">
        <f>INDEX('vehicles specifications'!$B$3:$CW$166,MATCH(B228,'vehicles specifications'!$A$3:$A$166,0),MATCH("Power [kW]",'vehicles specifications'!$B$2:$CW$2,0))</f>
        <v>49</v>
      </c>
    </row>
    <row r="240" spans="1:2" x14ac:dyDescent="0.2">
      <c r="A240" t="s">
        <v>652</v>
      </c>
      <c r="B240" s="20" t="s">
        <v>45</v>
      </c>
    </row>
    <row r="241" spans="1:8" x14ac:dyDescent="0.2">
      <c r="A241" t="s">
        <v>134</v>
      </c>
      <c r="B241">
        <f>INDEX('vehicles specifications'!$B$3:$CW$166,MATCH(B228,'vehicles specifications'!$A$3:$A$166,0),MATCH("Energy battery mass [kg]",'vehicles specifications'!$B$2:$CW$2,0))</f>
        <v>110.93333333333334</v>
      </c>
    </row>
    <row r="242" spans="1:8" x14ac:dyDescent="0.2">
      <c r="A242" t="s">
        <v>135</v>
      </c>
      <c r="B242">
        <f>INDEX('vehicles specifications'!$B$3:$CW$166,MATCH(B228,'vehicles specifications'!$A$3:$A$166,0),MATCH("Electric energy stored [kWh]",'vehicles specifications'!$B$2:$CW$2,0))</f>
        <v>25.6</v>
      </c>
    </row>
    <row r="243" spans="1:8" x14ac:dyDescent="0.2">
      <c r="A243" t="s">
        <v>588</v>
      </c>
      <c r="B243">
        <f>INDEX('vehicles specifications'!$B$3:$CW$166,MATCH(B228,'vehicles specifications'!$A$3:$A$166,0),MATCH("Electric energy available [kWh]",'vehicles specifications'!$B$2:$CW$2,0))</f>
        <v>20.480000000000004</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268.363525302575</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"&amp;'lci-kick scooter - NMC'!B195</f>
        <v>Power: 49 kW. Lifetime: 40500 km. Annual kilometers: 2896 km. Number of passengers: 1.1. Curb mass: 255.2 kg. Lightweighting of glider: 3%. Emission standard: None. Service visits throughout lifetime: 1.6. Range: 268 km. Battery capacity: 25.6 kWh. Available battery capacity: 20.48 kWh. Battery mass: 110.9 kg. Battery replacement throughout lifetime: 0.5. Fuel tank capacity: 0 kWh. Fuel mass: 0 kg. Documentation: Life-cycle inventories for on-road vehicles, Sacchi R. (PSI), Bauer C. (PSI), 2021. 0</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Motorbike, electric, &gt;35kW, NCA battery, 2030</v>
      </c>
      <c r="B252">
        <v>1</v>
      </c>
      <c r="C252" t="str">
        <f>B224</f>
        <v>CH</v>
      </c>
      <c r="D252" t="s">
        <v>166</v>
      </c>
      <c r="F252" t="s">
        <v>84</v>
      </c>
      <c r="G252" t="s">
        <v>85</v>
      </c>
      <c r="H252" t="str">
        <f>B229</f>
        <v>transport, Motorbike, electric, &gt;35kW</v>
      </c>
    </row>
    <row r="253" spans="1:8" x14ac:dyDescent="0.2">
      <c r="A253" t="str">
        <f>RIGHT(A252,LEN(A252)-11)</f>
        <v>Motorbike, electric, &gt;35kW, NCA battery, 2030</v>
      </c>
      <c r="B253" s="7">
        <f>1/B233</f>
        <v>2.4691358024691357E-5</v>
      </c>
      <c r="C253" t="str">
        <f>B224</f>
        <v>CH</v>
      </c>
      <c r="D253" t="s">
        <v>76</v>
      </c>
      <c r="F253" t="s">
        <v>89</v>
      </c>
      <c r="H253" t="str">
        <f>RIGHT(H252,LEN(H252)-11)</f>
        <v>Motorbike, electric, &gt;35kW</v>
      </c>
    </row>
    <row r="254" spans="1:8" x14ac:dyDescent="0.2">
      <c r="A254" t="str">
        <f>INDEX('ei names mapping'!$B$4:$R$33,MATCH(B225,'ei names mapping'!$A$4:$A$33,0),MATCH(G254,'ei names mapping'!$B$3:$R$3,0))</f>
        <v>road maintenance</v>
      </c>
      <c r="B254" s="7">
        <f>INDEX('vehicles specifications'!$B$3:$CW$166,MATCH(B228,'vehicles specifications'!$A$3:$A$166,0),MATCH(G254,'vehicles specifications'!$B$2:$CW$2,0))*INDEX('ei names mapping'!$B$137:$BL$300,MATCH(B228,'ei names mapping'!$A$137:$A$300,0),MATCH(G254,'ei names mapping'!$B$136:$BL$136,0))</f>
        <v>1.2899999999999999E-3</v>
      </c>
      <c r="C254" t="str">
        <f>INDEX('ei names mapping'!$B$38:$R$67,MATCH(B225,'ei names mapping'!$A$4:$A$33,0),MATCH(G254,'ei names mapping'!$B$3:$R$3,0))</f>
        <v>CH</v>
      </c>
      <c r="D254" t="str">
        <f>INDEX('ei names mapping'!$B$104:$BL$133,MATCH(B225,'ei names mapping'!$A$4:$A$33,0),MATCH(G254,'ei names mapping'!$B$3:$BL$3,0))</f>
        <v>meter-year</v>
      </c>
      <c r="F254" t="s">
        <v>89</v>
      </c>
      <c r="G254" t="s">
        <v>112</v>
      </c>
      <c r="H254" t="str">
        <f>INDEX('ei names mapping'!$B$71:$BL$100,MATCH(B225,'ei names mapping'!$A$4:$A$33,0),MATCH(G254,'ei names mapping'!$B$3:$BL$3,0))</f>
        <v>road maintenance</v>
      </c>
    </row>
    <row r="255" spans="1:8" x14ac:dyDescent="0.2">
      <c r="A255" t="str">
        <f>INDEX('ei names mapping'!$B$4:$R$33,MATCH(B225,'ei names mapping'!$A$4:$A$33,0),MATCH(G255,'ei names mapping'!$B$3:$R$3,0))</f>
        <v>market for electricity, low voltage</v>
      </c>
      <c r="B255" s="7">
        <f>INDEX('vehicles specifications'!$B$3:$CW$166,MATCH(B228,'vehicles specifications'!$A$3:$A$166,0),MATCH(G255,'vehicles specifications'!$B$2:$CW$2,0))*INDEX('ei names mapping'!$B$137:$BL$300,MATCH(B228,'ei names mapping'!$A$137:$A$300,0),MATCH(G255,'ei names mapping'!$B$136:$BL$136,0))</f>
        <v>8.3945834198593472E-2</v>
      </c>
      <c r="C255" t="str">
        <f>INDEX('ei names mapping'!$B$38:$R$67,MATCH($B$3,'ei names mapping'!$A$4:$A$33,0),MATCH(G255,'ei names mapping'!$B$3:$R$3,0))</f>
        <v>CH</v>
      </c>
      <c r="D255" t="str">
        <f>INDEX('ei names mapping'!$B$104:$R$133,MATCH($B$3,'ei names mapping'!$A$4:$A$33,0),MATCH(G255,'ei names mapping'!$B$3:$R$3,0))</f>
        <v>kilowatt hour</v>
      </c>
      <c r="F255" t="s">
        <v>89</v>
      </c>
      <c r="G255" t="s">
        <v>28</v>
      </c>
      <c r="H255" t="str">
        <f>INDEX('ei names mapping'!$B$71:$R$100,MATCH(B225,'ei names mapping'!$A$4:$A$33,0),MATCH(G255,'ei names mapping'!$B$3:$R$3,0))</f>
        <v>electricity, low voltage</v>
      </c>
    </row>
    <row r="256" spans="1:8" x14ac:dyDescent="0.2">
      <c r="A256" t="str">
        <f>INDEX('ei names mapping'!$B$4:$R$33,MATCH(B225,'ei names mapping'!$A$4:$A$33,0),MATCH(G256,'ei names mapping'!$B$3:$R$3,0))</f>
        <v>market for maintenance, electric scooter, without battery</v>
      </c>
      <c r="B256" s="7">
        <f>INDEX('vehicles specifications'!$B$3:$CW$166,MATCH(B228,'vehicles specifications'!$A$3:$A$166,0),MATCH(G256,'vehicles specifications'!$B$2:$CW$2,0))*INDEX('ei names mapping'!$B$137:$BL$300,MATCH(B228,'ei names mapping'!$A$137:$A$300,0),MATCH(G256,'ei names mapping'!$B$136:$BL$136,0))</f>
        <v>4.0000000000000003E-5</v>
      </c>
      <c r="C256" t="str">
        <f>INDEX('ei names mapping'!$B$38:$BL$67,MATCH(B225,'ei names mapping'!$A$4:$A$33,0),MATCH(G256,'ei names mapping'!$B$3:$BL$3,0))</f>
        <v>GLO</v>
      </c>
      <c r="D256" t="str">
        <f>INDEX('ei names mapping'!$B$104:$BL$133,MATCH(B225,'ei names mapping'!$A$4:$A$33,0),MATCH(G256,'ei names mapping'!$B$3:$BL$3,0))</f>
        <v>unit</v>
      </c>
      <c r="F256" t="s">
        <v>89</v>
      </c>
      <c r="G256" t="s">
        <v>118</v>
      </c>
      <c r="H256" t="str">
        <f>INDEX('ei names mapping'!$B$71:$BL$100,MATCH(B225,'ei names mapping'!$A$4:$A$33,0),MATCH(G256,'ei names mapping'!$B$3:$BL$3,0))</f>
        <v>maintenance, electric scooter, without battery</v>
      </c>
    </row>
    <row r="257" spans="1:8" x14ac:dyDescent="0.2">
      <c r="A257" t="str">
        <f>INDEX('ei names mapping'!$B$4:$R$33,MATCH(B225,'ei names mapping'!$A$4:$A$33,0),MATCH(G257,'ei names mapping'!$B$3:$R$3,0))</f>
        <v>road construction</v>
      </c>
      <c r="B257" s="7">
        <f>INDEX('vehicles specifications'!$B$3:$CW$166,MATCH(B228,'vehicles specifications'!$A$3:$A$166,0),MATCH(G257,'vehicles specifications'!$B$2:$CW$2,0))*INDEX('ei names mapping'!$B$137:$BL$300,MATCH(B228,'ei names mapping'!$A$137:$A$300,0),MATCH(G257,'ei names mapping'!$B$136:$BL$136,0))</f>
        <v>1.8459017000000002E-4</v>
      </c>
      <c r="C257" t="str">
        <f>INDEX('ei names mapping'!$B$38:$R$67,MATCH(B225,'ei names mapping'!$A$4:$A$33,0),MATCH(G257,'ei names mapping'!$B$3:$R$3,0))</f>
        <v>CH</v>
      </c>
      <c r="D257" t="str">
        <f>INDEX('ei names mapping'!$B$104:$R$133,MATCH(B225,'ei names mapping'!$A$104:$A$133,0),MATCH(G257,'ei names mapping'!$B$3:$R$3,0))</f>
        <v>meter-year</v>
      </c>
      <c r="F257" t="s">
        <v>89</v>
      </c>
      <c r="G257" t="s">
        <v>105</v>
      </c>
      <c r="H257" t="str">
        <f>INDEX('ei names mapping'!$B$71:$R$100,MATCH(B225,'ei names mapping'!$A$4:$A$33,0),MATCH(G257,'ei names mapping'!$B$3:$R$3,0))</f>
        <v>road</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-1.1217321401111864E-5</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-6.7391199251587888E-6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-3.9038159758224493E-6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Motorbike, electric, &gt;35kW, NCA battery, 2040</v>
      </c>
    </row>
    <row r="263" spans="1:8" x14ac:dyDescent="0.2">
      <c r="A263" t="s">
        <v>72</v>
      </c>
      <c r="B263" t="s">
        <v>37</v>
      </c>
    </row>
    <row r="264" spans="1:8" x14ac:dyDescent="0.2">
      <c r="A264" t="s">
        <v>86</v>
      </c>
      <c r="B264" t="s">
        <v>495</v>
      </c>
    </row>
    <row r="265" spans="1:8" x14ac:dyDescent="0.2">
      <c r="A265" t="s">
        <v>87</v>
      </c>
    </row>
    <row r="266" spans="1:8" x14ac:dyDescent="0.2">
      <c r="A266" t="s">
        <v>88</v>
      </c>
      <c r="B266">
        <v>2040</v>
      </c>
    </row>
    <row r="267" spans="1:8" x14ac:dyDescent="0.2">
      <c r="A267" t="s">
        <v>126</v>
      </c>
      <c r="B267" t="str">
        <f>B264&amp;" - "&amp;B266&amp;" - "&amp;B279&amp;" - "&amp;B263</f>
        <v>Motorbike, electric, &gt;35kW - 2040 - NCA - CH</v>
      </c>
    </row>
    <row r="268" spans="1:8" x14ac:dyDescent="0.2">
      <c r="A268" t="s">
        <v>73</v>
      </c>
      <c r="B268" t="str">
        <f>"transport, "&amp;B264</f>
        <v>transport, Motorbike, electric, &gt;35kW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40500</v>
      </c>
    </row>
    <row r="273" spans="1:2" x14ac:dyDescent="0.2">
      <c r="A273" t="s">
        <v>128</v>
      </c>
      <c r="B273">
        <f>INDEX('vehicles specifications'!$B$3:$CW$166,MATCH(B267,'vehicles specifications'!$A$3:$A$166,0),MATCH("Passengers [unit]",'vehicles specifications'!$B$2:$CW$2,0))</f>
        <v>1.1000000000000001</v>
      </c>
    </row>
    <row r="274" spans="1:2" x14ac:dyDescent="0.2">
      <c r="A274" t="s">
        <v>129</v>
      </c>
      <c r="B274">
        <f>INDEX('vehicles specifications'!$B$3:$CW$166,MATCH(B267,'vehicles specifications'!$A$3:$A$166,0),MATCH("Servicing [unit]",'vehicles specifications'!$B$2:$CW$2,0))</f>
        <v>1.62</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2896</v>
      </c>
    </row>
    <row r="277" spans="1:2" x14ac:dyDescent="0.2">
      <c r="A277" t="s">
        <v>132</v>
      </c>
      <c r="B277" s="2">
        <f>INDEX('vehicles specifications'!$B$3:$CW$166,MATCH(B267,'vehicles specifications'!$A$3:$A$166,0),MATCH("Curb mass [kg]",'vehicles specifications'!$B$2:$CW$2,0))</f>
        <v>255.83999999999997</v>
      </c>
    </row>
    <row r="278" spans="1:2" x14ac:dyDescent="0.2">
      <c r="A278" t="s">
        <v>133</v>
      </c>
      <c r="B278">
        <f>INDEX('vehicles specifications'!$B$3:$CW$166,MATCH(B267,'vehicles specifications'!$A$3:$A$166,0),MATCH("Power [kW]",'vehicles specifications'!$B$2:$CW$2,0))</f>
        <v>49</v>
      </c>
    </row>
    <row r="279" spans="1:2" x14ac:dyDescent="0.2">
      <c r="A279" t="s">
        <v>652</v>
      </c>
      <c r="B279" s="20" t="s">
        <v>45</v>
      </c>
    </row>
    <row r="280" spans="1:2" x14ac:dyDescent="0.2">
      <c r="A280" t="s">
        <v>134</v>
      </c>
      <c r="B280">
        <f>INDEX('vehicles specifications'!$B$3:$CW$166,MATCH(B267,'vehicles specifications'!$A$3:$A$166,0),MATCH("Energy battery mass [kg]",'vehicles specifications'!$B$2:$CW$2,0))</f>
        <v>113.75</v>
      </c>
    </row>
    <row r="281" spans="1:2" x14ac:dyDescent="0.2">
      <c r="A281" t="s">
        <v>135</v>
      </c>
      <c r="B281">
        <f>INDEX('vehicles specifications'!$B$3:$CW$166,MATCH(B267,'vehicles specifications'!$A$3:$A$166,0),MATCH("Electric energy stored [kWh]",'vehicles specifications'!$B$2:$CW$2,0))</f>
        <v>35</v>
      </c>
    </row>
    <row r="282" spans="1:2" x14ac:dyDescent="0.2">
      <c r="A282" t="s">
        <v>588</v>
      </c>
      <c r="B282">
        <f>INDEX('vehicles specifications'!$B$3:$CW$166,MATCH(B267,'vehicles specifications'!$A$3:$A$166,0),MATCH("Electric energy available [kWh]",'vehicles specifications'!$B$2:$CW$2,0))</f>
        <v>28</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366.90325724961417</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"&amp;'lci-kick scooter - NMC'!B233</f>
        <v>Power: 49 kW. Lifetime: 40500 km. Annual kilometers: 2896 km. Number of passengers: 1.1. Curb mass: 255.8 kg. Lightweighting of glider: 5%. Emission standard: None. Service visits throughout lifetime: 1.6. Range: 367 km. Battery capacity: 35 kWh. Available battery capacity: 28 kWh. Battery mass: 113.8 kg. Battery replacement throughout lifetime: 0.3. Fuel tank capacity: 0 kWh. Fuel mass: 0 kg. Documentation: Life-cycle inventories for on-road vehicles, Sacchi R. (PSI), Bauer C. (PSI), 2021. 0</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Motorbike, electric, &gt;35kW, NCA battery, 2040</v>
      </c>
      <c r="B291">
        <v>1</v>
      </c>
      <c r="C291" t="str">
        <f>B263</f>
        <v>CH</v>
      </c>
      <c r="D291" t="s">
        <v>166</v>
      </c>
      <c r="F291" t="s">
        <v>84</v>
      </c>
      <c r="G291" t="s">
        <v>85</v>
      </c>
      <c r="H291" t="str">
        <f>B268</f>
        <v>transport, Motorbike, electric, &gt;35kW</v>
      </c>
    </row>
    <row r="292" spans="1:8" x14ac:dyDescent="0.2">
      <c r="A292" t="str">
        <f>RIGHT(A291,LEN(A291)-11)</f>
        <v>Motorbike, electric, &gt;35kW, NCA battery, 2040</v>
      </c>
      <c r="B292" s="7">
        <f>1/B272</f>
        <v>2.4691358024691357E-5</v>
      </c>
      <c r="C292" t="str">
        <f>B263</f>
        <v>CH</v>
      </c>
      <c r="D292" t="s">
        <v>76</v>
      </c>
      <c r="F292" t="s">
        <v>89</v>
      </c>
      <c r="H292" t="str">
        <f>RIGHT(H291,LEN(H291)-11)</f>
        <v>Motorbike, electric, &gt;35kW</v>
      </c>
    </row>
    <row r="293" spans="1:8" x14ac:dyDescent="0.2">
      <c r="A293" t="str">
        <f>INDEX('ei names mapping'!$B$4:$R$33,MATCH(B264,'ei names mapping'!$A$4:$A$33,0),MATCH(G293,'ei names mapping'!$B$3:$R$3,0))</f>
        <v>road maintenance</v>
      </c>
      <c r="B293" s="7">
        <f>INDEX('vehicles specifications'!$B$3:$CW$166,MATCH(B267,'vehicles specifications'!$A$3:$A$166,0),MATCH(G293,'vehicles specifications'!$B$2:$CW$2,0))*INDEX('ei names mapping'!$B$137:$BL$300,MATCH(B267,'ei names mapping'!$A$137:$A$300,0),MATCH(G293,'ei names mapping'!$B$136:$BL$136,0))</f>
        <v>1.2899999999999999E-3</v>
      </c>
      <c r="C293" t="str">
        <f>INDEX('ei names mapping'!$B$38:$R$67,MATCH(B264,'ei names mapping'!$A$4:$A$33,0),MATCH(G293,'ei names mapping'!$B$3:$R$3,0))</f>
        <v>CH</v>
      </c>
      <c r="D293" t="str">
        <f>INDEX('ei names mapping'!$B$104:$BL$133,MATCH(B264,'ei names mapping'!$A$4:$A$33,0),MATCH(G293,'ei names mapping'!$B$3:$BL$3,0))</f>
        <v>meter-year</v>
      </c>
      <c r="F293" t="s">
        <v>89</v>
      </c>
      <c r="G293" t="s">
        <v>112</v>
      </c>
      <c r="H293" t="str">
        <f>INDEX('ei names mapping'!$B$71:$BL$100,MATCH(B264,'ei names mapping'!$A$4:$A$33,0),MATCH(G293,'ei names mapping'!$B$3:$BL$3,0))</f>
        <v>road maintenance</v>
      </c>
    </row>
    <row r="294" spans="1:8" x14ac:dyDescent="0.2">
      <c r="A294" t="str">
        <f>INDEX('ei names mapping'!$B$4:$R$33,MATCH(B264,'ei names mapping'!$A$4:$A$33,0),MATCH(G294,'ei names mapping'!$B$3:$R$3,0))</f>
        <v>market for electricity, low voltage</v>
      </c>
      <c r="B294" s="7">
        <f>INDEX('vehicles specifications'!$B$3:$CW$166,MATCH(B267,'vehicles specifications'!$A$3:$A$166,0),MATCH(G294,'vehicles specifications'!$B$2:$CW$2,0))*INDEX('ei names mapping'!$B$137:$BL$300,MATCH(B267,'ei names mapping'!$A$137:$A$300,0),MATCH(G294,'ei names mapping'!$B$136:$BL$136,0))</f>
        <v>8.3945834198593472E-2</v>
      </c>
      <c r="C294" t="str">
        <f>INDEX('ei names mapping'!$B$38:$R$67,MATCH($B$3,'ei names mapping'!$A$4:$A$33,0),MATCH(G294,'ei names mapping'!$B$3:$R$3,0))</f>
        <v>CH</v>
      </c>
      <c r="D294" t="str">
        <f>INDEX('ei names mapping'!$B$104:$R$133,MATCH($B$3,'ei names mapping'!$A$4:$A$33,0),MATCH(G294,'ei names mapping'!$B$3:$R$3,0))</f>
        <v>kilowatt hour</v>
      </c>
      <c r="F294" t="s">
        <v>89</v>
      </c>
      <c r="G294" t="s">
        <v>28</v>
      </c>
      <c r="H294" t="str">
        <f>INDEX('ei names mapping'!$B$71:$R$100,MATCH(B264,'ei names mapping'!$A$4:$A$33,0),MATCH(G294,'ei names mapping'!$B$3:$R$3,0))</f>
        <v>electricity, low voltage</v>
      </c>
    </row>
    <row r="295" spans="1:8" x14ac:dyDescent="0.2">
      <c r="A295" t="str">
        <f>INDEX('ei names mapping'!$B$4:$R$33,MATCH(B264,'ei names mapping'!$A$4:$A$33,0),MATCH(G295,'ei names mapping'!$B$3:$R$3,0))</f>
        <v>market for maintenance, electric scooter, without battery</v>
      </c>
      <c r="B295" s="7">
        <f>INDEX('vehicles specifications'!$B$3:$CW$166,MATCH(B267,'vehicles specifications'!$A$3:$A$166,0),MATCH(G295,'vehicles specifications'!$B$2:$CW$2,0))*INDEX('ei names mapping'!$B$137:$BL$300,MATCH(B267,'ei names mapping'!$A$137:$A$300,0),MATCH(G295,'ei names mapping'!$B$136:$BL$136,0))</f>
        <v>4.0000000000000003E-5</v>
      </c>
      <c r="C295" t="str">
        <f>INDEX('ei names mapping'!$B$38:$BL$67,MATCH(B264,'ei names mapping'!$A$4:$A$33,0),MATCH(G295,'ei names mapping'!$B$3:$BL$3,0))</f>
        <v>GLO</v>
      </c>
      <c r="D295" t="str">
        <f>INDEX('ei names mapping'!$B$104:$BL$133,MATCH(B264,'ei names mapping'!$A$4:$A$33,0),MATCH(G295,'ei names mapping'!$B$3:$BL$3,0))</f>
        <v>unit</v>
      </c>
      <c r="F295" t="s">
        <v>89</v>
      </c>
      <c r="G295" t="s">
        <v>118</v>
      </c>
      <c r="H295" t="str">
        <f>INDEX('ei names mapping'!$B$71:$BL$100,MATCH(B264,'ei names mapping'!$A$4:$A$33,0),MATCH(G295,'ei names mapping'!$B$3:$BL$3,0))</f>
        <v>maintenance, electric scooter, without battery</v>
      </c>
    </row>
    <row r="296" spans="1:8" x14ac:dyDescent="0.2">
      <c r="A296" t="str">
        <f>INDEX('ei names mapping'!$B$4:$R$33,MATCH(B264,'ei names mapping'!$A$4:$A$33,0),MATCH(G296,'ei names mapping'!$B$3:$R$3,0))</f>
        <v>road construction</v>
      </c>
      <c r="B296" s="7">
        <f>INDEX('vehicles specifications'!$B$3:$CW$166,MATCH(B267,'vehicles specifications'!$A$3:$A$166,0),MATCH(G296,'vehicles specifications'!$B$2:$CW$2,0))*INDEX('ei names mapping'!$B$137:$BL$300,MATCH(B267,'ei names mapping'!$A$137:$A$300,0),MATCH(G296,'ei names mapping'!$B$136:$BL$136,0))</f>
        <v>1.8491057999999998E-4</v>
      </c>
      <c r="C296" t="str">
        <f>INDEX('ei names mapping'!$B$38:$R$67,MATCH(B264,'ei names mapping'!$A$4:$A$33,0),MATCH(G296,'ei names mapping'!$B$3:$R$3,0))</f>
        <v>CH</v>
      </c>
      <c r="D296" t="str">
        <f>INDEX('ei names mapping'!$B$104:$R$133,MATCH(B264,'ei names mapping'!$A$104:$A$133,0),MATCH(G296,'ei names mapping'!$B$3:$R$3,0))</f>
        <v>meter-year</v>
      </c>
      <c r="F296" t="s">
        <v>89</v>
      </c>
      <c r="G296" t="s">
        <v>105</v>
      </c>
      <c r="H296" t="str">
        <f>INDEX('ei names mapping'!$B$71:$R$100,MATCH(B264,'ei names mapping'!$A$4:$A$33,0),MATCH(G296,'ei names mapping'!$B$3:$R$3,0))</f>
        <v>road</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-1.1232913612431524E-5</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-6.7448750462924897E-6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-3.908028387730268E-6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Motorbike, electric, &gt;35kW, NCA battery, 2050</v>
      </c>
    </row>
    <row r="302" spans="1:8" x14ac:dyDescent="0.2">
      <c r="A302" t="s">
        <v>72</v>
      </c>
      <c r="B302" t="s">
        <v>37</v>
      </c>
    </row>
    <row r="303" spans="1:8" x14ac:dyDescent="0.2">
      <c r="A303" t="s">
        <v>86</v>
      </c>
      <c r="B303" t="s">
        <v>495</v>
      </c>
    </row>
    <row r="304" spans="1:8" x14ac:dyDescent="0.2">
      <c r="A304" t="s">
        <v>87</v>
      </c>
    </row>
    <row r="305" spans="1:2" x14ac:dyDescent="0.2">
      <c r="A305" t="s">
        <v>88</v>
      </c>
      <c r="B305">
        <v>2050</v>
      </c>
    </row>
    <row r="306" spans="1:2" x14ac:dyDescent="0.2">
      <c r="A306" t="s">
        <v>126</v>
      </c>
      <c r="B306" t="str">
        <f>B303&amp;" - "&amp;B305&amp;" - "&amp;B318&amp;" - "&amp;B302</f>
        <v>Motorbike, electric, &gt;35kW - 2050 - NCA - CH</v>
      </c>
    </row>
    <row r="307" spans="1:2" x14ac:dyDescent="0.2">
      <c r="A307" t="s">
        <v>73</v>
      </c>
      <c r="B307" t="str">
        <f>"transport, "&amp;B303</f>
        <v>transport, Motorbike, electric, &gt;35kW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40500</v>
      </c>
    </row>
    <row r="312" spans="1:2" x14ac:dyDescent="0.2">
      <c r="A312" t="s">
        <v>128</v>
      </c>
      <c r="B312">
        <f>INDEX('vehicles specifications'!$B$3:$CW$166,MATCH(B306,'vehicles specifications'!$A$3:$A$166,0),MATCH("Passengers [unit]",'vehicles specifications'!$B$2:$CW$2,0))</f>
        <v>1.1000000000000001</v>
      </c>
    </row>
    <row r="313" spans="1:2" x14ac:dyDescent="0.2">
      <c r="A313" t="s">
        <v>129</v>
      </c>
      <c r="B313">
        <f>INDEX('vehicles specifications'!$B$3:$CW$166,MATCH(B306,'vehicles specifications'!$A$3:$A$166,0),MATCH("Servicing [unit]",'vehicles specifications'!$B$2:$CW$2,0))</f>
        <v>1.62</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2896</v>
      </c>
    </row>
    <row r="316" spans="1:2" x14ac:dyDescent="0.2">
      <c r="A316" t="s">
        <v>132</v>
      </c>
      <c r="B316" s="2">
        <f>INDEX('vehicles specifications'!$B$3:$CW$166,MATCH(B306,'vehicles specifications'!$A$3:$A$166,0),MATCH("Curb mass [kg]",'vehicles specifications'!$B$2:$CW$2,0))</f>
        <v>255.57</v>
      </c>
    </row>
    <row r="317" spans="1:2" x14ac:dyDescent="0.2">
      <c r="A317" t="s">
        <v>133</v>
      </c>
      <c r="B317">
        <f>INDEX('vehicles specifications'!$B$3:$CW$166,MATCH(B306,'vehicles specifications'!$A$3:$A$166,0),MATCH("Power [kW]",'vehicles specifications'!$B$2:$CW$2,0))</f>
        <v>49</v>
      </c>
    </row>
    <row r="318" spans="1:2" x14ac:dyDescent="0.2">
      <c r="A318" t="s">
        <v>652</v>
      </c>
      <c r="B318" s="20" t="s">
        <v>45</v>
      </c>
    </row>
    <row r="319" spans="1:2" x14ac:dyDescent="0.2">
      <c r="A319" t="s">
        <v>134</v>
      </c>
      <c r="B319">
        <f>INDEX('vehicles specifications'!$B$3:$CW$166,MATCH(B306,'vehicles specifications'!$A$3:$A$166,0),MATCH("Energy battery mass [kg]",'vehicles specifications'!$B$2:$CW$2,0))</f>
        <v>115.7</v>
      </c>
    </row>
    <row r="320" spans="1:2" x14ac:dyDescent="0.2">
      <c r="A320" t="s">
        <v>135</v>
      </c>
      <c r="B320">
        <f>INDEX('vehicles specifications'!$B$3:$CW$166,MATCH(B306,'vehicles specifications'!$A$3:$A$166,0),MATCH("Electric energy stored [kWh]",'vehicles specifications'!$B$2:$CW$2,0))</f>
        <v>44.5</v>
      </c>
    </row>
    <row r="321" spans="1:8" x14ac:dyDescent="0.2">
      <c r="A321" t="s">
        <v>588</v>
      </c>
      <c r="B321">
        <f>INDEX('vehicles specifications'!$B$3:$CW$166,MATCH(B306,'vehicles specifications'!$A$3:$A$166,0),MATCH("Electric energy available [kWh]",'vehicles specifications'!$B$2:$CW$2,0))</f>
        <v>35.6</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466.49128421736663</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"&amp;'lci-kick scooter - NMC'!B271</f>
        <v>Power: 49 kW. Lifetime: 40500 km. Annual kilometers: 2896 km. Number of passengers: 1.1. Curb mass: 255.6 kg. Lightweighting of glider: 7%. Emission standard: None. Service visits throughout lifetime: 1.6. Range: 466 km. Battery capacity: 44.5 kWh. Available battery capacity: 35.6 kWh. Battery mass: 115.7 kg. Battery replacement throughout lifetime: 0. Fuel tank capacity: 0 kWh. Fuel mass: 0 kg. Documentation: Life-cycle inventories for on-road vehicles, Sacchi R. (PSI), Bauer C. (PSI), 2021. 890</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Motorbike, electric, &gt;35kW, NCA battery, 2050</v>
      </c>
      <c r="B330">
        <v>1</v>
      </c>
      <c r="C330" t="str">
        <f>B302</f>
        <v>CH</v>
      </c>
      <c r="D330" t="s">
        <v>166</v>
      </c>
      <c r="F330" t="s">
        <v>84</v>
      </c>
      <c r="G330" t="s">
        <v>85</v>
      </c>
      <c r="H330" t="str">
        <f>B307</f>
        <v>transport, Motorbike, electric, &gt;35kW</v>
      </c>
    </row>
    <row r="331" spans="1:8" x14ac:dyDescent="0.2">
      <c r="A331" t="str">
        <f>RIGHT(A330,LEN(A330)-11)</f>
        <v>Motorbike, electric, &gt;35kW, NCA battery, 2050</v>
      </c>
      <c r="B331" s="7">
        <f>1/B311</f>
        <v>2.4691358024691357E-5</v>
      </c>
      <c r="C331" t="str">
        <f>B302</f>
        <v>CH</v>
      </c>
      <c r="D331" t="s">
        <v>76</v>
      </c>
      <c r="F331" t="s">
        <v>89</v>
      </c>
      <c r="H331" t="str">
        <f>RIGHT(H330,LEN(H330)-11)</f>
        <v>Motorbike, electric, &gt;35kW</v>
      </c>
    </row>
    <row r="332" spans="1:8" x14ac:dyDescent="0.2">
      <c r="A332" t="str">
        <f>INDEX('ei names mapping'!$B$4:$R$33,MATCH(B303,'ei names mapping'!$A$4:$A$33,0),MATCH(G332,'ei names mapping'!$B$3:$R$3,0))</f>
        <v>road maintenance</v>
      </c>
      <c r="B332" s="7">
        <f>INDEX('vehicles specifications'!$B$3:$CW$166,MATCH(B306,'vehicles specifications'!$A$3:$A$166,0),MATCH(G332,'vehicles specifications'!$B$2:$CW$2,0))*INDEX('ei names mapping'!$B$137:$BL$300,MATCH(B306,'ei names mapping'!$A$137:$A$300,0),MATCH(G332,'ei names mapping'!$B$136:$BL$136,0))</f>
        <v>1.2899999999999999E-3</v>
      </c>
      <c r="C332" t="str">
        <f>INDEX('ei names mapping'!$B$38:$R$67,MATCH(B303,'ei names mapping'!$A$4:$A$33,0),MATCH(G332,'ei names mapping'!$B$3:$R$3,0))</f>
        <v>CH</v>
      </c>
      <c r="D332" t="str">
        <f>INDEX('ei names mapping'!$B$104:$BL$133,MATCH(B303,'ei names mapping'!$A$4:$A$33,0),MATCH(G332,'ei names mapping'!$B$3:$BL$3,0))</f>
        <v>meter-year</v>
      </c>
      <c r="F332" t="s">
        <v>89</v>
      </c>
      <c r="G332" t="s">
        <v>112</v>
      </c>
      <c r="H332" t="str">
        <f>INDEX('ei names mapping'!$B$71:$BL$100,MATCH(B303,'ei names mapping'!$A$4:$A$33,0),MATCH(G332,'ei names mapping'!$B$3:$BL$3,0))</f>
        <v>road maintenance</v>
      </c>
    </row>
    <row r="333" spans="1:8" x14ac:dyDescent="0.2">
      <c r="A333" t="str">
        <f>INDEX('ei names mapping'!$B$4:$R$33,MATCH(B303,'ei names mapping'!$A$4:$A$33,0),MATCH(G333,'ei names mapping'!$B$3:$R$3,0))</f>
        <v>market for electricity, low voltage</v>
      </c>
      <c r="B333" s="7">
        <f>INDEX('vehicles specifications'!$B$3:$CW$166,MATCH(B306,'vehicles specifications'!$A$3:$A$166,0),MATCH(G333,'vehicles specifications'!$B$2:$CW$2,0))*INDEX('ei names mapping'!$B$137:$BL$300,MATCH(B306,'ei names mapping'!$A$137:$A$300,0),MATCH(G333,'ei names mapping'!$B$136:$BL$136,0))</f>
        <v>8.3945834198593472E-2</v>
      </c>
      <c r="C333" t="str">
        <f>INDEX('ei names mapping'!$B$38:$R$67,MATCH($B$3,'ei names mapping'!$A$4:$A$33,0),MATCH(G333,'ei names mapping'!$B$3:$R$3,0))</f>
        <v>CH</v>
      </c>
      <c r="D333" t="str">
        <f>INDEX('ei names mapping'!$B$104:$R$133,MATCH($B$3,'ei names mapping'!$A$4:$A$33,0),MATCH(G333,'ei names mapping'!$B$3:$R$3,0))</f>
        <v>kilowatt hour</v>
      </c>
      <c r="F333" t="s">
        <v>89</v>
      </c>
      <c r="G333" t="s">
        <v>28</v>
      </c>
      <c r="H333" t="str">
        <f>INDEX('ei names mapping'!$B$71:$R$100,MATCH(B303,'ei names mapping'!$A$4:$A$33,0),MATCH(G333,'ei names mapping'!$B$3:$R$3,0))</f>
        <v>electricity, low voltage</v>
      </c>
    </row>
    <row r="334" spans="1:8" x14ac:dyDescent="0.2">
      <c r="A334" t="str">
        <f>INDEX('ei names mapping'!$B$4:$R$33,MATCH(B303,'ei names mapping'!$A$4:$A$33,0),MATCH(G334,'ei names mapping'!$B$3:$R$3,0))</f>
        <v>market for maintenance, electric scooter, without battery</v>
      </c>
      <c r="B334" s="7">
        <f>INDEX('vehicles specifications'!$B$3:$CW$166,MATCH(B306,'vehicles specifications'!$A$3:$A$166,0),MATCH(G334,'vehicles specifications'!$B$2:$CW$2,0))*INDEX('ei names mapping'!$B$137:$BL$300,MATCH(B306,'ei names mapping'!$A$137:$A$300,0),MATCH(G334,'ei names mapping'!$B$136:$BL$136,0))</f>
        <v>4.0000000000000003E-5</v>
      </c>
      <c r="C334" t="str">
        <f>INDEX('ei names mapping'!$B$38:$BL$67,MATCH(B303,'ei names mapping'!$A$4:$A$33,0),MATCH(G334,'ei names mapping'!$B$3:$BL$3,0))</f>
        <v>GLO</v>
      </c>
      <c r="D334" t="str">
        <f>INDEX('ei names mapping'!$B$104:$BL$133,MATCH(B303,'ei names mapping'!$A$4:$A$33,0),MATCH(G334,'ei names mapping'!$B$3:$BL$3,0))</f>
        <v>unit</v>
      </c>
      <c r="F334" t="s">
        <v>89</v>
      </c>
      <c r="G334" t="s">
        <v>118</v>
      </c>
      <c r="H334" t="str">
        <f>INDEX('ei names mapping'!$B$71:$BL$100,MATCH(B303,'ei names mapping'!$A$4:$A$33,0),MATCH(G334,'ei names mapping'!$B$3:$BL$3,0))</f>
        <v>maintenance, electric scooter, without battery</v>
      </c>
    </row>
    <row r="335" spans="1:8" x14ac:dyDescent="0.2">
      <c r="A335" t="str">
        <f>INDEX('ei names mapping'!$B$4:$R$33,MATCH(B303,'ei names mapping'!$A$4:$A$33,0),MATCH(G335,'ei names mapping'!$B$3:$R$3,0))</f>
        <v>road construction</v>
      </c>
      <c r="B335" s="7">
        <f>INDEX('vehicles specifications'!$B$3:$CW$166,MATCH(B306,'vehicles specifications'!$A$3:$A$166,0),MATCH(G335,'vehicles specifications'!$B$2:$CW$2,0))*INDEX('ei names mapping'!$B$137:$BL$300,MATCH(B306,'ei names mapping'!$A$137:$A$300,0),MATCH(G335,'ei names mapping'!$B$136:$BL$136,0))</f>
        <v>1.8476559000000001E-4</v>
      </c>
      <c r="C335" t="str">
        <f>INDEX('ei names mapping'!$B$38:$R$67,MATCH(B303,'ei names mapping'!$A$4:$A$33,0),MATCH(G335,'ei names mapping'!$B$3:$R$3,0))</f>
        <v>CH</v>
      </c>
      <c r="D335" t="str">
        <f>INDEX('ei names mapping'!$B$104:$R$133,MATCH(B303,'ei names mapping'!$A$104:$A$133,0),MATCH(G335,'ei names mapping'!$B$3:$R$3,0))</f>
        <v>meter-year</v>
      </c>
      <c r="F335" t="s">
        <v>89</v>
      </c>
      <c r="G335" t="s">
        <v>105</v>
      </c>
      <c r="H335" t="str">
        <f>INDEX('ei names mapping'!$B$71:$R$100,MATCH(B303,'ei names mapping'!$A$4:$A$33,0),MATCH(G335,'ei names mapping'!$B$3:$R$3,0))</f>
        <v>road</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-1.1225858525097952E-5</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-6.7422715821401537E-6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-3.9061226299997144E-6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row r="340" spans="1:8" ht="16" x14ac:dyDescent="0.2">
      <c r="A340" s="10"/>
      <c r="B340" s="8"/>
    </row>
    <row r="355" spans="1:2" x14ac:dyDescent="0.2">
      <c r="B355" s="2"/>
    </row>
    <row r="359" spans="1:2" x14ac:dyDescent="0.2">
      <c r="B359" s="2"/>
    </row>
    <row r="361" spans="1:2" x14ac:dyDescent="0.2">
      <c r="B361" s="2"/>
    </row>
    <row r="363" spans="1:2" x14ac:dyDescent="0.2">
      <c r="B363" s="6"/>
    </row>
    <row r="365" spans="1:2" ht="16" x14ac:dyDescent="0.2">
      <c r="A365" s="10"/>
    </row>
    <row r="368" spans="1:2" x14ac:dyDescent="0.2">
      <c r="B368" s="11"/>
    </row>
    <row r="369" spans="1:2" x14ac:dyDescent="0.2">
      <c r="B369" s="11"/>
    </row>
    <row r="370" spans="1:2" x14ac:dyDescent="0.2">
      <c r="B370" s="11"/>
    </row>
    <row r="371" spans="1:2" x14ac:dyDescent="0.2">
      <c r="B371" s="11"/>
    </row>
    <row r="372" spans="1:2" x14ac:dyDescent="0.2">
      <c r="B372" s="11"/>
    </row>
    <row r="373" spans="1:2" x14ac:dyDescent="0.2">
      <c r="B373" s="11"/>
    </row>
    <row r="374" spans="1:2" x14ac:dyDescent="0.2">
      <c r="B374" s="11"/>
    </row>
    <row r="375" spans="1:2" x14ac:dyDescent="0.2">
      <c r="B375" s="11"/>
    </row>
    <row r="376" spans="1:2" x14ac:dyDescent="0.2">
      <c r="B376" s="11"/>
    </row>
    <row r="377" spans="1:2" x14ac:dyDescent="0.2">
      <c r="B377" s="11"/>
    </row>
    <row r="378" spans="1:2" x14ac:dyDescent="0.2">
      <c r="B378" s="11"/>
    </row>
    <row r="379" spans="1:2" ht="16" x14ac:dyDescent="0.2">
      <c r="A379" s="10"/>
      <c r="B379" s="8"/>
    </row>
    <row r="394" spans="2:2" x14ac:dyDescent="0.2">
      <c r="B394" s="2"/>
    </row>
    <row r="398" spans="2:2" x14ac:dyDescent="0.2">
      <c r="B398" s="2"/>
    </row>
    <row r="400" spans="2:2" x14ac:dyDescent="0.2">
      <c r="B400" s="2"/>
    </row>
    <row r="402" spans="1:2" x14ac:dyDescent="0.2">
      <c r="B402" s="6"/>
    </row>
    <row r="404" spans="1:2" ht="16" x14ac:dyDescent="0.2">
      <c r="A404" s="10"/>
    </row>
    <row r="407" spans="1:2" x14ac:dyDescent="0.2">
      <c r="B407" s="11"/>
    </row>
    <row r="408" spans="1:2" x14ac:dyDescent="0.2">
      <c r="B408" s="11"/>
    </row>
    <row r="409" spans="1:2" x14ac:dyDescent="0.2">
      <c r="B409" s="11"/>
    </row>
    <row r="410" spans="1:2" x14ac:dyDescent="0.2">
      <c r="B410" s="11"/>
    </row>
    <row r="411" spans="1:2" x14ac:dyDescent="0.2">
      <c r="B411" s="11"/>
    </row>
    <row r="412" spans="1:2" x14ac:dyDescent="0.2">
      <c r="B412" s="11"/>
    </row>
    <row r="413" spans="1:2" x14ac:dyDescent="0.2">
      <c r="B413" s="11"/>
    </row>
    <row r="414" spans="1:2" x14ac:dyDescent="0.2">
      <c r="B414" s="11"/>
    </row>
    <row r="415" spans="1:2" x14ac:dyDescent="0.2">
      <c r="B415" s="11"/>
    </row>
    <row r="416" spans="1:2" x14ac:dyDescent="0.2">
      <c r="B416" s="11"/>
    </row>
    <row r="418" spans="1:2" ht="16" x14ac:dyDescent="0.2">
      <c r="A418" s="10"/>
      <c r="B418" s="8"/>
    </row>
    <row r="433" spans="1:2" x14ac:dyDescent="0.2">
      <c r="B433" s="2"/>
    </row>
    <row r="437" spans="1:2" x14ac:dyDescent="0.2">
      <c r="B437" s="2"/>
    </row>
    <row r="439" spans="1:2" x14ac:dyDescent="0.2">
      <c r="B439" s="2"/>
    </row>
    <row r="441" spans="1:2" x14ac:dyDescent="0.2">
      <c r="B441" s="6"/>
    </row>
    <row r="443" spans="1:2" ht="16" x14ac:dyDescent="0.2">
      <c r="A443" s="10"/>
    </row>
    <row r="446" spans="1:2" x14ac:dyDescent="0.2">
      <c r="B446" s="11"/>
    </row>
    <row r="447" spans="1:2" x14ac:dyDescent="0.2">
      <c r="B447" s="11"/>
    </row>
    <row r="448" spans="1:2" x14ac:dyDescent="0.2">
      <c r="B448" s="11"/>
    </row>
    <row r="449" spans="1:2" x14ac:dyDescent="0.2">
      <c r="B449" s="11"/>
    </row>
    <row r="450" spans="1:2" x14ac:dyDescent="0.2">
      <c r="B450" s="11"/>
    </row>
    <row r="451" spans="1:2" x14ac:dyDescent="0.2">
      <c r="B451" s="11"/>
    </row>
    <row r="452" spans="1:2" x14ac:dyDescent="0.2">
      <c r="B452" s="11"/>
    </row>
    <row r="453" spans="1:2" x14ac:dyDescent="0.2">
      <c r="B453" s="11"/>
    </row>
    <row r="454" spans="1:2" x14ac:dyDescent="0.2">
      <c r="B454" s="11"/>
    </row>
    <row r="455" spans="1:2" x14ac:dyDescent="0.2">
      <c r="B455" s="11"/>
    </row>
    <row r="457" spans="1:2" ht="16" x14ac:dyDescent="0.2">
      <c r="A457" s="10"/>
      <c r="B457" s="8"/>
    </row>
    <row r="472" spans="2:2" x14ac:dyDescent="0.2">
      <c r="B472" s="2"/>
    </row>
    <row r="476" spans="2:2" x14ac:dyDescent="0.2">
      <c r="B476" s="2"/>
    </row>
    <row r="478" spans="2:2" x14ac:dyDescent="0.2">
      <c r="B478" s="2"/>
    </row>
    <row r="480" spans="2:2" x14ac:dyDescent="0.2">
      <c r="B480" s="6"/>
    </row>
    <row r="482" spans="1:2" ht="16" x14ac:dyDescent="0.2">
      <c r="A482" s="10"/>
    </row>
    <row r="485" spans="1:2" x14ac:dyDescent="0.2">
      <c r="B485" s="11"/>
    </row>
    <row r="486" spans="1:2" x14ac:dyDescent="0.2">
      <c r="B486" s="11"/>
    </row>
    <row r="487" spans="1:2" x14ac:dyDescent="0.2">
      <c r="B487" s="11"/>
    </row>
    <row r="488" spans="1:2" x14ac:dyDescent="0.2">
      <c r="B488" s="11"/>
    </row>
    <row r="489" spans="1:2" x14ac:dyDescent="0.2">
      <c r="B489" s="11"/>
    </row>
    <row r="490" spans="1:2" x14ac:dyDescent="0.2">
      <c r="B490" s="11"/>
    </row>
    <row r="491" spans="1:2" x14ac:dyDescent="0.2">
      <c r="B491" s="11"/>
    </row>
    <row r="492" spans="1:2" x14ac:dyDescent="0.2">
      <c r="B492" s="11"/>
    </row>
    <row r="493" spans="1:2" x14ac:dyDescent="0.2">
      <c r="B493" s="11"/>
    </row>
    <row r="494" spans="1:2" x14ac:dyDescent="0.2">
      <c r="B494" s="11"/>
    </row>
    <row r="495" spans="1:2" x14ac:dyDescent="0.2">
      <c r="B495" s="2"/>
    </row>
    <row r="496" spans="1:2" ht="16" x14ac:dyDescent="0.2">
      <c r="A496" s="10"/>
      <c r="B496" s="8"/>
    </row>
    <row r="511" spans="2:2" x14ac:dyDescent="0.2">
      <c r="B511" s="2"/>
    </row>
    <row r="515" spans="1:2" x14ac:dyDescent="0.2">
      <c r="B515" s="2"/>
    </row>
    <row r="517" spans="1:2" x14ac:dyDescent="0.2">
      <c r="B517" s="2"/>
    </row>
    <row r="519" spans="1:2" x14ac:dyDescent="0.2">
      <c r="B519" s="6"/>
    </row>
    <row r="521" spans="1:2" ht="16" x14ac:dyDescent="0.2">
      <c r="A521" s="10"/>
    </row>
    <row r="524" spans="1:2" x14ac:dyDescent="0.2">
      <c r="B524" s="7"/>
    </row>
    <row r="525" spans="1:2" x14ac:dyDescent="0.2">
      <c r="B525" s="11"/>
    </row>
    <row r="526" spans="1:2" x14ac:dyDescent="0.2">
      <c r="B526" s="4"/>
    </row>
    <row r="527" spans="1:2" x14ac:dyDescent="0.2">
      <c r="B527" s="11"/>
    </row>
    <row r="528" spans="1:2" x14ac:dyDescent="0.2">
      <c r="B528" s="11"/>
    </row>
    <row r="529" spans="1:2" x14ac:dyDescent="0.2">
      <c r="B529" s="11"/>
    </row>
    <row r="530" spans="1:2" x14ac:dyDescent="0.2">
      <c r="B530" s="11"/>
    </row>
    <row r="531" spans="1:2" x14ac:dyDescent="0.2">
      <c r="B531" s="6"/>
    </row>
    <row r="532" spans="1:2" ht="16" x14ac:dyDescent="0.2">
      <c r="A532" s="10"/>
      <c r="B532" s="8"/>
    </row>
    <row r="547" spans="1:2" x14ac:dyDescent="0.2">
      <c r="B547" s="2"/>
    </row>
    <row r="551" spans="1:2" x14ac:dyDescent="0.2">
      <c r="B551" s="2"/>
    </row>
    <row r="553" spans="1:2" x14ac:dyDescent="0.2">
      <c r="B553" s="2"/>
    </row>
    <row r="555" spans="1:2" x14ac:dyDescent="0.2">
      <c r="B555" s="6"/>
    </row>
    <row r="557" spans="1:2" ht="16" x14ac:dyDescent="0.2">
      <c r="A557" s="10"/>
    </row>
    <row r="561" spans="1:2" x14ac:dyDescent="0.2">
      <c r="B561" s="11"/>
    </row>
    <row r="562" spans="1:2" x14ac:dyDescent="0.2">
      <c r="B562" s="4"/>
    </row>
    <row r="563" spans="1:2" x14ac:dyDescent="0.2">
      <c r="B563" s="11"/>
    </row>
    <row r="564" spans="1:2" x14ac:dyDescent="0.2">
      <c r="B564" s="11"/>
    </row>
    <row r="565" spans="1:2" x14ac:dyDescent="0.2">
      <c r="B565" s="11"/>
    </row>
    <row r="566" spans="1:2" x14ac:dyDescent="0.2">
      <c r="B566" s="11"/>
    </row>
    <row r="568" spans="1:2" ht="16" x14ac:dyDescent="0.2">
      <c r="A568" s="10"/>
      <c r="B568" s="8"/>
    </row>
    <row r="583" spans="2:2" x14ac:dyDescent="0.2">
      <c r="B583" s="2"/>
    </row>
    <row r="587" spans="2:2" x14ac:dyDescent="0.2">
      <c r="B587" s="2"/>
    </row>
    <row r="589" spans="2:2" x14ac:dyDescent="0.2">
      <c r="B589" s="2"/>
    </row>
    <row r="591" spans="2:2" x14ac:dyDescent="0.2">
      <c r="B591" s="6"/>
    </row>
    <row r="593" spans="1:2" ht="16" x14ac:dyDescent="0.2">
      <c r="A593" s="10"/>
    </row>
    <row r="597" spans="1:2" x14ac:dyDescent="0.2">
      <c r="B597" s="11"/>
    </row>
    <row r="598" spans="1:2" x14ac:dyDescent="0.2">
      <c r="B598" s="4"/>
    </row>
    <row r="599" spans="1:2" x14ac:dyDescent="0.2">
      <c r="B599" s="11"/>
    </row>
    <row r="600" spans="1:2" x14ac:dyDescent="0.2">
      <c r="B600" s="11"/>
    </row>
    <row r="601" spans="1:2" x14ac:dyDescent="0.2">
      <c r="B601" s="11"/>
    </row>
    <row r="602" spans="1:2" x14ac:dyDescent="0.2">
      <c r="B602" s="11"/>
    </row>
    <row r="604" spans="1:2" ht="16" x14ac:dyDescent="0.2">
      <c r="A604" s="10"/>
      <c r="B604" s="8"/>
    </row>
    <row r="619" spans="2:2" x14ac:dyDescent="0.2">
      <c r="B619" s="2"/>
    </row>
    <row r="623" spans="2:2" x14ac:dyDescent="0.2">
      <c r="B623" s="2"/>
    </row>
    <row r="625" spans="1:2" x14ac:dyDescent="0.2">
      <c r="B625" s="2"/>
    </row>
    <row r="627" spans="1:2" x14ac:dyDescent="0.2">
      <c r="B627" s="6"/>
    </row>
    <row r="629" spans="1:2" ht="16" x14ac:dyDescent="0.2">
      <c r="A629" s="10"/>
    </row>
    <row r="633" spans="1:2" x14ac:dyDescent="0.2">
      <c r="B633" s="11"/>
    </row>
    <row r="634" spans="1:2" x14ac:dyDescent="0.2">
      <c r="B634" s="4"/>
    </row>
    <row r="635" spans="1:2" x14ac:dyDescent="0.2">
      <c r="B635" s="11"/>
    </row>
    <row r="636" spans="1:2" x14ac:dyDescent="0.2">
      <c r="B636" s="11"/>
    </row>
    <row r="637" spans="1:2" x14ac:dyDescent="0.2">
      <c r="B637" s="11"/>
    </row>
    <row r="638" spans="1:2" x14ac:dyDescent="0.2">
      <c r="B638" s="11"/>
    </row>
  </sheetData>
  <pageMargins left="0.7" right="0.7" top="0.75" bottom="0.75" header="0.3" footer="0.3"/>
  <pageSetup orientation="portrait"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H770"/>
  <sheetViews>
    <sheetView topLeftCell="A640" workbookViewId="0">
      <selection activeCell="B651" sqref="B651"/>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"&amp;B5</f>
        <v>Motorbike, gasoline, 4-11kW, EURO-3, 2006</v>
      </c>
    </row>
    <row r="2" spans="1:2" x14ac:dyDescent="0.2">
      <c r="A2" t="s">
        <v>72</v>
      </c>
      <c r="B2" t="s">
        <v>37</v>
      </c>
    </row>
    <row r="3" spans="1:2" x14ac:dyDescent="0.2">
      <c r="A3" t="s">
        <v>86</v>
      </c>
      <c r="B3" t="s">
        <v>638</v>
      </c>
    </row>
    <row r="4" spans="1:2" x14ac:dyDescent="0.2">
      <c r="A4" t="s">
        <v>87</v>
      </c>
    </row>
    <row r="5" spans="1:2" x14ac:dyDescent="0.2">
      <c r="A5" t="s">
        <v>88</v>
      </c>
      <c r="B5">
        <v>2006</v>
      </c>
    </row>
    <row r="6" spans="1:2" x14ac:dyDescent="0.2">
      <c r="A6" t="s">
        <v>126</v>
      </c>
      <c r="B6" t="str">
        <f>B3&amp;" - "&amp;B5&amp;" - "&amp;B2</f>
        <v>Motorbike, gasoline, 4-11kW, EURO-3 - 2006 - CH</v>
      </c>
    </row>
    <row r="7" spans="1:2" x14ac:dyDescent="0.2">
      <c r="A7" t="s">
        <v>73</v>
      </c>
      <c r="B7" t="str">
        <f>B3</f>
        <v>Motorbike, gasoline, 4-11kW, EURO-3</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1776</v>
      </c>
    </row>
    <row r="16" spans="1:2" x14ac:dyDescent="0.2">
      <c r="A16" t="s">
        <v>132</v>
      </c>
      <c r="B16" s="2">
        <f>INDEX('vehicles specifications'!$B$3:$CW$166,MATCH(B6,'vehicles specifications'!$A$3:$A$166,0),MATCH("Curb mass [kg]",'vehicles specifications'!$B$2:$CW$2,0))</f>
        <v>122.27169718057486</v>
      </c>
    </row>
    <row r="17" spans="1:8" x14ac:dyDescent="0.2">
      <c r="A17" t="s">
        <v>133</v>
      </c>
      <c r="B17">
        <f>INDEX('vehicles specifications'!$B$3:$CW$166,MATCH(B6,'vehicles specifications'!$A$3:$A$166,0),MATCH("Power [kW]",'vehicles specifications'!$B$2:$CW$2,0))</f>
        <v>9</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79.875</v>
      </c>
    </row>
    <row r="21" spans="1:8" x14ac:dyDescent="0.2">
      <c r="A21" t="s">
        <v>139</v>
      </c>
      <c r="B21">
        <f>INDEX('vehicles specifications'!$B$3:$CW$166,MATCH(B6,'vehicles specifications'!$A$3:$A$166,0),MATCH("Fuel mass [kg]",'vehicles specifications'!$B$2:$CW$2,0))</f>
        <v>6.75</v>
      </c>
    </row>
    <row r="22" spans="1:8" x14ac:dyDescent="0.2">
      <c r="A22" t="s">
        <v>136</v>
      </c>
      <c r="B22" s="2">
        <f>INDEX('vehicles specifications'!$B$3:$CW$166,MATCH(B6,'vehicles specifications'!$A$3:$A$166,0),MATCH("Range [km]",'vehicles specifications'!$B$2:$CW$2,0))</f>
        <v>280.24124403890835</v>
      </c>
    </row>
    <row r="23" spans="1:8" x14ac:dyDescent="0.2">
      <c r="A23" t="s">
        <v>137</v>
      </c>
      <c r="B23" t="str">
        <f>INDEX('vehicles specifications'!$B$3:$CW$166,MATCH(B6,'vehicles specifications'!$A$3:$A$166,0),MATCH("Emission standard",'vehicles specifications'!$B$2:$CW$2,0))</f>
        <v>EURO-3</v>
      </c>
    </row>
    <row r="24" spans="1:8" x14ac:dyDescent="0.2">
      <c r="A24" t="s">
        <v>1174</v>
      </c>
      <c r="B24" s="6">
        <f>INDEX('vehicles specifications'!$B$3:$CW$166,MATCH(B6,'vehicles specifications'!$A$3:$A$166,0),MATCH("Lightweighting rate [%]",'vehicles specifications'!$B$2:$CW$2,0))</f>
        <v>-0.05</v>
      </c>
    </row>
    <row r="25" spans="1:8" x14ac:dyDescent="0.2">
      <c r="A25" t="s">
        <v>485</v>
      </c>
      <c r="B25" s="6" t="s">
        <v>486</v>
      </c>
    </row>
    <row r="26" spans="1:8" x14ac:dyDescent="0.2">
      <c r="A26" t="s">
        <v>487</v>
      </c>
      <c r="B26" s="2">
        <v>15900</v>
      </c>
    </row>
    <row r="27" spans="1:8" x14ac:dyDescent="0.2">
      <c r="A27" t="s">
        <v>488</v>
      </c>
      <c r="B27" s="2">
        <v>1000</v>
      </c>
    </row>
    <row r="28" spans="1:8" x14ac:dyDescent="0.2">
      <c r="A28" t="s">
        <v>83</v>
      </c>
      <c r="B28"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9 kW. Lifetime: 25000 km. Annual kilometers: 1776 km. Number of passengers: 1.1. Curb mass: 122.3 kg. Lightweighting of glider: -5%. Emission standard: EURO-3. Service visits throughout lifetime: 1. Range: 280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0" t="s">
        <v>79</v>
      </c>
    </row>
    <row r="30" spans="1:8" x14ac:dyDescent="0.2">
      <c r="A30" t="s">
        <v>80</v>
      </c>
      <c r="B30" t="s">
        <v>81</v>
      </c>
      <c r="C30" t="s">
        <v>72</v>
      </c>
      <c r="D30" t="s">
        <v>76</v>
      </c>
      <c r="E30" t="s">
        <v>82</v>
      </c>
      <c r="F30" t="s">
        <v>74</v>
      </c>
      <c r="G30" t="s">
        <v>83</v>
      </c>
      <c r="H30" t="s">
        <v>73</v>
      </c>
    </row>
    <row r="31" spans="1:8" x14ac:dyDescent="0.2">
      <c r="A31" t="str">
        <f>B1</f>
        <v>Motorbike, gasoline, 4-11kW, EURO-3, 2006</v>
      </c>
      <c r="B31">
        <v>1</v>
      </c>
      <c r="C31" t="str">
        <f>B2</f>
        <v>CH</v>
      </c>
      <c r="D31" t="str">
        <f>B9</f>
        <v>unit</v>
      </c>
      <c r="F31" t="s">
        <v>84</v>
      </c>
      <c r="G31" t="s">
        <v>85</v>
      </c>
      <c r="H31" t="str">
        <f>B3</f>
        <v>Motorbike, gasoline, 4-11kW, EURO-3</v>
      </c>
    </row>
    <row r="32" spans="1:8" x14ac:dyDescent="0.2">
      <c r="A32" t="str">
        <f>INDEX('ei names mapping'!$B$4:$R$33,MATCH(B3,'ei names mapping'!$A$4:$A$33,0),MATCH(G32,'ei names mapping'!$B$3:$R$3,0))</f>
        <v>motor scooter production</v>
      </c>
      <c r="B32" s="6">
        <f>INDEX('vehicles specifications'!$B$3:$CW$166,MATCH(B6,'vehicles specifications'!$A$3:$A$166,0),MATCH(G32,'vehicles specifications'!$B$2:$CW$2,0))*INDEX('ei names mapping'!$B$137:$BL$300,MATCH(B6,'ei names mapping'!$A$137:$A$300,0),MATCH(G32,'ei names mapping'!$B$136:$BL$136,0))</f>
        <v>0.7270425217814277</v>
      </c>
      <c r="C32" t="str">
        <f>INDEX('ei names mapping'!$B$38:$R$67,MATCH(B3,'ei names mapping'!$A$4:$A$33,0),MATCH(G32,'ei names mapping'!$B$3:$R$3,0))</f>
        <v>RER</v>
      </c>
      <c r="D32" t="str">
        <f>INDEX('ei names mapping'!$B$104:$R$133,MATCH(B3,'ei names mapping'!$A$104:$A$133,0),MATCH(G32,'ei names mapping'!$B$3:$R$3,0))</f>
        <v>unit</v>
      </c>
      <c r="F32" t="s">
        <v>89</v>
      </c>
      <c r="G32" t="s">
        <v>15</v>
      </c>
      <c r="H32" t="str">
        <f>INDEX('ei names mapping'!$B$71:$R$100,MATCH(B3,'ei names mapping'!$A$4:$A$33,0),MATCH(G32,'ei names mapping'!$B$3:$R$3,0))</f>
        <v>motor scooter, 50 cubic cm engine</v>
      </c>
    </row>
    <row r="33" spans="1:8" x14ac:dyDescent="0.2">
      <c r="A33" t="str">
        <f>INDEX('ei names mapping'!$B$4:$R$33,MATCH(B3,'ei names mapping'!$A$4:$A$33,0),MATCH(G33,'ei names mapping'!$B$3:$R$3,0))</f>
        <v>motor scooter production</v>
      </c>
      <c r="B33" s="6">
        <f>INDEX('vehicles specifications'!$B$3:$CW$166,MATCH(B6,'vehicles specifications'!$A$3:$A$166,0),MATCH(G33,'vehicles specifications'!$B$2:$CW$2,0))*INDEX('ei names mapping'!$B$137:$BL$300,MATCH(B6,'ei names mapping'!$A$137:$A$300,0),MATCH(G33,'ei names mapping'!$B$136:$BL$136,0))</f>
        <v>0.50892976524699929</v>
      </c>
      <c r="C33" t="str">
        <f>INDEX('ei names mapping'!$B$38:$R$67,MATCH(B3,'ei names mapping'!$A$4:$A$33,0),MATCH(G33,'ei names mapping'!$B$3:$R$3,0))</f>
        <v>RER</v>
      </c>
      <c r="D33" t="str">
        <f>INDEX('ei names mapping'!$B$104:$R$133,MATCH(B3,'ei names mapping'!$A$104:$A$133,0),MATCH(G33,'ei names mapping'!$B$3:$R$3,0))</f>
        <v>unit</v>
      </c>
      <c r="F33" t="s">
        <v>89</v>
      </c>
      <c r="G33" t="s">
        <v>16</v>
      </c>
      <c r="H33" t="str">
        <f>INDEX('ei names mapping'!$B$71:$R$100,MATCH(B3,'ei names mapping'!$A$4:$A$33,0),MATCH(G33,'ei names mapping'!$B$3:$R$3,0))</f>
        <v>motor scooter, 50 cubic cm engine</v>
      </c>
    </row>
    <row r="34" spans="1:8" x14ac:dyDescent="0.2">
      <c r="A34" t="str">
        <f>INDEX('ei names mapping'!$B$4:$R$33,MATCH(B3,'ei names mapping'!$A$4:$A$33,0),MATCH(G34,'ei names mapping'!$B$3:$R$3,0))</f>
        <v>polyethylene production, high density, granulate</v>
      </c>
      <c r="B34" s="6">
        <f>INDEX('vehicles specifications'!$B$3:$CW$166,MATCH(B6,'vehicles specifications'!$A$3:$A$166,0),MATCH(G34,'vehicles specifications'!$B$2:$CW$2,0))*INDEX('ei names mapping'!$B$137:$BL$300,MATCH(B6,'ei names mapping'!$A$137:$A$300,0),MATCH(G34,'ei names mapping'!$B$136:$BL$136,0))</f>
        <v>1.0125</v>
      </c>
      <c r="C34" t="str">
        <f>INDEX('ei names mapping'!$B$38:$R$67,MATCH(B3,'ei names mapping'!$A$4:$A$33,0),MATCH(G34,'ei names mapping'!$B$3:$R$3,0))</f>
        <v>RER</v>
      </c>
      <c r="D34" t="str">
        <f>INDEX('ei names mapping'!$B$104:$R$133,MATCH(B3,'ei names mapping'!$A$104:$A$133,0),MATCH(G34,'ei names mapping'!$B$3:$R$3,0))</f>
        <v>kilogram</v>
      </c>
      <c r="F34" t="s">
        <v>89</v>
      </c>
      <c r="G34" t="s">
        <v>24</v>
      </c>
      <c r="H34" t="str">
        <f>INDEX('ei names mapping'!$B$71:$R$100,MATCH(B3,'ei names mapping'!$A$4:$A$33,0),MATCH(G34,'ei names mapping'!$B$3:$R$3,0))</f>
        <v>polyethylene, high density, granulate</v>
      </c>
    </row>
    <row r="35" spans="1:8" x14ac:dyDescent="0.2">
      <c r="A35" t="s">
        <v>282</v>
      </c>
      <c r="B35" s="6">
        <f>B34/0.994</f>
        <v>1.0186116700201207</v>
      </c>
      <c r="C35" t="s">
        <v>92</v>
      </c>
      <c r="D35" t="s">
        <v>77</v>
      </c>
      <c r="F35" t="s">
        <v>89</v>
      </c>
      <c r="G35" t="s">
        <v>647</v>
      </c>
      <c r="H35" t="s">
        <v>282</v>
      </c>
    </row>
    <row r="36" spans="1:8" x14ac:dyDescent="0.2">
      <c r="A36" s="13" t="s">
        <v>840</v>
      </c>
      <c r="B36" s="2">
        <f>(B16/1000)*B27</f>
        <v>122.27169718057486</v>
      </c>
      <c r="C36" t="s">
        <v>92</v>
      </c>
      <c r="D36" t="s">
        <v>233</v>
      </c>
      <c r="F36" t="s">
        <v>89</v>
      </c>
      <c r="H36" s="13" t="s">
        <v>841</v>
      </c>
    </row>
    <row r="37" spans="1:8" x14ac:dyDescent="0.2">
      <c r="A37" s="13" t="s">
        <v>441</v>
      </c>
      <c r="B37" s="2">
        <f>(B16/1000)*B26</f>
        <v>1944.1199851711403</v>
      </c>
      <c r="C37" t="s">
        <v>95</v>
      </c>
      <c r="D37" t="s">
        <v>233</v>
      </c>
      <c r="F37" t="s">
        <v>89</v>
      </c>
      <c r="H37" s="13" t="s">
        <v>441</v>
      </c>
    </row>
    <row r="38" spans="1:8" x14ac:dyDescent="0.2">
      <c r="B38" s="11"/>
    </row>
    <row r="39" spans="1:8" ht="16" x14ac:dyDescent="0.2">
      <c r="A39" s="10" t="s">
        <v>71</v>
      </c>
      <c r="B39" s="8" t="str">
        <f>B41&amp;", "&amp;B43</f>
        <v>Motorbike, gasoline, 4-11kW, EURO-4, 2016</v>
      </c>
    </row>
    <row r="40" spans="1:8" x14ac:dyDescent="0.2">
      <c r="A40" t="s">
        <v>72</v>
      </c>
      <c r="B40" t="s">
        <v>37</v>
      </c>
    </row>
    <row r="41" spans="1:8" x14ac:dyDescent="0.2">
      <c r="A41" t="s">
        <v>86</v>
      </c>
      <c r="B41" t="s">
        <v>639</v>
      </c>
    </row>
    <row r="42" spans="1:8" x14ac:dyDescent="0.2">
      <c r="A42" t="s">
        <v>87</v>
      </c>
    </row>
    <row r="43" spans="1:8" x14ac:dyDescent="0.2">
      <c r="A43" t="s">
        <v>88</v>
      </c>
      <c r="B43">
        <v>2016</v>
      </c>
    </row>
    <row r="44" spans="1:8" x14ac:dyDescent="0.2">
      <c r="A44" t="s">
        <v>126</v>
      </c>
      <c r="B44" t="str">
        <f>B41&amp;" - "&amp;B43&amp;" - "&amp;B40</f>
        <v>Motorbike, gasoline, 4-11kW, EURO-4 - 2016 - CH</v>
      </c>
    </row>
    <row r="45" spans="1:8" x14ac:dyDescent="0.2">
      <c r="A45" t="s">
        <v>73</v>
      </c>
      <c r="B45" t="str">
        <f>B41</f>
        <v>Motorbike, gasoline, 4-11kW, EURO-4</v>
      </c>
    </row>
    <row r="46" spans="1:8" x14ac:dyDescent="0.2">
      <c r="A46" t="s">
        <v>74</v>
      </c>
      <c r="B46" t="s">
        <v>75</v>
      </c>
    </row>
    <row r="47" spans="1:8" x14ac:dyDescent="0.2">
      <c r="A47" t="s">
        <v>76</v>
      </c>
      <c r="B47" t="s">
        <v>76</v>
      </c>
    </row>
    <row r="48" spans="1:8" x14ac:dyDescent="0.2">
      <c r="A48" t="s">
        <v>78</v>
      </c>
      <c r="B48" t="s">
        <v>1143</v>
      </c>
    </row>
    <row r="49" spans="1:2" x14ac:dyDescent="0.2">
      <c r="A49" t="s">
        <v>127</v>
      </c>
      <c r="B49">
        <f>INDEX('vehicles specifications'!$B$3:$CW$166,MATCH(B44,'vehicles specifications'!$A$3:$A$166,0),MATCH("Lifetime [km]",'vehicles specifications'!$B$2:$CW$2,0))</f>
        <v>25000</v>
      </c>
    </row>
    <row r="50" spans="1:2" x14ac:dyDescent="0.2">
      <c r="A50" t="s">
        <v>128</v>
      </c>
      <c r="B50">
        <f>INDEX('vehicles specifications'!$B$3:$CW$166,MATCH(B44,'vehicles specifications'!$A$3:$A$166,0),MATCH("Passengers [unit]",'vehicles specifications'!$B$2:$CW$2,0))</f>
        <v>1.1000000000000001</v>
      </c>
    </row>
    <row r="51" spans="1:2" x14ac:dyDescent="0.2">
      <c r="A51" t="s">
        <v>129</v>
      </c>
      <c r="B51">
        <f>INDEX('vehicles specifications'!$B$3:$CW$166,MATCH(B44,'vehicles specifications'!$A$3:$A$166,0),MATCH("Servicing [unit]",'vehicles specifications'!$B$2:$CW$2,0))</f>
        <v>1</v>
      </c>
    </row>
    <row r="52" spans="1:2" x14ac:dyDescent="0.2">
      <c r="A52" t="s">
        <v>130</v>
      </c>
      <c r="B52">
        <f>INDEX('vehicles specifications'!$B$3:$CW$166,MATCH(B44,'vehicles specifications'!$A$3:$A$166,0),MATCH("Energy battery replacement [unit]",'vehicles specifications'!$B$2:$CW$2,0))</f>
        <v>0</v>
      </c>
    </row>
    <row r="53" spans="1:2" x14ac:dyDescent="0.2">
      <c r="A53" t="s">
        <v>131</v>
      </c>
      <c r="B53">
        <f>INDEX('vehicles specifications'!$B$3:$CW$166,MATCH(B44,'vehicles specifications'!$A$3:$A$166,0),MATCH("Annual kilometers [km]",'vehicles specifications'!$B$2:$CW$2,0))</f>
        <v>1776</v>
      </c>
    </row>
    <row r="54" spans="1:2" x14ac:dyDescent="0.2">
      <c r="A54" t="s">
        <v>132</v>
      </c>
      <c r="B54" s="2">
        <f>INDEX('vehicles specifications'!$B$3:$CW$166,MATCH(B44,'vehicles specifications'!$A$3:$A$166,0),MATCH("Curb mass [kg]",'vehicles specifications'!$B$2:$CW$2,0))</f>
        <v>120.308682371765</v>
      </c>
    </row>
    <row r="55" spans="1:2" x14ac:dyDescent="0.2">
      <c r="A55" t="s">
        <v>133</v>
      </c>
      <c r="B55">
        <f>INDEX('vehicles specifications'!$B$3:$CW$166,MATCH(B44,'vehicles specifications'!$A$3:$A$166,0),MATCH("Power [kW]",'vehicles specifications'!$B$2:$CW$2,0))</f>
        <v>9</v>
      </c>
    </row>
    <row r="56" spans="1:2" x14ac:dyDescent="0.2">
      <c r="A56" t="s">
        <v>134</v>
      </c>
      <c r="B56" t="str">
        <f>INDEX('vehicles specifications'!$B$3:$CW$166,MATCH(B44,'vehicles specifications'!$A$3:$A$166,0),MATCH("Energy battery mass [kg]",'vehicles specifications'!$B$2:$CW$2,0))</f>
        <v/>
      </c>
    </row>
    <row r="57" spans="1:2" x14ac:dyDescent="0.2">
      <c r="A57" t="s">
        <v>135</v>
      </c>
      <c r="B57">
        <f>INDEX('vehicles specifications'!$B$3:$CW$166,MATCH(B44,'vehicles specifications'!$A$3:$A$166,0),MATCH("Electric energy available [kWh]",'vehicles specifications'!$B$2:$CW$2,0))</f>
        <v>0</v>
      </c>
    </row>
    <row r="58" spans="1:2" x14ac:dyDescent="0.2">
      <c r="A58" t="s">
        <v>138</v>
      </c>
      <c r="B58" s="2">
        <f>INDEX('vehicles specifications'!$B$3:$CW$166,MATCH(B44,'vehicles specifications'!$A$3:$A$166,0),MATCH("Oxydation energy stored [kWh]",'vehicles specifications'!$B$2:$CW$2,0))</f>
        <v>79.875</v>
      </c>
    </row>
    <row r="59" spans="1:2" x14ac:dyDescent="0.2">
      <c r="A59" t="s">
        <v>139</v>
      </c>
      <c r="B59">
        <f>INDEX('vehicles specifications'!$B$3:$CW$166,MATCH(B44,'vehicles specifications'!$A$3:$A$166,0),MATCH("Fuel mass [kg]",'vehicles specifications'!$B$2:$CW$2,0))</f>
        <v>6.75</v>
      </c>
    </row>
    <row r="60" spans="1:2" x14ac:dyDescent="0.2">
      <c r="A60" t="s">
        <v>136</v>
      </c>
      <c r="B60" s="2">
        <f>INDEX('vehicles specifications'!$B$3:$CW$166,MATCH(B44,'vehicles specifications'!$A$3:$A$166,0),MATCH("Range [km]",'vehicles specifications'!$B$2:$CW$2,0))</f>
        <v>283.0436564792974</v>
      </c>
    </row>
    <row r="61" spans="1:2" x14ac:dyDescent="0.2">
      <c r="A61" t="s">
        <v>137</v>
      </c>
      <c r="B61" t="str">
        <f>INDEX('vehicles specifications'!$B$3:$CW$166,MATCH(B44,'vehicles specifications'!$A$3:$A$166,0),MATCH("Emission standard",'vehicles specifications'!$B$2:$CW$2,0))</f>
        <v>EURO-4</v>
      </c>
    </row>
    <row r="62" spans="1:2" x14ac:dyDescent="0.2">
      <c r="A62" t="s">
        <v>1174</v>
      </c>
      <c r="B62" s="6">
        <f>INDEX('vehicles specifications'!$B$3:$CW$166,MATCH(B44,'vehicles specifications'!$A$3:$A$166,0),MATCH("Lightweighting rate [%]",'vehicles specifications'!$B$2:$CW$2,0))</f>
        <v>-0.02</v>
      </c>
    </row>
    <row r="63" spans="1:2" x14ac:dyDescent="0.2">
      <c r="A63" t="s">
        <v>485</v>
      </c>
      <c r="B63" s="6" t="s">
        <v>486</v>
      </c>
    </row>
    <row r="64" spans="1:2" x14ac:dyDescent="0.2">
      <c r="A64" t="s">
        <v>487</v>
      </c>
      <c r="B64" s="2">
        <v>15900</v>
      </c>
    </row>
    <row r="65" spans="1:8" x14ac:dyDescent="0.2">
      <c r="A65" t="s">
        <v>488</v>
      </c>
      <c r="B65" s="2">
        <v>1000</v>
      </c>
    </row>
    <row r="66" spans="1:8" x14ac:dyDescent="0.2">
      <c r="A66" t="s">
        <v>83</v>
      </c>
      <c r="B66"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9 kW. Lifetime: 25000 km. Annual kilometers: 1776 km. Number of passengers: 1.1. Curb mass: 120.3 kg. Lightweighting of glider: -2%. Emission standard: EURO-4. Service visits throughout lifetime: 1. Range: 283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0" t="s">
        <v>79</v>
      </c>
    </row>
    <row r="68" spans="1:8" x14ac:dyDescent="0.2">
      <c r="A68" t="s">
        <v>80</v>
      </c>
      <c r="B68" t="s">
        <v>81</v>
      </c>
      <c r="C68" t="s">
        <v>72</v>
      </c>
      <c r="D68" t="s">
        <v>76</v>
      </c>
      <c r="E68" t="s">
        <v>82</v>
      </c>
      <c r="F68" t="s">
        <v>74</v>
      </c>
      <c r="G68" t="s">
        <v>83</v>
      </c>
      <c r="H68" t="s">
        <v>73</v>
      </c>
    </row>
    <row r="69" spans="1:8" x14ac:dyDescent="0.2">
      <c r="A69" t="str">
        <f>B39</f>
        <v>Motorbike, gasoline, 4-11kW, EURO-4, 2016</v>
      </c>
      <c r="B69">
        <v>1</v>
      </c>
      <c r="C69" t="str">
        <f>B40</f>
        <v>CH</v>
      </c>
      <c r="D69" t="str">
        <f>B47</f>
        <v>unit</v>
      </c>
      <c r="F69" t="s">
        <v>84</v>
      </c>
      <c r="G69" t="s">
        <v>85</v>
      </c>
      <c r="H69" t="str">
        <f>B41</f>
        <v>Motorbike, gasoline, 4-11kW, EURO-4</v>
      </c>
    </row>
    <row r="70" spans="1:8" x14ac:dyDescent="0.2">
      <c r="A70" t="str">
        <f>INDEX('ei names mapping'!$B$4:$R$33,MATCH(B41,'ei names mapping'!$A$4:$A$33,0),MATCH(G70,'ei names mapping'!$B$3:$R$3,0))</f>
        <v>motor scooter production</v>
      </c>
      <c r="B70" s="6">
        <f>INDEX('vehicles specifications'!$B$3:$CW$166,MATCH(B44,'vehicles specifications'!$A$3:$A$166,0),MATCH(G70,'vehicles specifications'!$B$2:$CW$2,0))*INDEX('ei names mapping'!$B$137:$BL$300,MATCH(B44,'ei names mapping'!$A$137:$A$300,0),MATCH(G70,'ei names mapping'!$B$136:$BL$136,0))</f>
        <v>0.7270425217814277</v>
      </c>
      <c r="C70" t="str">
        <f>INDEX('ei names mapping'!$B$38:$R$67,MATCH(B41,'ei names mapping'!$A$4:$A$33,0),MATCH(G70,'ei names mapping'!$B$3:$R$3,0))</f>
        <v>RER</v>
      </c>
      <c r="D70" t="str">
        <f>INDEX('ei names mapping'!$B$104:$R$133,MATCH(B41,'ei names mapping'!$A$104:$A$133,0),MATCH(G70,'ei names mapping'!$B$3:$R$3,0))</f>
        <v>unit</v>
      </c>
      <c r="F70" t="s">
        <v>89</v>
      </c>
      <c r="G70" t="s">
        <v>15</v>
      </c>
      <c r="H70" t="str">
        <f>INDEX('ei names mapping'!$B$71:$R$100,MATCH(B41,'ei names mapping'!$A$4:$A$33,0),MATCH(G70,'ei names mapping'!$B$3:$R$3,0))</f>
        <v>motor scooter, 50 cubic cm engine</v>
      </c>
    </row>
    <row r="71" spans="1:8" x14ac:dyDescent="0.2">
      <c r="A71" t="str">
        <f>INDEX('ei names mapping'!$B$4:$R$33,MATCH(B41,'ei names mapping'!$A$4:$A$33,0),MATCH(G71,'ei names mapping'!$B$3:$R$3,0))</f>
        <v>motor scooter production</v>
      </c>
      <c r="B71" s="6">
        <f>INDEX('vehicles specifications'!$B$3:$CW$166,MATCH(B44,'vehicles specifications'!$A$3:$A$166,0),MATCH(G71,'vehicles specifications'!$B$2:$CW$2,0))*INDEX('ei names mapping'!$B$137:$BL$300,MATCH(B44,'ei names mapping'!$A$137:$A$300,0),MATCH(G71,'ei names mapping'!$B$136:$BL$136,0))</f>
        <v>0.50892976524699929</v>
      </c>
      <c r="C71" t="str">
        <f>INDEX('ei names mapping'!$B$38:$R$67,MATCH(B41,'ei names mapping'!$A$4:$A$33,0),MATCH(G71,'ei names mapping'!$B$3:$R$3,0))</f>
        <v>RER</v>
      </c>
      <c r="D71" t="str">
        <f>INDEX('ei names mapping'!$B$104:$R$133,MATCH(B41,'ei names mapping'!$A$104:$A$133,0),MATCH(G71,'ei names mapping'!$B$3:$R$3,0))</f>
        <v>unit</v>
      </c>
      <c r="F71" t="s">
        <v>89</v>
      </c>
      <c r="G71" t="s">
        <v>16</v>
      </c>
      <c r="H71" t="str">
        <f>INDEX('ei names mapping'!$B$71:$R$100,MATCH(B41,'ei names mapping'!$A$4:$A$33,0),MATCH(G71,'ei names mapping'!$B$3:$R$3,0))</f>
        <v>motor scooter, 50 cubic cm engine</v>
      </c>
    </row>
    <row r="72" spans="1:8" x14ac:dyDescent="0.2">
      <c r="A72" t="str">
        <f>INDEX('ei names mapping'!$B$4:$R$33,MATCH(B41,'ei names mapping'!$A$4:$A$33,0),MATCH(G72,'ei names mapping'!$B$3:$R$3,0))</f>
        <v>polyethylene production, high density, granulate</v>
      </c>
      <c r="B72" s="6">
        <f>INDEX('vehicles specifications'!$B$3:$CW$166,MATCH(B44,'vehicles specifications'!$A$3:$A$166,0),MATCH(G72,'vehicles specifications'!$B$2:$CW$2,0))*INDEX('ei names mapping'!$B$137:$BL$300,MATCH(B44,'ei names mapping'!$A$137:$A$300,0),MATCH(G72,'ei names mapping'!$B$136:$BL$136,0))</f>
        <v>1.0125</v>
      </c>
      <c r="C72" t="str">
        <f>INDEX('ei names mapping'!$B$38:$R$67,MATCH(B41,'ei names mapping'!$A$4:$A$33,0),MATCH(G72,'ei names mapping'!$B$3:$R$3,0))</f>
        <v>RER</v>
      </c>
      <c r="D72" t="str">
        <f>INDEX('ei names mapping'!$B$104:$R$133,MATCH(B41,'ei names mapping'!$A$104:$A$133,0),MATCH(G72,'ei names mapping'!$B$3:$R$3,0))</f>
        <v>kilogram</v>
      </c>
      <c r="F72" t="s">
        <v>89</v>
      </c>
      <c r="G72" t="s">
        <v>24</v>
      </c>
      <c r="H72" t="str">
        <f>INDEX('ei names mapping'!$B$71:$R$100,MATCH(B41,'ei names mapping'!$A$4:$A$33,0),MATCH(G72,'ei names mapping'!$B$3:$R$3,0))</f>
        <v>polyethylene, high density, granulate</v>
      </c>
    </row>
    <row r="73" spans="1:8" x14ac:dyDescent="0.2">
      <c r="A73" t="s">
        <v>282</v>
      </c>
      <c r="B73" s="6">
        <f>B72/0.994</f>
        <v>1.0186116700201207</v>
      </c>
      <c r="C73" t="s">
        <v>92</v>
      </c>
      <c r="D73" t="s">
        <v>77</v>
      </c>
      <c r="F73" t="s">
        <v>89</v>
      </c>
      <c r="G73" t="s">
        <v>647</v>
      </c>
      <c r="H73" t="s">
        <v>282</v>
      </c>
    </row>
    <row r="74" spans="1:8" x14ac:dyDescent="0.2">
      <c r="A74" s="13" t="s">
        <v>840</v>
      </c>
      <c r="B74" s="2">
        <f>(B54/1000)*B65</f>
        <v>120.308682371765</v>
      </c>
      <c r="C74" t="s">
        <v>92</v>
      </c>
      <c r="D74" t="s">
        <v>233</v>
      </c>
      <c r="F74" t="s">
        <v>89</v>
      </c>
      <c r="H74" s="13" t="s">
        <v>841</v>
      </c>
    </row>
    <row r="75" spans="1:8" x14ac:dyDescent="0.2">
      <c r="A75" s="13" t="s">
        <v>441</v>
      </c>
      <c r="B75" s="2">
        <f>(B54/1000)*B64</f>
        <v>1912.9080497110635</v>
      </c>
      <c r="C75" t="s">
        <v>95</v>
      </c>
      <c r="D75" t="s">
        <v>233</v>
      </c>
      <c r="F75" t="s">
        <v>89</v>
      </c>
      <c r="H75" s="13" t="s">
        <v>441</v>
      </c>
    </row>
    <row r="77" spans="1:8" ht="16" x14ac:dyDescent="0.2">
      <c r="A77" s="10" t="s">
        <v>71</v>
      </c>
      <c r="B77" s="8" t="str">
        <f>B79&amp;", "&amp;B81</f>
        <v>Motorbike, gasoline, 4-11kW, EURO-5, 2020</v>
      </c>
    </row>
    <row r="78" spans="1:8" x14ac:dyDescent="0.2">
      <c r="A78" t="s">
        <v>72</v>
      </c>
      <c r="B78" t="s">
        <v>37</v>
      </c>
    </row>
    <row r="79" spans="1:8" x14ac:dyDescent="0.2">
      <c r="A79" t="s">
        <v>86</v>
      </c>
      <c r="B79" t="s">
        <v>640</v>
      </c>
    </row>
    <row r="80" spans="1:8" x14ac:dyDescent="0.2">
      <c r="A80" t="s">
        <v>87</v>
      </c>
    </row>
    <row r="81" spans="1:2" x14ac:dyDescent="0.2">
      <c r="A81" t="s">
        <v>88</v>
      </c>
      <c r="B81">
        <v>2020</v>
      </c>
    </row>
    <row r="82" spans="1:2" x14ac:dyDescent="0.2">
      <c r="A82" t="s">
        <v>126</v>
      </c>
      <c r="B82" t="str">
        <f>B79&amp;" - "&amp;B81&amp;" - "&amp;B78</f>
        <v>Motorbike, gasoline, 4-11kW, EURO-5 - 2020 - CH</v>
      </c>
    </row>
    <row r="83" spans="1:2" x14ac:dyDescent="0.2">
      <c r="A83" t="s">
        <v>73</v>
      </c>
      <c r="B83" t="str">
        <f>B79</f>
        <v>Motorbike, gasoline, 4-11kW, EURO-5</v>
      </c>
    </row>
    <row r="84" spans="1:2" x14ac:dyDescent="0.2">
      <c r="A84" t="s">
        <v>74</v>
      </c>
      <c r="B84" t="s">
        <v>75</v>
      </c>
    </row>
    <row r="85" spans="1:2" x14ac:dyDescent="0.2">
      <c r="A85" t="s">
        <v>76</v>
      </c>
      <c r="B85" t="s">
        <v>76</v>
      </c>
    </row>
    <row r="86" spans="1:2" x14ac:dyDescent="0.2">
      <c r="A86" t="s">
        <v>78</v>
      </c>
      <c r="B86" t="s">
        <v>1143</v>
      </c>
    </row>
    <row r="87" spans="1:2" x14ac:dyDescent="0.2">
      <c r="A87" t="s">
        <v>127</v>
      </c>
      <c r="B87">
        <f>INDEX('vehicles specifications'!$B$3:$CW$166,MATCH(B82,'vehicles specifications'!$A$3:$A$166,0),MATCH("Lifetime [km]",'vehicles specifications'!$B$2:$CW$2,0))</f>
        <v>25000</v>
      </c>
    </row>
    <row r="88" spans="1:2" x14ac:dyDescent="0.2">
      <c r="A88" t="s">
        <v>128</v>
      </c>
      <c r="B88">
        <f>INDEX('vehicles specifications'!$B$3:$CW$166,MATCH(B82,'vehicles specifications'!$A$3:$A$166,0),MATCH("Passengers [unit]",'vehicles specifications'!$B$2:$CW$2,0))</f>
        <v>1.1000000000000001</v>
      </c>
    </row>
    <row r="89" spans="1:2" x14ac:dyDescent="0.2">
      <c r="A89" t="s">
        <v>129</v>
      </c>
      <c r="B89">
        <f>INDEX('vehicles specifications'!$B$3:$CW$166,MATCH(B82,'vehicles specifications'!$A$3:$A$166,0),MATCH("Servicing [unit]",'vehicles specifications'!$B$2:$CW$2,0))</f>
        <v>1</v>
      </c>
    </row>
    <row r="90" spans="1:2" x14ac:dyDescent="0.2">
      <c r="A90" t="s">
        <v>130</v>
      </c>
      <c r="B90">
        <f>INDEX('vehicles specifications'!$B$3:$CW$166,MATCH(B82,'vehicles specifications'!$A$3:$A$166,0),MATCH("Energy battery replacement [unit]",'vehicles specifications'!$B$2:$CW$2,0))</f>
        <v>0</v>
      </c>
    </row>
    <row r="91" spans="1:2" x14ac:dyDescent="0.2">
      <c r="A91" t="s">
        <v>131</v>
      </c>
      <c r="B91">
        <f>INDEX('vehicles specifications'!$B$3:$CW$166,MATCH(B82,'vehicles specifications'!$A$3:$A$166,0),MATCH("Annual kilometers [km]",'vehicles specifications'!$B$2:$CW$2,0))</f>
        <v>1776</v>
      </c>
    </row>
    <row r="92" spans="1:2" x14ac:dyDescent="0.2">
      <c r="A92" t="s">
        <v>132</v>
      </c>
      <c r="B92" s="2">
        <f>INDEX('vehicles specifications'!$B$3:$CW$166,MATCH(B82,'vehicles specifications'!$A$3:$A$166,0),MATCH("Curb mass [kg]",'vehicles specifications'!$B$2:$CW$2,0))</f>
        <v>119.00000583255843</v>
      </c>
    </row>
    <row r="93" spans="1:2" x14ac:dyDescent="0.2">
      <c r="A93" t="s">
        <v>133</v>
      </c>
      <c r="B93">
        <f>INDEX('vehicles specifications'!$B$3:$CW$166,MATCH(B82,'vehicles specifications'!$A$3:$A$166,0),MATCH("Power [kW]",'vehicles specifications'!$B$2:$CW$2,0))</f>
        <v>9</v>
      </c>
    </row>
    <row r="94" spans="1:2" x14ac:dyDescent="0.2">
      <c r="A94" t="s">
        <v>134</v>
      </c>
      <c r="B94" t="str">
        <f>INDEX('vehicles specifications'!$B$3:$CW$166,MATCH(B82,'vehicles specifications'!$A$3:$A$166,0),MATCH("Energy battery mass [kg]",'vehicles specifications'!$B$2:$CW$2,0))</f>
        <v/>
      </c>
    </row>
    <row r="95" spans="1:2" x14ac:dyDescent="0.2">
      <c r="A95" t="s">
        <v>135</v>
      </c>
      <c r="B95">
        <f>INDEX('vehicles specifications'!$B$3:$CW$166,MATCH(B82,'vehicles specifications'!$A$3:$A$166,0),MATCH("Electric energy available [kWh]",'vehicles specifications'!$B$2:$CW$2,0))</f>
        <v>0</v>
      </c>
    </row>
    <row r="96" spans="1:2" x14ac:dyDescent="0.2">
      <c r="A96" t="s">
        <v>138</v>
      </c>
      <c r="B96" s="2">
        <f>INDEX('vehicles specifications'!$B$3:$CW$166,MATCH(B82,'vehicles specifications'!$A$3:$A$166,0),MATCH("Oxydation energy stored [kWh]",'vehicles specifications'!$B$2:$CW$2,0))</f>
        <v>79.875</v>
      </c>
    </row>
    <row r="97" spans="1:8" x14ac:dyDescent="0.2">
      <c r="A97" t="s">
        <v>139</v>
      </c>
      <c r="B97">
        <f>INDEX('vehicles specifications'!$B$3:$CW$166,MATCH(B82,'vehicles specifications'!$A$3:$A$166,0),MATCH("Fuel mass [kg]",'vehicles specifications'!$B$2:$CW$2,0))</f>
        <v>6.75</v>
      </c>
    </row>
    <row r="98" spans="1:8" x14ac:dyDescent="0.2">
      <c r="A98" t="s">
        <v>136</v>
      </c>
      <c r="B98" s="2">
        <f>INDEX('vehicles specifications'!$B$3:$CW$166,MATCH(B82,'vehicles specifications'!$A$3:$A$166,0),MATCH("Range [km]",'vehicles specifications'!$B$2:$CW$2,0))</f>
        <v>285.90268331242163</v>
      </c>
    </row>
    <row r="99" spans="1:8" x14ac:dyDescent="0.2">
      <c r="A99" t="s">
        <v>137</v>
      </c>
      <c r="B99" t="str">
        <f>INDEX('vehicles specifications'!$B$3:$CW$166,MATCH(B82,'vehicles specifications'!$A$3:$A$166,0),MATCH("Emission standard",'vehicles specifications'!$B$2:$CW$2,0))</f>
        <v>EURO-5</v>
      </c>
    </row>
    <row r="100" spans="1:8" x14ac:dyDescent="0.2">
      <c r="A100" t="s">
        <v>1174</v>
      </c>
      <c r="B100" s="6">
        <f>INDEX('vehicles specifications'!$B$3:$CW$166,MATCH(B82,'vehicles specifications'!$A$3:$A$166,0),MATCH("Lightweighting rate [%]",'vehicles specifications'!$B$2:$CW$2,0))</f>
        <v>0</v>
      </c>
    </row>
    <row r="101" spans="1:8" x14ac:dyDescent="0.2">
      <c r="A101" t="s">
        <v>485</v>
      </c>
      <c r="B101" s="6" t="s">
        <v>486</v>
      </c>
    </row>
    <row r="102" spans="1:8" x14ac:dyDescent="0.2">
      <c r="A102" t="s">
        <v>487</v>
      </c>
      <c r="B102" s="2">
        <v>15900</v>
      </c>
    </row>
    <row r="103" spans="1:8" x14ac:dyDescent="0.2">
      <c r="A103" t="s">
        <v>488</v>
      </c>
      <c r="B103" s="2">
        <v>1000</v>
      </c>
    </row>
    <row r="104" spans="1:8" x14ac:dyDescent="0.2">
      <c r="A104" t="s">
        <v>83</v>
      </c>
      <c r="B104"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9 kW. Lifetime: 25000 km. Annual kilometers: 1776 km. Number of passengers: 1.1. Curb mass: 119 kg. Lightweighting of glider: 0%. Emission standard: EURO-5. Service visits throughout lifetime: 1. Range: 286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0" t="s">
        <v>79</v>
      </c>
    </row>
    <row r="106" spans="1:8" x14ac:dyDescent="0.2">
      <c r="A106" t="s">
        <v>80</v>
      </c>
      <c r="B106" t="s">
        <v>81</v>
      </c>
      <c r="C106" t="s">
        <v>72</v>
      </c>
      <c r="D106" t="s">
        <v>76</v>
      </c>
      <c r="E106" t="s">
        <v>82</v>
      </c>
      <c r="F106" t="s">
        <v>74</v>
      </c>
      <c r="G106" t="s">
        <v>83</v>
      </c>
      <c r="H106" t="s">
        <v>73</v>
      </c>
    </row>
    <row r="107" spans="1:8" x14ac:dyDescent="0.2">
      <c r="A107" t="str">
        <f>B77</f>
        <v>Motorbike, gasoline, 4-11kW, EURO-5, 2020</v>
      </c>
      <c r="B107">
        <v>1</v>
      </c>
      <c r="C107" t="str">
        <f>B78</f>
        <v>CH</v>
      </c>
      <c r="D107" t="str">
        <f>B85</f>
        <v>unit</v>
      </c>
      <c r="F107" t="s">
        <v>84</v>
      </c>
      <c r="G107" t="s">
        <v>85</v>
      </c>
      <c r="H107" t="str">
        <f>B79</f>
        <v>Motorbike, gasoline, 4-11kW, EURO-5</v>
      </c>
    </row>
    <row r="108" spans="1:8" x14ac:dyDescent="0.2">
      <c r="A108" t="str">
        <f>INDEX('ei names mapping'!$B$4:$R$33,MATCH(B79,'ei names mapping'!$A$4:$A$33,0),MATCH(G108,'ei names mapping'!$B$3:$R$3,0))</f>
        <v>motor scooter production</v>
      </c>
      <c r="B108" s="6">
        <f>INDEX('vehicles specifications'!$B$3:$CW$166,MATCH(B82,'vehicles specifications'!$A$3:$A$166,0),MATCH(G108,'vehicles specifications'!$B$2:$CW$2,0))*INDEX('ei names mapping'!$B$137:$BL$300,MATCH(B82,'ei names mapping'!$A$137:$A$300,0),MATCH(G108,'ei names mapping'!$B$136:$BL$136,0))</f>
        <v>0.7270425217814277</v>
      </c>
      <c r="C108" t="str">
        <f>INDEX('ei names mapping'!$B$38:$R$67,MATCH(B79,'ei names mapping'!$A$4:$A$33,0),MATCH(G108,'ei names mapping'!$B$3:$R$3,0))</f>
        <v>RER</v>
      </c>
      <c r="D108" t="str">
        <f>INDEX('ei names mapping'!$B$104:$R$133,MATCH(B79,'ei names mapping'!$A$104:$A$133,0),MATCH(G108,'ei names mapping'!$B$3:$R$3,0))</f>
        <v>unit</v>
      </c>
      <c r="F108" t="s">
        <v>89</v>
      </c>
      <c r="G108" t="s">
        <v>15</v>
      </c>
      <c r="H108" t="str">
        <f>INDEX('ei names mapping'!$B$71:$R$100,MATCH(B79,'ei names mapping'!$A$4:$A$33,0),MATCH(G108,'ei names mapping'!$B$3:$R$3,0))</f>
        <v>motor scooter, 50 cubic cm engine</v>
      </c>
    </row>
    <row r="109" spans="1:8" x14ac:dyDescent="0.2">
      <c r="A109" t="str">
        <f>INDEX('ei names mapping'!$B$4:$R$33,MATCH(B79,'ei names mapping'!$A$4:$A$33,0),MATCH(G109,'ei names mapping'!$B$3:$R$3,0))</f>
        <v>motor scooter production</v>
      </c>
      <c r="B109" s="6">
        <f>INDEX('vehicles specifications'!$B$3:$CW$166,MATCH(B82,'vehicles specifications'!$A$3:$A$166,0),MATCH(G109,'vehicles specifications'!$B$2:$CW$2,0))*INDEX('ei names mapping'!$B$137:$BL$300,MATCH(B82,'ei names mapping'!$A$137:$A$300,0),MATCH(G109,'ei names mapping'!$B$136:$BL$136,0))</f>
        <v>0.50892976524699929</v>
      </c>
      <c r="C109" t="str">
        <f>INDEX('ei names mapping'!$B$38:$R$67,MATCH(B79,'ei names mapping'!$A$4:$A$33,0),MATCH(G109,'ei names mapping'!$B$3:$R$3,0))</f>
        <v>RER</v>
      </c>
      <c r="D109" t="str">
        <f>INDEX('ei names mapping'!$B$104:$R$133,MATCH(B79,'ei names mapping'!$A$104:$A$133,0),MATCH(G109,'ei names mapping'!$B$3:$R$3,0))</f>
        <v>unit</v>
      </c>
      <c r="F109" t="s">
        <v>89</v>
      </c>
      <c r="G109" t="s">
        <v>16</v>
      </c>
      <c r="H109" t="str">
        <f>INDEX('ei names mapping'!$B$71:$R$100,MATCH(B79,'ei names mapping'!$A$4:$A$33,0),MATCH(G109,'ei names mapping'!$B$3:$R$3,0))</f>
        <v>motor scooter, 50 cubic cm engine</v>
      </c>
    </row>
    <row r="110" spans="1:8" x14ac:dyDescent="0.2">
      <c r="A110" t="str">
        <f>INDEX('ei names mapping'!$B$4:$R$33,MATCH(B79,'ei names mapping'!$A$4:$A$33,0),MATCH(G110,'ei names mapping'!$B$3:$R$3,0))</f>
        <v>polyethylene production, high density, granulate</v>
      </c>
      <c r="B110" s="6">
        <f>INDEX('vehicles specifications'!$B$3:$CW$166,MATCH(B82,'vehicles specifications'!$A$3:$A$166,0),MATCH(G110,'vehicles specifications'!$B$2:$CW$2,0))*INDEX('ei names mapping'!$B$137:$BL$300,MATCH(B82,'ei names mapping'!$A$137:$A$300,0),MATCH(G110,'ei names mapping'!$B$136:$BL$136,0))</f>
        <v>1.0125</v>
      </c>
      <c r="C110" t="str">
        <f>INDEX('ei names mapping'!$B$38:$R$67,MATCH(B79,'ei names mapping'!$A$4:$A$33,0),MATCH(G110,'ei names mapping'!$B$3:$R$3,0))</f>
        <v>RER</v>
      </c>
      <c r="D110" t="str">
        <f>INDEX('ei names mapping'!$B$104:$R$133,MATCH(B79,'ei names mapping'!$A$104:$A$133,0),MATCH(G110,'ei names mapping'!$B$3:$R$3,0))</f>
        <v>kilogram</v>
      </c>
      <c r="F110" t="s">
        <v>89</v>
      </c>
      <c r="G110" t="s">
        <v>24</v>
      </c>
      <c r="H110" t="str">
        <f>INDEX('ei names mapping'!$B$71:$R$100,MATCH(B79,'ei names mapping'!$A$4:$A$33,0),MATCH(G110,'ei names mapping'!$B$3:$R$3,0))</f>
        <v>polyethylene, high density, granulate</v>
      </c>
    </row>
    <row r="111" spans="1:8" x14ac:dyDescent="0.2">
      <c r="A111" t="s">
        <v>282</v>
      </c>
      <c r="B111" s="6">
        <f>B110/0.994</f>
        <v>1.0186116700201207</v>
      </c>
      <c r="C111" t="s">
        <v>92</v>
      </c>
      <c r="D111" t="s">
        <v>77</v>
      </c>
      <c r="F111" t="s">
        <v>89</v>
      </c>
      <c r="G111" t="s">
        <v>647</v>
      </c>
      <c r="H111" t="s">
        <v>282</v>
      </c>
    </row>
    <row r="112" spans="1:8" x14ac:dyDescent="0.2">
      <c r="A112" s="13" t="s">
        <v>840</v>
      </c>
      <c r="B112" s="2">
        <f>(B92/1000)*B103</f>
        <v>119.00000583255843</v>
      </c>
      <c r="C112" t="s">
        <v>92</v>
      </c>
      <c r="D112" t="s">
        <v>233</v>
      </c>
      <c r="F112" t="s">
        <v>89</v>
      </c>
      <c r="H112" s="13" t="s">
        <v>841</v>
      </c>
    </row>
    <row r="113" spans="1:8" x14ac:dyDescent="0.2">
      <c r="A113" s="13" t="s">
        <v>441</v>
      </c>
      <c r="B113" s="2">
        <f>(B92/1000)*B102</f>
        <v>1892.100092737679</v>
      </c>
      <c r="C113" t="s">
        <v>95</v>
      </c>
      <c r="D113" t="s">
        <v>233</v>
      </c>
      <c r="F113" t="s">
        <v>89</v>
      </c>
      <c r="H113" s="13" t="s">
        <v>441</v>
      </c>
    </row>
    <row r="115" spans="1:8" ht="16" x14ac:dyDescent="0.2">
      <c r="A115" s="10" t="s">
        <v>71</v>
      </c>
      <c r="B115" s="8" t="str">
        <f>B117&amp;", "&amp;B119</f>
        <v>Motorbike, gasoline, 4-11kW, EURO-5, 2030</v>
      </c>
    </row>
    <row r="116" spans="1:8" x14ac:dyDescent="0.2">
      <c r="A116" t="s">
        <v>72</v>
      </c>
      <c r="B116" t="s">
        <v>37</v>
      </c>
    </row>
    <row r="117" spans="1:8" x14ac:dyDescent="0.2">
      <c r="A117" t="s">
        <v>86</v>
      </c>
      <c r="B117" t="s">
        <v>640</v>
      </c>
    </row>
    <row r="118" spans="1:8" x14ac:dyDescent="0.2">
      <c r="A118" t="s">
        <v>87</v>
      </c>
    </row>
    <row r="119" spans="1:8" x14ac:dyDescent="0.2">
      <c r="A119" t="s">
        <v>88</v>
      </c>
      <c r="B119">
        <v>2030</v>
      </c>
    </row>
    <row r="120" spans="1:8" x14ac:dyDescent="0.2">
      <c r="A120" t="s">
        <v>126</v>
      </c>
      <c r="B120" t="str">
        <f>B117&amp;" - "&amp;B119&amp;" - "&amp;B116</f>
        <v>Motorbike, gasoline, 4-11kW, EURO-5 - 2030 - CH</v>
      </c>
    </row>
    <row r="121" spans="1:8" x14ac:dyDescent="0.2">
      <c r="A121" t="s">
        <v>73</v>
      </c>
      <c r="B121" t="str">
        <f>B117</f>
        <v>Motorbike, gasoline, 4-11kW, EURO-5</v>
      </c>
    </row>
    <row r="122" spans="1:8" x14ac:dyDescent="0.2">
      <c r="A122" t="s">
        <v>74</v>
      </c>
      <c r="B122" t="s">
        <v>75</v>
      </c>
    </row>
    <row r="123" spans="1:8" x14ac:dyDescent="0.2">
      <c r="A123" t="s">
        <v>76</v>
      </c>
      <c r="B123" t="s">
        <v>76</v>
      </c>
    </row>
    <row r="124" spans="1:8" x14ac:dyDescent="0.2">
      <c r="A124" t="s">
        <v>78</v>
      </c>
      <c r="B124" t="s">
        <v>1143</v>
      </c>
    </row>
    <row r="125" spans="1:8" x14ac:dyDescent="0.2">
      <c r="A125" t="s">
        <v>127</v>
      </c>
      <c r="B125">
        <f>INDEX('vehicles specifications'!$B$3:$CW$166,MATCH(B120,'vehicles specifications'!$A$3:$A$166,0),MATCH("Lifetime [km]",'vehicles specifications'!$B$2:$CW$2,0))</f>
        <v>25000</v>
      </c>
    </row>
    <row r="126" spans="1:8" x14ac:dyDescent="0.2">
      <c r="A126" t="s">
        <v>128</v>
      </c>
      <c r="B126">
        <f>INDEX('vehicles specifications'!$B$3:$CW$166,MATCH(B120,'vehicles specifications'!$A$3:$A$166,0),MATCH("Passengers [unit]",'vehicles specifications'!$B$2:$CW$2,0))</f>
        <v>1.1000000000000001</v>
      </c>
    </row>
    <row r="127" spans="1:8" x14ac:dyDescent="0.2">
      <c r="A127" t="s">
        <v>129</v>
      </c>
      <c r="B127">
        <f>INDEX('vehicles specifications'!$B$3:$CW$166,MATCH(B120,'vehicles specifications'!$A$3:$A$166,0),MATCH("Servicing [unit]",'vehicles specifications'!$B$2:$CW$2,0))</f>
        <v>1</v>
      </c>
    </row>
    <row r="128" spans="1:8" x14ac:dyDescent="0.2">
      <c r="A128" t="s">
        <v>130</v>
      </c>
      <c r="B128">
        <f>INDEX('vehicles specifications'!$B$3:$CW$166,MATCH(B120,'vehicles specifications'!$A$3:$A$166,0),MATCH("Energy battery replacement [unit]",'vehicles specifications'!$B$2:$CW$2,0))</f>
        <v>0</v>
      </c>
    </row>
    <row r="129" spans="1:8" x14ac:dyDescent="0.2">
      <c r="A129" t="s">
        <v>131</v>
      </c>
      <c r="B129">
        <f>INDEX('vehicles specifications'!$B$3:$CW$166,MATCH(B120,'vehicles specifications'!$A$3:$A$166,0),MATCH("Annual kilometers [km]",'vehicles specifications'!$B$2:$CW$2,0))</f>
        <v>1776</v>
      </c>
    </row>
    <row r="130" spans="1:8" x14ac:dyDescent="0.2">
      <c r="A130" t="s">
        <v>132</v>
      </c>
      <c r="B130" s="2">
        <f>INDEX('vehicles specifications'!$B$3:$CW$166,MATCH(B120,'vehicles specifications'!$A$3:$A$166,0),MATCH("Curb mass [kg]",'vehicles specifications'!$B$2:$CW$2,0))</f>
        <v>117.03699102374857</v>
      </c>
    </row>
    <row r="131" spans="1:8" x14ac:dyDescent="0.2">
      <c r="A131" t="s">
        <v>133</v>
      </c>
      <c r="B131">
        <f>INDEX('vehicles specifications'!$B$3:$CW$166,MATCH(B120,'vehicles specifications'!$A$3:$A$166,0),MATCH("Power [kW]",'vehicles specifications'!$B$2:$CW$2,0))</f>
        <v>9</v>
      </c>
    </row>
    <row r="132" spans="1:8" x14ac:dyDescent="0.2">
      <c r="A132" t="s">
        <v>134</v>
      </c>
      <c r="B132" t="str">
        <f>INDEX('vehicles specifications'!$B$3:$CW$166,MATCH(B120,'vehicles specifications'!$A$3:$A$166,0),MATCH("Energy battery mass [kg]",'vehicles specifications'!$B$2:$CW$2,0))</f>
        <v/>
      </c>
    </row>
    <row r="133" spans="1:8" x14ac:dyDescent="0.2">
      <c r="A133" t="s">
        <v>135</v>
      </c>
      <c r="B133">
        <f>INDEX('vehicles specifications'!$B$3:$CW$166,MATCH(B120,'vehicles specifications'!$A$3:$A$166,0),MATCH("Electric energy available [kWh]",'vehicles specifications'!$B$2:$CW$2,0))</f>
        <v>0</v>
      </c>
    </row>
    <row r="134" spans="1:8" x14ac:dyDescent="0.2">
      <c r="A134" t="s">
        <v>138</v>
      </c>
      <c r="B134" s="2">
        <f>INDEX('vehicles specifications'!$B$3:$CW$166,MATCH(B120,'vehicles specifications'!$A$3:$A$166,0),MATCH("Oxydation energy stored [kWh]",'vehicles specifications'!$B$2:$CW$2,0))</f>
        <v>79.875</v>
      </c>
    </row>
    <row r="135" spans="1:8" x14ac:dyDescent="0.2">
      <c r="A135" t="s">
        <v>139</v>
      </c>
      <c r="B135">
        <f>INDEX('vehicles specifications'!$B$3:$CW$166,MATCH(B120,'vehicles specifications'!$A$3:$A$166,0),MATCH("Fuel mass [kg]",'vehicles specifications'!$B$2:$CW$2,0))</f>
        <v>6.75</v>
      </c>
    </row>
    <row r="136" spans="1:8" x14ac:dyDescent="0.2">
      <c r="A136" t="s">
        <v>136</v>
      </c>
      <c r="B136" s="2">
        <f>INDEX('vehicles specifications'!$B$3:$CW$166,MATCH(B120,'vehicles specifications'!$A$3:$A$166,0),MATCH("Range [km]",'vehicles specifications'!$B$2:$CW$2,0))</f>
        <v>288.7905892044663</v>
      </c>
    </row>
    <row r="137" spans="1:8" x14ac:dyDescent="0.2">
      <c r="A137" t="s">
        <v>137</v>
      </c>
      <c r="B137" t="str">
        <f>INDEX('vehicles specifications'!$B$3:$CW$166,MATCH(B120,'vehicles specifications'!$A$3:$A$166,0),MATCH("Emission standard",'vehicles specifications'!$B$2:$CW$2,0))</f>
        <v>EURO-5</v>
      </c>
    </row>
    <row r="138" spans="1:8" x14ac:dyDescent="0.2">
      <c r="A138" t="s">
        <v>1174</v>
      </c>
      <c r="B138" s="6">
        <f>INDEX('vehicles specifications'!$B$3:$CW$166,MATCH(B120,'vehicles specifications'!$A$3:$A$166,0),MATCH("Lightweighting rate [%]",'vehicles specifications'!$B$2:$CW$2,0))</f>
        <v>0.03</v>
      </c>
    </row>
    <row r="139" spans="1:8" x14ac:dyDescent="0.2">
      <c r="A139" t="s">
        <v>485</v>
      </c>
      <c r="B139" s="6" t="s">
        <v>486</v>
      </c>
    </row>
    <row r="140" spans="1:8" x14ac:dyDescent="0.2">
      <c r="A140" t="s">
        <v>487</v>
      </c>
      <c r="B140" s="2">
        <v>15900</v>
      </c>
    </row>
    <row r="141" spans="1:8" x14ac:dyDescent="0.2">
      <c r="A141" t="s">
        <v>488</v>
      </c>
      <c r="B141" s="2">
        <v>1000</v>
      </c>
    </row>
    <row r="142" spans="1:8" x14ac:dyDescent="0.2">
      <c r="A142" t="s">
        <v>83</v>
      </c>
      <c r="B142"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9 kW. Lifetime: 25000 km. Annual kilometers: 1776 km. Number of passengers: 1.1. Curb mass: 117 kg. Lightweighting of glider: 3%. Emission standard: EURO-5. Service visits throughout lifetime: 1. Range: 289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0" t="s">
        <v>79</v>
      </c>
    </row>
    <row r="144" spans="1:8" x14ac:dyDescent="0.2">
      <c r="A144" t="s">
        <v>80</v>
      </c>
      <c r="B144" t="s">
        <v>81</v>
      </c>
      <c r="C144" t="s">
        <v>72</v>
      </c>
      <c r="D144" t="s">
        <v>76</v>
      </c>
      <c r="E144" t="s">
        <v>82</v>
      </c>
      <c r="F144" t="s">
        <v>74</v>
      </c>
      <c r="G144" t="s">
        <v>83</v>
      </c>
      <c r="H144" t="s">
        <v>73</v>
      </c>
    </row>
    <row r="145" spans="1:8" x14ac:dyDescent="0.2">
      <c r="A145" t="str">
        <f>B115</f>
        <v>Motorbike, gasoline, 4-11kW, EURO-5, 2030</v>
      </c>
      <c r="B145">
        <v>1</v>
      </c>
      <c r="C145" t="str">
        <f>B116</f>
        <v>CH</v>
      </c>
      <c r="D145" t="str">
        <f>B123</f>
        <v>unit</v>
      </c>
      <c r="F145" t="s">
        <v>84</v>
      </c>
      <c r="G145" t="s">
        <v>85</v>
      </c>
      <c r="H145" t="str">
        <f>B117</f>
        <v>Motorbike, gasoline, 4-11kW, EURO-5</v>
      </c>
    </row>
    <row r="146" spans="1:8" x14ac:dyDescent="0.2">
      <c r="A146" t="str">
        <f>INDEX('ei names mapping'!$B$4:$R$33,MATCH(B117,'ei names mapping'!$A$4:$A$33,0),MATCH(G146,'ei names mapping'!$B$3:$R$3,0))</f>
        <v>motor scooter production</v>
      </c>
      <c r="B146" s="11">
        <f>INDEX('vehicles specifications'!$B$3:$CW$166,MATCH(B120,'vehicles specifications'!$A$3:$A$166,0),MATCH(G146,'vehicles specifications'!$B$2:$CW$2,0))*INDEX('ei names mapping'!$B$137:$BL$300,MATCH(B120,'ei names mapping'!$A$137:$A$300,0),MATCH(G146,'ei names mapping'!$B$136:$BL$136,0))</f>
        <v>0.7270425217814277</v>
      </c>
      <c r="C146" t="str">
        <f>INDEX('ei names mapping'!$B$38:$R$67,MATCH(B117,'ei names mapping'!$A$4:$A$33,0),MATCH(G146,'ei names mapping'!$B$3:$R$3,0))</f>
        <v>RER</v>
      </c>
      <c r="D146" t="str">
        <f>INDEX('ei names mapping'!$B$104:$R$133,MATCH(B117,'ei names mapping'!$A$104:$A$133,0),MATCH(G146,'ei names mapping'!$B$3:$R$3,0))</f>
        <v>unit</v>
      </c>
      <c r="F146" t="s">
        <v>89</v>
      </c>
      <c r="G146" t="s">
        <v>15</v>
      </c>
      <c r="H146" t="str">
        <f>INDEX('ei names mapping'!$B$71:$R$100,MATCH(B117,'ei names mapping'!$A$4:$A$33,0),MATCH(G146,'ei names mapping'!$B$3:$R$3,0))</f>
        <v>motor scooter, 50 cubic cm engine</v>
      </c>
    </row>
    <row r="147" spans="1:8" x14ac:dyDescent="0.2">
      <c r="A147" t="str">
        <f>INDEX('ei names mapping'!$B$4:$R$33,MATCH(B117,'ei names mapping'!$A$4:$A$33,0),MATCH(G147,'ei names mapping'!$B$3:$R$3,0))</f>
        <v>motor scooter production</v>
      </c>
      <c r="B147" s="11">
        <f>INDEX('vehicles specifications'!$B$3:$CW$166,MATCH(B120,'vehicles specifications'!$A$3:$A$166,0),MATCH(G147,'vehicles specifications'!$B$2:$CW$2,0))*INDEX('ei names mapping'!$B$137:$BL$300,MATCH(B120,'ei names mapping'!$A$137:$A$300,0),MATCH(G147,'ei names mapping'!$B$136:$BL$136,0))</f>
        <v>0.50892976524699929</v>
      </c>
      <c r="C147" t="str">
        <f>INDEX('ei names mapping'!$B$38:$R$67,MATCH(B117,'ei names mapping'!$A$4:$A$33,0),MATCH(G147,'ei names mapping'!$B$3:$R$3,0))</f>
        <v>RER</v>
      </c>
      <c r="D147" t="str">
        <f>INDEX('ei names mapping'!$B$104:$R$133,MATCH(B117,'ei names mapping'!$A$104:$A$133,0),MATCH(G147,'ei names mapping'!$B$3:$R$3,0))</f>
        <v>unit</v>
      </c>
      <c r="F147" t="s">
        <v>89</v>
      </c>
      <c r="G147" t="s">
        <v>16</v>
      </c>
      <c r="H147" t="str">
        <f>INDEX('ei names mapping'!$B$71:$R$100,MATCH(B117,'ei names mapping'!$A$4:$A$33,0),MATCH(G147,'ei names mapping'!$B$3:$R$3,0))</f>
        <v>motor scooter, 50 cubic cm engine</v>
      </c>
    </row>
    <row r="148" spans="1:8" x14ac:dyDescent="0.2">
      <c r="A148" t="str">
        <f>INDEX('ei names mapping'!$B$4:$R$33,MATCH(B117,'ei names mapping'!$A$4:$A$33,0),MATCH(G148,'ei names mapping'!$B$3:$R$3,0))</f>
        <v>Glider lightweighting</v>
      </c>
      <c r="B148" s="11">
        <f>INDEX('vehicles specifications'!$B$3:$CW$166,MATCH(B120,'vehicles specifications'!$A$3:$A$166,0),MATCH(G148,'vehicles specifications'!$B$2:$CW$2,0))*INDEX('ei names mapping'!$B$137:$BL$300,MATCH(B120,'ei names mapping'!$A$137:$A$300,0),MATCH(G148,'ei names mapping'!$B$136:$BL$136,0))</f>
        <v>1.9630148088098547</v>
      </c>
      <c r="C148" t="str">
        <f>INDEX('ei names mapping'!$B$38:$R$67,MATCH(B117,'ei names mapping'!$A$4:$A$33,0),MATCH(G148,'ei names mapping'!$B$3:$R$3,0))</f>
        <v>GLO</v>
      </c>
      <c r="D148" t="str">
        <f>INDEX('ei names mapping'!$B$104:$R$133,MATCH(B117,'ei names mapping'!$A$104:$A$133,0),MATCH(G148,'ei names mapping'!$B$3:$R$3,0))</f>
        <v>kilogram</v>
      </c>
      <c r="F148" t="s">
        <v>89</v>
      </c>
      <c r="G148" t="s">
        <v>14</v>
      </c>
      <c r="H148" t="str">
        <f>INDEX('ei names mapping'!$B$71:$R$100,MATCH(B117,'ei names mapping'!$A$4:$A$33,0),MATCH(G148,'ei names mapping'!$B$3:$R$3,0))</f>
        <v>Glider lightweighting</v>
      </c>
    </row>
    <row r="149" spans="1:8" x14ac:dyDescent="0.2">
      <c r="A149" t="str">
        <f>INDEX('ei names mapping'!$B$4:$R$33,MATCH(B117,'ei names mapping'!$A$4:$A$33,0),MATCH(G149,'ei names mapping'!$B$3:$R$3,0))</f>
        <v>polyethylene production, high density, granulate</v>
      </c>
      <c r="B149" s="11">
        <f>INDEX('vehicles specifications'!$B$3:$CW$166,MATCH(B120,'vehicles specifications'!$A$3:$A$166,0),MATCH(G149,'vehicles specifications'!$B$2:$CW$2,0))*INDEX('ei names mapping'!$B$137:$BL$300,MATCH(B120,'ei names mapping'!$A$137:$A$300,0),MATCH(G149,'ei names mapping'!$B$136:$BL$136,0))</f>
        <v>1.0125</v>
      </c>
      <c r="C149" t="str">
        <f>INDEX('ei names mapping'!$B$38:$R$67,MATCH(B117,'ei names mapping'!$A$4:$A$33,0),MATCH(G149,'ei names mapping'!$B$3:$R$3,0))</f>
        <v>RER</v>
      </c>
      <c r="D149" t="str">
        <f>INDEX('ei names mapping'!$B$104:$R$133,MATCH(B117,'ei names mapping'!$A$104:$A$133,0),MATCH(G149,'ei names mapping'!$B$3:$R$3,0))</f>
        <v>kilogram</v>
      </c>
      <c r="F149" t="s">
        <v>89</v>
      </c>
      <c r="G149" t="s">
        <v>24</v>
      </c>
      <c r="H149" t="str">
        <f>INDEX('ei names mapping'!$B$71:$R$100,MATCH(B117,'ei names mapping'!$A$4:$A$33,0),MATCH(G149,'ei names mapping'!$B$3:$R$3,0))</f>
        <v>polyethylene, high density, granulate</v>
      </c>
    </row>
    <row r="150" spans="1:8" x14ac:dyDescent="0.2">
      <c r="A150" t="s">
        <v>282</v>
      </c>
      <c r="B150" s="6">
        <f>B149/0.994</f>
        <v>1.0186116700201207</v>
      </c>
      <c r="C150" t="s">
        <v>92</v>
      </c>
      <c r="D150" t="s">
        <v>77</v>
      </c>
      <c r="F150" t="s">
        <v>89</v>
      </c>
      <c r="G150" t="s">
        <v>647</v>
      </c>
      <c r="H150" t="s">
        <v>282</v>
      </c>
    </row>
    <row r="151" spans="1:8" x14ac:dyDescent="0.2">
      <c r="A151" s="13" t="s">
        <v>840</v>
      </c>
      <c r="B151">
        <f>(B130/1000)*B141</f>
        <v>117.03699102374857</v>
      </c>
      <c r="C151" t="s">
        <v>92</v>
      </c>
      <c r="D151" t="s">
        <v>233</v>
      </c>
      <c r="F151" t="s">
        <v>89</v>
      </c>
      <c r="H151" s="13" t="s">
        <v>841</v>
      </c>
    </row>
    <row r="152" spans="1:8" x14ac:dyDescent="0.2">
      <c r="A152" s="13" t="s">
        <v>441</v>
      </c>
      <c r="B152" s="2">
        <f>(B130/1000)*B140</f>
        <v>1860.8881572776022</v>
      </c>
      <c r="C152" t="s">
        <v>95</v>
      </c>
      <c r="D152" t="s">
        <v>233</v>
      </c>
      <c r="F152" t="s">
        <v>89</v>
      </c>
      <c r="H152" s="13" t="s">
        <v>441</v>
      </c>
    </row>
    <row r="154" spans="1:8" ht="16" x14ac:dyDescent="0.2">
      <c r="A154" s="10" t="s">
        <v>71</v>
      </c>
      <c r="B154" s="8" t="str">
        <f>B156&amp;", "&amp;B158</f>
        <v>Motorbike, gasoline, 4-11kW, EURO-5, 2040</v>
      </c>
    </row>
    <row r="155" spans="1:8" x14ac:dyDescent="0.2">
      <c r="A155" t="s">
        <v>72</v>
      </c>
      <c r="B155" t="s">
        <v>37</v>
      </c>
    </row>
    <row r="156" spans="1:8" x14ac:dyDescent="0.2">
      <c r="A156" t="s">
        <v>86</v>
      </c>
      <c r="B156" t="s">
        <v>640</v>
      </c>
    </row>
    <row r="157" spans="1:8" x14ac:dyDescent="0.2">
      <c r="A157" t="s">
        <v>87</v>
      </c>
    </row>
    <row r="158" spans="1:8" x14ac:dyDescent="0.2">
      <c r="A158" t="s">
        <v>88</v>
      </c>
      <c r="B158">
        <v>2040</v>
      </c>
    </row>
    <row r="159" spans="1:8" x14ac:dyDescent="0.2">
      <c r="A159" t="s">
        <v>126</v>
      </c>
      <c r="B159" t="str">
        <f>B156&amp;" - "&amp;B158&amp;" - "&amp;B155</f>
        <v>Motorbike, gasoline, 4-11kW, EURO-5 - 2040 - CH</v>
      </c>
    </row>
    <row r="160" spans="1:8" x14ac:dyDescent="0.2">
      <c r="A160" t="s">
        <v>73</v>
      </c>
      <c r="B160" t="str">
        <f>B156</f>
        <v>Motorbike, gasoline, 4-11kW, EURO-5</v>
      </c>
    </row>
    <row r="161" spans="1:2" x14ac:dyDescent="0.2">
      <c r="A161" t="s">
        <v>74</v>
      </c>
      <c r="B161" t="s">
        <v>75</v>
      </c>
    </row>
    <row r="162" spans="1:2" x14ac:dyDescent="0.2">
      <c r="A162" t="s">
        <v>76</v>
      </c>
      <c r="B162" t="s">
        <v>76</v>
      </c>
    </row>
    <row r="163" spans="1:2" x14ac:dyDescent="0.2">
      <c r="A163" t="s">
        <v>78</v>
      </c>
      <c r="B163" t="s">
        <v>1143</v>
      </c>
    </row>
    <row r="164" spans="1:2" x14ac:dyDescent="0.2">
      <c r="A164" t="s">
        <v>127</v>
      </c>
      <c r="B164">
        <f>INDEX('vehicles specifications'!$B$3:$CW$166,MATCH(B159,'vehicles specifications'!$A$3:$A$166,0),MATCH("Lifetime [km]",'vehicles specifications'!$B$2:$CW$2,0))</f>
        <v>25000</v>
      </c>
    </row>
    <row r="165" spans="1:2" x14ac:dyDescent="0.2">
      <c r="A165" t="s">
        <v>128</v>
      </c>
      <c r="B165">
        <f>INDEX('vehicles specifications'!$B$3:$CW$166,MATCH(B159,'vehicles specifications'!$A$3:$A$166,0),MATCH("Passengers [unit]",'vehicles specifications'!$B$2:$CW$2,0))</f>
        <v>1.1000000000000001</v>
      </c>
    </row>
    <row r="166" spans="1:2" x14ac:dyDescent="0.2">
      <c r="A166" t="s">
        <v>129</v>
      </c>
      <c r="B166">
        <f>INDEX('vehicles specifications'!$B$3:$CW$166,MATCH(B159,'vehicles specifications'!$A$3:$A$166,0),MATCH("Servicing [unit]",'vehicles specifications'!$B$2:$CW$2,0))</f>
        <v>1</v>
      </c>
    </row>
    <row r="167" spans="1:2" x14ac:dyDescent="0.2">
      <c r="A167" t="s">
        <v>130</v>
      </c>
      <c r="B167">
        <f>INDEX('vehicles specifications'!$B$3:$CW$166,MATCH(B159,'vehicles specifications'!$A$3:$A$166,0),MATCH("Energy battery replacement [unit]",'vehicles specifications'!$B$2:$CW$2,0))</f>
        <v>0</v>
      </c>
    </row>
    <row r="168" spans="1:2" x14ac:dyDescent="0.2">
      <c r="A168" t="s">
        <v>131</v>
      </c>
      <c r="B168">
        <f>INDEX('vehicles specifications'!$B$3:$CW$166,MATCH(B159,'vehicles specifications'!$A$3:$A$166,0),MATCH("Annual kilometers [km]",'vehicles specifications'!$B$2:$CW$2,0))</f>
        <v>1776</v>
      </c>
    </row>
    <row r="169" spans="1:2" x14ac:dyDescent="0.2">
      <c r="A169" t="s">
        <v>132</v>
      </c>
      <c r="B169" s="2">
        <f>INDEX('vehicles specifications'!$B$3:$CW$166,MATCH(B159,'vehicles specifications'!$A$3:$A$166,0),MATCH("Curb mass [kg]",'vehicles specifications'!$B$2:$CW$2,0))</f>
        <v>115.728314484542</v>
      </c>
    </row>
    <row r="170" spans="1:2" x14ac:dyDescent="0.2">
      <c r="A170" t="s">
        <v>133</v>
      </c>
      <c r="B170">
        <f>INDEX('vehicles specifications'!$B$3:$CW$166,MATCH(B159,'vehicles specifications'!$A$3:$A$166,0),MATCH("Power [kW]",'vehicles specifications'!$B$2:$CW$2,0))</f>
        <v>9</v>
      </c>
    </row>
    <row r="171" spans="1:2" x14ac:dyDescent="0.2">
      <c r="A171" t="s">
        <v>134</v>
      </c>
      <c r="B171" t="str">
        <f>INDEX('vehicles specifications'!$B$3:$CW$166,MATCH(B159,'vehicles specifications'!$A$3:$A$166,0),MATCH("Energy battery mass [kg]",'vehicles specifications'!$B$2:$CW$2,0))</f>
        <v/>
      </c>
    </row>
    <row r="172" spans="1:2" x14ac:dyDescent="0.2">
      <c r="A172" t="s">
        <v>135</v>
      </c>
      <c r="B172">
        <f>INDEX('vehicles specifications'!$B$3:$CW$166,MATCH(B159,'vehicles specifications'!$A$3:$A$166,0),MATCH("Electric energy available [kWh]",'vehicles specifications'!$B$2:$CW$2,0))</f>
        <v>0</v>
      </c>
    </row>
    <row r="173" spans="1:2" x14ac:dyDescent="0.2">
      <c r="A173" t="s">
        <v>138</v>
      </c>
      <c r="B173" s="2">
        <f>INDEX('vehicles specifications'!$B$3:$CW$166,MATCH(B159,'vehicles specifications'!$A$3:$A$166,0),MATCH("Oxydation energy stored [kWh]",'vehicles specifications'!$B$2:$CW$2,0))</f>
        <v>79.875</v>
      </c>
    </row>
    <row r="174" spans="1:2" x14ac:dyDescent="0.2">
      <c r="A174" t="s">
        <v>139</v>
      </c>
      <c r="B174">
        <f>INDEX('vehicles specifications'!$B$3:$CW$166,MATCH(B159,'vehicles specifications'!$A$3:$A$166,0),MATCH("Fuel mass [kg]",'vehicles specifications'!$B$2:$CW$2,0))</f>
        <v>6.75</v>
      </c>
    </row>
    <row r="175" spans="1:2" x14ac:dyDescent="0.2">
      <c r="A175" t="s">
        <v>136</v>
      </c>
      <c r="B175" s="2">
        <f>INDEX('vehicles specifications'!$B$3:$CW$166,MATCH(B159,'vehicles specifications'!$A$3:$A$166,0),MATCH("Range [km]",'vehicles specifications'!$B$2:$CW$2,0))</f>
        <v>291.70766586309725</v>
      </c>
    </row>
    <row r="176" spans="1:2" x14ac:dyDescent="0.2">
      <c r="A176" t="s">
        <v>137</v>
      </c>
      <c r="B176" t="str">
        <f>INDEX('vehicles specifications'!$B$3:$CW$166,MATCH(B159,'vehicles specifications'!$A$3:$A$166,0),MATCH("Emission standard",'vehicles specifications'!$B$2:$CW$2,0))</f>
        <v>EURO-5</v>
      </c>
    </row>
    <row r="177" spans="1:8" x14ac:dyDescent="0.2">
      <c r="A177" t="s">
        <v>1174</v>
      </c>
      <c r="B177" s="6">
        <f>INDEX('vehicles specifications'!$B$3:$CW$166,MATCH(B159,'vehicles specifications'!$A$3:$A$166,0),MATCH("Lightweighting rate [%]",'vehicles specifications'!$B$2:$CW$2,0))</f>
        <v>0.05</v>
      </c>
    </row>
    <row r="178" spans="1:8" x14ac:dyDescent="0.2">
      <c r="A178" t="s">
        <v>485</v>
      </c>
      <c r="B178" s="6" t="s">
        <v>486</v>
      </c>
    </row>
    <row r="179" spans="1:8" x14ac:dyDescent="0.2">
      <c r="A179" t="s">
        <v>487</v>
      </c>
      <c r="B179" s="2">
        <v>15900</v>
      </c>
    </row>
    <row r="180" spans="1:8" x14ac:dyDescent="0.2">
      <c r="A180" t="s">
        <v>488</v>
      </c>
      <c r="B180" s="2">
        <v>1000</v>
      </c>
    </row>
    <row r="181" spans="1:8" x14ac:dyDescent="0.2">
      <c r="A181" t="s">
        <v>83</v>
      </c>
      <c r="B18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9 kW. Lifetime: 25000 km. Annual kilometers: 1776 km. Number of passengers: 1.1. Curb mass: 115.7 kg. Lightweighting of glider: 5%. Emission standard: EURO-5. Service visits throughout lifetime: 1. Range: 292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0" t="s">
        <v>79</v>
      </c>
    </row>
    <row r="183" spans="1:8" x14ac:dyDescent="0.2">
      <c r="A183" t="s">
        <v>80</v>
      </c>
      <c r="B183" t="s">
        <v>81</v>
      </c>
      <c r="C183" t="s">
        <v>72</v>
      </c>
      <c r="D183" t="s">
        <v>76</v>
      </c>
      <c r="E183" t="s">
        <v>82</v>
      </c>
      <c r="F183" t="s">
        <v>74</v>
      </c>
      <c r="G183" t="s">
        <v>83</v>
      </c>
      <c r="H183" t="s">
        <v>73</v>
      </c>
    </row>
    <row r="184" spans="1:8" x14ac:dyDescent="0.2">
      <c r="A184" t="str">
        <f>B154</f>
        <v>Motorbike, gasoline, 4-11kW, EURO-5, 2040</v>
      </c>
      <c r="B184">
        <v>1</v>
      </c>
      <c r="C184" t="str">
        <f>B155</f>
        <v>CH</v>
      </c>
      <c r="D184" t="str">
        <f>B162</f>
        <v>unit</v>
      </c>
      <c r="F184" t="s">
        <v>84</v>
      </c>
      <c r="G184" t="s">
        <v>85</v>
      </c>
      <c r="H184" t="str">
        <f>B156</f>
        <v>Motorbike, gasoline, 4-11kW, EURO-5</v>
      </c>
    </row>
    <row r="185" spans="1:8" x14ac:dyDescent="0.2">
      <c r="A185" t="str">
        <f>INDEX('ei names mapping'!$B$4:$R$33,MATCH(B156,'ei names mapping'!$A$4:$A$33,0),MATCH(G185,'ei names mapping'!$B$3:$R$3,0))</f>
        <v>motor scooter production</v>
      </c>
      <c r="B185" s="11">
        <f>INDEX('vehicles specifications'!$B$3:$CW$166,MATCH(B159,'vehicles specifications'!$A$3:$A$166,0),MATCH(G185,'vehicles specifications'!$B$2:$CW$2,0))*INDEX('ei names mapping'!$B$137:$BL$300,MATCH(B159,'ei names mapping'!$A$137:$A$300,0),MATCH(G185,'ei names mapping'!$B$136:$BL$136,0))</f>
        <v>0.7270425217814277</v>
      </c>
      <c r="C185" t="str">
        <f>INDEX('ei names mapping'!$B$38:$R$67,MATCH(B156,'ei names mapping'!$A$4:$A$33,0),MATCH(G185,'ei names mapping'!$B$3:$R$3,0))</f>
        <v>RER</v>
      </c>
      <c r="D185" t="str">
        <f>INDEX('ei names mapping'!$B$104:$R$133,MATCH(B156,'ei names mapping'!$A$104:$A$133,0),MATCH(G185,'ei names mapping'!$B$3:$R$3,0))</f>
        <v>unit</v>
      </c>
      <c r="F185" t="s">
        <v>89</v>
      </c>
      <c r="G185" t="s">
        <v>15</v>
      </c>
      <c r="H185" t="str">
        <f>INDEX('ei names mapping'!$B$71:$R$100,MATCH(B156,'ei names mapping'!$A$4:$A$33,0),MATCH(G185,'ei names mapping'!$B$3:$R$3,0))</f>
        <v>motor scooter, 50 cubic cm engine</v>
      </c>
    </row>
    <row r="186" spans="1:8" x14ac:dyDescent="0.2">
      <c r="A186" t="str">
        <f>INDEX('ei names mapping'!$B$4:$R$33,MATCH(B156,'ei names mapping'!$A$4:$A$33,0),MATCH(G186,'ei names mapping'!$B$3:$R$3,0))</f>
        <v>motor scooter production</v>
      </c>
      <c r="B186" s="11">
        <f>INDEX('vehicles specifications'!$B$3:$CW$166,MATCH(B159,'vehicles specifications'!$A$3:$A$166,0),MATCH(G186,'vehicles specifications'!$B$2:$CW$2,0))*INDEX('ei names mapping'!$B$137:$BL$300,MATCH(B159,'ei names mapping'!$A$137:$A$300,0),MATCH(G186,'ei names mapping'!$B$136:$BL$136,0))</f>
        <v>0.50892976524699929</v>
      </c>
      <c r="C186" t="str">
        <f>INDEX('ei names mapping'!$B$38:$R$67,MATCH(B156,'ei names mapping'!$A$4:$A$33,0),MATCH(G186,'ei names mapping'!$B$3:$R$3,0))</f>
        <v>RER</v>
      </c>
      <c r="D186" t="str">
        <f>INDEX('ei names mapping'!$B$104:$R$133,MATCH(B156,'ei names mapping'!$A$104:$A$133,0),MATCH(G186,'ei names mapping'!$B$3:$R$3,0))</f>
        <v>unit</v>
      </c>
      <c r="F186" t="s">
        <v>89</v>
      </c>
      <c r="G186" t="s">
        <v>16</v>
      </c>
      <c r="H186" t="str">
        <f>INDEX('ei names mapping'!$B$71:$R$100,MATCH(B156,'ei names mapping'!$A$4:$A$33,0),MATCH(G186,'ei names mapping'!$B$3:$R$3,0))</f>
        <v>motor scooter, 50 cubic cm engine</v>
      </c>
    </row>
    <row r="187" spans="1:8" x14ac:dyDescent="0.2">
      <c r="A187" t="str">
        <f>INDEX('ei names mapping'!$B$4:$R$33,MATCH(B156,'ei names mapping'!$A$4:$A$33,0),MATCH(G187,'ei names mapping'!$B$3:$R$3,0))</f>
        <v>Glider lightweighting</v>
      </c>
      <c r="B187" s="11">
        <f>INDEX('vehicles specifications'!$B$3:$CW$166,MATCH(B159,'vehicles specifications'!$A$3:$A$166,0),MATCH(G187,'vehicles specifications'!$B$2:$CW$2,0))*INDEX('ei names mapping'!$B$137:$BL$300,MATCH(B159,'ei names mapping'!$A$137:$A$300,0),MATCH(G187,'ei names mapping'!$B$136:$BL$136,0))</f>
        <v>3.2716913480164247</v>
      </c>
      <c r="C187" t="str">
        <f>INDEX('ei names mapping'!$B$38:$R$67,MATCH(B156,'ei names mapping'!$A$4:$A$33,0),MATCH(G187,'ei names mapping'!$B$3:$R$3,0))</f>
        <v>GLO</v>
      </c>
      <c r="D187" t="str">
        <f>INDEX('ei names mapping'!$B$104:$R$133,MATCH(B156,'ei names mapping'!$A$104:$A$133,0),MATCH(G187,'ei names mapping'!$B$3:$R$3,0))</f>
        <v>kilogram</v>
      </c>
      <c r="F187" t="s">
        <v>89</v>
      </c>
      <c r="G187" t="s">
        <v>14</v>
      </c>
      <c r="H187" t="str">
        <f>INDEX('ei names mapping'!$B$71:$R$100,MATCH(B156,'ei names mapping'!$A$4:$A$33,0),MATCH(G187,'ei names mapping'!$B$3:$R$3,0))</f>
        <v>Glider lightweighting</v>
      </c>
    </row>
    <row r="188" spans="1:8" x14ac:dyDescent="0.2">
      <c r="A188" t="str">
        <f>INDEX('ei names mapping'!$B$4:$R$33,MATCH(B156,'ei names mapping'!$A$4:$A$33,0),MATCH(G188,'ei names mapping'!$B$3:$R$3,0))</f>
        <v>polyethylene production, high density, granulate</v>
      </c>
      <c r="B188" s="11">
        <f>INDEX('vehicles specifications'!$B$3:$CW$166,MATCH(B159,'vehicles specifications'!$A$3:$A$166,0),MATCH(G188,'vehicles specifications'!$B$2:$CW$2,0))*INDEX('ei names mapping'!$B$137:$BL$300,MATCH(B159,'ei names mapping'!$A$137:$A$300,0),MATCH(G188,'ei names mapping'!$B$136:$BL$136,0))</f>
        <v>1.0125</v>
      </c>
      <c r="C188" t="str">
        <f>INDEX('ei names mapping'!$B$38:$R$67,MATCH(B156,'ei names mapping'!$A$4:$A$33,0),MATCH(G188,'ei names mapping'!$B$3:$R$3,0))</f>
        <v>RER</v>
      </c>
      <c r="D188" t="str">
        <f>INDEX('ei names mapping'!$B$104:$R$133,MATCH(B156,'ei names mapping'!$A$104:$A$133,0),MATCH(G188,'ei names mapping'!$B$3:$R$3,0))</f>
        <v>kilogram</v>
      </c>
      <c r="F188" t="s">
        <v>89</v>
      </c>
      <c r="G188" t="s">
        <v>24</v>
      </c>
      <c r="H188" t="str">
        <f>INDEX('ei names mapping'!$B$71:$R$100,MATCH(B156,'ei names mapping'!$A$4:$A$33,0),MATCH(G188,'ei names mapping'!$B$3:$R$3,0))</f>
        <v>polyethylene, high density, granulate</v>
      </c>
    </row>
    <row r="189" spans="1:8" x14ac:dyDescent="0.2">
      <c r="A189" t="s">
        <v>282</v>
      </c>
      <c r="B189" s="6">
        <f>B188/0.994</f>
        <v>1.0186116700201207</v>
      </c>
      <c r="C189" t="s">
        <v>92</v>
      </c>
      <c r="D189" t="s">
        <v>77</v>
      </c>
      <c r="F189" t="s">
        <v>89</v>
      </c>
      <c r="G189" t="s">
        <v>647</v>
      </c>
      <c r="H189" t="s">
        <v>282</v>
      </c>
    </row>
    <row r="190" spans="1:8" x14ac:dyDescent="0.2">
      <c r="A190" s="13" t="s">
        <v>840</v>
      </c>
      <c r="B190">
        <f>(B169/1000)*B180</f>
        <v>115.728314484542</v>
      </c>
      <c r="C190" t="s">
        <v>92</v>
      </c>
      <c r="D190" t="s">
        <v>233</v>
      </c>
      <c r="F190" t="s">
        <v>89</v>
      </c>
      <c r="H190" s="13" t="s">
        <v>841</v>
      </c>
    </row>
    <row r="191" spans="1:8" x14ac:dyDescent="0.2">
      <c r="A191" s="13" t="s">
        <v>441</v>
      </c>
      <c r="B191" s="2">
        <f>(B169/1000)*B179</f>
        <v>1840.0802003042179</v>
      </c>
      <c r="C191" t="s">
        <v>95</v>
      </c>
      <c r="D191" t="s">
        <v>233</v>
      </c>
      <c r="F191" t="s">
        <v>89</v>
      </c>
      <c r="H191" s="13" t="s">
        <v>441</v>
      </c>
    </row>
    <row r="193" spans="1:2" ht="16" x14ac:dyDescent="0.2">
      <c r="A193" s="10" t="s">
        <v>71</v>
      </c>
      <c r="B193" s="8" t="str">
        <f>B195&amp;", "&amp;B197</f>
        <v>Motorbike, gasoline, 4-11kW, EURO-5, 2050</v>
      </c>
    </row>
    <row r="194" spans="1:2" x14ac:dyDescent="0.2">
      <c r="A194" t="s">
        <v>72</v>
      </c>
      <c r="B194" t="s">
        <v>37</v>
      </c>
    </row>
    <row r="195" spans="1:2" x14ac:dyDescent="0.2">
      <c r="A195" t="s">
        <v>86</v>
      </c>
      <c r="B195" t="s">
        <v>640</v>
      </c>
    </row>
    <row r="196" spans="1:2" x14ac:dyDescent="0.2">
      <c r="A196" t="s">
        <v>87</v>
      </c>
    </row>
    <row r="197" spans="1:2" x14ac:dyDescent="0.2">
      <c r="A197" t="s">
        <v>88</v>
      </c>
      <c r="B197">
        <v>2050</v>
      </c>
    </row>
    <row r="198" spans="1:2" x14ac:dyDescent="0.2">
      <c r="A198" t="s">
        <v>126</v>
      </c>
      <c r="B198" t="str">
        <f>B195&amp;" - "&amp;B197&amp;" - "&amp;B194</f>
        <v>Motorbike, gasoline, 4-11kW, EURO-5 - 2050 - CH</v>
      </c>
    </row>
    <row r="199" spans="1:2" x14ac:dyDescent="0.2">
      <c r="A199" t="s">
        <v>73</v>
      </c>
      <c r="B199" t="str">
        <f>B195</f>
        <v>Motorbike, gasoline, 4-11kW, EURO-5</v>
      </c>
    </row>
    <row r="200" spans="1:2" x14ac:dyDescent="0.2">
      <c r="A200" t="s">
        <v>74</v>
      </c>
      <c r="B200" t="s">
        <v>75</v>
      </c>
    </row>
    <row r="201" spans="1:2" x14ac:dyDescent="0.2">
      <c r="A201" t="s">
        <v>76</v>
      </c>
      <c r="B201" t="s">
        <v>76</v>
      </c>
    </row>
    <row r="202" spans="1:2" x14ac:dyDescent="0.2">
      <c r="A202" t="s">
        <v>78</v>
      </c>
      <c r="B202" t="s">
        <v>1143</v>
      </c>
    </row>
    <row r="203" spans="1:2" x14ac:dyDescent="0.2">
      <c r="A203" t="s">
        <v>127</v>
      </c>
      <c r="B203">
        <f>INDEX('vehicles specifications'!$B$3:$CW$166,MATCH(B198,'vehicles specifications'!$A$3:$A$166,0),MATCH("Lifetime [km]",'vehicles specifications'!$B$2:$CW$2,0))</f>
        <v>25000</v>
      </c>
    </row>
    <row r="204" spans="1:2" x14ac:dyDescent="0.2">
      <c r="A204" t="s">
        <v>128</v>
      </c>
      <c r="B204">
        <f>INDEX('vehicles specifications'!$B$3:$CW$166,MATCH(B198,'vehicles specifications'!$A$3:$A$166,0),MATCH("Passengers [unit]",'vehicles specifications'!$B$2:$CW$2,0))</f>
        <v>1.1000000000000001</v>
      </c>
    </row>
    <row r="205" spans="1:2" x14ac:dyDescent="0.2">
      <c r="A205" t="s">
        <v>129</v>
      </c>
      <c r="B205">
        <f>INDEX('vehicles specifications'!$B$3:$CW$166,MATCH(B198,'vehicles specifications'!$A$3:$A$166,0),MATCH("Servicing [unit]",'vehicles specifications'!$B$2:$CW$2,0))</f>
        <v>1</v>
      </c>
    </row>
    <row r="206" spans="1:2" x14ac:dyDescent="0.2">
      <c r="A206" t="s">
        <v>130</v>
      </c>
      <c r="B206">
        <f>INDEX('vehicles specifications'!$B$3:$CW$166,MATCH(B198,'vehicles specifications'!$A$3:$A$166,0),MATCH("Energy battery replacement [unit]",'vehicles specifications'!$B$2:$CW$2,0))</f>
        <v>0</v>
      </c>
    </row>
    <row r="207" spans="1:2" x14ac:dyDescent="0.2">
      <c r="A207" t="s">
        <v>131</v>
      </c>
      <c r="B207">
        <f>INDEX('vehicles specifications'!$B$3:$CW$166,MATCH(B198,'vehicles specifications'!$A$3:$A$166,0),MATCH("Annual kilometers [km]",'vehicles specifications'!$B$2:$CW$2,0))</f>
        <v>1776</v>
      </c>
    </row>
    <row r="208" spans="1:2" x14ac:dyDescent="0.2">
      <c r="A208" t="s">
        <v>132</v>
      </c>
      <c r="B208" s="2">
        <f>INDEX('vehicles specifications'!$B$3:$CW$166,MATCH(B198,'vehicles specifications'!$A$3:$A$166,0),MATCH("Curb mass [kg]",'vehicles specifications'!$B$2:$CW$2,0))</f>
        <v>114.41963794533542</v>
      </c>
    </row>
    <row r="209" spans="1:8" x14ac:dyDescent="0.2">
      <c r="A209" t="s">
        <v>133</v>
      </c>
      <c r="B209">
        <f>INDEX('vehicles specifications'!$B$3:$CW$166,MATCH(B198,'vehicles specifications'!$A$3:$A$166,0),MATCH("Power [kW]",'vehicles specifications'!$B$2:$CW$2,0))</f>
        <v>9</v>
      </c>
    </row>
    <row r="210" spans="1:8" x14ac:dyDescent="0.2">
      <c r="A210" t="s">
        <v>134</v>
      </c>
      <c r="B210" t="str">
        <f>INDEX('vehicles specifications'!$B$3:$CW$166,MATCH(B198,'vehicles specifications'!$A$3:$A$166,0),MATCH("Energy battery mass [kg]",'vehicles specifications'!$B$2:$CW$2,0))</f>
        <v/>
      </c>
    </row>
    <row r="211" spans="1:8" x14ac:dyDescent="0.2">
      <c r="A211" t="s">
        <v>135</v>
      </c>
      <c r="B211">
        <f>INDEX('vehicles specifications'!$B$3:$CW$166,MATCH(B198,'vehicles specifications'!$A$3:$A$166,0),MATCH("Electric energy available [kWh]",'vehicles specifications'!$B$2:$CW$2,0))</f>
        <v>0</v>
      </c>
    </row>
    <row r="212" spans="1:8" x14ac:dyDescent="0.2">
      <c r="A212" t="s">
        <v>138</v>
      </c>
      <c r="B212" s="2">
        <f>INDEX('vehicles specifications'!$B$3:$CW$166,MATCH(B198,'vehicles specifications'!$A$3:$A$166,0),MATCH("Oxydation energy stored [kWh]",'vehicles specifications'!$B$2:$CW$2,0))</f>
        <v>79.875</v>
      </c>
    </row>
    <row r="213" spans="1:8" x14ac:dyDescent="0.2">
      <c r="A213" t="s">
        <v>139</v>
      </c>
      <c r="B213">
        <f>INDEX('vehicles specifications'!$B$3:$CW$166,MATCH(B198,'vehicles specifications'!$A$3:$A$166,0),MATCH("Fuel mass [kg]",'vehicles specifications'!$B$2:$CW$2,0))</f>
        <v>6.75</v>
      </c>
    </row>
    <row r="214" spans="1:8" x14ac:dyDescent="0.2">
      <c r="A214" t="s">
        <v>136</v>
      </c>
      <c r="B214" s="2">
        <f>INDEX('vehicles specifications'!$B$3:$CW$166,MATCH(B198,'vehicles specifications'!$A$3:$A$166,0),MATCH("Range [km]",'vehicles specifications'!$B$2:$CW$2,0))</f>
        <v>294.65420794252248</v>
      </c>
    </row>
    <row r="215" spans="1:8" x14ac:dyDescent="0.2">
      <c r="A215" t="s">
        <v>137</v>
      </c>
      <c r="B215" t="str">
        <f>INDEX('vehicles specifications'!$B$3:$CW$166,MATCH(B198,'vehicles specifications'!$A$3:$A$166,0),MATCH("Emission standard",'vehicles specifications'!$B$2:$CW$2,0))</f>
        <v>EURO-5</v>
      </c>
    </row>
    <row r="216" spans="1:8" x14ac:dyDescent="0.2">
      <c r="A216" t="s">
        <v>1174</v>
      </c>
      <c r="B216" s="6">
        <f>INDEX('vehicles specifications'!$B$3:$CW$166,MATCH(B198,'vehicles specifications'!$A$3:$A$166,0),MATCH("Lightweighting rate [%]",'vehicles specifications'!$B$2:$CW$2,0))</f>
        <v>7.0000000000000007E-2</v>
      </c>
    </row>
    <row r="217" spans="1:8" x14ac:dyDescent="0.2">
      <c r="A217" t="s">
        <v>485</v>
      </c>
      <c r="B217" s="6" t="s">
        <v>486</v>
      </c>
    </row>
    <row r="218" spans="1:8" x14ac:dyDescent="0.2">
      <c r="A218" t="s">
        <v>487</v>
      </c>
      <c r="B218" s="2">
        <v>15900</v>
      </c>
    </row>
    <row r="219" spans="1:8" x14ac:dyDescent="0.2">
      <c r="A219" t="s">
        <v>488</v>
      </c>
      <c r="B219" s="2">
        <v>1000</v>
      </c>
    </row>
    <row r="220" spans="1:8" x14ac:dyDescent="0.2">
      <c r="A220" t="s">
        <v>83</v>
      </c>
      <c r="B220"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9 kW. Lifetime: 25000 km. Annual kilometers: 1776 km. Number of passengers: 1.1. Curb mass: 114.4 kg. Lightweighting of glider: 7%. Emission standard: EURO-5. Service visits throughout lifetime: 1. Range: 295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0" t="s">
        <v>79</v>
      </c>
    </row>
    <row r="222" spans="1:8" x14ac:dyDescent="0.2">
      <c r="A222" t="s">
        <v>80</v>
      </c>
      <c r="B222" t="s">
        <v>81</v>
      </c>
      <c r="C222" t="s">
        <v>72</v>
      </c>
      <c r="D222" t="s">
        <v>76</v>
      </c>
      <c r="E222" t="s">
        <v>82</v>
      </c>
      <c r="F222" t="s">
        <v>74</v>
      </c>
      <c r="G222" t="s">
        <v>83</v>
      </c>
      <c r="H222" t="s">
        <v>73</v>
      </c>
    </row>
    <row r="223" spans="1:8" x14ac:dyDescent="0.2">
      <c r="A223" t="str">
        <f>B193</f>
        <v>Motorbike, gasoline, 4-11kW, EURO-5, 2050</v>
      </c>
      <c r="B223">
        <v>1</v>
      </c>
      <c r="C223" t="str">
        <f>B194</f>
        <v>CH</v>
      </c>
      <c r="D223" t="str">
        <f>B201</f>
        <v>unit</v>
      </c>
      <c r="F223" t="s">
        <v>84</v>
      </c>
      <c r="G223" t="s">
        <v>85</v>
      </c>
      <c r="H223" t="str">
        <f>B195</f>
        <v>Motorbike, gasoline, 4-11kW, EURO-5</v>
      </c>
    </row>
    <row r="224" spans="1:8" x14ac:dyDescent="0.2">
      <c r="A224" t="str">
        <f>INDEX('ei names mapping'!$B$4:$R$33,MATCH(B195,'ei names mapping'!$A$4:$A$33,0),MATCH(G224,'ei names mapping'!$B$3:$R$3,0))</f>
        <v>motor scooter production</v>
      </c>
      <c r="B224" s="11">
        <f>INDEX('vehicles specifications'!$B$3:$CW$166,MATCH(B198,'vehicles specifications'!$A$3:$A$166,0),MATCH(G224,'vehicles specifications'!$B$2:$CW$2,0))*INDEX('ei names mapping'!$B$137:$BL$300,MATCH(B198,'ei names mapping'!$A$137:$A$300,0),MATCH(G224,'ei names mapping'!$B$136:$BL$136,0))</f>
        <v>0.7270425217814277</v>
      </c>
      <c r="C224" t="str">
        <f>INDEX('ei names mapping'!$B$38:$R$67,MATCH(B195,'ei names mapping'!$A$4:$A$33,0),MATCH(G224,'ei names mapping'!$B$3:$R$3,0))</f>
        <v>RER</v>
      </c>
      <c r="D224" t="str">
        <f>INDEX('ei names mapping'!$B$104:$R$133,MATCH(B195,'ei names mapping'!$A$104:$A$133,0),MATCH(G224,'ei names mapping'!$B$3:$R$3,0))</f>
        <v>unit</v>
      </c>
      <c r="F224" t="s">
        <v>89</v>
      </c>
      <c r="G224" t="s">
        <v>15</v>
      </c>
      <c r="H224" t="str">
        <f>INDEX('ei names mapping'!$B$71:$R$100,MATCH(B195,'ei names mapping'!$A$4:$A$33,0),MATCH(G224,'ei names mapping'!$B$3:$R$3,0))</f>
        <v>motor scooter, 50 cubic cm engine</v>
      </c>
    </row>
    <row r="225" spans="1:8" x14ac:dyDescent="0.2">
      <c r="A225" t="str">
        <f>INDEX('ei names mapping'!$B$4:$R$33,MATCH(B195,'ei names mapping'!$A$4:$A$33,0),MATCH(G225,'ei names mapping'!$B$3:$R$3,0))</f>
        <v>motor scooter production</v>
      </c>
      <c r="B225" s="11">
        <f>INDEX('vehicles specifications'!$B$3:$CW$166,MATCH(B198,'vehicles specifications'!$A$3:$A$166,0),MATCH(G225,'vehicles specifications'!$B$2:$CW$2,0))*INDEX('ei names mapping'!$B$137:$BL$300,MATCH(B198,'ei names mapping'!$A$137:$A$300,0),MATCH(G225,'ei names mapping'!$B$136:$BL$136,0))</f>
        <v>0.50892976524699929</v>
      </c>
      <c r="C225" t="str">
        <f>INDEX('ei names mapping'!$B$38:$R$67,MATCH(B195,'ei names mapping'!$A$4:$A$33,0),MATCH(G225,'ei names mapping'!$B$3:$R$3,0))</f>
        <v>RER</v>
      </c>
      <c r="D225" t="str">
        <f>INDEX('ei names mapping'!$B$104:$R$133,MATCH(B195,'ei names mapping'!$A$104:$A$133,0),MATCH(G225,'ei names mapping'!$B$3:$R$3,0))</f>
        <v>unit</v>
      </c>
      <c r="F225" t="s">
        <v>89</v>
      </c>
      <c r="G225" t="s">
        <v>16</v>
      </c>
      <c r="H225" t="str">
        <f>INDEX('ei names mapping'!$B$71:$R$100,MATCH(B195,'ei names mapping'!$A$4:$A$33,0),MATCH(G225,'ei names mapping'!$B$3:$R$3,0))</f>
        <v>motor scooter, 50 cubic cm engine</v>
      </c>
    </row>
    <row r="226" spans="1:8" x14ac:dyDescent="0.2">
      <c r="A226" t="str">
        <f>INDEX('ei names mapping'!$B$4:$R$33,MATCH(B195,'ei names mapping'!$A$4:$A$33,0),MATCH(G226,'ei names mapping'!$B$3:$R$3,0))</f>
        <v>Glider lightweighting</v>
      </c>
      <c r="B226" s="11">
        <f>INDEX('vehicles specifications'!$B$3:$CW$166,MATCH(B198,'vehicles specifications'!$A$3:$A$166,0),MATCH(G226,'vehicles specifications'!$B$2:$CW$2,0))*INDEX('ei names mapping'!$B$137:$BL$300,MATCH(B198,'ei names mapping'!$A$137:$A$300,0),MATCH(G226,'ei names mapping'!$B$136:$BL$136,0))</f>
        <v>4.5803678872229945</v>
      </c>
      <c r="C226" t="str">
        <f>INDEX('ei names mapping'!$B$38:$R$67,MATCH(B195,'ei names mapping'!$A$4:$A$33,0),MATCH(G226,'ei names mapping'!$B$3:$R$3,0))</f>
        <v>GLO</v>
      </c>
      <c r="D226" t="str">
        <f>INDEX('ei names mapping'!$B$104:$R$133,MATCH(B195,'ei names mapping'!$A$104:$A$133,0),MATCH(G226,'ei names mapping'!$B$3:$R$3,0))</f>
        <v>kilogram</v>
      </c>
      <c r="F226" t="s">
        <v>89</v>
      </c>
      <c r="G226" t="s">
        <v>14</v>
      </c>
      <c r="H226" t="str">
        <f>INDEX('ei names mapping'!$B$71:$R$100,MATCH(B195,'ei names mapping'!$A$4:$A$33,0),MATCH(G226,'ei names mapping'!$B$3:$R$3,0))</f>
        <v>Glider lightweighting</v>
      </c>
    </row>
    <row r="227" spans="1:8" x14ac:dyDescent="0.2">
      <c r="A227" t="str">
        <f>INDEX('ei names mapping'!$B$4:$R$33,MATCH(B195,'ei names mapping'!$A$4:$A$33,0),MATCH(G227,'ei names mapping'!$B$3:$R$3,0))</f>
        <v>polyethylene production, high density, granulate</v>
      </c>
      <c r="B227" s="11">
        <f>INDEX('vehicles specifications'!$B$3:$CW$166,MATCH(B198,'vehicles specifications'!$A$3:$A$166,0),MATCH(G227,'vehicles specifications'!$B$2:$CW$2,0))*INDEX('ei names mapping'!$B$137:$BL$300,MATCH(B198,'ei names mapping'!$A$137:$A$300,0),MATCH(G227,'ei names mapping'!$B$136:$BL$136,0))</f>
        <v>1.0125</v>
      </c>
      <c r="C227" t="str">
        <f>INDEX('ei names mapping'!$B$38:$R$67,MATCH(B195,'ei names mapping'!$A$4:$A$33,0),MATCH(G227,'ei names mapping'!$B$3:$R$3,0))</f>
        <v>RER</v>
      </c>
      <c r="D227" t="str">
        <f>INDEX('ei names mapping'!$B$104:$R$133,MATCH(B195,'ei names mapping'!$A$104:$A$133,0),MATCH(G227,'ei names mapping'!$B$3:$R$3,0))</f>
        <v>kilogram</v>
      </c>
      <c r="F227" t="s">
        <v>89</v>
      </c>
      <c r="G227" t="s">
        <v>24</v>
      </c>
      <c r="H227" t="str">
        <f>INDEX('ei names mapping'!$B$71:$R$100,MATCH(B195,'ei names mapping'!$A$4:$A$33,0),MATCH(G227,'ei names mapping'!$B$3:$R$3,0))</f>
        <v>polyethylene, high density, granulate</v>
      </c>
    </row>
    <row r="228" spans="1:8" x14ac:dyDescent="0.2">
      <c r="A228" t="s">
        <v>282</v>
      </c>
      <c r="B228" s="6">
        <f>B227/0.994</f>
        <v>1.0186116700201207</v>
      </c>
      <c r="C228" t="s">
        <v>92</v>
      </c>
      <c r="D228" t="s">
        <v>77</v>
      </c>
      <c r="F228" t="s">
        <v>89</v>
      </c>
      <c r="G228" t="s">
        <v>647</v>
      </c>
      <c r="H228" t="s">
        <v>282</v>
      </c>
    </row>
    <row r="229" spans="1:8" x14ac:dyDescent="0.2">
      <c r="A229" s="13" t="s">
        <v>840</v>
      </c>
      <c r="B229">
        <f>(B208/1000)*B219</f>
        <v>114.41963794533542</v>
      </c>
      <c r="C229" t="s">
        <v>92</v>
      </c>
      <c r="D229" t="s">
        <v>233</v>
      </c>
      <c r="F229" t="s">
        <v>89</v>
      </c>
      <c r="H229" s="13" t="s">
        <v>841</v>
      </c>
    </row>
    <row r="230" spans="1:8" x14ac:dyDescent="0.2">
      <c r="A230" s="13" t="s">
        <v>441</v>
      </c>
      <c r="B230" s="2">
        <f>(B208/1000)*B218</f>
        <v>1819.2722433308334</v>
      </c>
      <c r="C230" t="s">
        <v>95</v>
      </c>
      <c r="D230" t="s">
        <v>233</v>
      </c>
      <c r="F230" t="s">
        <v>89</v>
      </c>
      <c r="H230" s="13" t="s">
        <v>441</v>
      </c>
    </row>
    <row r="232" spans="1:8" ht="16" x14ac:dyDescent="0.2">
      <c r="A232" s="10" t="s">
        <v>71</v>
      </c>
      <c r="B232" s="8" t="str">
        <f>"transport, "&amp;B234&amp;", "&amp;B236</f>
        <v>transport, Motorbike, gasoline, 4-11kW, EURO-3, 2006</v>
      </c>
    </row>
    <row r="233" spans="1:8" x14ac:dyDescent="0.2">
      <c r="A233" t="s">
        <v>72</v>
      </c>
      <c r="B233" t="s">
        <v>37</v>
      </c>
    </row>
    <row r="234" spans="1:8" x14ac:dyDescent="0.2">
      <c r="A234" t="s">
        <v>86</v>
      </c>
      <c r="B234" t="s">
        <v>638</v>
      </c>
    </row>
    <row r="235" spans="1:8" x14ac:dyDescent="0.2">
      <c r="A235" t="s">
        <v>87</v>
      </c>
    </row>
    <row r="236" spans="1:8" x14ac:dyDescent="0.2">
      <c r="A236" t="s">
        <v>88</v>
      </c>
      <c r="B236">
        <v>2006</v>
      </c>
    </row>
    <row r="237" spans="1:8" x14ac:dyDescent="0.2">
      <c r="A237" t="s">
        <v>126</v>
      </c>
      <c r="B237" t="str">
        <f>B234&amp;" - "&amp;B236&amp;" - "&amp;B233</f>
        <v>Motorbike, gasoline, 4-11kW, EURO-3 - 2006 - CH</v>
      </c>
    </row>
    <row r="238" spans="1:8" x14ac:dyDescent="0.2">
      <c r="A238" t="s">
        <v>73</v>
      </c>
      <c r="B238" t="str">
        <f>"transport, "&amp;B234</f>
        <v>transport, Motorbike, gasoline, 4-11kW, EURO-3</v>
      </c>
    </row>
    <row r="239" spans="1:8" x14ac:dyDescent="0.2">
      <c r="A239" t="s">
        <v>74</v>
      </c>
      <c r="B239" t="s">
        <v>75</v>
      </c>
    </row>
    <row r="240" spans="1:8" x14ac:dyDescent="0.2">
      <c r="A240" t="s">
        <v>76</v>
      </c>
      <c r="B240" t="s">
        <v>166</v>
      </c>
    </row>
    <row r="241" spans="1:2" x14ac:dyDescent="0.2">
      <c r="A241" t="s">
        <v>78</v>
      </c>
      <c r="B241" t="s">
        <v>1143</v>
      </c>
    </row>
    <row r="242" spans="1:2" x14ac:dyDescent="0.2">
      <c r="A242" t="s">
        <v>127</v>
      </c>
      <c r="B242">
        <f>INDEX('vehicles specifications'!$B$3:$CW$166,MATCH(B237,'vehicles specifications'!$A$3:$A$166,0),MATCH("Lifetime [km]",'vehicles specifications'!$B$2:$CW$2,0))</f>
        <v>25000</v>
      </c>
    </row>
    <row r="243" spans="1:2" x14ac:dyDescent="0.2">
      <c r="A243" t="s">
        <v>128</v>
      </c>
      <c r="B243">
        <f>INDEX('vehicles specifications'!$B$3:$CW$166,MATCH(B237,'vehicles specifications'!$A$3:$A$166,0),MATCH("Passengers [unit]",'vehicles specifications'!$B$2:$CW$2,0))</f>
        <v>1.1000000000000001</v>
      </c>
    </row>
    <row r="244" spans="1:2" x14ac:dyDescent="0.2">
      <c r="A244" t="s">
        <v>129</v>
      </c>
      <c r="B244">
        <f>INDEX('vehicles specifications'!$B$3:$CW$166,MATCH(B237,'vehicles specifications'!$A$3:$A$166,0),MATCH("Servicing [unit]",'vehicles specifications'!$B$2:$CW$2,0))</f>
        <v>1</v>
      </c>
    </row>
    <row r="245" spans="1:2" x14ac:dyDescent="0.2">
      <c r="A245" t="s">
        <v>130</v>
      </c>
      <c r="B245">
        <f>INDEX('vehicles specifications'!$B$3:$CW$166,MATCH(B237,'vehicles specifications'!$A$3:$A$166,0),MATCH("Energy battery replacement [unit]",'vehicles specifications'!$B$2:$CW$2,0))</f>
        <v>0</v>
      </c>
    </row>
    <row r="246" spans="1:2" x14ac:dyDescent="0.2">
      <c r="A246" t="s">
        <v>131</v>
      </c>
      <c r="B246">
        <f>INDEX('vehicles specifications'!$B$3:$CW$166,MATCH(B237,'vehicles specifications'!$A$3:$A$166,0),MATCH("Annual kilometers [km]",'vehicles specifications'!$B$2:$CW$2,0))</f>
        <v>1776</v>
      </c>
    </row>
    <row r="247" spans="1:2" x14ac:dyDescent="0.2">
      <c r="A247" t="s">
        <v>132</v>
      </c>
      <c r="B247" s="2">
        <f>INDEX('vehicles specifications'!$B$3:$CW$166,MATCH(B237,'vehicles specifications'!$A$3:$A$166,0),MATCH("Curb mass [kg]",'vehicles specifications'!$B$2:$CW$2,0))</f>
        <v>122.27169718057486</v>
      </c>
    </row>
    <row r="248" spans="1:2" x14ac:dyDescent="0.2">
      <c r="A248" t="s">
        <v>133</v>
      </c>
      <c r="B248">
        <f>INDEX('vehicles specifications'!$B$3:$CW$166,MATCH(B237,'vehicles specifications'!$A$3:$A$166,0),MATCH("Power [kW]",'vehicles specifications'!$B$2:$CW$2,0))</f>
        <v>9</v>
      </c>
    </row>
    <row r="249" spans="1:2" x14ac:dyDescent="0.2">
      <c r="A249" t="s">
        <v>134</v>
      </c>
      <c r="B249" t="str">
        <f>INDEX('vehicles specifications'!$B$3:$CW$166,MATCH(B237,'vehicles specifications'!$A$3:$A$166,0),MATCH("Energy battery mass [kg]",'vehicles specifications'!$B$2:$CW$2,0))</f>
        <v/>
      </c>
    </row>
    <row r="250" spans="1:2" x14ac:dyDescent="0.2">
      <c r="A250" t="s">
        <v>135</v>
      </c>
      <c r="B250">
        <f>INDEX('vehicles specifications'!$B$3:$CW$166,MATCH(B237,'vehicles specifications'!$A$3:$A$166,0),MATCH("Electric energy available [kWh]",'vehicles specifications'!$B$2:$CW$2,0))</f>
        <v>0</v>
      </c>
    </row>
    <row r="251" spans="1:2" x14ac:dyDescent="0.2">
      <c r="A251" t="s">
        <v>138</v>
      </c>
      <c r="B251" s="2">
        <f>INDEX('vehicles specifications'!$B$3:$CW$166,MATCH(B237,'vehicles specifications'!$A$3:$A$166,0),MATCH("Oxydation energy stored [kWh]",'vehicles specifications'!$B$2:$CW$2,0))</f>
        <v>79.875</v>
      </c>
    </row>
    <row r="252" spans="1:2" x14ac:dyDescent="0.2">
      <c r="A252" t="s">
        <v>139</v>
      </c>
      <c r="B252">
        <f>INDEX('vehicles specifications'!$B$3:$CW$166,MATCH(B237,'vehicles specifications'!$A$3:$A$166,0),MATCH("Fuel mass [kg]",'vehicles specifications'!$B$2:$CW$2,0))</f>
        <v>6.75</v>
      </c>
    </row>
    <row r="253" spans="1:2" x14ac:dyDescent="0.2">
      <c r="A253" t="s">
        <v>136</v>
      </c>
      <c r="B253" s="2">
        <f>INDEX('vehicles specifications'!$B$3:$CW$166,MATCH(B237,'vehicles specifications'!$A$3:$A$166,0),MATCH("Range [km]",'vehicles specifications'!$B$2:$CW$2,0))</f>
        <v>280.24124403890835</v>
      </c>
    </row>
    <row r="254" spans="1:2" x14ac:dyDescent="0.2">
      <c r="A254" t="s">
        <v>137</v>
      </c>
      <c r="B254" t="str">
        <f>INDEX('vehicles specifications'!$B$3:$CW$166,MATCH(B237,'vehicles specifications'!$A$3:$A$166,0),MATCH("Emission standard",'vehicles specifications'!$B$2:$CW$2,0))</f>
        <v>EURO-3</v>
      </c>
    </row>
    <row r="255" spans="1:2" x14ac:dyDescent="0.2">
      <c r="A255" t="s">
        <v>1174</v>
      </c>
      <c r="B255" s="6">
        <f>INDEX('vehicles specifications'!$B$3:$CW$166,MATCH(B237,'vehicles specifications'!$A$3:$A$166,0),MATCH("Lightweighting rate [%]",'vehicles specifications'!$B$2:$CW$2,0))</f>
        <v>-0.05</v>
      </c>
    </row>
    <row r="256" spans="1:2" x14ac:dyDescent="0.2">
      <c r="A256" t="s">
        <v>83</v>
      </c>
      <c r="B256"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9 kW. Lifetime: 25000 km. Annual kilometers: 1776 km. Number of passengers: 1.1. Curb mass: 122.3 kg. Lightweighting of glider: -5%. Emission standard: EURO-3. Service visits throughout lifetime: 1. Range: 280 km. Fuel tank capacity: 79.9 kWh. Fuel mass: 6.8 kg. Documentation: Life-cycle inventories for on-road vehicles, Sacchi R. (PSI), Bauer C. (PSI), 2021. Sacchi R., Bauer C. Life cycle inventories for on-road vehicles. Paul Scherrer Institut, 2021.</v>
      </c>
    </row>
    <row r="257" spans="1:8" ht="16" x14ac:dyDescent="0.2">
      <c r="A257" s="10" t="s">
        <v>79</v>
      </c>
    </row>
    <row r="258" spans="1:8" x14ac:dyDescent="0.2">
      <c r="A258" t="s">
        <v>80</v>
      </c>
      <c r="B258" t="s">
        <v>81</v>
      </c>
      <c r="C258" t="s">
        <v>72</v>
      </c>
      <c r="D258" t="s">
        <v>76</v>
      </c>
      <c r="E258" t="s">
        <v>82</v>
      </c>
      <c r="F258" t="s">
        <v>74</v>
      </c>
      <c r="G258" t="s">
        <v>83</v>
      </c>
      <c r="H258" t="s">
        <v>73</v>
      </c>
    </row>
    <row r="259" spans="1:8" x14ac:dyDescent="0.2">
      <c r="A259" t="str">
        <f>B232</f>
        <v>transport, Motorbike, gasoline, 4-11kW, EURO-3, 2006</v>
      </c>
      <c r="B259">
        <v>1</v>
      </c>
      <c r="C259" t="str">
        <f>B233</f>
        <v>CH</v>
      </c>
      <c r="D259" t="s">
        <v>166</v>
      </c>
      <c r="F259" t="s">
        <v>84</v>
      </c>
      <c r="G259" t="s">
        <v>85</v>
      </c>
      <c r="H259" t="str">
        <f>B238</f>
        <v>transport, Motorbike, gasoline, 4-11kW, EURO-3</v>
      </c>
    </row>
    <row r="260" spans="1:8" x14ac:dyDescent="0.2">
      <c r="A260" t="str">
        <f>RIGHT(A259,LEN(A259)-11)</f>
        <v>Motorbike, gasoline, 4-11kW, EURO-3, 2006</v>
      </c>
      <c r="B260" s="7">
        <f>1/B242</f>
        <v>4.0000000000000003E-5</v>
      </c>
      <c r="C260" t="str">
        <f>B233</f>
        <v>CH</v>
      </c>
      <c r="D260" t="s">
        <v>76</v>
      </c>
      <c r="F260" t="s">
        <v>89</v>
      </c>
      <c r="H260" t="str">
        <f>RIGHT(H259,LEN(H259)-11)</f>
        <v>Motorbike, gasoline, 4-11kW, EURO-3</v>
      </c>
    </row>
    <row r="261" spans="1:8" x14ac:dyDescent="0.2">
      <c r="A261" t="str">
        <f>INDEX('ei names mapping'!$B$4:$R$33,MATCH(B234,'ei names mapping'!$A$4:$A$33,0),MATCH(G261,'ei names mapping'!$B$3:$R$3,0))</f>
        <v>road construction</v>
      </c>
      <c r="B261" s="7">
        <f>INDEX('vehicles specifications'!$B$3:$CW$166,MATCH(B237,'vehicles specifications'!$A$3:$A$166,0),MATCH(G261,'vehicles specifications'!$B$2:$CW$2,0))*INDEX('ei names mapping'!$B$137:$BL$300,MATCH(B237,'ei names mapping'!$A$137:$A$300,0),MATCH(G261,'ei names mapping'!$B$136:$BL$136,0))</f>
        <v>1.131844013859687E-4</v>
      </c>
      <c r="C261" t="str">
        <f>INDEX('ei names mapping'!$B$38:$R$67,MATCH(B234,'ei names mapping'!$A$4:$A$33,0),MATCH(G261,'ei names mapping'!$B$3:$R$3,0))</f>
        <v>CH</v>
      </c>
      <c r="D261" t="str">
        <f>INDEX('ei names mapping'!$B$104:$BL$133,MATCH(B234,'ei names mapping'!$A$4:$A$33,0),MATCH(G261,'ei names mapping'!$B$3:$BL$3,0))</f>
        <v>meter-year</v>
      </c>
      <c r="F261" t="s">
        <v>89</v>
      </c>
      <c r="G261" t="s">
        <v>105</v>
      </c>
      <c r="H261" t="str">
        <f>INDEX('ei names mapping'!$B$71:$BL$100,MATCH(B234,'ei names mapping'!$A$4:$A$33,0),MATCH(G261,'ei names mapping'!$B$3:$BL$3,0))</f>
        <v>road</v>
      </c>
    </row>
    <row r="262" spans="1:8" x14ac:dyDescent="0.2">
      <c r="A262" t="str">
        <f>INDEX('ei names mapping'!$B$4:$R$33,MATCH(B234,'ei names mapping'!$A$4:$A$33,0),MATCH(G262,'ei names mapping'!$B$3:$R$3,0))</f>
        <v>road maintenance</v>
      </c>
      <c r="B262" s="7">
        <f>INDEX('vehicles specifications'!$B$3:$CW$166,MATCH(B237,'vehicles specifications'!$A$3:$A$166,0),MATCH(G262,'vehicles specifications'!$B$2:$CW$2,0))*INDEX('ei names mapping'!$B$137:$BL$300,MATCH(B237,'ei names mapping'!$A$137:$A$300,0),MATCH(G262,'ei names mapping'!$B$136:$BL$136,0))</f>
        <v>1.2899999999999999E-3</v>
      </c>
      <c r="C262" t="str">
        <f>INDEX('ei names mapping'!$B$38:$R$67,MATCH(B234,'ei names mapping'!$A$4:$A$33,0),MATCH(G262,'ei names mapping'!$B$3:$R$3,0))</f>
        <v>CH</v>
      </c>
      <c r="D262" t="str">
        <f>INDEX('ei names mapping'!$B$104:$BL$133,MATCH(B234,'ei names mapping'!$A$4:$A$33,0),MATCH(G262,'ei names mapping'!$B$3:$BL$3,0))</f>
        <v>meter-year</v>
      </c>
      <c r="F262" t="s">
        <v>89</v>
      </c>
      <c r="G262" t="s">
        <v>112</v>
      </c>
      <c r="H262" t="str">
        <f>INDEX('ei names mapping'!$B$71:$BL$100,MATCH(B234,'ei names mapping'!$A$4:$A$33,0),MATCH(G262,'ei names mapping'!$B$3:$BL$3,0))</f>
        <v>road maintenance</v>
      </c>
    </row>
    <row r="263" spans="1:8" x14ac:dyDescent="0.2">
      <c r="A263" t="str">
        <f>INDEX('ei names mapping'!$B$4:$R$33,MATCH(B234,'ei names mapping'!$A$4:$A$33,0),MATCH(G263,'ei names mapping'!$B$3:$R$3,0))</f>
        <v>maintenance, motor scooter</v>
      </c>
      <c r="B263" s="7">
        <f>INDEX('vehicles specifications'!$B$3:$CW$166,MATCH(B237,'vehicles specifications'!$A$3:$A$166,0),MATCH(G263,'vehicles specifications'!$B$2:$CW$2,0))*INDEX('ei names mapping'!$B$137:$BL$300,MATCH(B237,'ei names mapping'!$A$137:$A$300,0),MATCH(G263,'ei names mapping'!$B$136:$BL$136,0))</f>
        <v>4.0000000000000003E-5</v>
      </c>
      <c r="C263" t="str">
        <f>INDEX('ei names mapping'!$B$38:$BL$67,MATCH(B234,'ei names mapping'!$A$4:$A$33,0),MATCH(G263,'ei names mapping'!$B$3:$BL$3,0))</f>
        <v>CH</v>
      </c>
      <c r="D263" t="str">
        <f>INDEX('ei names mapping'!$B$104:$BL$133,MATCH(B234,'ei names mapping'!$A$4:$A$33,0),MATCH(G263,'ei names mapping'!$B$3:$BL$3,0))</f>
        <v>unit</v>
      </c>
      <c r="F263" t="s">
        <v>89</v>
      </c>
      <c r="G263" t="s">
        <v>118</v>
      </c>
      <c r="H263" t="str">
        <f>INDEX('ei names mapping'!$B$71:$BL$100,MATCH(B234,'ei names mapping'!$A$4:$A$33,0),MATCH(G263,'ei names mapping'!$B$3:$BL$3,0))</f>
        <v>maintenance, motor scooter</v>
      </c>
    </row>
    <row r="264" spans="1:8" x14ac:dyDescent="0.2">
      <c r="A264" t="str">
        <f>INDEX('ei names mapping'!$B$4:$R$33,MATCH(B234,'ei names mapping'!$A$4:$A$33,0),MATCH(G264,'ei names mapping'!$B$3:$R$3,0))</f>
        <v>fuel supply for gasoline vehicles</v>
      </c>
      <c r="B264" s="7">
        <f>INDEX('vehicles specifications'!$B$3:$CW$166,MATCH(B237,'vehicles specifications'!$A$3:$A$166,0),MATCH(G264,'vehicles specifications'!$B$2:$CW$2,0))*INDEX('ei names mapping'!$B$137:$BL$300,MATCH(B237,'ei names mapping'!$A$137:$A$300,0),MATCH(G264,'ei names mapping'!$B$136:$BL$136,0))</f>
        <v>2.4086390363949564E-2</v>
      </c>
      <c r="C264" t="str">
        <f>INDEX('ei names mapping'!$B$38:$BL$67,MATCH(B234,'ei names mapping'!$A$4:$A$33,0),MATCH(G264,'ei names mapping'!$B$3:$BL$3,0))</f>
        <v>CH</v>
      </c>
      <c r="D264" t="str">
        <f>INDEX('ei names mapping'!$B$104:$BL$133,MATCH(B234,'ei names mapping'!$A$4:$A$33,0),MATCH(G264,'ei names mapping'!$B$3:$BL$3,0))</f>
        <v>kilogram</v>
      </c>
      <c r="F264" t="s">
        <v>89</v>
      </c>
      <c r="G264" t="s">
        <v>27</v>
      </c>
      <c r="H264" t="str">
        <f>INDEX('ei names mapping'!$B$71:$BL$100,MATCH(B234,'ei names mapping'!$A$4:$A$33,0),MATCH(G264,'ei names mapping'!$B$3:$BL$3,0))</f>
        <v>gasoline blend</v>
      </c>
    </row>
    <row r="265" spans="1:8" x14ac:dyDescent="0.2">
      <c r="A265" t="str">
        <f>INDEX('ei names mapping'!$B$4:$BL$33,MATCH(B234,'ei names mapping'!$A$4:$A$33,0),MATCH(G265,'ei names mapping'!$B$3:$BL$3,0))</f>
        <v>Carbon dioxide, fossil</v>
      </c>
      <c r="B265" s="11">
        <f>INDEX('vehicles specifications'!$B$3:$CW$166,MATCH(B237,'vehicles specifications'!$A$3:$A$166,0),MATCH(G265,'vehicles specifications'!$B$2:$CW$2,0))*INDEX('ei names mapping'!$B$137:$BL$300,MATCH(B237,'ei names mapping'!$A$137:$A$300,0),MATCH(G265,'ei names mapping'!$B$136:$BL$136,0))</f>
        <v>7.4723690553888014E-2</v>
      </c>
      <c r="D265" t="str">
        <f>INDEX('ei names mapping'!$B$104:$BL$133,MATCH(B234,'ei names mapping'!$A$4:$A$33,0),MATCH(G265,'ei names mapping'!$B$3:$BL$3,0))</f>
        <v>kilogram</v>
      </c>
      <c r="E265" t="str">
        <f>INDEX('ei names mapping'!$B$305:$BL$335,MATCH(B234,'ei names mapping'!$A$4:$A$33,0),MATCH(G265,'ei names mapping'!$B$3:$BL$3,0))</f>
        <v>air::urban air close to ground</v>
      </c>
      <c r="F265" t="s">
        <v>167</v>
      </c>
      <c r="G265" t="s">
        <v>66</v>
      </c>
    </row>
    <row r="266" spans="1:8" x14ac:dyDescent="0.2">
      <c r="A266" t="str">
        <f>INDEX('ei names mapping'!$B$4:$BL$33,MATCH(B234,'ei names mapping'!$A$4:$A$33,0),MATCH(G266,'ei names mapping'!$B$3:$BL$3,0))</f>
        <v>Carbon dioxide, from soil or biomass stock</v>
      </c>
      <c r="B266" s="11">
        <f>INDEX('vehicles specifications'!$B$3:$CW$166,MATCH(B237,'vehicles specifications'!$A$3:$A$166,0),MATCH(G266,'vehicles specifications'!$B$2:$CW$2,0))*INDEX('ei names mapping'!$B$137:$BL$300,MATCH(B237,'ei names mapping'!$A$137:$A$300,0),MATCH(G266,'ei names mapping'!$B$136:$BL$136,0))</f>
        <v>9.0757518891361954E-4</v>
      </c>
      <c r="D266" t="str">
        <f>INDEX('ei names mapping'!$B$104:$BL$133,MATCH(B234,'ei names mapping'!$A$4:$A$33,0),MATCH(G266,'ei names mapping'!$B$3:$BL$3,0))</f>
        <v>kilogram</v>
      </c>
      <c r="E266" t="str">
        <f>INDEX('ei names mapping'!$B$305:$BL$335,MATCH(B234,'ei names mapping'!$A$4:$A$33,0),MATCH(G266,'ei names mapping'!$B$3:$BL$3,0))</f>
        <v>air::urban air close to ground</v>
      </c>
      <c r="F266" t="s">
        <v>167</v>
      </c>
      <c r="G266" t="s">
        <v>843</v>
      </c>
    </row>
    <row r="267" spans="1:8" x14ac:dyDescent="0.2">
      <c r="A267" t="str">
        <f>INDEX('ei names mapping'!$B$4:$BL$33,MATCH(B234,'ei names mapping'!$A$4:$A$33,0),MATCH(G267,'ei names mapping'!$B$3:$BL$3,0))</f>
        <v>Sulfur dioxide</v>
      </c>
      <c r="B267" s="7">
        <f>INDEX('vehicles specifications'!$B$3:$CW$166,MATCH(B237,'vehicles specifications'!$A$3:$A$166,0),MATCH(G267,'vehicles specifications'!$B$2:$CW$2,0))*INDEX('ei names mapping'!$B$137:$BL$300,MATCH(B237,'ei names mapping'!$A$137:$A$300,0),MATCH(G267,'ei names mapping'!$B$136:$BL$136,0))</f>
        <v>3.8538224582319301E-7</v>
      </c>
      <c r="D267" t="str">
        <f>INDEX('ei names mapping'!$B$104:$BL$133,MATCH(B234,'ei names mapping'!$A$4:$A$33,0),MATCH(G267,'ei names mapping'!$B$3:$BL$3,0))</f>
        <v>kilogram</v>
      </c>
      <c r="E267" t="str">
        <f>INDEX('ei names mapping'!$B$305:$BL$335,MATCH(B234,'ei names mapping'!$A$4:$A$33,0),MATCH(G267,'ei names mapping'!$B$3:$BL$3,0))</f>
        <v>air::urban air close to ground</v>
      </c>
      <c r="F267" t="s">
        <v>167</v>
      </c>
      <c r="G267" t="s">
        <v>67</v>
      </c>
    </row>
    <row r="268" spans="1:8" x14ac:dyDescent="0.2">
      <c r="A268" t="str">
        <f>INDEX('ei names mapping'!$B$4:$BL$33,MATCH(B234,'ei names mapping'!$A$4:$A$33,0),MATCH(G268,'ei names mapping'!$B$3:$BL$3,0))</f>
        <v>Benzene</v>
      </c>
      <c r="B268" s="7">
        <f>INDEX('vehicles specifications'!$B$3:$CW$166,MATCH(B237,'vehicles specifications'!$A$3:$A$166,0),MATCH(G268,'vehicles specifications'!$B$2:$CW$2,0))*INDEX('ei names mapping'!$B$137:$BL$300,MATCH(B237,'ei names mapping'!$A$137:$A$300,0),MATCH(G268,'ei names mapping'!$B$136:$BL$136,0))</f>
        <v>3.6529704169004323E-6</v>
      </c>
      <c r="D268" t="str">
        <f>INDEX('ei names mapping'!$B$104:$BL$133,MATCH(B234,'ei names mapping'!$A$4:$A$33,0),MATCH(G268,'ei names mapping'!$B$3:$BL$3,0))</f>
        <v>kilogram</v>
      </c>
      <c r="E268" t="str">
        <f>INDEX('ei names mapping'!$B$305:$BL$335,MATCH(B234,'ei names mapping'!$A$4:$A$33,0),MATCH(G268,'ei names mapping'!$B$3:$BL$3,0))</f>
        <v>air::urban air close to ground</v>
      </c>
      <c r="F268" t="s">
        <v>167</v>
      </c>
      <c r="G268" t="s">
        <v>55</v>
      </c>
    </row>
    <row r="269" spans="1:8" x14ac:dyDescent="0.2">
      <c r="A269" t="str">
        <f>INDEX('ei names mapping'!$B$4:$BL$33,MATCH(B234,'ei names mapping'!$A$4:$A$33,0),MATCH(G269,'ei names mapping'!$B$3:$BL$3,0))</f>
        <v>Methane, fossil</v>
      </c>
      <c r="B269" s="7">
        <f>INDEX('vehicles specifications'!$B$3:$CW$166,MATCH(B237,'vehicles specifications'!$A$3:$A$166,0),MATCH(G269,'vehicles specifications'!$B$2:$CW$2,0))*INDEX('ei names mapping'!$B$137:$BL$300,MATCH(B237,'ei names mapping'!$A$137:$A$300,0),MATCH(G269,'ei names mapping'!$B$136:$BL$136,0))</f>
        <v>5.0143885394914575E-5</v>
      </c>
      <c r="D269" t="str">
        <f>INDEX('ei names mapping'!$B$104:$BL$133,MATCH(B234,'ei names mapping'!$A$4:$A$33,0),MATCH(G269,'ei names mapping'!$B$3:$BL$3,0))</f>
        <v>kilogram</v>
      </c>
      <c r="E269" t="str">
        <f>INDEX('ei names mapping'!$B$305:$BL$335,MATCH(B234,'ei names mapping'!$A$4:$A$33,0),MATCH(G269,'ei names mapping'!$B$3:$BL$3,0))</f>
        <v>air::urban air close to ground</v>
      </c>
      <c r="F269" t="s">
        <v>167</v>
      </c>
      <c r="G269" t="s">
        <v>56</v>
      </c>
    </row>
    <row r="270" spans="1:8" x14ac:dyDescent="0.2">
      <c r="A270" t="str">
        <f>INDEX('ei names mapping'!$B$4:$BL$33,MATCH(B234,'ei names mapping'!$A$4:$A$33,0),MATCH(G270,'ei names mapping'!$B$3:$BL$3,0))</f>
        <v>Carbon monoxide, fossil</v>
      </c>
      <c r="B270" s="7">
        <f>INDEX('vehicles specifications'!$B$3:$CW$166,MATCH(B237,'vehicles specifications'!$A$3:$A$166,0),MATCH(G270,'vehicles specifications'!$B$2:$CW$2,0))*INDEX('ei names mapping'!$B$137:$BL$300,MATCH(B237,'ei names mapping'!$A$137:$A$300,0),MATCH(G270,'ei names mapping'!$B$136:$BL$136,0))</f>
        <v>7.0250030559411121E-4</v>
      </c>
      <c r="D270" t="str">
        <f>INDEX('ei names mapping'!$B$104:$BL$133,MATCH(B234,'ei names mapping'!$A$4:$A$33,0),MATCH(G270,'ei names mapping'!$B$3:$BL$3,0))</f>
        <v>kilogram</v>
      </c>
      <c r="E270" t="str">
        <f>INDEX('ei names mapping'!$B$305:$BL$335,MATCH(B234,'ei names mapping'!$A$4:$A$33,0),MATCH(G270,'ei names mapping'!$B$3:$BL$3,0))</f>
        <v>air::urban air close to ground</v>
      </c>
      <c r="F270" t="s">
        <v>167</v>
      </c>
      <c r="G270" t="s">
        <v>57</v>
      </c>
    </row>
    <row r="271" spans="1:8" x14ac:dyDescent="0.2">
      <c r="A271" t="str">
        <f>INDEX('ei names mapping'!$B$4:$BL$33,MATCH(B234,'ei names mapping'!$A$4:$A$33,0),MATCH(G271,'ei names mapping'!$B$3:$BL$3,0))</f>
        <v>Dinitrogen monoxide</v>
      </c>
      <c r="B271" s="7">
        <f>INDEX('vehicles specifications'!$B$3:$CW$166,MATCH(B237,'vehicles specifications'!$A$3:$A$166,0),MATCH(G271,'vehicles specifications'!$B$2:$CW$2,0))*INDEX('ei names mapping'!$B$137:$BL$300,MATCH(B237,'ei names mapping'!$A$137:$A$300,0),MATCH(G271,'ei names mapping'!$B$136:$BL$136,0))</f>
        <v>1.7908530498183775E-6</v>
      </c>
      <c r="D271" t="str">
        <f>INDEX('ei names mapping'!$B$104:$BL$133,MATCH(B234,'ei names mapping'!$A$4:$A$33,0),MATCH(G271,'ei names mapping'!$B$3:$BL$3,0))</f>
        <v>kilogram</v>
      </c>
      <c r="E271" t="str">
        <f>INDEX('ei names mapping'!$B$305:$BL$335,MATCH(B234,'ei names mapping'!$A$4:$A$33,0),MATCH(G271,'ei names mapping'!$B$3:$BL$3,0))</f>
        <v>air::urban air close to ground</v>
      </c>
      <c r="F271" t="s">
        <v>167</v>
      </c>
      <c r="G271" t="s">
        <v>58</v>
      </c>
    </row>
    <row r="272" spans="1:8" x14ac:dyDescent="0.2">
      <c r="A272" t="str">
        <f>INDEX('ei names mapping'!$B$4:$BL$33,MATCH(B234,'ei names mapping'!$A$4:$A$33,0),MATCH(G272,'ei names mapping'!$B$3:$BL$3,0))</f>
        <v>Ammonia</v>
      </c>
      <c r="B272" s="7">
        <f>INDEX('vehicles specifications'!$B$3:$CW$166,MATCH(B237,'vehicles specifications'!$A$3:$A$166,0),MATCH(G272,'vehicles specifications'!$B$2:$CW$2,0))*INDEX('ei names mapping'!$B$137:$BL$300,MATCH(B237,'ei names mapping'!$A$137:$A$300,0),MATCH(G272,'ei names mapping'!$B$136:$BL$136,0))</f>
        <v>1.7908530498183775E-6</v>
      </c>
      <c r="D272" t="str">
        <f>INDEX('ei names mapping'!$B$104:$BL$133,MATCH(B234,'ei names mapping'!$A$4:$A$33,0),MATCH(G272,'ei names mapping'!$B$3:$BL$3,0))</f>
        <v>kilogram</v>
      </c>
      <c r="E272" t="str">
        <f>INDEX('ei names mapping'!$B$305:$BL$335,MATCH(B234,'ei names mapping'!$A$4:$A$33,0),MATCH(G272,'ei names mapping'!$B$3:$BL$3,0))</f>
        <v>air::urban air close to ground</v>
      </c>
      <c r="F272" t="s">
        <v>167</v>
      </c>
      <c r="G272" t="s">
        <v>59</v>
      </c>
    </row>
    <row r="273" spans="1:7" x14ac:dyDescent="0.2">
      <c r="A273" t="str">
        <f>INDEX('ei names mapping'!$B$4:$BL$33,MATCH(B234,'ei names mapping'!$A$4:$A$33,0),MATCH(G273,'ei names mapping'!$B$3:$BL$3,0))</f>
        <v>Nitrogen oxides</v>
      </c>
      <c r="B273" s="7">
        <f>INDEX('vehicles specifications'!$B$3:$CW$166,MATCH(B237,'vehicles specifications'!$A$3:$A$166,0),MATCH(G273,'vehicles specifications'!$B$2:$CW$2,0))*INDEX('ei names mapping'!$B$137:$BL$300,MATCH(B237,'ei names mapping'!$A$137:$A$300,0),MATCH(G273,'ei names mapping'!$B$136:$BL$136,0))</f>
        <v>9.5536088059378408E-5</v>
      </c>
      <c r="D273" t="str">
        <f>INDEX('ei names mapping'!$B$104:$BL$133,MATCH(B234,'ei names mapping'!$A$4:$A$33,0),MATCH(G273,'ei names mapping'!$B$3:$BL$3,0))</f>
        <v>kilogram</v>
      </c>
      <c r="E273" t="str">
        <f>INDEX('ei names mapping'!$B$305:$BL$335,MATCH(B234,'ei names mapping'!$A$4:$A$33,0),MATCH(G273,'ei names mapping'!$B$3:$BL$3,0))</f>
        <v>air::urban air close to ground</v>
      </c>
      <c r="F273" t="s">
        <v>167</v>
      </c>
      <c r="G273" t="s">
        <v>60</v>
      </c>
    </row>
    <row r="274" spans="1:7" x14ac:dyDescent="0.2">
      <c r="A274" t="str">
        <f>INDEX('ei names mapping'!$B$4:$BL$33,MATCH(B$234,'ei names mapping'!$A$4:$A$33,0),MATCH(G274,'ei names mapping'!$B$3:$BL$3,0))</f>
        <v>Particulates, &lt; 2.5 um</v>
      </c>
      <c r="B274" s="7">
        <f>INDEX('vehicles specifications'!$B$3:$CW$166,MATCH(B$237,'vehicles specifications'!$A$3:$A$166,0),MATCH(G274,'vehicles specifications'!$B$2:$CW$2,0))*INDEX('ei names mapping'!$B$137:$BL$300,MATCH(B$237,'ei names mapping'!$A$137:$A$300,0),MATCH(G274,'ei names mapping'!$B$136:$BL$136,0))</f>
        <v>4.4771326245459437E-6</v>
      </c>
      <c r="D274" t="str">
        <f>INDEX('ei names mapping'!$B$104:$BL$133,MATCH(B$234,'ei names mapping'!$A$4:$A$33,0),MATCH(G274,'ei names mapping'!$B$3:$BL$3,0))</f>
        <v>kilogram</v>
      </c>
      <c r="E274" t="str">
        <f>INDEX('ei names mapping'!$B$305:$BL$335,MATCH(B$234,'ei names mapping'!$A$4:$A$33,0),MATCH(G274,'ei names mapping'!$B$3:$BL$3,0))</f>
        <v>air::urban air close to ground</v>
      </c>
      <c r="F274" t="s">
        <v>167</v>
      </c>
      <c r="G274" t="s">
        <v>62</v>
      </c>
    </row>
    <row r="275" spans="1:7" x14ac:dyDescent="0.2">
      <c r="A275" t="str">
        <f>INDEX('ei names mapping'!$B$4:$BL$33,MATCH(B$234,'ei names mapping'!$A$4:$A$33,0),MATCH(G275,'ei names mapping'!$B$3:$BL$3,0))</f>
        <v>NMVOC, non-methane volatile organic compounds, unspecified origin</v>
      </c>
      <c r="B275" s="7">
        <f>INDEX('vehicles specifications'!$B$3:$CW$166,MATCH(B$237,'vehicles specifications'!$A$3:$A$166,0),MATCH(G275,'vehicles specifications'!$B$2:$CW$2,0))*INDEX('ei names mapping'!$B$137:$BL$300,MATCH(B$237,'ei names mapping'!$A$137:$A$300,0),MATCH(G275,'ei names mapping'!$B$136:$BL$136,0))</f>
        <v>2.9458178549122205E-5</v>
      </c>
      <c r="D275" t="str">
        <f>INDEX('ei names mapping'!$B$104:$BL$133,MATCH(B$234,'ei names mapping'!$A$4:$A$33,0),MATCH(G275,'ei names mapping'!$B$3:$BL$3,0))</f>
        <v>kilogram</v>
      </c>
      <c r="E275" t="str">
        <f>INDEX('ei names mapping'!$B$305:$BL$335,MATCH(B$234,'ei names mapping'!$A$4:$A$33,0),MATCH(G275,'ei names mapping'!$B$3:$BL$3,0))</f>
        <v>air::urban air close to ground</v>
      </c>
      <c r="F275" t="s">
        <v>167</v>
      </c>
      <c r="G275" t="s">
        <v>593</v>
      </c>
    </row>
    <row r="276" spans="1:7" x14ac:dyDescent="0.2">
      <c r="A276" t="str">
        <f>INDEX('ei names mapping'!$B$4:$BL$33,MATCH(B$234,'ei names mapping'!$A$4:$A$33,0),MATCH(G276,'ei names mapping'!$B$3:$BL$3,0))</f>
        <v>Ethane</v>
      </c>
      <c r="B276" s="7">
        <f>INDEX('vehicles specifications'!$B$3:$CW$166,MATCH(B$237,'vehicles specifications'!$A$3:$A$166,0),MATCH(G276,'vehicles specifications'!$B$2:$CW$2,0))*INDEX('ei names mapping'!$B$137:$BL$300,MATCH(B$237,'ei names mapping'!$A$137:$A$300,0),MATCH(G276,'ei names mapping'!$B$136:$BL$136,0))</f>
        <v>2.077179256668873E-6</v>
      </c>
      <c r="D276" t="str">
        <f>INDEX('ei names mapping'!$B$104:$BL$133,MATCH(B$234,'ei names mapping'!$A$4:$A$33,0),MATCH(G276,'ei names mapping'!$B$3:$BL$3,0))</f>
        <v>kilogram</v>
      </c>
      <c r="E276" t="str">
        <f>INDEX('ei names mapping'!$B$305:$BL$335,MATCH(B$234,'ei names mapping'!$A$4:$A$33,0),MATCH(G276,'ei names mapping'!$B$3:$BL$3,0))</f>
        <v>air::urban air close to ground</v>
      </c>
      <c r="F276" t="s">
        <v>167</v>
      </c>
      <c r="G276" t="s">
        <v>541</v>
      </c>
    </row>
    <row r="277" spans="1:7" x14ac:dyDescent="0.2">
      <c r="A277" t="str">
        <f>INDEX('ei names mapping'!$B$4:$BL$33,MATCH(B$234,'ei names mapping'!$A$4:$A$33,0),MATCH(G277,'ei names mapping'!$B$3:$BL$3,0))</f>
        <v>Propane</v>
      </c>
      <c r="B277" s="7">
        <f>INDEX('vehicles specifications'!$B$3:$CW$166,MATCH(B$237,'vehicles specifications'!$A$3:$A$166,0),MATCH(G277,'vehicles specifications'!$B$2:$CW$2,0))*INDEX('ei names mapping'!$B$137:$BL$300,MATCH(B$237,'ei names mapping'!$A$137:$A$300,0),MATCH(G277,'ei names mapping'!$B$136:$BL$136,0))</f>
        <v>4.232496917977328E-7</v>
      </c>
      <c r="D277" t="str">
        <f>INDEX('ei names mapping'!$B$104:$BL$133,MATCH(B$234,'ei names mapping'!$A$4:$A$33,0),MATCH(G277,'ei names mapping'!$B$3:$BL$3,0))</f>
        <v>kilogram</v>
      </c>
      <c r="E277" t="str">
        <f>INDEX('ei names mapping'!$B$305:$BL$335,MATCH(B$234,'ei names mapping'!$A$4:$A$33,0),MATCH(G277,'ei names mapping'!$B$3:$BL$3,0))</f>
        <v>air::urban air close to ground</v>
      </c>
      <c r="F277" t="s">
        <v>167</v>
      </c>
      <c r="G277" t="s">
        <v>542</v>
      </c>
    </row>
    <row r="278" spans="1:7" x14ac:dyDescent="0.2">
      <c r="A278" t="str">
        <f>INDEX('ei names mapping'!$B$4:$BL$33,MATCH(B$234,'ei names mapping'!$A$4:$A$33,0),MATCH(G278,'ei names mapping'!$B$3:$BL$3,0))</f>
        <v>Butane</v>
      </c>
      <c r="B278" s="7">
        <f>INDEX('vehicles specifications'!$B$3:$CW$166,MATCH(B$237,'vehicles specifications'!$A$3:$A$166,0),MATCH(G278,'vehicles specifications'!$B$2:$CW$2,0))*INDEX('ei names mapping'!$B$137:$BL$300,MATCH(B$237,'ei names mapping'!$A$137:$A$300,0),MATCH(G278,'ei names mapping'!$B$136:$BL$136,0))</f>
        <v>3.4120436692617235E-6</v>
      </c>
      <c r="D278" t="str">
        <f>INDEX('ei names mapping'!$B$104:$BL$133,MATCH(B$234,'ei names mapping'!$A$4:$A$33,0),MATCH(G278,'ei names mapping'!$B$3:$BL$3,0))</f>
        <v>kilogram</v>
      </c>
      <c r="E278" t="str">
        <f>INDEX('ei names mapping'!$B$305:$BL$335,MATCH(B$234,'ei names mapping'!$A$4:$A$33,0),MATCH(G278,'ei names mapping'!$B$3:$BL$3,0))</f>
        <v>air::urban air close to ground</v>
      </c>
      <c r="F278" t="s">
        <v>167</v>
      </c>
      <c r="G278" t="s">
        <v>543</v>
      </c>
    </row>
    <row r="279" spans="1:7" x14ac:dyDescent="0.2">
      <c r="A279" t="str">
        <f>INDEX('ei names mapping'!$B$4:$BL$33,MATCH(B$234,'ei names mapping'!$A$4:$A$33,0),MATCH(G279,'ei names mapping'!$B$3:$BL$3,0))</f>
        <v>Pentane</v>
      </c>
      <c r="B279" s="7">
        <f>INDEX('vehicles specifications'!$B$3:$CW$166,MATCH(B$237,'vehicles specifications'!$A$3:$A$166,0),MATCH(G279,'vehicles specifications'!$B$2:$CW$2,0))*INDEX('ei names mapping'!$B$137:$BL$300,MATCH(B$237,'ei names mapping'!$A$137:$A$300,0),MATCH(G279,'ei names mapping'!$B$136:$BL$136,0))</f>
        <v>1.3999797497925008E-6</v>
      </c>
      <c r="D279" t="str">
        <f>INDEX('ei names mapping'!$B$104:$BL$133,MATCH(B$234,'ei names mapping'!$A$4:$A$33,0),MATCH(G279,'ei names mapping'!$B$3:$BL$3,0))</f>
        <v>kilogram</v>
      </c>
      <c r="E279" t="str">
        <f>INDEX('ei names mapping'!$B$305:$BL$335,MATCH(B$234,'ei names mapping'!$A$4:$A$33,0),MATCH(G279,'ei names mapping'!$B$3:$BL$3,0))</f>
        <v>air::urban air close to ground</v>
      </c>
      <c r="F279" t="s">
        <v>167</v>
      </c>
      <c r="G279" t="s">
        <v>544</v>
      </c>
    </row>
    <row r="280" spans="1:7" x14ac:dyDescent="0.2">
      <c r="A280" t="str">
        <f>INDEX('ei names mapping'!$B$4:$BL$33,MATCH(B$234,'ei names mapping'!$A$4:$A$33,0),MATCH(G280,'ei names mapping'!$B$3:$BL$3,0))</f>
        <v>Hexane</v>
      </c>
      <c r="B280" s="7">
        <f>INDEX('vehicles specifications'!$B$3:$CW$166,MATCH(B$237,'vehicles specifications'!$A$3:$A$166,0),MATCH(G280,'vehicles specifications'!$B$2:$CW$2,0))*INDEX('ei names mapping'!$B$137:$BL$300,MATCH(B$237,'ei names mapping'!$A$137:$A$300,0),MATCH(G280,'ei names mapping'!$B$136:$BL$136,0))</f>
        <v>1.0483569289143844E-6</v>
      </c>
      <c r="D280" t="str">
        <f>INDEX('ei names mapping'!$B$104:$BL$133,MATCH(B$234,'ei names mapping'!$A$4:$A$33,0),MATCH(G280,'ei names mapping'!$B$3:$BL$3,0))</f>
        <v>kilogram</v>
      </c>
      <c r="E280" t="str">
        <f>INDEX('ei names mapping'!$B$305:$BL$335,MATCH(B$234,'ei names mapping'!$A$4:$A$33,0),MATCH(G280,'ei names mapping'!$B$3:$BL$3,0))</f>
        <v>air::urban air close to ground</v>
      </c>
      <c r="F280" t="s">
        <v>167</v>
      </c>
      <c r="G280" t="s">
        <v>545</v>
      </c>
    </row>
    <row r="281" spans="1:7" x14ac:dyDescent="0.2">
      <c r="A281" t="str">
        <f>INDEX('ei names mapping'!$B$4:$BL$33,MATCH(B$234,'ei names mapping'!$A$4:$A$33,0),MATCH(G281,'ei names mapping'!$B$3:$BL$3,0))</f>
        <v>Cyclohexane</v>
      </c>
      <c r="B281" s="7">
        <f>INDEX('vehicles specifications'!$B$3:$CW$166,MATCH(B$237,'vehicles specifications'!$A$3:$A$166,0),MATCH(G281,'vehicles specifications'!$B$2:$CW$2,0))*INDEX('ei names mapping'!$B$137:$BL$300,MATCH(B$237,'ei names mapping'!$A$137:$A$300,0),MATCH(G281,'ei names mapping'!$B$136:$BL$136,0))</f>
        <v>7.4231484407602367E-7</v>
      </c>
      <c r="D281" t="str">
        <f>INDEX('ei names mapping'!$B$104:$BL$133,MATCH(B$234,'ei names mapping'!$A$4:$A$33,0),MATCH(G281,'ei names mapping'!$B$3:$BL$3,0))</f>
        <v>kilogram</v>
      </c>
      <c r="E281" t="str">
        <f>INDEX('ei names mapping'!$B$305:$BL$335,MATCH(B$234,'ei names mapping'!$A$4:$A$33,0),MATCH(G281,'ei names mapping'!$B$3:$BL$3,0))</f>
        <v>air::urban air close to ground</v>
      </c>
      <c r="F281" t="s">
        <v>167</v>
      </c>
      <c r="G281" t="s">
        <v>546</v>
      </c>
    </row>
    <row r="282" spans="1:7" x14ac:dyDescent="0.2">
      <c r="A282" t="str">
        <f>INDEX('ei names mapping'!$B$4:$BL$33,MATCH(B$234,'ei names mapping'!$A$4:$A$33,0),MATCH(G282,'ei names mapping'!$B$3:$BL$3,0))</f>
        <v>Heptane</v>
      </c>
      <c r="B282" s="7">
        <f>INDEX('vehicles specifications'!$B$3:$CW$166,MATCH(B$237,'vehicles specifications'!$A$3:$A$166,0),MATCH(G282,'vehicles specifications'!$B$2:$CW$2,0))*INDEX('ei names mapping'!$B$137:$BL$300,MATCH(B$237,'ei names mapping'!$A$137:$A$300,0),MATCH(G282,'ei names mapping'!$B$136:$BL$136,0))</f>
        <v>4.8185349527741892E-7</v>
      </c>
      <c r="D282" t="str">
        <f>INDEX('ei names mapping'!$B$104:$BL$133,MATCH(B$234,'ei names mapping'!$A$4:$A$33,0),MATCH(G282,'ei names mapping'!$B$3:$BL$3,0))</f>
        <v>kilogram</v>
      </c>
      <c r="E282" t="str">
        <f>INDEX('ei names mapping'!$B$305:$BL$335,MATCH(B$234,'ei names mapping'!$A$4:$A$33,0),MATCH(G282,'ei names mapping'!$B$3:$BL$3,0))</f>
        <v>air::urban air close to ground</v>
      </c>
      <c r="F282" t="s">
        <v>167</v>
      </c>
      <c r="G282" t="s">
        <v>547</v>
      </c>
    </row>
    <row r="283" spans="1:7" x14ac:dyDescent="0.2">
      <c r="A283" t="str">
        <f>INDEX('ei names mapping'!$B$4:$BL$33,MATCH(B$234,'ei names mapping'!$A$4:$A$33,0),MATCH(G283,'ei names mapping'!$B$3:$BL$3,0))</f>
        <v>Ethene</v>
      </c>
      <c r="B283" s="7">
        <f>INDEX('vehicles specifications'!$B$3:$CW$166,MATCH(B$237,'vehicles specifications'!$A$3:$A$166,0),MATCH(G283,'vehicles specifications'!$B$2:$CW$2,0))*INDEX('ei names mapping'!$B$137:$BL$300,MATCH(B$237,'ei names mapping'!$A$137:$A$300,0),MATCH(G283,'ei names mapping'!$B$136:$BL$136,0))</f>
        <v>4.7534196155745371E-6</v>
      </c>
      <c r="D283" t="str">
        <f>INDEX('ei names mapping'!$B$104:$BL$133,MATCH(B$234,'ei names mapping'!$A$4:$A$33,0),MATCH(G283,'ei names mapping'!$B$3:$BL$3,0))</f>
        <v>kilogram</v>
      </c>
      <c r="E283" t="str">
        <f>INDEX('ei names mapping'!$B$305:$BL$335,MATCH(B$234,'ei names mapping'!$A$4:$A$33,0),MATCH(G283,'ei names mapping'!$B$3:$BL$3,0))</f>
        <v>air::urban air close to ground</v>
      </c>
      <c r="F283" t="s">
        <v>167</v>
      </c>
      <c r="G283" t="s">
        <v>548</v>
      </c>
    </row>
    <row r="284" spans="1:7" x14ac:dyDescent="0.2">
      <c r="A284" t="str">
        <f>INDEX('ei names mapping'!$B$4:$BL$33,MATCH(B$234,'ei names mapping'!$A$4:$A$33,0),MATCH(G284,'ei names mapping'!$B$3:$BL$3,0))</f>
        <v>Propene</v>
      </c>
      <c r="B284" s="7">
        <f>INDEX('vehicles specifications'!$B$3:$CW$166,MATCH(B$237,'vehicles specifications'!$A$3:$A$166,0),MATCH(G284,'vehicles specifications'!$B$2:$CW$2,0))*INDEX('ei names mapping'!$B$137:$BL$300,MATCH(B$237,'ei names mapping'!$A$137:$A$300,0),MATCH(G284,'ei names mapping'!$B$136:$BL$136,0))</f>
        <v>2.4874058810266758E-6</v>
      </c>
      <c r="D284" t="str">
        <f>INDEX('ei names mapping'!$B$104:$BL$133,MATCH(B$234,'ei names mapping'!$A$4:$A$33,0),MATCH(G284,'ei names mapping'!$B$3:$BL$3,0))</f>
        <v>kilogram</v>
      </c>
      <c r="E284" t="str">
        <f>INDEX('ei names mapping'!$B$305:$BL$335,MATCH(B$234,'ei names mapping'!$A$4:$A$33,0),MATCH(G284,'ei names mapping'!$B$3:$BL$3,0))</f>
        <v>air::urban air close to ground</v>
      </c>
      <c r="F284" t="s">
        <v>167</v>
      </c>
      <c r="G284" t="s">
        <v>549</v>
      </c>
    </row>
    <row r="285" spans="1:7" x14ac:dyDescent="0.2">
      <c r="A285" t="str">
        <f>INDEX('ei names mapping'!$B$4:$BL$33,MATCH(B$234,'ei names mapping'!$A$4:$A$33,0),MATCH(G285,'ei names mapping'!$B$3:$BL$3,0))</f>
        <v>1-Pentene</v>
      </c>
      <c r="B285" s="7">
        <f>INDEX('vehicles specifications'!$B$3:$CW$166,MATCH(B$237,'vehicles specifications'!$A$3:$A$166,0),MATCH(G285,'vehicles specifications'!$B$2:$CW$2,0))*INDEX('ei names mapping'!$B$137:$BL$300,MATCH(B$237,'ei names mapping'!$A$137:$A$300,0),MATCH(G285,'ei names mapping'!$B$136:$BL$136,0))</f>
        <v>7.162687091961634E-8</v>
      </c>
      <c r="D285" t="str">
        <f>INDEX('ei names mapping'!$B$104:$BL$133,MATCH(B$234,'ei names mapping'!$A$4:$A$33,0),MATCH(G285,'ei names mapping'!$B$3:$BL$3,0))</f>
        <v>kilogram</v>
      </c>
      <c r="E285" t="str">
        <f>INDEX('ei names mapping'!$B$305:$BL$335,MATCH(B$234,'ei names mapping'!$A$4:$A$33,0),MATCH(G285,'ei names mapping'!$B$3:$BL$3,0))</f>
        <v>air::urban air close to ground</v>
      </c>
      <c r="F285" t="s">
        <v>167</v>
      </c>
      <c r="G285" t="s">
        <v>550</v>
      </c>
    </row>
    <row r="286" spans="1:7" x14ac:dyDescent="0.2">
      <c r="A286" t="str">
        <f>INDEX('ei names mapping'!$B$4:$BL$33,MATCH(B$234,'ei names mapping'!$A$4:$A$33,0),MATCH(G286,'ei names mapping'!$B$3:$BL$3,0))</f>
        <v>Toluene</v>
      </c>
      <c r="B286" s="7">
        <f>INDEX('vehicles specifications'!$B$3:$CW$166,MATCH(B$237,'vehicles specifications'!$A$3:$A$166,0),MATCH(G286,'vehicles specifications'!$B$2:$CW$2,0))*INDEX('ei names mapping'!$B$137:$BL$300,MATCH(B$237,'ei names mapping'!$A$137:$A$300,0),MATCH(G286,'ei names mapping'!$B$136:$BL$136,0))</f>
        <v>7.1496640245217014E-6</v>
      </c>
      <c r="D286" t="str">
        <f>INDEX('ei names mapping'!$B$104:$BL$133,MATCH(B$234,'ei names mapping'!$A$4:$A$33,0),MATCH(G286,'ei names mapping'!$B$3:$BL$3,0))</f>
        <v>kilogram</v>
      </c>
      <c r="E286" t="str">
        <f>INDEX('ei names mapping'!$B$305:$BL$335,MATCH(B$234,'ei names mapping'!$A$4:$A$33,0),MATCH(G286,'ei names mapping'!$B$3:$BL$3,0))</f>
        <v>air::urban air close to ground</v>
      </c>
      <c r="F286" t="s">
        <v>167</v>
      </c>
      <c r="G286" t="s">
        <v>551</v>
      </c>
    </row>
    <row r="287" spans="1:7" x14ac:dyDescent="0.2">
      <c r="A287" t="str">
        <f>INDEX('ei names mapping'!$B$4:$BL$33,MATCH(B$234,'ei names mapping'!$A$4:$A$33,0),MATCH(G287,'ei names mapping'!$B$3:$BL$3,0))</f>
        <v>m-Xylene</v>
      </c>
      <c r="B287" s="7">
        <f>INDEX('vehicles specifications'!$B$3:$CW$166,MATCH(B$237,'vehicles specifications'!$A$3:$A$166,0),MATCH(G287,'vehicles specifications'!$B$2:$CW$2,0))*INDEX('ei names mapping'!$B$137:$BL$300,MATCH(B$237,'ei names mapping'!$A$137:$A$300,0),MATCH(G287,'ei names mapping'!$B$136:$BL$136,0))</f>
        <v>3.5357628099410601E-6</v>
      </c>
      <c r="D287" t="str">
        <f>INDEX('ei names mapping'!$B$104:$BL$133,MATCH(B$234,'ei names mapping'!$A$4:$A$33,0),MATCH(G287,'ei names mapping'!$B$3:$BL$3,0))</f>
        <v>kilogram</v>
      </c>
      <c r="E287" t="str">
        <f>INDEX('ei names mapping'!$B$305:$BL$335,MATCH(B$234,'ei names mapping'!$A$4:$A$33,0),MATCH(G287,'ei names mapping'!$B$3:$BL$3,0))</f>
        <v>air::urban air close to ground</v>
      </c>
      <c r="F287" t="s">
        <v>167</v>
      </c>
      <c r="G287" t="s">
        <v>552</v>
      </c>
    </row>
    <row r="288" spans="1:7" x14ac:dyDescent="0.2">
      <c r="A288" t="str">
        <f>INDEX('ei names mapping'!$B$4:$BL$33,MATCH(B$234,'ei names mapping'!$A$4:$A$33,0),MATCH(G288,'ei names mapping'!$B$3:$BL$3,0))</f>
        <v>o-Xylene</v>
      </c>
      <c r="B288" s="7">
        <f>INDEX('vehicles specifications'!$B$3:$CW$166,MATCH(B$237,'vehicles specifications'!$A$3:$A$166,0),MATCH(G288,'vehicles specifications'!$B$2:$CW$2,0))*INDEX('ei names mapping'!$B$137:$BL$300,MATCH(B$237,'ei names mapping'!$A$137:$A$300,0),MATCH(G288,'ei names mapping'!$B$136:$BL$136,0))</f>
        <v>1.471606620712117E-6</v>
      </c>
      <c r="D288" t="str">
        <f>INDEX('ei names mapping'!$B$104:$BL$133,MATCH(B$234,'ei names mapping'!$A$4:$A$33,0),MATCH(G288,'ei names mapping'!$B$3:$BL$3,0))</f>
        <v>kilogram</v>
      </c>
      <c r="E288" t="str">
        <f>INDEX('ei names mapping'!$B$305:$BL$335,MATCH(B$234,'ei names mapping'!$A$4:$A$33,0),MATCH(G288,'ei names mapping'!$B$3:$BL$3,0))</f>
        <v>air::urban air close to ground</v>
      </c>
      <c r="F288" t="s">
        <v>167</v>
      </c>
      <c r="G288" t="s">
        <v>553</v>
      </c>
    </row>
    <row r="289" spans="1:7" x14ac:dyDescent="0.2">
      <c r="A289" t="str">
        <f>INDEX('ei names mapping'!$B$4:$BL$33,MATCH(B$234,'ei names mapping'!$A$4:$A$33,0),MATCH(G289,'ei names mapping'!$B$3:$BL$3,0))</f>
        <v>Formaldehyde</v>
      </c>
      <c r="B289" s="7">
        <f>INDEX('vehicles specifications'!$B$3:$CW$166,MATCH(B$237,'vehicles specifications'!$A$3:$A$166,0),MATCH(G289,'vehicles specifications'!$B$2:$CW$2,0))*INDEX('ei names mapping'!$B$137:$BL$300,MATCH(B$237,'ei names mapping'!$A$137:$A$300,0),MATCH(G289,'ei names mapping'!$B$136:$BL$136,0))</f>
        <v>1.1069607323940704E-6</v>
      </c>
      <c r="D289" t="str">
        <f>INDEX('ei names mapping'!$B$104:$BL$133,MATCH(B$234,'ei names mapping'!$A$4:$A$33,0),MATCH(G289,'ei names mapping'!$B$3:$BL$3,0))</f>
        <v>kilogram</v>
      </c>
      <c r="E289" t="str">
        <f>INDEX('ei names mapping'!$B$305:$BL$335,MATCH(B$234,'ei names mapping'!$A$4:$A$33,0),MATCH(G289,'ei names mapping'!$B$3:$BL$3,0))</f>
        <v>air::urban air close to ground</v>
      </c>
      <c r="F289" t="s">
        <v>167</v>
      </c>
      <c r="G289" t="s">
        <v>554</v>
      </c>
    </row>
    <row r="290" spans="1:7" x14ac:dyDescent="0.2">
      <c r="A290" t="str">
        <f>INDEX('ei names mapping'!$B$4:$BL$33,MATCH(B$234,'ei names mapping'!$A$4:$A$33,0),MATCH(G290,'ei names mapping'!$B$3:$BL$3,0))</f>
        <v>Acetaldehyde</v>
      </c>
      <c r="B290" s="7">
        <f>INDEX('vehicles specifications'!$B$3:$CW$166,MATCH(B$237,'vehicles specifications'!$A$3:$A$166,0),MATCH(G290,'vehicles specifications'!$B$2:$CW$2,0))*INDEX('ei names mapping'!$B$137:$BL$300,MATCH(B$237,'ei names mapping'!$A$137:$A$300,0),MATCH(G290,'ei names mapping'!$B$136:$BL$136,0))</f>
        <v>4.8836502899738398E-7</v>
      </c>
      <c r="D290" t="str">
        <f>INDEX('ei names mapping'!$B$104:$BL$133,MATCH(B$234,'ei names mapping'!$A$4:$A$33,0),MATCH(G290,'ei names mapping'!$B$3:$BL$3,0))</f>
        <v>kilogram</v>
      </c>
      <c r="E290" t="str">
        <f>INDEX('ei names mapping'!$B$305:$BL$335,MATCH(B$234,'ei names mapping'!$A$4:$A$33,0),MATCH(G290,'ei names mapping'!$B$3:$BL$3,0))</f>
        <v>air::urban air close to ground</v>
      </c>
      <c r="F290" t="s">
        <v>167</v>
      </c>
      <c r="G290" t="s">
        <v>555</v>
      </c>
    </row>
    <row r="291" spans="1:7" x14ac:dyDescent="0.2">
      <c r="A291" t="str">
        <f>INDEX('ei names mapping'!$B$4:$BL$33,MATCH(B$234,'ei names mapping'!$A$4:$A$33,0),MATCH(G291,'ei names mapping'!$B$3:$BL$3,0))</f>
        <v>Benzaldehyde</v>
      </c>
      <c r="B291" s="7">
        <f>INDEX('vehicles specifications'!$B$3:$CW$166,MATCH(B$237,'vehicles specifications'!$A$3:$A$166,0),MATCH(G291,'vehicles specifications'!$B$2:$CW$2,0))*INDEX('ei names mapping'!$B$137:$BL$300,MATCH(B$237,'ei names mapping'!$A$137:$A$300,0),MATCH(G291,'ei names mapping'!$B$136:$BL$136,0))</f>
        <v>1.4325374183923268E-7</v>
      </c>
      <c r="D291" t="str">
        <f>INDEX('ei names mapping'!$B$104:$BL$133,MATCH(B$234,'ei names mapping'!$A$4:$A$33,0),MATCH(G291,'ei names mapping'!$B$3:$BL$3,0))</f>
        <v>kilogram</v>
      </c>
      <c r="E291" t="str">
        <f>INDEX('ei names mapping'!$B$305:$BL$335,MATCH(B$234,'ei names mapping'!$A$4:$A$33,0),MATCH(G291,'ei names mapping'!$B$3:$BL$3,0))</f>
        <v>air::urban air close to ground</v>
      </c>
      <c r="F291" t="s">
        <v>167</v>
      </c>
      <c r="G291" t="s">
        <v>556</v>
      </c>
    </row>
    <row r="292" spans="1:7" x14ac:dyDescent="0.2">
      <c r="A292" t="str">
        <f>INDEX('ei names mapping'!$B$4:$BL$33,MATCH(B$234,'ei names mapping'!$A$4:$A$33,0),MATCH(G292,'ei names mapping'!$B$3:$BL$3,0))</f>
        <v>Acetone</v>
      </c>
      <c r="B292" s="7">
        <f>INDEX('vehicles specifications'!$B$3:$CW$166,MATCH(B$237,'vehicles specifications'!$A$3:$A$166,0),MATCH(G292,'vehicles specifications'!$B$2:$CW$2,0))*INDEX('ei names mapping'!$B$137:$BL$300,MATCH(B$237,'ei names mapping'!$A$137:$A$300,0),MATCH(G292,'ei names mapping'!$B$136:$BL$136,0))</f>
        <v>3.972035569178724E-7</v>
      </c>
      <c r="D292" t="str">
        <f>INDEX('ei names mapping'!$B$104:$BL$133,MATCH(B$234,'ei names mapping'!$A$4:$A$33,0),MATCH(G292,'ei names mapping'!$B$3:$BL$3,0))</f>
        <v>kilogram</v>
      </c>
      <c r="E292" t="str">
        <f>INDEX('ei names mapping'!$B$305:$BL$335,MATCH(B$234,'ei names mapping'!$A$4:$A$33,0),MATCH(G292,'ei names mapping'!$B$3:$BL$3,0))</f>
        <v>air::urban air close to ground</v>
      </c>
      <c r="F292" t="s">
        <v>167</v>
      </c>
      <c r="G292" t="s">
        <v>557</v>
      </c>
    </row>
    <row r="293" spans="1:7" x14ac:dyDescent="0.2">
      <c r="A293" t="str">
        <f>INDEX('ei names mapping'!$B$4:$BL$33,MATCH(B$234,'ei names mapping'!$A$4:$A$33,0),MATCH(G293,'ei names mapping'!$B$3:$BL$3,0))</f>
        <v>Methyl ethyl ketone</v>
      </c>
      <c r="B293" s="7">
        <f>INDEX('vehicles specifications'!$B$3:$CW$166,MATCH(B$237,'vehicles specifications'!$A$3:$A$166,0),MATCH(G293,'vehicles specifications'!$B$2:$CW$2,0))*INDEX('ei names mapping'!$B$137:$BL$300,MATCH(B$237,'ei names mapping'!$A$137:$A$300,0),MATCH(G293,'ei names mapping'!$B$136:$BL$136,0))</f>
        <v>3.25576685998256E-8</v>
      </c>
      <c r="D293" t="str">
        <f>INDEX('ei names mapping'!$B$104:$BL$133,MATCH(B$234,'ei names mapping'!$A$4:$A$33,0),MATCH(G293,'ei names mapping'!$B$3:$BL$3,0))</f>
        <v>kilogram</v>
      </c>
      <c r="E293" t="str">
        <f>INDEX('ei names mapping'!$B$305:$BL$335,MATCH(B$234,'ei names mapping'!$A$4:$A$33,0),MATCH(G293,'ei names mapping'!$B$3:$BL$3,0))</f>
        <v>air::urban air close to ground</v>
      </c>
      <c r="F293" t="s">
        <v>167</v>
      </c>
      <c r="G293" t="s">
        <v>560</v>
      </c>
    </row>
    <row r="294" spans="1:7" x14ac:dyDescent="0.2">
      <c r="A294" t="str">
        <f>INDEX('ei names mapping'!$B$4:$BL$33,MATCH(B$234,'ei names mapping'!$A$4:$A$33,0),MATCH(G294,'ei names mapping'!$B$3:$BL$3,0))</f>
        <v>Acrolein</v>
      </c>
      <c r="B294" s="7">
        <f>INDEX('vehicles specifications'!$B$3:$CW$166,MATCH(B$237,'vehicles specifications'!$A$3:$A$166,0),MATCH(G294,'vehicles specifications'!$B$2:$CW$2,0))*INDEX('ei names mapping'!$B$137:$BL$300,MATCH(B$237,'ei names mapping'!$A$137:$A$300,0),MATCH(G294,'ei names mapping'!$B$136:$BL$136,0))</f>
        <v>1.2371914067933729E-7</v>
      </c>
      <c r="D294" t="str">
        <f>INDEX('ei names mapping'!$B$104:$BL$133,MATCH(B$234,'ei names mapping'!$A$4:$A$33,0),MATCH(G294,'ei names mapping'!$B$3:$BL$3,0))</f>
        <v>kilogram</v>
      </c>
      <c r="E294" t="str">
        <f>INDEX('ei names mapping'!$B$305:$BL$335,MATCH(B$234,'ei names mapping'!$A$4:$A$33,0),MATCH(G294,'ei names mapping'!$B$3:$BL$3,0))</f>
        <v>air::urban air close to ground</v>
      </c>
      <c r="F294" t="s">
        <v>167</v>
      </c>
      <c r="G294" t="s">
        <v>558</v>
      </c>
    </row>
    <row r="295" spans="1:7" x14ac:dyDescent="0.2">
      <c r="A295" t="str">
        <f>INDEX('ei names mapping'!$B$4:$BL$33,MATCH(B$234,'ei names mapping'!$A$4:$A$33,0),MATCH(G295,'ei names mapping'!$B$3:$BL$3,0))</f>
        <v>Styrene</v>
      </c>
      <c r="B295" s="7">
        <f>INDEX('vehicles specifications'!$B$3:$CW$166,MATCH(B$237,'vehicles specifications'!$A$3:$A$166,0),MATCH(G295,'vehicles specifications'!$B$2:$CW$2,0))*INDEX('ei names mapping'!$B$137:$BL$300,MATCH(B$237,'ei names mapping'!$A$137:$A$300,0),MATCH(G295,'ei names mapping'!$B$136:$BL$136,0))</f>
        <v>6.5766490571647714E-7</v>
      </c>
      <c r="D295" t="str">
        <f>INDEX('ei names mapping'!$B$104:$BL$133,MATCH(B$234,'ei names mapping'!$A$4:$A$33,0),MATCH(G295,'ei names mapping'!$B$3:$BL$3,0))</f>
        <v>kilogram</v>
      </c>
      <c r="E295" t="str">
        <f>INDEX('ei names mapping'!$B$305:$BL$335,MATCH(B$234,'ei names mapping'!$A$4:$A$33,0),MATCH(G295,'ei names mapping'!$B$3:$BL$3,0))</f>
        <v>air::urban air close to ground</v>
      </c>
      <c r="F295" t="s">
        <v>167</v>
      </c>
      <c r="G295" t="s">
        <v>559</v>
      </c>
    </row>
    <row r="296" spans="1:7" x14ac:dyDescent="0.2">
      <c r="A296" t="str">
        <f>INDEX('ei names mapping'!$B$4:$BL$33,MATCH(B$234,'ei names mapping'!$A$4:$A$33,0),MATCH(G296,'ei names mapping'!$B$3:$BL$3,0))</f>
        <v>PAH, polycyclic aromatic hydrocarbons</v>
      </c>
      <c r="B296" s="7">
        <f>INDEX('vehicles specifications'!$B$3:$CW$166,MATCH(B$237,'vehicles specifications'!$A$3:$A$166,0),MATCH(G296,'vehicles specifications'!$B$2:$CW$2,0))*INDEX('ei names mapping'!$B$137:$BL$300,MATCH(B$237,'ei names mapping'!$A$137:$A$300,0),MATCH(G296,'ei names mapping'!$B$136:$BL$136,0))</f>
        <v>8.4017863498230475E-10</v>
      </c>
      <c r="D296" t="str">
        <f>INDEX('ei names mapping'!$B$104:$BL$133,MATCH(B$234,'ei names mapping'!$A$4:$A$33,0),MATCH(G296,'ei names mapping'!$B$3:$BL$3,0))</f>
        <v>kilogram</v>
      </c>
      <c r="E296" t="str">
        <f>INDEX('ei names mapping'!$B$305:$BL$335,MATCH(B$234,'ei names mapping'!$A$4:$A$33,0),MATCH(G296,'ei names mapping'!$B$3:$BL$3,0))</f>
        <v>air::urban air close to ground</v>
      </c>
      <c r="F296" t="s">
        <v>167</v>
      </c>
      <c r="G296" t="s">
        <v>561</v>
      </c>
    </row>
    <row r="297" spans="1:7" x14ac:dyDescent="0.2">
      <c r="A297" t="str">
        <f>INDEX('ei names mapping'!$B$4:$BL$33,MATCH(B$234,'ei names mapping'!$A$4:$A$33,0),MATCH(G297,'ei names mapping'!$B$3:$BL$3,0))</f>
        <v>Arsenic</v>
      </c>
      <c r="B297" s="7">
        <f>INDEX('vehicles specifications'!$B$3:$CW$166,MATCH(B$237,'vehicles specifications'!$A$3:$A$166,0),MATCH(G297,'vehicles specifications'!$B$2:$CW$2,0))*INDEX('ei names mapping'!$B$137:$BL$300,MATCH(B$237,'ei names mapping'!$A$137:$A$300,0),MATCH(G297,'ei names mapping'!$B$136:$BL$136,0))</f>
        <v>7.2429192670888341E-12</v>
      </c>
      <c r="D297" t="str">
        <f>INDEX('ei names mapping'!$B$104:$BL$133,MATCH(B$234,'ei names mapping'!$A$4:$A$33,0),MATCH(G297,'ei names mapping'!$B$3:$BL$3,0))</f>
        <v>kilogram</v>
      </c>
      <c r="E297" t="str">
        <f>INDEX('ei names mapping'!$B$305:$BL$335,MATCH(B$234,'ei names mapping'!$A$4:$A$33,0),MATCH(G297,'ei names mapping'!$B$3:$BL$3,0))</f>
        <v>air::urban air close to ground</v>
      </c>
      <c r="F297" t="s">
        <v>167</v>
      </c>
      <c r="G297" t="s">
        <v>562</v>
      </c>
    </row>
    <row r="298" spans="1:7" x14ac:dyDescent="0.2">
      <c r="A298" t="str">
        <f>INDEX('ei names mapping'!$B$4:$BL$33,MATCH(B$234,'ei names mapping'!$A$4:$A$33,0),MATCH(G298,'ei names mapping'!$B$3:$BL$3,0))</f>
        <v>Selenium</v>
      </c>
      <c r="B298" s="7">
        <f>INDEX('vehicles specifications'!$B$3:$CW$166,MATCH(B$237,'vehicles specifications'!$A$3:$A$166,0),MATCH(G298,'vehicles specifications'!$B$2:$CW$2,0))*INDEX('ei names mapping'!$B$137:$BL$300,MATCH(B$237,'ei names mapping'!$A$137:$A$300,0),MATCH(G298,'ei names mapping'!$B$136:$BL$136,0))</f>
        <v>4.8286128447258891E-12</v>
      </c>
      <c r="D298" t="str">
        <f>INDEX('ei names mapping'!$B$104:$BL$133,MATCH(B$234,'ei names mapping'!$A$4:$A$33,0),MATCH(G298,'ei names mapping'!$B$3:$BL$3,0))</f>
        <v>kilogram</v>
      </c>
      <c r="E298" t="str">
        <f>INDEX('ei names mapping'!$B$305:$BL$335,MATCH(B$234,'ei names mapping'!$A$4:$A$33,0),MATCH(G298,'ei names mapping'!$B$3:$BL$3,0))</f>
        <v>air::urban air close to ground</v>
      </c>
      <c r="F298" t="s">
        <v>167</v>
      </c>
      <c r="G298" t="s">
        <v>563</v>
      </c>
    </row>
    <row r="299" spans="1:7" x14ac:dyDescent="0.2">
      <c r="A299" t="str">
        <f>INDEX('ei names mapping'!$B$4:$BL$33,MATCH(B$234,'ei names mapping'!$A$4:$A$33,0),MATCH(G299,'ei names mapping'!$B$3:$BL$3,0))</f>
        <v>Zinc</v>
      </c>
      <c r="B299" s="7">
        <f>INDEX('vehicles specifications'!$B$3:$CW$166,MATCH(B$237,'vehicles specifications'!$A$3:$A$166,0),MATCH(G299,'vehicles specifications'!$B$2:$CW$2,0))*INDEX('ei names mapping'!$B$137:$BL$300,MATCH(B$237,'ei names mapping'!$A$137:$A$300,0),MATCH(G299,'ei names mapping'!$B$136:$BL$136,0))</f>
        <v>5.2149018723039611E-8</v>
      </c>
      <c r="D299" t="str">
        <f>INDEX('ei names mapping'!$B$104:$BL$133,MATCH(B$234,'ei names mapping'!$A$4:$A$33,0),MATCH(G299,'ei names mapping'!$B$3:$BL$3,0))</f>
        <v>kilogram</v>
      </c>
      <c r="E299" t="str">
        <f>INDEX('ei names mapping'!$B$305:$BL$335,MATCH(B$234,'ei names mapping'!$A$4:$A$33,0),MATCH(G299,'ei names mapping'!$B$3:$BL$3,0))</f>
        <v>air::urban air close to ground</v>
      </c>
      <c r="F299" t="s">
        <v>167</v>
      </c>
      <c r="G299" t="s">
        <v>564</v>
      </c>
    </row>
    <row r="300" spans="1:7" x14ac:dyDescent="0.2">
      <c r="A300" t="str">
        <f>INDEX('ei names mapping'!$B$4:$BL$33,MATCH(B$234,'ei names mapping'!$A$4:$A$33,0),MATCH(G300,'ei names mapping'!$B$3:$BL$3,0))</f>
        <v>Copper</v>
      </c>
      <c r="B300" s="7">
        <f>INDEX('vehicles specifications'!$B$3:$CW$166,MATCH(B$237,'vehicles specifications'!$A$3:$A$166,0),MATCH(G300,'vehicles specifications'!$B$2:$CW$2,0))*INDEX('ei names mapping'!$B$137:$BL$300,MATCH(B$237,'ei names mapping'!$A$137:$A$300,0),MATCH(G300,'ei names mapping'!$B$136:$BL$136,0))</f>
        <v>1.0140086973924367E-9</v>
      </c>
      <c r="D300" t="str">
        <f>INDEX('ei names mapping'!$B$104:$BL$133,MATCH(B$234,'ei names mapping'!$A$4:$A$33,0),MATCH(G300,'ei names mapping'!$B$3:$BL$3,0))</f>
        <v>kilogram</v>
      </c>
      <c r="E300" t="str">
        <f>INDEX('ei names mapping'!$B$305:$BL$335,MATCH(B$234,'ei names mapping'!$A$4:$A$33,0),MATCH(G300,'ei names mapping'!$B$3:$BL$3,0))</f>
        <v>air::urban air close to ground</v>
      </c>
      <c r="F300" t="s">
        <v>167</v>
      </c>
      <c r="G300" t="s">
        <v>522</v>
      </c>
    </row>
    <row r="301" spans="1:7" x14ac:dyDescent="0.2">
      <c r="A301" t="str">
        <f>INDEX('ei names mapping'!$B$4:$BL$33,MATCH(B$234,'ei names mapping'!$A$4:$A$33,0),MATCH(G301,'ei names mapping'!$B$3:$BL$3,0))</f>
        <v>Nickel</v>
      </c>
      <c r="B301" s="7">
        <f>INDEX('vehicles specifications'!$B$3:$CW$166,MATCH(B$237,'vehicles specifications'!$A$3:$A$166,0),MATCH(G301,'vehicles specifications'!$B$2:$CW$2,0))*INDEX('ei names mapping'!$B$137:$BL$300,MATCH(B$237,'ei names mapping'!$A$137:$A$300,0),MATCH(G301,'ei names mapping'!$B$136:$BL$136,0))</f>
        <v>3.1385983490718282E-10</v>
      </c>
      <c r="D301" t="str">
        <f>INDEX('ei names mapping'!$B$104:$BL$133,MATCH(B$234,'ei names mapping'!$A$4:$A$33,0),MATCH(G301,'ei names mapping'!$B$3:$BL$3,0))</f>
        <v>kilogram</v>
      </c>
      <c r="E301" t="str">
        <f>INDEX('ei names mapping'!$B$305:$BL$335,MATCH(B$234,'ei names mapping'!$A$4:$A$33,0),MATCH(G301,'ei names mapping'!$B$3:$BL$3,0))</f>
        <v>air::urban air close to ground</v>
      </c>
      <c r="F301" t="s">
        <v>167</v>
      </c>
      <c r="G301" t="s">
        <v>524</v>
      </c>
    </row>
    <row r="302" spans="1:7" x14ac:dyDescent="0.2">
      <c r="A302" t="str">
        <f>INDEX('ei names mapping'!$B$4:$BL$33,MATCH(B$234,'ei names mapping'!$A$4:$A$33,0),MATCH(G302,'ei names mapping'!$B$3:$BL$3,0))</f>
        <v>Chromium</v>
      </c>
      <c r="B302" s="7">
        <f>INDEX('vehicles specifications'!$B$3:$CW$166,MATCH(B$237,'vehicles specifications'!$A$3:$A$166,0),MATCH(G302,'vehicles specifications'!$B$2:$CW$2,0))*INDEX('ei names mapping'!$B$137:$BL$300,MATCH(B$237,'ei names mapping'!$A$137:$A$300,0),MATCH(G302,'ei names mapping'!$B$136:$BL$136,0))</f>
        <v>3.862890275780712E-10</v>
      </c>
      <c r="D302" t="str">
        <f>INDEX('ei names mapping'!$B$104:$BL$133,MATCH(B$234,'ei names mapping'!$A$4:$A$33,0),MATCH(G302,'ei names mapping'!$B$3:$BL$3,0))</f>
        <v>kilogram</v>
      </c>
      <c r="E302" t="str">
        <f>INDEX('ei names mapping'!$B$305:$BL$335,MATCH(B$234,'ei names mapping'!$A$4:$A$33,0),MATCH(G302,'ei names mapping'!$B$3:$BL$3,0))</f>
        <v>air::urban air close to ground</v>
      </c>
      <c r="F302" t="s">
        <v>167</v>
      </c>
      <c r="G302" t="s">
        <v>523</v>
      </c>
    </row>
    <row r="303" spans="1:7" x14ac:dyDescent="0.2">
      <c r="A303" t="str">
        <f>INDEX('ei names mapping'!$B$4:$BL$33,MATCH(B$234,'ei names mapping'!$A$4:$A$33,0),MATCH(G303,'ei names mapping'!$B$3:$BL$3,0))</f>
        <v>Chromium VI</v>
      </c>
      <c r="B303" s="7">
        <f>INDEX('vehicles specifications'!$B$3:$CW$166,MATCH(B$237,'vehicles specifications'!$A$3:$A$166,0),MATCH(G303,'vehicles specifications'!$B$2:$CW$2,0))*INDEX('ei names mapping'!$B$137:$BL$300,MATCH(B$237,'ei names mapping'!$A$137:$A$300,0),MATCH(G303,'ei names mapping'!$B$136:$BL$136,0))</f>
        <v>7.7257805515614221E-13</v>
      </c>
      <c r="D303" t="str">
        <f>INDEX('ei names mapping'!$B$104:$BL$133,MATCH(B$234,'ei names mapping'!$A$4:$A$33,0),MATCH(G303,'ei names mapping'!$B$3:$BL$3,0))</f>
        <v>kilogram</v>
      </c>
      <c r="E303" t="str">
        <f>INDEX('ei names mapping'!$B$305:$BL$335,MATCH(B$234,'ei names mapping'!$A$4:$A$33,0),MATCH(G303,'ei names mapping'!$B$3:$BL$3,0))</f>
        <v>air::urban air close to ground</v>
      </c>
      <c r="F303" t="s">
        <v>167</v>
      </c>
      <c r="G303" t="s">
        <v>567</v>
      </c>
    </row>
    <row r="304" spans="1:7" x14ac:dyDescent="0.2">
      <c r="A304" t="str">
        <f>INDEX('ei names mapping'!$B$4:$BL$33,MATCH(B$234,'ei names mapping'!$A$4:$A$33,0),MATCH(G304,'ei names mapping'!$B$3:$BL$3,0))</f>
        <v>Mercury</v>
      </c>
      <c r="B304" s="7">
        <f>INDEX('vehicles specifications'!$B$3:$CW$166,MATCH(B$237,'vehicles specifications'!$A$3:$A$166,0),MATCH(G304,'vehicles specifications'!$B$2:$CW$2,0))*INDEX('ei names mapping'!$B$137:$BL$300,MATCH(B$237,'ei names mapping'!$A$137:$A$300,0),MATCH(G304,'ei names mapping'!$B$136:$BL$136,0))</f>
        <v>2.1004465874557619E-10</v>
      </c>
      <c r="D304" t="str">
        <f>INDEX('ei names mapping'!$B$104:$BL$133,MATCH(B$234,'ei names mapping'!$A$4:$A$33,0),MATCH(G304,'ei names mapping'!$B$3:$BL$3,0))</f>
        <v>kilogram</v>
      </c>
      <c r="E304" t="str">
        <f>INDEX('ei names mapping'!$B$305:$BL$335,MATCH(B$234,'ei names mapping'!$A$4:$A$33,0),MATCH(G304,'ei names mapping'!$B$3:$BL$3,0))</f>
        <v>air::urban air close to ground</v>
      </c>
      <c r="F304" t="s">
        <v>167</v>
      </c>
      <c r="G304" t="s">
        <v>565</v>
      </c>
    </row>
    <row r="305" spans="1:8" x14ac:dyDescent="0.2">
      <c r="A305" t="str">
        <f>INDEX('ei names mapping'!$B$4:$BL$33,MATCH(B$234,'ei names mapping'!$A$4:$A$33,0),MATCH(G305,'ei names mapping'!$B$3:$BL$3,0))</f>
        <v>Cadmium</v>
      </c>
      <c r="B305" s="7">
        <f>INDEX('vehicles specifications'!$B$3:$CW$166,MATCH(B$237,'vehicles specifications'!$A$3:$A$166,0),MATCH(G305,'vehicles specifications'!$B$2:$CW$2,0))*INDEX('ei names mapping'!$B$137:$BL$300,MATCH(B$237,'ei names mapping'!$A$137:$A$300,0),MATCH(G305,'ei names mapping'!$B$136:$BL$136,0))</f>
        <v>2.6074509361519809E-10</v>
      </c>
      <c r="D305" t="str">
        <f>INDEX('ei names mapping'!$B$104:$BL$133,MATCH(B$234,'ei names mapping'!$A$4:$A$33,0),MATCH(G305,'ei names mapping'!$B$3:$BL$3,0))</f>
        <v>kilogram</v>
      </c>
      <c r="E305" t="str">
        <f>INDEX('ei names mapping'!$B$305:$BL$335,MATCH(B$234,'ei names mapping'!$A$4:$A$33,0),MATCH(G305,'ei names mapping'!$B$3:$BL$3,0))</f>
        <v>air::urban air close to ground</v>
      </c>
      <c r="F305" t="s">
        <v>167</v>
      </c>
      <c r="G305" t="s">
        <v>566</v>
      </c>
    </row>
    <row r="306" spans="1:8" x14ac:dyDescent="0.2">
      <c r="A306" t="str">
        <f>INDEX('ei names mapping'!$B$4:$BL$33,MATCH(B234,'ei names mapping'!$A$4:$A$33,0),MATCH(G306,'ei names mapping'!$B$3:$BL$3,0))</f>
        <v>treatment of road wear emissions, passenger car</v>
      </c>
      <c r="B306" s="7">
        <f>INDEX('vehicles specifications'!$B$3:$CW$166,MATCH(B237,'vehicles specifications'!$A$3:$A$166,0),MATCH(G306,'vehicles specifications'!$B$2:$CW$2,0))*INDEX('ei names mapping'!$B$137:$BL$300,MATCH(B237,'ei names mapping'!$A$137:$A$300,0),MATCH(G306,'ei names mapping'!$B$136:$BL$136,0))</f>
        <v>-7.5947471854411634E-6</v>
      </c>
      <c r="C306" t="str">
        <f>INDEX('ei names mapping'!$B$38:$BL$67,MATCH(B234,'ei names mapping'!$A$4:$A$33,0),MATCH(G306,'ei names mapping'!$B$3:$BL$3,0))</f>
        <v>RER</v>
      </c>
      <c r="D306" t="str">
        <f>INDEX('ei names mapping'!$B$104:$BL$133,MATCH(B234,'ei names mapping'!$A$4:$A$33,0),MATCH(G306,'ei names mapping'!$B$3:$BL$3,0))</f>
        <v>kilogram</v>
      </c>
      <c r="F306" t="s">
        <v>89</v>
      </c>
      <c r="G306" t="s">
        <v>29</v>
      </c>
      <c r="H306" t="str">
        <f>INDEX('ei names mapping'!$B$71:$BL$100,MATCH(B234,'ei names mapping'!$A$4:$A$33,0),MATCH(G306,'ei names mapping'!$B$3:$BL$3,0))</f>
        <v>road wear emissions, passenger car</v>
      </c>
    </row>
    <row r="307" spans="1:8" x14ac:dyDescent="0.2">
      <c r="A307" t="str">
        <f>INDEX('ei names mapping'!$B$4:$BL$33,MATCH(B234,'ei names mapping'!$A$4:$A$33,0),MATCH(G307,'ei names mapping'!$B$3:$BL$3,0))</f>
        <v>treatment of tyre wear emissions, passenger car</v>
      </c>
      <c r="B307" s="7">
        <f>INDEX('vehicles specifications'!$B$3:$CW$166,MATCH(B237,'vehicles specifications'!$A$3:$A$166,0),MATCH(G307,'vehicles specifications'!$B$2:$CW$2,0))*INDEX('ei names mapping'!$B$137:$BL$300,MATCH(B237,'ei names mapping'!$A$137:$A$300,0),MATCH(G307,'ei names mapping'!$B$136:$BL$136,0))</f>
        <v>-5.7749536926761575E-6</v>
      </c>
      <c r="C307" t="str">
        <f>INDEX('ei names mapping'!$B$38:$BL$67,MATCH(B234,'ei names mapping'!$A$4:$A$33,0),MATCH(G307,'ei names mapping'!$B$3:$BL$3,0))</f>
        <v>RER</v>
      </c>
      <c r="D307" t="str">
        <f>INDEX('ei names mapping'!$B$104:$BL$133,MATCH(B234,'ei names mapping'!$A$4:$A$33,0),MATCH(G307,'ei names mapping'!$B$3:$BL$3,0))</f>
        <v>kilogram</v>
      </c>
      <c r="F307" t="s">
        <v>89</v>
      </c>
      <c r="G307" t="s">
        <v>30</v>
      </c>
      <c r="H307" t="str">
        <f>INDEX('ei names mapping'!$B$71:$BL$100,MATCH(B234,'ei names mapping'!$A$4:$A$33,0),MATCH(G307,'ei names mapping'!$B$3:$BL$3,0))</f>
        <v>tyre wear emissions, passenger car</v>
      </c>
    </row>
    <row r="308" spans="1:8" x14ac:dyDescent="0.2">
      <c r="A308" t="str">
        <f>INDEX('ei names mapping'!$B$4:$BL$33,MATCH(B234,'ei names mapping'!$A$4:$A$33,0),MATCH(G308,'ei names mapping'!$B$3:$BL$3,0))</f>
        <v>treatment of brake wear emissions, passenger car</v>
      </c>
      <c r="B308" s="7">
        <f>INDEX('vehicles specifications'!$B$3:$CW$166,MATCH(B237,'vehicles specifications'!$A$3:$A$166,0),MATCH(G308,'vehicles specifications'!$B$2:$CW$2,0))*INDEX('ei names mapping'!$B$137:$BL$300,MATCH(B237,'ei names mapping'!$A$137:$A$300,0),MATCH(G308,'ei names mapping'!$B$136:$BL$136,0))</f>
        <v>-4.1370727127059103E-6</v>
      </c>
      <c r="C308" t="str">
        <f>INDEX('ei names mapping'!$B$38:$BL$67,MATCH(B234,'ei names mapping'!$A$4:$A$33,0),MATCH(G308,'ei names mapping'!$B$3:$BL$3,0))</f>
        <v>RER</v>
      </c>
      <c r="D308" t="str">
        <f>INDEX('ei names mapping'!$B$104:$BL$133,MATCH(B234,'ei names mapping'!$A$4:$A$33,0),MATCH(G308,'ei names mapping'!$B$3:$BL$3,0))</f>
        <v>kilogram</v>
      </c>
      <c r="F308" t="s">
        <v>89</v>
      </c>
      <c r="G308" t="s">
        <v>31</v>
      </c>
      <c r="H308" t="str">
        <f>INDEX('ei names mapping'!$B$71:$BL$100,MATCH(B234,'ei names mapping'!$A$4:$A$33,0),MATCH(G308,'ei names mapping'!$B$3:$BL$3,0))</f>
        <v>brake wear emissions, passenger car</v>
      </c>
    </row>
    <row r="310" spans="1:8" ht="16" x14ac:dyDescent="0.2">
      <c r="A310" s="10" t="s">
        <v>71</v>
      </c>
      <c r="B310" s="8" t="str">
        <f>"transport, "&amp;B312&amp;", "&amp;B314</f>
        <v>transport, Motorbike, gasoline, 4-11kW, EURO-4, 2016</v>
      </c>
    </row>
    <row r="311" spans="1:8" x14ac:dyDescent="0.2">
      <c r="A311" t="s">
        <v>72</v>
      </c>
      <c r="B311" t="s">
        <v>37</v>
      </c>
    </row>
    <row r="312" spans="1:8" x14ac:dyDescent="0.2">
      <c r="A312" t="s">
        <v>86</v>
      </c>
      <c r="B312" t="s">
        <v>639</v>
      </c>
    </row>
    <row r="313" spans="1:8" x14ac:dyDescent="0.2">
      <c r="A313" t="s">
        <v>87</v>
      </c>
    </row>
    <row r="314" spans="1:8" x14ac:dyDescent="0.2">
      <c r="A314" t="s">
        <v>88</v>
      </c>
      <c r="B314">
        <v>2016</v>
      </c>
    </row>
    <row r="315" spans="1:8" x14ac:dyDescent="0.2">
      <c r="A315" t="s">
        <v>126</v>
      </c>
      <c r="B315" t="str">
        <f>B312&amp;" - "&amp;B314&amp;" - "&amp;B311</f>
        <v>Motorbike, gasoline, 4-11kW, EURO-4 - 2016 - CH</v>
      </c>
    </row>
    <row r="316" spans="1:8" x14ac:dyDescent="0.2">
      <c r="A316" t="s">
        <v>73</v>
      </c>
      <c r="B316" t="str">
        <f>"transport, "&amp;B312</f>
        <v>transport, Motorbike, gasoline, 4-11kW, EURO-4</v>
      </c>
    </row>
    <row r="317" spans="1:8" x14ac:dyDescent="0.2">
      <c r="A317" t="s">
        <v>74</v>
      </c>
      <c r="B317" t="s">
        <v>75</v>
      </c>
    </row>
    <row r="318" spans="1:8" x14ac:dyDescent="0.2">
      <c r="A318" t="s">
        <v>76</v>
      </c>
      <c r="B318" t="s">
        <v>166</v>
      </c>
    </row>
    <row r="319" spans="1:8" x14ac:dyDescent="0.2">
      <c r="A319" t="s">
        <v>78</v>
      </c>
      <c r="B319" t="s">
        <v>1143</v>
      </c>
    </row>
    <row r="320" spans="1:8" x14ac:dyDescent="0.2">
      <c r="A320" t="s">
        <v>127</v>
      </c>
      <c r="B320">
        <f>INDEX('vehicles specifications'!$B$3:$CW$166,MATCH(B315,'vehicles specifications'!$A$3:$A$166,0),MATCH("Lifetime [km]",'vehicles specifications'!$B$2:$CW$2,0))</f>
        <v>25000</v>
      </c>
    </row>
    <row r="321" spans="1:8" x14ac:dyDescent="0.2">
      <c r="A321" t="s">
        <v>128</v>
      </c>
      <c r="B321">
        <f>INDEX('vehicles specifications'!$B$3:$CW$166,MATCH(B315,'vehicles specifications'!$A$3:$A$166,0),MATCH("Passengers [unit]",'vehicles specifications'!$B$2:$CW$2,0))</f>
        <v>1.1000000000000001</v>
      </c>
    </row>
    <row r="322" spans="1:8" x14ac:dyDescent="0.2">
      <c r="A322" t="s">
        <v>129</v>
      </c>
      <c r="B322">
        <f>INDEX('vehicles specifications'!$B$3:$CW$166,MATCH(B315,'vehicles specifications'!$A$3:$A$166,0),MATCH("Servicing [unit]",'vehicles specifications'!$B$2:$CW$2,0))</f>
        <v>1</v>
      </c>
    </row>
    <row r="323" spans="1:8" x14ac:dyDescent="0.2">
      <c r="A323" t="s">
        <v>130</v>
      </c>
      <c r="B323">
        <f>INDEX('vehicles specifications'!$B$3:$CW$166,MATCH(B315,'vehicles specifications'!$A$3:$A$166,0),MATCH("Energy battery replacement [unit]",'vehicles specifications'!$B$2:$CW$2,0))</f>
        <v>0</v>
      </c>
    </row>
    <row r="324" spans="1:8" x14ac:dyDescent="0.2">
      <c r="A324" t="s">
        <v>131</v>
      </c>
      <c r="B324">
        <f>INDEX('vehicles specifications'!$B$3:$CW$166,MATCH(B315,'vehicles specifications'!$A$3:$A$166,0),MATCH("Annual kilometers [km]",'vehicles specifications'!$B$2:$CW$2,0))</f>
        <v>1776</v>
      </c>
    </row>
    <row r="325" spans="1:8" x14ac:dyDescent="0.2">
      <c r="A325" t="s">
        <v>132</v>
      </c>
      <c r="B325" s="2">
        <f>INDEX('vehicles specifications'!$B$3:$CW$166,MATCH(B315,'vehicles specifications'!$A$3:$A$166,0),MATCH("Curb mass [kg]",'vehicles specifications'!$B$2:$CW$2,0))</f>
        <v>120.308682371765</v>
      </c>
    </row>
    <row r="326" spans="1:8" x14ac:dyDescent="0.2">
      <c r="A326" t="s">
        <v>133</v>
      </c>
      <c r="B326">
        <f>INDEX('vehicles specifications'!$B$3:$CW$166,MATCH(B315,'vehicles specifications'!$A$3:$A$166,0),MATCH("Power [kW]",'vehicles specifications'!$B$2:$CW$2,0))</f>
        <v>9</v>
      </c>
    </row>
    <row r="327" spans="1:8" x14ac:dyDescent="0.2">
      <c r="A327" t="s">
        <v>134</v>
      </c>
      <c r="B327" t="str">
        <f>INDEX('vehicles specifications'!$B$3:$CW$166,MATCH(B315,'vehicles specifications'!$A$3:$A$166,0),MATCH("Energy battery mass [kg]",'vehicles specifications'!$B$2:$CW$2,0))</f>
        <v/>
      </c>
    </row>
    <row r="328" spans="1:8" x14ac:dyDescent="0.2">
      <c r="A328" t="s">
        <v>135</v>
      </c>
      <c r="B328">
        <f>INDEX('vehicles specifications'!$B$3:$CW$166,MATCH(B315,'vehicles specifications'!$A$3:$A$166,0),MATCH("Electric energy available [kWh]",'vehicles specifications'!$B$2:$CW$2,0))</f>
        <v>0</v>
      </c>
    </row>
    <row r="329" spans="1:8" x14ac:dyDescent="0.2">
      <c r="A329" t="s">
        <v>138</v>
      </c>
      <c r="B329" s="2">
        <f>INDEX('vehicles specifications'!$B$3:$CW$166,MATCH(B315,'vehicles specifications'!$A$3:$A$166,0),MATCH("Oxydation energy stored [kWh]",'vehicles specifications'!$B$2:$CW$2,0))</f>
        <v>79.875</v>
      </c>
    </row>
    <row r="330" spans="1:8" x14ac:dyDescent="0.2">
      <c r="A330" t="s">
        <v>139</v>
      </c>
      <c r="B330">
        <f>INDEX('vehicles specifications'!$B$3:$CW$166,MATCH(B315,'vehicles specifications'!$A$3:$A$166,0),MATCH("Fuel mass [kg]",'vehicles specifications'!$B$2:$CW$2,0))</f>
        <v>6.75</v>
      </c>
    </row>
    <row r="331" spans="1:8" x14ac:dyDescent="0.2">
      <c r="A331" t="s">
        <v>136</v>
      </c>
      <c r="B331" s="2">
        <f>INDEX('vehicles specifications'!$B$3:$CW$166,MATCH(B315,'vehicles specifications'!$A$3:$A$166,0),MATCH("Range [km]",'vehicles specifications'!$B$2:$CW$2,0))</f>
        <v>283.0436564792974</v>
      </c>
    </row>
    <row r="332" spans="1:8" x14ac:dyDescent="0.2">
      <c r="A332" t="s">
        <v>137</v>
      </c>
      <c r="B332" t="str">
        <f>INDEX('vehicles specifications'!$B$3:$CW$166,MATCH(B315,'vehicles specifications'!$A$3:$A$166,0),MATCH("Emission standard",'vehicles specifications'!$B$2:$CW$2,0))</f>
        <v>EURO-4</v>
      </c>
    </row>
    <row r="333" spans="1:8" x14ac:dyDescent="0.2">
      <c r="A333" t="s">
        <v>1174</v>
      </c>
      <c r="B333" s="6">
        <f>INDEX('vehicles specifications'!$B$3:$CW$166,MATCH(B315,'vehicles specifications'!$A$3:$A$166,0),MATCH("Lightweighting rate [%]",'vehicles specifications'!$B$2:$CW$2,0))</f>
        <v>-0.02</v>
      </c>
    </row>
    <row r="334" spans="1:8" x14ac:dyDescent="0.2">
      <c r="A334" t="s">
        <v>83</v>
      </c>
      <c r="B334"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9 kW. Lifetime: 25000 km. Annual kilometers: 1776 km. Number of passengers: 1.1. Curb mass: 120.3 kg. Lightweighting of glider: -2%. Emission standard: EURO-4. Service visits throughout lifetime: 1. Range: 283 km. Fuel tank capacity: 79.9 kWh. Fuel mass: 6.8 kg. Documentation: Life-cycle inventories for on-road vehicles, Sacchi R. (PSI), Bauer C. (PSI), 2021. Sacchi R., Bauer C. Life cycle inventories for on-road vehicles. Paul Scherrer Institut, 2021.</v>
      </c>
    </row>
    <row r="335" spans="1:8" ht="16" x14ac:dyDescent="0.2">
      <c r="A335" s="10" t="s">
        <v>79</v>
      </c>
    </row>
    <row r="336" spans="1:8" x14ac:dyDescent="0.2">
      <c r="A336" t="s">
        <v>80</v>
      </c>
      <c r="B336" t="s">
        <v>81</v>
      </c>
      <c r="C336" t="s">
        <v>72</v>
      </c>
      <c r="D336" t="s">
        <v>76</v>
      </c>
      <c r="E336" t="s">
        <v>82</v>
      </c>
      <c r="F336" t="s">
        <v>74</v>
      </c>
      <c r="G336" t="s">
        <v>83</v>
      </c>
      <c r="H336" t="s">
        <v>73</v>
      </c>
    </row>
    <row r="337" spans="1:8" x14ac:dyDescent="0.2">
      <c r="A337" t="str">
        <f>B310</f>
        <v>transport, Motorbike, gasoline, 4-11kW, EURO-4, 2016</v>
      </c>
      <c r="B337">
        <v>1</v>
      </c>
      <c r="C337" t="str">
        <f>B311</f>
        <v>CH</v>
      </c>
      <c r="D337" t="s">
        <v>166</v>
      </c>
      <c r="F337" t="s">
        <v>84</v>
      </c>
      <c r="G337" t="s">
        <v>85</v>
      </c>
      <c r="H337" t="str">
        <f>B316</f>
        <v>transport, Motorbike, gasoline, 4-11kW, EURO-4</v>
      </c>
    </row>
    <row r="338" spans="1:8" x14ac:dyDescent="0.2">
      <c r="A338" t="str">
        <f>RIGHT(A337,LEN(A337)-11)</f>
        <v>Motorbike, gasoline, 4-11kW, EURO-4, 2016</v>
      </c>
      <c r="B338" s="7">
        <f>1/B320</f>
        <v>4.0000000000000003E-5</v>
      </c>
      <c r="C338" t="str">
        <f>B311</f>
        <v>CH</v>
      </c>
      <c r="D338" t="s">
        <v>76</v>
      </c>
      <c r="F338" t="s">
        <v>89</v>
      </c>
      <c r="H338" t="str">
        <f>RIGHT(H337,LEN(H337)-11)</f>
        <v>Motorbike, gasoline, 4-11kW, EURO-4</v>
      </c>
    </row>
    <row r="339" spans="1:8" x14ac:dyDescent="0.2">
      <c r="A339" t="str">
        <f>INDEX('ei names mapping'!$B$4:$R$33,MATCH(B312,'ei names mapping'!$A$4:$A$33,0),MATCH(G339,'ei names mapping'!$B$3:$R$3,0))</f>
        <v>road construction</v>
      </c>
      <c r="B339" s="7">
        <f>INDEX('vehicles specifications'!$B$3:$CW$166,MATCH(B315,'vehicles specifications'!$A$3:$A$166,0),MATCH(G339,'vehicles specifications'!$B$2:$CW$2,0))*INDEX('ei names mapping'!$B$137:$BL$300,MATCH(B315,'ei names mapping'!$A$137:$A$300,0),MATCH(G339,'ei names mapping'!$B$136:$BL$136,0))</f>
        <v>1.1213026243363781E-4</v>
      </c>
      <c r="C339" t="str">
        <f>INDEX('ei names mapping'!$B$38:$R$67,MATCH(B312,'ei names mapping'!$A$4:$A$33,0),MATCH(G339,'ei names mapping'!$B$3:$R$3,0))</f>
        <v>CH</v>
      </c>
      <c r="D339" t="str">
        <f>INDEX('ei names mapping'!$B$104:$BL$133,MATCH(B312,'ei names mapping'!$A$4:$A$33,0),MATCH(G339,'ei names mapping'!$B$3:$BL$3,0))</f>
        <v>meter-year</v>
      </c>
      <c r="F339" t="s">
        <v>89</v>
      </c>
      <c r="G339" t="s">
        <v>105</v>
      </c>
      <c r="H339" t="str">
        <f>INDEX('ei names mapping'!$B$71:$BL$100,MATCH(B312,'ei names mapping'!$A$4:$A$33,0),MATCH(G339,'ei names mapping'!$B$3:$BL$3,0))</f>
        <v>road</v>
      </c>
    </row>
    <row r="340" spans="1:8" x14ac:dyDescent="0.2">
      <c r="A340" t="str">
        <f>INDEX('ei names mapping'!$B$4:$R$33,MATCH(B312,'ei names mapping'!$A$4:$A$33,0),MATCH(G340,'ei names mapping'!$B$3:$R$3,0))</f>
        <v>road maintenance</v>
      </c>
      <c r="B340" s="7">
        <f>INDEX('vehicles specifications'!$B$3:$CW$166,MATCH(B315,'vehicles specifications'!$A$3:$A$166,0),MATCH(G340,'vehicles specifications'!$B$2:$CW$2,0))*INDEX('ei names mapping'!$B$137:$BL$300,MATCH(B315,'ei names mapping'!$A$137:$A$300,0),MATCH(G340,'ei names mapping'!$B$136:$BL$136,0))</f>
        <v>1.2899999999999999E-3</v>
      </c>
      <c r="C340" t="str">
        <f>INDEX('ei names mapping'!$B$38:$R$67,MATCH(B312,'ei names mapping'!$A$4:$A$33,0),MATCH(G340,'ei names mapping'!$B$3:$R$3,0))</f>
        <v>CH</v>
      </c>
      <c r="D340" t="str">
        <f>INDEX('ei names mapping'!$B$104:$BL$133,MATCH(B312,'ei names mapping'!$A$4:$A$33,0),MATCH(G340,'ei names mapping'!$B$3:$BL$3,0))</f>
        <v>meter-year</v>
      </c>
      <c r="F340" t="s">
        <v>89</v>
      </c>
      <c r="G340" t="s">
        <v>112</v>
      </c>
      <c r="H340" t="str">
        <f>INDEX('ei names mapping'!$B$71:$BL$100,MATCH(B312,'ei names mapping'!$A$4:$A$33,0),MATCH(G340,'ei names mapping'!$B$3:$BL$3,0))</f>
        <v>road maintenance</v>
      </c>
    </row>
    <row r="341" spans="1:8" x14ac:dyDescent="0.2">
      <c r="A341" t="str">
        <f>INDEX('ei names mapping'!$B$4:$R$33,MATCH(B312,'ei names mapping'!$A$4:$A$33,0),MATCH(G341,'ei names mapping'!$B$3:$R$3,0))</f>
        <v>maintenance, motor scooter</v>
      </c>
      <c r="B341" s="7">
        <f>INDEX('vehicles specifications'!$B$3:$CW$166,MATCH(B315,'vehicles specifications'!$A$3:$A$166,0),MATCH(G341,'vehicles specifications'!$B$2:$CW$2,0))*INDEX('ei names mapping'!$B$137:$BL$300,MATCH(B315,'ei names mapping'!$A$137:$A$300,0),MATCH(G341,'ei names mapping'!$B$136:$BL$136,0))</f>
        <v>4.0000000000000003E-5</v>
      </c>
      <c r="C341" t="str">
        <f>INDEX('ei names mapping'!$B$38:$BL$67,MATCH(B312,'ei names mapping'!$A$4:$A$33,0),MATCH(G341,'ei names mapping'!$B$3:$BL$3,0))</f>
        <v>CH</v>
      </c>
      <c r="D341" t="str">
        <f>INDEX('ei names mapping'!$B$104:$BL$133,MATCH(B312,'ei names mapping'!$A$4:$A$33,0),MATCH(G341,'ei names mapping'!$B$3:$BL$3,0))</f>
        <v>unit</v>
      </c>
      <c r="F341" t="s">
        <v>89</v>
      </c>
      <c r="G341" t="s">
        <v>118</v>
      </c>
      <c r="H341" t="str">
        <f>INDEX('ei names mapping'!$B$71:$BL$100,MATCH(B312,'ei names mapping'!$A$4:$A$33,0),MATCH(G341,'ei names mapping'!$B$3:$BL$3,0))</f>
        <v>maintenance, motor scooter</v>
      </c>
    </row>
    <row r="342" spans="1:8" x14ac:dyDescent="0.2">
      <c r="A342" t="str">
        <f>INDEX('ei names mapping'!$B$4:$R$33,MATCH(B312,'ei names mapping'!$A$4:$A$33,0),MATCH(G342,'ei names mapping'!$B$3:$R$3,0))</f>
        <v>fuel supply for gasoline vehicles</v>
      </c>
      <c r="B342" s="7">
        <f>INDEX('vehicles specifications'!$B$3:$CW$166,MATCH(B315,'vehicles specifications'!$A$3:$A$166,0),MATCH(G342,'vehicles specifications'!$B$2:$CW$2,0))*INDEX('ei names mapping'!$B$137:$BL$300,MATCH(B315,'ei names mapping'!$A$137:$A$300,0),MATCH(G342,'ei names mapping'!$B$136:$BL$136,0))</f>
        <v>2.3847911251435212E-2</v>
      </c>
      <c r="C342" t="str">
        <f>INDEX('ei names mapping'!$B$38:$BL$67,MATCH(B312,'ei names mapping'!$A$4:$A$33,0),MATCH(G342,'ei names mapping'!$B$3:$BL$3,0))</f>
        <v>CH</v>
      </c>
      <c r="D342" t="str">
        <f>INDEX('ei names mapping'!$B$104:$BL$133,MATCH(B312,'ei names mapping'!$A$4:$A$33,0),MATCH(G342,'ei names mapping'!$B$3:$BL$3,0))</f>
        <v>kilogram</v>
      </c>
      <c r="F342" t="s">
        <v>89</v>
      </c>
      <c r="G342" t="s">
        <v>27</v>
      </c>
      <c r="H342" t="str">
        <f>INDEX('ei names mapping'!$B$71:$BL$100,MATCH(B312,'ei names mapping'!$A$4:$A$33,0),MATCH(G342,'ei names mapping'!$B$3:$BL$3,0))</f>
        <v>gasoline blend</v>
      </c>
    </row>
    <row r="343" spans="1:8" x14ac:dyDescent="0.2">
      <c r="A343" t="str">
        <f>INDEX('ei names mapping'!$B$4:$BL$33,MATCH(B312,'ei names mapping'!$A$4:$A$33,0),MATCH(G343,'ei names mapping'!$B$3:$BL$3,0))</f>
        <v>Carbon dioxide, fossil</v>
      </c>
      <c r="B343" s="11">
        <f>INDEX('vehicles specifications'!$B$3:$CW$166,MATCH(B315,'vehicles specifications'!$A$3:$A$166,0),MATCH(G343,'vehicles specifications'!$B$2:$CW$2,0))*INDEX('ei names mapping'!$B$137:$BL$300,MATCH(B315,'ei names mapping'!$A$137:$A$300,0),MATCH(G343,'ei names mapping'!$B$136:$BL$136,0))</f>
        <v>7.3983852033552483E-2</v>
      </c>
      <c r="D343" t="str">
        <f>INDEX('ei names mapping'!$B$104:$BL$133,MATCH(B312,'ei names mapping'!$A$4:$A$33,0),MATCH(G343,'ei names mapping'!$B$3:$BL$3,0))</f>
        <v>kilogram</v>
      </c>
      <c r="E343" t="str">
        <f>INDEX('ei names mapping'!$B$305:$BL$335,MATCH(B312,'ei names mapping'!$A$4:$A$33,0),MATCH(G343,'ei names mapping'!$B$3:$BL$3,0))</f>
        <v>air::urban air close to ground</v>
      </c>
      <c r="F343" t="s">
        <v>167</v>
      </c>
      <c r="G343" t="s">
        <v>66</v>
      </c>
    </row>
    <row r="344" spans="1:8" x14ac:dyDescent="0.2">
      <c r="A344" t="str">
        <f>INDEX('ei names mapping'!$B$4:$BL$33,MATCH(B312,'ei names mapping'!$A$4:$A$33,0),MATCH(G344,'ei names mapping'!$B$3:$BL$3,0))</f>
        <v>Carbon dioxide, from soil or biomass stock</v>
      </c>
      <c r="B344" s="11">
        <f>INDEX('vehicles specifications'!$B$3:$CW$166,MATCH(B315,'vehicles specifications'!$A$3:$A$166,0),MATCH(G344,'vehicles specifications'!$B$2:$CW$2,0))*INDEX('ei names mapping'!$B$137:$BL$300,MATCH(B315,'ei names mapping'!$A$137:$A$300,0),MATCH(G344,'ei names mapping'!$B$136:$BL$136,0))</f>
        <v>8.9858929595407883E-4</v>
      </c>
      <c r="D344" t="str">
        <f>INDEX('ei names mapping'!$B$104:$BL$133,MATCH(B312,'ei names mapping'!$A$4:$A$33,0),MATCH(G344,'ei names mapping'!$B$3:$BL$3,0))</f>
        <v>kilogram</v>
      </c>
      <c r="E344" t="str">
        <f>INDEX('ei names mapping'!$B$305:$BL$335,MATCH(B312,'ei names mapping'!$A$4:$A$33,0),MATCH(G344,'ei names mapping'!$B$3:$BL$3,0))</f>
        <v>air::urban air close to ground</v>
      </c>
      <c r="F344" t="s">
        <v>167</v>
      </c>
      <c r="G344" t="s">
        <v>843</v>
      </c>
    </row>
    <row r="345" spans="1:8" x14ac:dyDescent="0.2">
      <c r="A345" t="str">
        <f>INDEX('ei names mapping'!$B$4:$BL$33,MATCH(B312,'ei names mapping'!$A$4:$A$33,0),MATCH(G345,'ei names mapping'!$B$3:$BL$3,0))</f>
        <v>Sulfur dioxide</v>
      </c>
      <c r="B345" s="7">
        <f>INDEX('vehicles specifications'!$B$3:$CW$166,MATCH(B315,'vehicles specifications'!$A$3:$A$166,0),MATCH(G345,'vehicles specifications'!$B$2:$CW$2,0))*INDEX('ei names mapping'!$B$137:$BL$300,MATCH(B315,'ei names mapping'!$A$137:$A$300,0),MATCH(G345,'ei names mapping'!$B$136:$BL$136,0))</f>
        <v>3.8156658002296336E-7</v>
      </c>
      <c r="D345" t="str">
        <f>INDEX('ei names mapping'!$B$104:$BL$133,MATCH(B312,'ei names mapping'!$A$4:$A$33,0),MATCH(G345,'ei names mapping'!$B$3:$BL$3,0))</f>
        <v>kilogram</v>
      </c>
      <c r="E345" t="str">
        <f>INDEX('ei names mapping'!$B$305:$BL$335,MATCH(B312,'ei names mapping'!$A$4:$A$33,0),MATCH(G345,'ei names mapping'!$B$3:$BL$3,0))</f>
        <v>air::urban air close to ground</v>
      </c>
      <c r="F345" t="s">
        <v>167</v>
      </c>
      <c r="G345" t="s">
        <v>67</v>
      </c>
    </row>
    <row r="346" spans="1:8" x14ac:dyDescent="0.2">
      <c r="A346" t="str">
        <f>INDEX('ei names mapping'!$B$4:$BL$33,MATCH(B312,'ei names mapping'!$A$4:$A$33,0),MATCH(G346,'ei names mapping'!$B$3:$BL$3,0))</f>
        <v>Benzene</v>
      </c>
      <c r="B346" s="7">
        <f>INDEX('vehicles specifications'!$B$3:$CW$166,MATCH(B315,'vehicles specifications'!$A$3:$A$166,0),MATCH(G346,'vehicles specifications'!$B$2:$CW$2,0))*INDEX('ei names mapping'!$B$137:$BL$300,MATCH(B315,'ei names mapping'!$A$137:$A$300,0),MATCH(G346,'ei names mapping'!$B$136:$BL$136,0))</f>
        <v>5.1657452836225586E-6</v>
      </c>
      <c r="D346" t="str">
        <f>INDEX('ei names mapping'!$B$104:$BL$133,MATCH(B312,'ei names mapping'!$A$4:$A$33,0),MATCH(G346,'ei names mapping'!$B$3:$BL$3,0))</f>
        <v>kilogram</v>
      </c>
      <c r="E346" t="str">
        <f>INDEX('ei names mapping'!$B$305:$BL$335,MATCH(B312,'ei names mapping'!$A$4:$A$33,0),MATCH(G346,'ei names mapping'!$B$3:$BL$3,0))</f>
        <v>air::urban air close to ground</v>
      </c>
      <c r="F346" t="s">
        <v>167</v>
      </c>
      <c r="G346" t="s">
        <v>55</v>
      </c>
    </row>
    <row r="347" spans="1:8" x14ac:dyDescent="0.2">
      <c r="A347" t="str">
        <f>INDEX('ei names mapping'!$B$4:$BL$33,MATCH(B312,'ei names mapping'!$A$4:$A$33,0),MATCH(G347,'ei names mapping'!$B$3:$BL$3,0))</f>
        <v>Methane, fossil</v>
      </c>
      <c r="B347" s="7">
        <f>INDEX('vehicles specifications'!$B$3:$CW$166,MATCH(B315,'vehicles specifications'!$A$3:$A$166,0),MATCH(G347,'vehicles specifications'!$B$2:$CW$2,0))*INDEX('ei names mapping'!$B$137:$BL$300,MATCH(B315,'ei names mapping'!$A$137:$A$300,0),MATCH(G347,'ei names mapping'!$B$136:$BL$136,0))</f>
        <v>5.6307019006388424E-5</v>
      </c>
      <c r="D347" t="str">
        <f>INDEX('ei names mapping'!$B$104:$BL$133,MATCH(B312,'ei names mapping'!$A$4:$A$33,0),MATCH(G347,'ei names mapping'!$B$3:$BL$3,0))</f>
        <v>kilogram</v>
      </c>
      <c r="E347" t="str">
        <f>INDEX('ei names mapping'!$B$305:$BL$335,MATCH(B312,'ei names mapping'!$A$4:$A$33,0),MATCH(G347,'ei names mapping'!$B$3:$BL$3,0))</f>
        <v>air::urban air close to ground</v>
      </c>
      <c r="F347" t="s">
        <v>167</v>
      </c>
      <c r="G347" t="s">
        <v>56</v>
      </c>
    </row>
    <row r="348" spans="1:8" x14ac:dyDescent="0.2">
      <c r="A348" t="str">
        <f>INDEX('ei names mapping'!$B$4:$BL$33,MATCH(B312,'ei names mapping'!$A$4:$A$33,0),MATCH(G348,'ei names mapping'!$B$3:$BL$3,0))</f>
        <v>Carbon monoxide, fossil</v>
      </c>
      <c r="B348" s="7">
        <f>INDEX('vehicles specifications'!$B$3:$CW$166,MATCH(B315,'vehicles specifications'!$A$3:$A$166,0),MATCH(G348,'vehicles specifications'!$B$2:$CW$2,0))*INDEX('ei names mapping'!$B$137:$BL$300,MATCH(B315,'ei names mapping'!$A$137:$A$300,0),MATCH(G348,'ei names mapping'!$B$136:$BL$136,0))</f>
        <v>8.2177593124772407E-4</v>
      </c>
      <c r="D348" t="str">
        <f>INDEX('ei names mapping'!$B$104:$BL$133,MATCH(B312,'ei names mapping'!$A$4:$A$33,0),MATCH(G348,'ei names mapping'!$B$3:$BL$3,0))</f>
        <v>kilogram</v>
      </c>
      <c r="E348" t="str">
        <f>INDEX('ei names mapping'!$B$305:$BL$335,MATCH(B312,'ei names mapping'!$A$4:$A$33,0),MATCH(G348,'ei names mapping'!$B$3:$BL$3,0))</f>
        <v>air::urban air close to ground</v>
      </c>
      <c r="F348" t="s">
        <v>167</v>
      </c>
      <c r="G348" t="s">
        <v>57</v>
      </c>
    </row>
    <row r="349" spans="1:8" x14ac:dyDescent="0.2">
      <c r="A349" t="str">
        <f>INDEX('ei names mapping'!$B$4:$BL$33,MATCH(B312,'ei names mapping'!$A$4:$A$33,0),MATCH(G349,'ei names mapping'!$B$3:$BL$3,0))</f>
        <v>Dinitrogen monoxide</v>
      </c>
      <c r="B349" s="7">
        <f>INDEX('vehicles specifications'!$B$3:$CW$166,MATCH(B315,'vehicles specifications'!$A$3:$A$166,0),MATCH(G349,'vehicles specifications'!$B$2:$CW$2,0))*INDEX('ei names mapping'!$B$137:$BL$300,MATCH(B315,'ei names mapping'!$A$137:$A$300,0),MATCH(G349,'ei names mapping'!$B$136:$BL$136,0))</f>
        <v>2.0109649645138723E-6</v>
      </c>
      <c r="D349" t="str">
        <f>INDEX('ei names mapping'!$B$104:$BL$133,MATCH(B312,'ei names mapping'!$A$4:$A$33,0),MATCH(G349,'ei names mapping'!$B$3:$BL$3,0))</f>
        <v>kilogram</v>
      </c>
      <c r="E349" t="str">
        <f>INDEX('ei names mapping'!$B$305:$BL$335,MATCH(B312,'ei names mapping'!$A$4:$A$33,0),MATCH(G349,'ei names mapping'!$B$3:$BL$3,0))</f>
        <v>air::urban air close to ground</v>
      </c>
      <c r="F349" t="s">
        <v>167</v>
      </c>
      <c r="G349" t="s">
        <v>58</v>
      </c>
    </row>
    <row r="350" spans="1:8" x14ac:dyDescent="0.2">
      <c r="A350" t="str">
        <f>INDEX('ei names mapping'!$B$4:$BL$33,MATCH(B312,'ei names mapping'!$A$4:$A$33,0),MATCH(G350,'ei names mapping'!$B$3:$BL$3,0))</f>
        <v>Ammonia</v>
      </c>
      <c r="B350" s="7">
        <f>INDEX('vehicles specifications'!$B$3:$CW$166,MATCH(B315,'vehicles specifications'!$A$3:$A$166,0),MATCH(G350,'vehicles specifications'!$B$2:$CW$2,0))*INDEX('ei names mapping'!$B$137:$BL$300,MATCH(B315,'ei names mapping'!$A$137:$A$300,0),MATCH(G350,'ei names mapping'!$B$136:$BL$136,0))</f>
        <v>2.0109649645138723E-6</v>
      </c>
      <c r="D350" t="str">
        <f>INDEX('ei names mapping'!$B$104:$BL$133,MATCH(B312,'ei names mapping'!$A$4:$A$33,0),MATCH(G350,'ei names mapping'!$B$3:$BL$3,0))</f>
        <v>kilogram</v>
      </c>
      <c r="E350" t="str">
        <f>INDEX('ei names mapping'!$B$305:$BL$335,MATCH(B312,'ei names mapping'!$A$4:$A$33,0),MATCH(G350,'ei names mapping'!$B$3:$BL$3,0))</f>
        <v>air::urban air close to ground</v>
      </c>
      <c r="F350" t="s">
        <v>167</v>
      </c>
      <c r="G350" t="s">
        <v>59</v>
      </c>
    </row>
    <row r="351" spans="1:8" x14ac:dyDescent="0.2">
      <c r="A351" t="str">
        <f>INDEX('ei names mapping'!$B$4:$BL$33,MATCH(B312,'ei names mapping'!$A$4:$A$33,0),MATCH(G351,'ei names mapping'!$B$3:$BL$3,0))</f>
        <v>Nitrogen oxides</v>
      </c>
      <c r="B351" s="7">
        <f>INDEX('vehicles specifications'!$B$3:$CW$166,MATCH(B315,'vehicles specifications'!$A$3:$A$166,0),MATCH(G351,'vehicles specifications'!$B$2:$CW$2,0))*INDEX('ei names mapping'!$B$137:$BL$300,MATCH(B315,'ei names mapping'!$A$137:$A$300,0),MATCH(G351,'ei names mapping'!$B$136:$BL$136,0))</f>
        <v>2.7297678240826657E-5</v>
      </c>
      <c r="D351" t="str">
        <f>INDEX('ei names mapping'!$B$104:$BL$133,MATCH(B312,'ei names mapping'!$A$4:$A$33,0),MATCH(G351,'ei names mapping'!$B$3:$BL$3,0))</f>
        <v>kilogram</v>
      </c>
      <c r="E351" t="str">
        <f>INDEX('ei names mapping'!$B$305:$BL$335,MATCH(B312,'ei names mapping'!$A$4:$A$33,0),MATCH(G351,'ei names mapping'!$B$3:$BL$3,0))</f>
        <v>air::urban air close to ground</v>
      </c>
      <c r="F351" t="s">
        <v>167</v>
      </c>
      <c r="G351" t="s">
        <v>60</v>
      </c>
    </row>
    <row r="352" spans="1:8" x14ac:dyDescent="0.2">
      <c r="A352" t="str">
        <f>INDEX('ei names mapping'!$B$4:$BL$33,MATCH(B312,'ei names mapping'!$A$4:$A$33,0),MATCH(G352,'ei names mapping'!$B$3:$BL$3,0))</f>
        <v>Particulates, &lt; 2.5 um</v>
      </c>
      <c r="B352" s="7">
        <f>INDEX('vehicles specifications'!$B$3:$CW$166,MATCH(B$315,'vehicles specifications'!$A$3:$A$166,0),MATCH(G352,'vehicles specifications'!$B$2:$CW$2,0))*INDEX('ei names mapping'!$B$137:$BL$300,MATCH(B$315,'ei names mapping'!$A$137:$A$300,0),MATCH(G352,'ei names mapping'!$B$136:$BL$136,0))</f>
        <v>5.0274124112846799E-6</v>
      </c>
      <c r="D352" t="str">
        <f>INDEX('ei names mapping'!$B$104:$BL$133,MATCH(B312,'ei names mapping'!$A$4:$A$33,0),MATCH(G352,'ei names mapping'!$B$3:$BL$3,0))</f>
        <v>kilogram</v>
      </c>
      <c r="E352" t="str">
        <f>INDEX('ei names mapping'!$B$305:$BL$335,MATCH(B312,'ei names mapping'!$A$4:$A$33,0),MATCH(G352,'ei names mapping'!$B$3:$BL$3,0))</f>
        <v>air::urban air close to ground</v>
      </c>
      <c r="F352" t="s">
        <v>167</v>
      </c>
      <c r="G352" t="s">
        <v>62</v>
      </c>
    </row>
    <row r="353" spans="1:7" x14ac:dyDescent="0.2">
      <c r="A353" t="str">
        <f>INDEX('ei names mapping'!$B$4:$BL$33,MATCH(B$234,'ei names mapping'!$A$4:$A$33,0),MATCH(G353,'ei names mapping'!$B$3:$BL$3,0))</f>
        <v>NMVOC, non-methane volatile organic compounds, unspecified origin</v>
      </c>
      <c r="B353" s="7">
        <f>INDEX('vehicles specifications'!$B$3:$CW$166,MATCH(B$315,'vehicles specifications'!$A$3:$A$166,0),MATCH(G353,'vehicles specifications'!$B$2:$CW$2,0))*INDEX('ei names mapping'!$B$137:$BL$300,MATCH(B$315,'ei names mapping'!$A$137:$A$300,0),MATCH(G353,'ei names mapping'!$B$136:$BL$136,0))</f>
        <v>4.1657453944934862E-5</v>
      </c>
      <c r="D353" t="str">
        <f>INDEX('ei names mapping'!$B$104:$BL$133,MATCH(B$234,'ei names mapping'!$A$4:$A$33,0),MATCH(G353,'ei names mapping'!$B$3:$BL$3,0))</f>
        <v>kilogram</v>
      </c>
      <c r="E353" t="str">
        <f>INDEX('ei names mapping'!$B$305:$BL$335,MATCH(B$234,'ei names mapping'!$A$4:$A$33,0),MATCH(G353,'ei names mapping'!$B$3:$BL$3,0))</f>
        <v>air::urban air close to ground</v>
      </c>
      <c r="F353" t="s">
        <v>167</v>
      </c>
      <c r="G353" t="s">
        <v>593</v>
      </c>
    </row>
    <row r="354" spans="1:7" x14ac:dyDescent="0.2">
      <c r="A354" t="str">
        <f>INDEX('ei names mapping'!$B$4:$BL$33,MATCH(B$234,'ei names mapping'!$A$4:$A$33,0),MATCH(G354,'ei names mapping'!$B$3:$BL$3,0))</f>
        <v>Ethane</v>
      </c>
      <c r="B354" s="7">
        <f>INDEX('vehicles specifications'!$B$3:$CW$166,MATCH(B$315,'vehicles specifications'!$A$3:$A$166,0),MATCH(G354,'vehicles specifications'!$B$2:$CW$2,0))*INDEX('ei names mapping'!$B$137:$BL$300,MATCH(B$315,'ei names mapping'!$A$137:$A$300,0),MATCH(G354,'ei names mapping'!$B$136:$BL$136,0))</f>
        <v>2.9373845730402788E-6</v>
      </c>
      <c r="D354" t="str">
        <f>INDEX('ei names mapping'!$B$104:$BL$133,MATCH(B$234,'ei names mapping'!$A$4:$A$33,0),MATCH(G354,'ei names mapping'!$B$3:$BL$3,0))</f>
        <v>kilogram</v>
      </c>
      <c r="E354" t="str">
        <f>INDEX('ei names mapping'!$B$305:$BL$335,MATCH(B$234,'ei names mapping'!$A$4:$A$33,0),MATCH(G354,'ei names mapping'!$B$3:$BL$3,0))</f>
        <v>air::urban air close to ground</v>
      </c>
      <c r="F354" t="s">
        <v>167</v>
      </c>
      <c r="G354" t="s">
        <v>541</v>
      </c>
    </row>
    <row r="355" spans="1:7" x14ac:dyDescent="0.2">
      <c r="A355" t="str">
        <f>INDEX('ei names mapping'!$B$4:$BL$33,MATCH(B$234,'ei names mapping'!$A$4:$A$33,0),MATCH(G355,'ei names mapping'!$B$3:$BL$3,0))</f>
        <v>Propane</v>
      </c>
      <c r="B355" s="7">
        <f>INDEX('vehicles specifications'!$B$3:$CW$166,MATCH(B$315,'vehicles specifications'!$A$3:$A$166,0),MATCH(G355,'vehicles specifications'!$B$2:$CW$2,0))*INDEX('ei names mapping'!$B$137:$BL$300,MATCH(B$315,'ei names mapping'!$A$137:$A$300,0),MATCH(G355,'ei names mapping'!$B$136:$BL$136,0))</f>
        <v>5.9852663713986867E-7</v>
      </c>
      <c r="D355" t="str">
        <f>INDEX('ei names mapping'!$B$104:$BL$133,MATCH(B$234,'ei names mapping'!$A$4:$A$33,0),MATCH(G355,'ei names mapping'!$B$3:$BL$3,0))</f>
        <v>kilogram</v>
      </c>
      <c r="E355" t="str">
        <f>INDEX('ei names mapping'!$B$305:$BL$335,MATCH(B$234,'ei names mapping'!$A$4:$A$33,0),MATCH(G355,'ei names mapping'!$B$3:$BL$3,0))</f>
        <v>air::urban air close to ground</v>
      </c>
      <c r="F355" t="s">
        <v>167</v>
      </c>
      <c r="G355" t="s">
        <v>542</v>
      </c>
    </row>
    <row r="356" spans="1:7" x14ac:dyDescent="0.2">
      <c r="A356" t="str">
        <f>INDEX('ei names mapping'!$B$4:$BL$33,MATCH(B$234,'ei names mapping'!$A$4:$A$33,0),MATCH(G356,'ei names mapping'!$B$3:$BL$3,0))</f>
        <v>Butane</v>
      </c>
      <c r="B356" s="7">
        <f>INDEX('vehicles specifications'!$B$3:$CW$166,MATCH(B$315,'vehicles specifications'!$A$3:$A$166,0),MATCH(G356,'vehicles specifications'!$B$2:$CW$2,0))*INDEX('ei names mapping'!$B$137:$BL$300,MATCH(B$315,'ei names mapping'!$A$137:$A$300,0),MATCH(G356,'ei names mapping'!$B$136:$BL$136,0))</f>
        <v>4.8250455055583258E-6</v>
      </c>
      <c r="D356" t="str">
        <f>INDEX('ei names mapping'!$B$104:$BL$133,MATCH(B$234,'ei names mapping'!$A$4:$A$33,0),MATCH(G356,'ei names mapping'!$B$3:$BL$3,0))</f>
        <v>kilogram</v>
      </c>
      <c r="E356" t="str">
        <f>INDEX('ei names mapping'!$B$305:$BL$335,MATCH(B$234,'ei names mapping'!$A$4:$A$33,0),MATCH(G356,'ei names mapping'!$B$3:$BL$3,0))</f>
        <v>air::urban air close to ground</v>
      </c>
      <c r="F356" t="s">
        <v>167</v>
      </c>
      <c r="G356" t="s">
        <v>543</v>
      </c>
    </row>
    <row r="357" spans="1:7" x14ac:dyDescent="0.2">
      <c r="A357" t="str">
        <f>INDEX('ei names mapping'!$B$4:$BL$33,MATCH(B$234,'ei names mapping'!$A$4:$A$33,0),MATCH(G357,'ei names mapping'!$B$3:$BL$3,0))</f>
        <v>Pentane</v>
      </c>
      <c r="B357" s="7">
        <f>INDEX('vehicles specifications'!$B$3:$CW$166,MATCH(B$315,'vehicles specifications'!$A$3:$A$166,0),MATCH(G357,'vehicles specifications'!$B$2:$CW$2,0))*INDEX('ei names mapping'!$B$137:$BL$300,MATCH(B$315,'ei names mapping'!$A$137:$A$300,0),MATCH(G357,'ei names mapping'!$B$136:$BL$136,0))</f>
        <v>1.9797419536164887E-6</v>
      </c>
      <c r="D357" t="str">
        <f>INDEX('ei names mapping'!$B$104:$BL$133,MATCH(B$234,'ei names mapping'!$A$4:$A$33,0),MATCH(G357,'ei names mapping'!$B$3:$BL$3,0))</f>
        <v>kilogram</v>
      </c>
      <c r="E357" t="str">
        <f>INDEX('ei names mapping'!$B$305:$BL$335,MATCH(B$234,'ei names mapping'!$A$4:$A$33,0),MATCH(G357,'ei names mapping'!$B$3:$BL$3,0))</f>
        <v>air::urban air close to ground</v>
      </c>
      <c r="F357" t="s">
        <v>167</v>
      </c>
      <c r="G357" t="s">
        <v>544</v>
      </c>
    </row>
    <row r="358" spans="1:7" x14ac:dyDescent="0.2">
      <c r="A358" t="str">
        <f>INDEX('ei names mapping'!$B$4:$BL$33,MATCH(B$234,'ei names mapping'!$A$4:$A$33,0),MATCH(G358,'ei names mapping'!$B$3:$BL$3,0))</f>
        <v>Hexane</v>
      </c>
      <c r="B358" s="7">
        <f>INDEX('vehicles specifications'!$B$3:$CW$166,MATCH(B$315,'vehicles specifications'!$A$3:$A$166,0),MATCH(G358,'vehicles specifications'!$B$2:$CW$2,0))*INDEX('ei names mapping'!$B$137:$BL$300,MATCH(B$315,'ei names mapping'!$A$137:$A$300,0),MATCH(G358,'ei names mapping'!$B$136:$BL$136,0))</f>
        <v>1.4825044396849054E-6</v>
      </c>
      <c r="D358" t="str">
        <f>INDEX('ei names mapping'!$B$104:$BL$133,MATCH(B$234,'ei names mapping'!$A$4:$A$33,0),MATCH(G358,'ei names mapping'!$B$3:$BL$3,0))</f>
        <v>kilogram</v>
      </c>
      <c r="E358" t="str">
        <f>INDEX('ei names mapping'!$B$305:$BL$335,MATCH(B$234,'ei names mapping'!$A$4:$A$33,0),MATCH(G358,'ei names mapping'!$B$3:$BL$3,0))</f>
        <v>air::urban air close to ground</v>
      </c>
      <c r="F358" t="s">
        <v>167</v>
      </c>
      <c r="G358" t="s">
        <v>545</v>
      </c>
    </row>
    <row r="359" spans="1:7" x14ac:dyDescent="0.2">
      <c r="A359" t="str">
        <f>INDEX('ei names mapping'!$B$4:$BL$33,MATCH(B$234,'ei names mapping'!$A$4:$A$33,0),MATCH(G359,'ei names mapping'!$B$3:$BL$3,0))</f>
        <v>Cyclohexane</v>
      </c>
      <c r="B359" s="7">
        <f>INDEX('vehicles specifications'!$B$3:$CW$166,MATCH(B$315,'vehicles specifications'!$A$3:$A$166,0),MATCH(G359,'vehicles specifications'!$B$2:$CW$2,0))*INDEX('ei names mapping'!$B$137:$BL$300,MATCH(B$315,'ei names mapping'!$A$137:$A$300,0),MATCH(G359,'ei names mapping'!$B$136:$BL$136,0))</f>
        <v>1.0497236405222313E-6</v>
      </c>
      <c r="D359" t="str">
        <f>INDEX('ei names mapping'!$B$104:$BL$133,MATCH(B$234,'ei names mapping'!$A$4:$A$33,0),MATCH(G359,'ei names mapping'!$B$3:$BL$3,0))</f>
        <v>kilogram</v>
      </c>
      <c r="E359" t="str">
        <f>INDEX('ei names mapping'!$B$305:$BL$335,MATCH(B$234,'ei names mapping'!$A$4:$A$33,0),MATCH(G359,'ei names mapping'!$B$3:$BL$3,0))</f>
        <v>air::urban air close to ground</v>
      </c>
      <c r="F359" t="s">
        <v>167</v>
      </c>
      <c r="G359" t="s">
        <v>546</v>
      </c>
    </row>
    <row r="360" spans="1:7" x14ac:dyDescent="0.2">
      <c r="A360" t="str">
        <f>INDEX('ei names mapping'!$B$4:$BL$33,MATCH(B$234,'ei names mapping'!$A$4:$A$33,0),MATCH(G360,'ei names mapping'!$B$3:$BL$3,0))</f>
        <v>Heptane</v>
      </c>
      <c r="B360" s="7">
        <f>INDEX('vehicles specifications'!$B$3:$CW$166,MATCH(B$315,'vehicles specifications'!$A$3:$A$166,0),MATCH(G360,'vehicles specifications'!$B$2:$CW$2,0))*INDEX('ei names mapping'!$B$137:$BL$300,MATCH(B$315,'ei names mapping'!$A$137:$A$300,0),MATCH(G360,'ei names mapping'!$B$136:$BL$136,0))</f>
        <v>6.8139955612846592E-7</v>
      </c>
      <c r="D360" t="str">
        <f>INDEX('ei names mapping'!$B$104:$BL$133,MATCH(B$234,'ei names mapping'!$A$4:$A$33,0),MATCH(G360,'ei names mapping'!$B$3:$BL$3,0))</f>
        <v>kilogram</v>
      </c>
      <c r="E360" t="str">
        <f>INDEX('ei names mapping'!$B$305:$BL$335,MATCH(B$234,'ei names mapping'!$A$4:$A$33,0),MATCH(G360,'ei names mapping'!$B$3:$BL$3,0))</f>
        <v>air::urban air close to ground</v>
      </c>
      <c r="F360" t="s">
        <v>167</v>
      </c>
      <c r="G360" t="s">
        <v>547</v>
      </c>
    </row>
    <row r="361" spans="1:7" x14ac:dyDescent="0.2">
      <c r="A361" t="str">
        <f>INDEX('ei names mapping'!$B$4:$BL$33,MATCH(B$234,'ei names mapping'!$A$4:$A$33,0),MATCH(G361,'ei names mapping'!$B$3:$BL$3,0))</f>
        <v>Ethene</v>
      </c>
      <c r="B361" s="7">
        <f>INDEX('vehicles specifications'!$B$3:$CW$166,MATCH(B$315,'vehicles specifications'!$A$3:$A$166,0),MATCH(G361,'vehicles specifications'!$B$2:$CW$2,0))*INDEX('ei names mapping'!$B$137:$BL$300,MATCH(B$315,'ei names mapping'!$A$137:$A$300,0),MATCH(G361,'ei names mapping'!$B$136:$BL$136,0))</f>
        <v>6.7219145401862166E-6</v>
      </c>
      <c r="D361" t="str">
        <f>INDEX('ei names mapping'!$B$104:$BL$133,MATCH(B$234,'ei names mapping'!$A$4:$A$33,0),MATCH(G361,'ei names mapping'!$B$3:$BL$3,0))</f>
        <v>kilogram</v>
      </c>
      <c r="E361" t="str">
        <f>INDEX('ei names mapping'!$B$305:$BL$335,MATCH(B$234,'ei names mapping'!$A$4:$A$33,0),MATCH(G361,'ei names mapping'!$B$3:$BL$3,0))</f>
        <v>air::urban air close to ground</v>
      </c>
      <c r="F361" t="s">
        <v>167</v>
      </c>
      <c r="G361" t="s">
        <v>548</v>
      </c>
    </row>
    <row r="362" spans="1:7" x14ac:dyDescent="0.2">
      <c r="A362" t="str">
        <f>INDEX('ei names mapping'!$B$4:$BL$33,MATCH(B$234,'ei names mapping'!$A$4:$A$33,0),MATCH(G362,'ei names mapping'!$B$3:$BL$3,0))</f>
        <v>Propene</v>
      </c>
      <c r="B362" s="7">
        <f>INDEX('vehicles specifications'!$B$3:$CW$166,MATCH(B$315,'vehicles specifications'!$A$3:$A$166,0),MATCH(G362,'vehicles specifications'!$B$2:$CW$2,0))*INDEX('ei names mapping'!$B$137:$BL$300,MATCH(B$315,'ei names mapping'!$A$137:$A$300,0),MATCH(G362,'ei names mapping'!$B$136:$BL$136,0))</f>
        <v>3.5174950059604585E-6</v>
      </c>
      <c r="D362" t="str">
        <f>INDEX('ei names mapping'!$B$104:$BL$133,MATCH(B$234,'ei names mapping'!$A$4:$A$33,0),MATCH(G362,'ei names mapping'!$B$3:$BL$3,0))</f>
        <v>kilogram</v>
      </c>
      <c r="E362" t="str">
        <f>INDEX('ei names mapping'!$B$305:$BL$335,MATCH(B$234,'ei names mapping'!$A$4:$A$33,0),MATCH(G362,'ei names mapping'!$B$3:$BL$3,0))</f>
        <v>air::urban air close to ground</v>
      </c>
      <c r="F362" t="s">
        <v>167</v>
      </c>
      <c r="G362" t="s">
        <v>549</v>
      </c>
    </row>
    <row r="363" spans="1:7" x14ac:dyDescent="0.2">
      <c r="A363" t="str">
        <f>INDEX('ei names mapping'!$B$4:$BL$33,MATCH(B$234,'ei names mapping'!$A$4:$A$33,0),MATCH(G363,'ei names mapping'!$B$3:$BL$3,0))</f>
        <v>1-Pentene</v>
      </c>
      <c r="B363" s="7">
        <f>INDEX('vehicles specifications'!$B$3:$CW$166,MATCH(B$315,'vehicles specifications'!$A$3:$A$166,0),MATCH(G363,'vehicles specifications'!$B$2:$CW$2,0))*INDEX('ei names mapping'!$B$137:$BL$300,MATCH(B$315,'ei names mapping'!$A$137:$A$300,0),MATCH(G363,'ei names mapping'!$B$136:$BL$136,0))</f>
        <v>1.0128912320828547E-7</v>
      </c>
      <c r="D363" t="str">
        <f>INDEX('ei names mapping'!$B$104:$BL$133,MATCH(B$234,'ei names mapping'!$A$4:$A$33,0),MATCH(G363,'ei names mapping'!$B$3:$BL$3,0))</f>
        <v>kilogram</v>
      </c>
      <c r="E363" t="str">
        <f>INDEX('ei names mapping'!$B$305:$BL$335,MATCH(B$234,'ei names mapping'!$A$4:$A$33,0),MATCH(G363,'ei names mapping'!$B$3:$BL$3,0))</f>
        <v>air::urban air close to ground</v>
      </c>
      <c r="F363" t="s">
        <v>167</v>
      </c>
      <c r="G363" t="s">
        <v>550</v>
      </c>
    </row>
    <row r="364" spans="1:7" x14ac:dyDescent="0.2">
      <c r="A364" t="str">
        <f>INDEX('ei names mapping'!$B$4:$BL$33,MATCH(B$234,'ei names mapping'!$A$4:$A$33,0),MATCH(G364,'ei names mapping'!$B$3:$BL$3,0))</f>
        <v>Toluene</v>
      </c>
      <c r="B364" s="7">
        <f>INDEX('vehicles specifications'!$B$3:$CW$166,MATCH(B$315,'vehicles specifications'!$A$3:$A$166,0),MATCH(G364,'vehicles specifications'!$B$2:$CW$2,0))*INDEX('ei names mapping'!$B$137:$BL$300,MATCH(B$315,'ei names mapping'!$A$137:$A$300,0),MATCH(G364,'ei names mapping'!$B$136:$BL$136,0))</f>
        <v>1.0110496116608857E-5</v>
      </c>
      <c r="D364" t="str">
        <f>INDEX('ei names mapping'!$B$104:$BL$133,MATCH(B$234,'ei names mapping'!$A$4:$A$33,0),MATCH(G364,'ei names mapping'!$B$3:$BL$3,0))</f>
        <v>kilogram</v>
      </c>
      <c r="E364" t="str">
        <f>INDEX('ei names mapping'!$B$305:$BL$335,MATCH(B$234,'ei names mapping'!$A$4:$A$33,0),MATCH(G364,'ei names mapping'!$B$3:$BL$3,0))</f>
        <v>air::urban air close to ground</v>
      </c>
      <c r="F364" t="s">
        <v>167</v>
      </c>
      <c r="G364" t="s">
        <v>551</v>
      </c>
    </row>
    <row r="365" spans="1:7" x14ac:dyDescent="0.2">
      <c r="A365" t="str">
        <f>INDEX('ei names mapping'!$B$4:$BL$33,MATCH(B$234,'ei names mapping'!$A$4:$A$33,0),MATCH(G365,'ei names mapping'!$B$3:$BL$3,0))</f>
        <v>m-Xylene</v>
      </c>
      <c r="B365" s="7">
        <f>INDEX('vehicles specifications'!$B$3:$CW$166,MATCH(B$315,'vehicles specifications'!$A$3:$A$166,0),MATCH(G365,'vehicles specifications'!$B$2:$CW$2,0))*INDEX('ei names mapping'!$B$137:$BL$300,MATCH(B$315,'ei names mapping'!$A$137:$A$300,0),MATCH(G365,'ei names mapping'!$B$136:$BL$136,0))</f>
        <v>4.9999994456453646E-6</v>
      </c>
      <c r="D365" t="str">
        <f>INDEX('ei names mapping'!$B$104:$BL$133,MATCH(B$234,'ei names mapping'!$A$4:$A$33,0),MATCH(G365,'ei names mapping'!$B$3:$BL$3,0))</f>
        <v>kilogram</v>
      </c>
      <c r="E365" t="str">
        <f>INDEX('ei names mapping'!$B$305:$BL$335,MATCH(B$234,'ei names mapping'!$A$4:$A$33,0),MATCH(G365,'ei names mapping'!$B$3:$BL$3,0))</f>
        <v>air::urban air close to ground</v>
      </c>
      <c r="F365" t="s">
        <v>167</v>
      </c>
      <c r="G365" t="s">
        <v>552</v>
      </c>
    </row>
    <row r="366" spans="1:7" x14ac:dyDescent="0.2">
      <c r="A366" t="str">
        <f>INDEX('ei names mapping'!$B$4:$BL$33,MATCH(B$234,'ei names mapping'!$A$4:$A$33,0),MATCH(G366,'ei names mapping'!$B$3:$BL$3,0))</f>
        <v>o-Xylene</v>
      </c>
      <c r="B366" s="7">
        <f>INDEX('vehicles specifications'!$B$3:$CW$166,MATCH(B$315,'vehicles specifications'!$A$3:$A$166,0),MATCH(G366,'vehicles specifications'!$B$2:$CW$2,0))*INDEX('ei names mapping'!$B$137:$BL$300,MATCH(B$315,'ei names mapping'!$A$137:$A$300,0),MATCH(G366,'ei names mapping'!$B$136:$BL$136,0))</f>
        <v>2.0810310768247739E-6</v>
      </c>
      <c r="D366" t="str">
        <f>INDEX('ei names mapping'!$B$104:$BL$133,MATCH(B$234,'ei names mapping'!$A$4:$A$33,0),MATCH(G366,'ei names mapping'!$B$3:$BL$3,0))</f>
        <v>kilogram</v>
      </c>
      <c r="E366" t="str">
        <f>INDEX('ei names mapping'!$B$305:$BL$335,MATCH(B$234,'ei names mapping'!$A$4:$A$33,0),MATCH(G366,'ei names mapping'!$B$3:$BL$3,0))</f>
        <v>air::urban air close to ground</v>
      </c>
      <c r="F366" t="s">
        <v>167</v>
      </c>
      <c r="G366" t="s">
        <v>553</v>
      </c>
    </row>
    <row r="367" spans="1:7" x14ac:dyDescent="0.2">
      <c r="A367" t="str">
        <f>INDEX('ei names mapping'!$B$4:$BL$33,MATCH(B$234,'ei names mapping'!$A$4:$A$33,0),MATCH(G367,'ei names mapping'!$B$3:$BL$3,0))</f>
        <v>Formaldehyde</v>
      </c>
      <c r="B367" s="7">
        <f>INDEX('vehicles specifications'!$B$3:$CW$166,MATCH(B$315,'vehicles specifications'!$A$3:$A$166,0),MATCH(G367,'vehicles specifications'!$B$2:$CW$2,0))*INDEX('ei names mapping'!$B$137:$BL$300,MATCH(B$315,'ei names mapping'!$A$137:$A$300,0),MATCH(G367,'ei names mapping'!$B$136:$BL$136,0))</f>
        <v>1.5653773586735031E-6</v>
      </c>
      <c r="D367" t="str">
        <f>INDEX('ei names mapping'!$B$104:$BL$133,MATCH(B$234,'ei names mapping'!$A$4:$A$33,0),MATCH(G367,'ei names mapping'!$B$3:$BL$3,0))</f>
        <v>kilogram</v>
      </c>
      <c r="E367" t="str">
        <f>INDEX('ei names mapping'!$B$305:$BL$335,MATCH(B$234,'ei names mapping'!$A$4:$A$33,0),MATCH(G367,'ei names mapping'!$B$3:$BL$3,0))</f>
        <v>air::urban air close to ground</v>
      </c>
      <c r="F367" t="s">
        <v>167</v>
      </c>
      <c r="G367" t="s">
        <v>554</v>
      </c>
    </row>
    <row r="368" spans="1:7" x14ac:dyDescent="0.2">
      <c r="A368" t="str">
        <f>INDEX('ei names mapping'!$B$4:$BL$33,MATCH(B$234,'ei names mapping'!$A$4:$A$33,0),MATCH(G368,'ei names mapping'!$B$3:$BL$3,0))</f>
        <v>Acetaldehyde</v>
      </c>
      <c r="B368" s="7">
        <f>INDEX('vehicles specifications'!$B$3:$CW$166,MATCH(B$315,'vehicles specifications'!$A$3:$A$166,0),MATCH(G368,'vehicles specifications'!$B$2:$CW$2,0))*INDEX('ei names mapping'!$B$137:$BL$300,MATCH(B$315,'ei names mapping'!$A$137:$A$300,0),MATCH(G368,'ei names mapping'!$B$136:$BL$136,0))</f>
        <v>6.9060765823831001E-7</v>
      </c>
      <c r="D368" t="str">
        <f>INDEX('ei names mapping'!$B$104:$BL$133,MATCH(B$234,'ei names mapping'!$A$4:$A$33,0),MATCH(G368,'ei names mapping'!$B$3:$BL$3,0))</f>
        <v>kilogram</v>
      </c>
      <c r="E368" t="str">
        <f>INDEX('ei names mapping'!$B$305:$BL$335,MATCH(B$234,'ei names mapping'!$A$4:$A$33,0),MATCH(G368,'ei names mapping'!$B$3:$BL$3,0))</f>
        <v>air::urban air close to ground</v>
      </c>
      <c r="F368" t="s">
        <v>167</v>
      </c>
      <c r="G368" t="s">
        <v>555</v>
      </c>
    </row>
    <row r="369" spans="1:8" x14ac:dyDescent="0.2">
      <c r="A369" t="str">
        <f>INDEX('ei names mapping'!$B$4:$BL$33,MATCH(B$234,'ei names mapping'!$A$4:$A$33,0),MATCH(G369,'ei names mapping'!$B$3:$BL$3,0))</f>
        <v>Benzaldehyde</v>
      </c>
      <c r="B369" s="7">
        <f>INDEX('vehicles specifications'!$B$3:$CW$166,MATCH(B$315,'vehicles specifications'!$A$3:$A$166,0),MATCH(G369,'vehicles specifications'!$B$2:$CW$2,0))*INDEX('ei names mapping'!$B$137:$BL$300,MATCH(B$315,'ei names mapping'!$A$137:$A$300,0),MATCH(G369,'ei names mapping'!$B$136:$BL$136,0))</f>
        <v>2.0257824641657093E-7</v>
      </c>
      <c r="D369" t="str">
        <f>INDEX('ei names mapping'!$B$104:$BL$133,MATCH(B$234,'ei names mapping'!$A$4:$A$33,0),MATCH(G369,'ei names mapping'!$B$3:$BL$3,0))</f>
        <v>kilogram</v>
      </c>
      <c r="E369" t="str">
        <f>INDEX('ei names mapping'!$B$305:$BL$335,MATCH(B$234,'ei names mapping'!$A$4:$A$33,0),MATCH(G369,'ei names mapping'!$B$3:$BL$3,0))</f>
        <v>air::urban air close to ground</v>
      </c>
      <c r="F369" t="s">
        <v>167</v>
      </c>
      <c r="G369" t="s">
        <v>556</v>
      </c>
    </row>
    <row r="370" spans="1:8" x14ac:dyDescent="0.2">
      <c r="A370" t="str">
        <f>INDEX('ei names mapping'!$B$4:$BL$33,MATCH(B$234,'ei names mapping'!$A$4:$A$33,0),MATCH(G370,'ei names mapping'!$B$3:$BL$3,0))</f>
        <v>Acetone</v>
      </c>
      <c r="B370" s="7">
        <f>INDEX('vehicles specifications'!$B$3:$CW$166,MATCH(B$315,'vehicles specifications'!$A$3:$A$166,0),MATCH(G370,'vehicles specifications'!$B$2:$CW$2,0))*INDEX('ei names mapping'!$B$137:$BL$300,MATCH(B$315,'ei names mapping'!$A$137:$A$300,0),MATCH(G370,'ei names mapping'!$B$136:$BL$136,0))</f>
        <v>5.616942287004922E-7</v>
      </c>
      <c r="D370" t="str">
        <f>INDEX('ei names mapping'!$B$104:$BL$133,MATCH(B$234,'ei names mapping'!$A$4:$A$33,0),MATCH(G370,'ei names mapping'!$B$3:$BL$3,0))</f>
        <v>kilogram</v>
      </c>
      <c r="E370" t="str">
        <f>INDEX('ei names mapping'!$B$305:$BL$335,MATCH(B$234,'ei names mapping'!$A$4:$A$33,0),MATCH(G370,'ei names mapping'!$B$3:$BL$3,0))</f>
        <v>air::urban air close to ground</v>
      </c>
      <c r="F370" t="s">
        <v>167</v>
      </c>
      <c r="G370" t="s">
        <v>557</v>
      </c>
    </row>
    <row r="371" spans="1:8" x14ac:dyDescent="0.2">
      <c r="A371" t="str">
        <f>INDEX('ei names mapping'!$B$4:$BL$33,MATCH(B$234,'ei names mapping'!$A$4:$A$33,0),MATCH(G371,'ei names mapping'!$B$3:$BL$3,0))</f>
        <v>Methyl ethyl ketone</v>
      </c>
      <c r="B371" s="7">
        <f>INDEX('vehicles specifications'!$B$3:$CW$166,MATCH(B$315,'vehicles specifications'!$A$3:$A$166,0),MATCH(G371,'vehicles specifications'!$B$2:$CW$2,0))*INDEX('ei names mapping'!$B$137:$BL$300,MATCH(B$315,'ei names mapping'!$A$137:$A$300,0),MATCH(G371,'ei names mapping'!$B$136:$BL$136,0))</f>
        <v>0</v>
      </c>
      <c r="D371" t="str">
        <f>INDEX('ei names mapping'!$B$104:$BL$133,MATCH(B$234,'ei names mapping'!$A$4:$A$33,0),MATCH(G371,'ei names mapping'!$B$3:$BL$3,0))</f>
        <v>kilogram</v>
      </c>
      <c r="E371" t="str">
        <f>INDEX('ei names mapping'!$B$305:$BL$335,MATCH(B$234,'ei names mapping'!$A$4:$A$33,0),MATCH(G371,'ei names mapping'!$B$3:$BL$3,0))</f>
        <v>air::urban air close to ground</v>
      </c>
      <c r="F371" t="s">
        <v>167</v>
      </c>
      <c r="G371" t="s">
        <v>560</v>
      </c>
    </row>
    <row r="372" spans="1:8" x14ac:dyDescent="0.2">
      <c r="A372" t="str">
        <f>INDEX('ei names mapping'!$B$4:$BL$33,MATCH(B$234,'ei names mapping'!$A$4:$A$33,0),MATCH(G372,'ei names mapping'!$B$3:$BL$3,0))</f>
        <v>Acrolein</v>
      </c>
      <c r="B372" s="7">
        <f>INDEX('vehicles specifications'!$B$3:$CW$166,MATCH(B$315,'vehicles specifications'!$A$3:$A$166,0),MATCH(G372,'vehicles specifications'!$B$2:$CW$2,0))*INDEX('ei names mapping'!$B$137:$BL$300,MATCH(B$315,'ei names mapping'!$A$137:$A$300,0),MATCH(G372,'ei names mapping'!$B$136:$BL$136,0))</f>
        <v>1.7495394008703853E-7</v>
      </c>
      <c r="D372" t="str">
        <f>INDEX('ei names mapping'!$B$104:$BL$133,MATCH(B$234,'ei names mapping'!$A$4:$A$33,0),MATCH(G372,'ei names mapping'!$B$3:$BL$3,0))</f>
        <v>kilogram</v>
      </c>
      <c r="E372" t="str">
        <f>INDEX('ei names mapping'!$B$305:$BL$335,MATCH(B$234,'ei names mapping'!$A$4:$A$33,0),MATCH(G372,'ei names mapping'!$B$3:$BL$3,0))</f>
        <v>air::urban air close to ground</v>
      </c>
      <c r="F372" t="s">
        <v>167</v>
      </c>
      <c r="G372" t="s">
        <v>558</v>
      </c>
    </row>
    <row r="373" spans="1:8" x14ac:dyDescent="0.2">
      <c r="A373" t="str">
        <f>INDEX('ei names mapping'!$B$4:$BL$33,MATCH(B$234,'ei names mapping'!$A$4:$A$33,0),MATCH(G373,'ei names mapping'!$B$3:$BL$3,0))</f>
        <v>Styrene</v>
      </c>
      <c r="B373" s="7">
        <f>INDEX('vehicles specifications'!$B$3:$CW$166,MATCH(B$315,'vehicles specifications'!$A$3:$A$166,0),MATCH(G373,'vehicles specifications'!$B$2:$CW$2,0))*INDEX('ei names mapping'!$B$137:$BL$300,MATCH(B$315,'ei names mapping'!$A$137:$A$300,0),MATCH(G373,'ei names mapping'!$B$136:$BL$136,0))</f>
        <v>9.3001831309425754E-7</v>
      </c>
      <c r="D373" t="str">
        <f>INDEX('ei names mapping'!$B$104:$BL$133,MATCH(B$234,'ei names mapping'!$A$4:$A$33,0),MATCH(G373,'ei names mapping'!$B$3:$BL$3,0))</f>
        <v>kilogram</v>
      </c>
      <c r="E373" t="str">
        <f>INDEX('ei names mapping'!$B$305:$BL$335,MATCH(B$234,'ei names mapping'!$A$4:$A$33,0),MATCH(G373,'ei names mapping'!$B$3:$BL$3,0))</f>
        <v>air::urban air close to ground</v>
      </c>
      <c r="F373" t="s">
        <v>167</v>
      </c>
      <c r="G373" t="s">
        <v>559</v>
      </c>
    </row>
    <row r="374" spans="1:8" x14ac:dyDescent="0.2">
      <c r="A374" t="str">
        <f>INDEX('ei names mapping'!$B$4:$BL$33,MATCH(B$234,'ei names mapping'!$A$4:$A$33,0),MATCH(G374,'ei names mapping'!$B$3:$BL$3,0))</f>
        <v>PAH, polycyclic aromatic hydrocarbons</v>
      </c>
      <c r="B374" s="7">
        <f>INDEX('vehicles specifications'!$B$3:$CW$166,MATCH(B$315,'vehicles specifications'!$A$3:$A$166,0),MATCH(G374,'vehicles specifications'!$B$2:$CW$2,0))*INDEX('ei names mapping'!$B$137:$BL$300,MATCH(B$315,'ei names mapping'!$A$137:$A$300,0),MATCH(G374,'ei names mapping'!$B$136:$BL$136,0))</f>
        <v>8.3186003463594531E-10</v>
      </c>
      <c r="D374" t="str">
        <f>INDEX('ei names mapping'!$B$104:$BL$133,MATCH(B$234,'ei names mapping'!$A$4:$A$33,0),MATCH(G374,'ei names mapping'!$B$3:$BL$3,0))</f>
        <v>kilogram</v>
      </c>
      <c r="E374" t="str">
        <f>INDEX('ei names mapping'!$B$305:$BL$335,MATCH(B$234,'ei names mapping'!$A$4:$A$33,0),MATCH(G374,'ei names mapping'!$B$3:$BL$3,0))</f>
        <v>air::urban air close to ground</v>
      </c>
      <c r="F374" t="s">
        <v>167</v>
      </c>
      <c r="G374" t="s">
        <v>561</v>
      </c>
    </row>
    <row r="375" spans="1:8" x14ac:dyDescent="0.2">
      <c r="A375" t="str">
        <f>INDEX('ei names mapping'!$B$4:$BL$33,MATCH(B$234,'ei names mapping'!$A$4:$A$33,0),MATCH(G375,'ei names mapping'!$B$3:$BL$3,0))</f>
        <v>Arsenic</v>
      </c>
      <c r="B375" s="7">
        <f>INDEX('vehicles specifications'!$B$3:$CW$166,MATCH(B$315,'vehicles specifications'!$A$3:$A$166,0),MATCH(G375,'vehicles specifications'!$B$2:$CW$2,0))*INDEX('ei names mapping'!$B$137:$BL$300,MATCH(B$315,'ei names mapping'!$A$137:$A$300,0),MATCH(G375,'ei names mapping'!$B$136:$BL$136,0))</f>
        <v>7.1712071951374601E-12</v>
      </c>
      <c r="D375" t="str">
        <f>INDEX('ei names mapping'!$B$104:$BL$133,MATCH(B$234,'ei names mapping'!$A$4:$A$33,0),MATCH(G375,'ei names mapping'!$B$3:$BL$3,0))</f>
        <v>kilogram</v>
      </c>
      <c r="E375" t="str">
        <f>INDEX('ei names mapping'!$B$305:$BL$335,MATCH(B$234,'ei names mapping'!$A$4:$A$33,0),MATCH(G375,'ei names mapping'!$B$3:$BL$3,0))</f>
        <v>air::urban air close to ground</v>
      </c>
      <c r="F375" t="s">
        <v>167</v>
      </c>
      <c r="G375" t="s">
        <v>562</v>
      </c>
    </row>
    <row r="376" spans="1:8" x14ac:dyDescent="0.2">
      <c r="A376" t="str">
        <f>INDEX('ei names mapping'!$B$4:$BL$33,MATCH(B$234,'ei names mapping'!$A$4:$A$33,0),MATCH(G376,'ei names mapping'!$B$3:$BL$3,0))</f>
        <v>Selenium</v>
      </c>
      <c r="B376" s="7">
        <f>INDEX('vehicles specifications'!$B$3:$CW$166,MATCH(B$315,'vehicles specifications'!$A$3:$A$166,0),MATCH(G376,'vehicles specifications'!$B$2:$CW$2,0))*INDEX('ei names mapping'!$B$137:$BL$300,MATCH(B$315,'ei names mapping'!$A$137:$A$300,0),MATCH(G376,'ei names mapping'!$B$136:$BL$136,0))</f>
        <v>4.7808047967583062E-12</v>
      </c>
      <c r="D376" t="str">
        <f>INDEX('ei names mapping'!$B$104:$BL$133,MATCH(B$234,'ei names mapping'!$A$4:$A$33,0),MATCH(G376,'ei names mapping'!$B$3:$BL$3,0))</f>
        <v>kilogram</v>
      </c>
      <c r="E376" t="str">
        <f>INDEX('ei names mapping'!$B$305:$BL$335,MATCH(B$234,'ei names mapping'!$A$4:$A$33,0),MATCH(G376,'ei names mapping'!$B$3:$BL$3,0))</f>
        <v>air::urban air close to ground</v>
      </c>
      <c r="F376" t="s">
        <v>167</v>
      </c>
      <c r="G376" t="s">
        <v>563</v>
      </c>
    </row>
    <row r="377" spans="1:8" x14ac:dyDescent="0.2">
      <c r="A377" t="str">
        <f>INDEX('ei names mapping'!$B$4:$BL$33,MATCH(B$234,'ei names mapping'!$A$4:$A$33,0),MATCH(G377,'ei names mapping'!$B$3:$BL$3,0))</f>
        <v>Zinc</v>
      </c>
      <c r="B377" s="7">
        <f>INDEX('vehicles specifications'!$B$3:$CW$166,MATCH(B$315,'vehicles specifications'!$A$3:$A$166,0),MATCH(G377,'vehicles specifications'!$B$2:$CW$2,0))*INDEX('ei names mapping'!$B$137:$BL$300,MATCH(B$315,'ei names mapping'!$A$137:$A$300,0),MATCH(G377,'ei names mapping'!$B$136:$BL$136,0))</f>
        <v>5.1632691804989713E-8</v>
      </c>
      <c r="D377" t="str">
        <f>INDEX('ei names mapping'!$B$104:$BL$133,MATCH(B$234,'ei names mapping'!$A$4:$A$33,0),MATCH(G377,'ei names mapping'!$B$3:$BL$3,0))</f>
        <v>kilogram</v>
      </c>
      <c r="E377" t="str">
        <f>INDEX('ei names mapping'!$B$305:$BL$335,MATCH(B$234,'ei names mapping'!$A$4:$A$33,0),MATCH(G377,'ei names mapping'!$B$3:$BL$3,0))</f>
        <v>air::urban air close to ground</v>
      </c>
      <c r="F377" t="s">
        <v>167</v>
      </c>
      <c r="G377" t="s">
        <v>564</v>
      </c>
    </row>
    <row r="378" spans="1:8" x14ac:dyDescent="0.2">
      <c r="A378" t="str">
        <f>INDEX('ei names mapping'!$B$4:$BL$33,MATCH(B$234,'ei names mapping'!$A$4:$A$33,0),MATCH(G378,'ei names mapping'!$B$3:$BL$3,0))</f>
        <v>Copper</v>
      </c>
      <c r="B378" s="7">
        <f>INDEX('vehicles specifications'!$B$3:$CW$166,MATCH(B$315,'vehicles specifications'!$A$3:$A$166,0),MATCH(G378,'vehicles specifications'!$B$2:$CW$2,0))*INDEX('ei names mapping'!$B$137:$BL$300,MATCH(B$315,'ei names mapping'!$A$137:$A$300,0),MATCH(G378,'ei names mapping'!$B$136:$BL$136,0))</f>
        <v>1.0039690073192443E-9</v>
      </c>
      <c r="D378" t="str">
        <f>INDEX('ei names mapping'!$B$104:$BL$133,MATCH(B$234,'ei names mapping'!$A$4:$A$33,0),MATCH(G378,'ei names mapping'!$B$3:$BL$3,0))</f>
        <v>kilogram</v>
      </c>
      <c r="E378" t="str">
        <f>INDEX('ei names mapping'!$B$305:$BL$335,MATCH(B$234,'ei names mapping'!$A$4:$A$33,0),MATCH(G378,'ei names mapping'!$B$3:$BL$3,0))</f>
        <v>air::urban air close to ground</v>
      </c>
      <c r="F378" t="s">
        <v>167</v>
      </c>
      <c r="G378" t="s">
        <v>522</v>
      </c>
    </row>
    <row r="379" spans="1:8" x14ac:dyDescent="0.2">
      <c r="A379" t="str">
        <f>INDEX('ei names mapping'!$B$4:$BL$33,MATCH(B$234,'ei names mapping'!$A$4:$A$33,0),MATCH(G379,'ei names mapping'!$B$3:$BL$3,0))</f>
        <v>Nickel</v>
      </c>
      <c r="B379" s="7">
        <f>INDEX('vehicles specifications'!$B$3:$CW$166,MATCH(B$315,'vehicles specifications'!$A$3:$A$166,0),MATCH(G379,'vehicles specifications'!$B$2:$CW$2,0))*INDEX('ei names mapping'!$B$137:$BL$300,MATCH(B$315,'ei names mapping'!$A$137:$A$300,0),MATCH(G379,'ei names mapping'!$B$136:$BL$136,0))</f>
        <v>3.1075231178928993E-10</v>
      </c>
      <c r="D379" t="str">
        <f>INDEX('ei names mapping'!$B$104:$BL$133,MATCH(B$234,'ei names mapping'!$A$4:$A$33,0),MATCH(G379,'ei names mapping'!$B$3:$BL$3,0))</f>
        <v>kilogram</v>
      </c>
      <c r="E379" t="str">
        <f>INDEX('ei names mapping'!$B$305:$BL$335,MATCH(B$234,'ei names mapping'!$A$4:$A$33,0),MATCH(G379,'ei names mapping'!$B$3:$BL$3,0))</f>
        <v>air::urban air close to ground</v>
      </c>
      <c r="F379" t="s">
        <v>167</v>
      </c>
      <c r="G379" t="s">
        <v>524</v>
      </c>
    </row>
    <row r="380" spans="1:8" x14ac:dyDescent="0.2">
      <c r="A380" t="str">
        <f>INDEX('ei names mapping'!$B$4:$BL$33,MATCH(B$234,'ei names mapping'!$A$4:$A$33,0),MATCH(G380,'ei names mapping'!$B$3:$BL$3,0))</f>
        <v>Chromium</v>
      </c>
      <c r="B380" s="7">
        <f>INDEX('vehicles specifications'!$B$3:$CW$166,MATCH(B$315,'vehicles specifications'!$A$3:$A$166,0),MATCH(G380,'vehicles specifications'!$B$2:$CW$2,0))*INDEX('ei names mapping'!$B$137:$BL$300,MATCH(B$315,'ei names mapping'!$A$137:$A$300,0),MATCH(G380,'ei names mapping'!$B$136:$BL$136,0))</f>
        <v>3.8246438374066455E-10</v>
      </c>
      <c r="D380" t="str">
        <f>INDEX('ei names mapping'!$B$104:$BL$133,MATCH(B$234,'ei names mapping'!$A$4:$A$33,0),MATCH(G380,'ei names mapping'!$B$3:$BL$3,0))</f>
        <v>kilogram</v>
      </c>
      <c r="E380" t="str">
        <f>INDEX('ei names mapping'!$B$305:$BL$335,MATCH(B$234,'ei names mapping'!$A$4:$A$33,0),MATCH(G380,'ei names mapping'!$B$3:$BL$3,0))</f>
        <v>air::urban air close to ground</v>
      </c>
      <c r="F380" t="s">
        <v>167</v>
      </c>
      <c r="G380" t="s">
        <v>523</v>
      </c>
    </row>
    <row r="381" spans="1:8" x14ac:dyDescent="0.2">
      <c r="A381" t="str">
        <f>INDEX('ei names mapping'!$B$4:$BL$33,MATCH(B$234,'ei names mapping'!$A$4:$A$33,0),MATCH(G381,'ei names mapping'!$B$3:$BL$3,0))</f>
        <v>Chromium VI</v>
      </c>
      <c r="B381" s="7">
        <f>INDEX('vehicles specifications'!$B$3:$CW$166,MATCH(B$315,'vehicles specifications'!$A$3:$A$166,0),MATCH(G381,'vehicles specifications'!$B$2:$CW$2,0))*INDEX('ei names mapping'!$B$137:$BL$300,MATCH(B$315,'ei names mapping'!$A$137:$A$300,0),MATCH(G381,'ei names mapping'!$B$136:$BL$136,0))</f>
        <v>7.6492876748132895E-13</v>
      </c>
      <c r="D381" t="str">
        <f>INDEX('ei names mapping'!$B$104:$BL$133,MATCH(B$234,'ei names mapping'!$A$4:$A$33,0),MATCH(G381,'ei names mapping'!$B$3:$BL$3,0))</f>
        <v>kilogram</v>
      </c>
      <c r="E381" t="str">
        <f>INDEX('ei names mapping'!$B$305:$BL$335,MATCH(B$234,'ei names mapping'!$A$4:$A$33,0),MATCH(G381,'ei names mapping'!$B$3:$BL$3,0))</f>
        <v>air::urban air close to ground</v>
      </c>
      <c r="F381" t="s">
        <v>167</v>
      </c>
      <c r="G381" t="s">
        <v>567</v>
      </c>
    </row>
    <row r="382" spans="1:8" x14ac:dyDescent="0.2">
      <c r="A382" t="str">
        <f>INDEX('ei names mapping'!$B$4:$BL$33,MATCH(B$234,'ei names mapping'!$A$4:$A$33,0),MATCH(G382,'ei names mapping'!$B$3:$BL$3,0))</f>
        <v>Mercury</v>
      </c>
      <c r="B382" s="7">
        <f>INDEX('vehicles specifications'!$B$3:$CW$166,MATCH(B$315,'vehicles specifications'!$A$3:$A$166,0),MATCH(G382,'vehicles specifications'!$B$2:$CW$2,0))*INDEX('ei names mapping'!$B$137:$BL$300,MATCH(B$315,'ei names mapping'!$A$137:$A$300,0),MATCH(G382,'ei names mapping'!$B$136:$BL$136,0))</f>
        <v>2.0796500865898633E-10</v>
      </c>
      <c r="D382" t="str">
        <f>INDEX('ei names mapping'!$B$104:$BL$133,MATCH(B$234,'ei names mapping'!$A$4:$A$33,0),MATCH(G382,'ei names mapping'!$B$3:$BL$3,0))</f>
        <v>kilogram</v>
      </c>
      <c r="E382" t="str">
        <f>INDEX('ei names mapping'!$B$305:$BL$335,MATCH(B$234,'ei names mapping'!$A$4:$A$33,0),MATCH(G382,'ei names mapping'!$B$3:$BL$3,0))</f>
        <v>air::urban air close to ground</v>
      </c>
      <c r="F382" t="s">
        <v>167</v>
      </c>
      <c r="G382" t="s">
        <v>565</v>
      </c>
    </row>
    <row r="383" spans="1:8" x14ac:dyDescent="0.2">
      <c r="A383" t="str">
        <f>INDEX('ei names mapping'!$B$4:$BL$33,MATCH(B$234,'ei names mapping'!$A$4:$A$33,0),MATCH(G383,'ei names mapping'!$B$3:$BL$3,0))</f>
        <v>Cadmium</v>
      </c>
      <c r="B383" s="7">
        <f>INDEX('vehicles specifications'!$B$3:$CW$166,MATCH(B$315,'vehicles specifications'!$A$3:$A$166,0),MATCH(G383,'vehicles specifications'!$B$2:$CW$2,0))*INDEX('ei names mapping'!$B$137:$BL$300,MATCH(B$315,'ei names mapping'!$A$137:$A$300,0),MATCH(G383,'ei names mapping'!$B$136:$BL$136,0))</f>
        <v>2.5816345902494862E-10</v>
      </c>
      <c r="D383" t="str">
        <f>INDEX('ei names mapping'!$B$104:$BL$133,MATCH(B$234,'ei names mapping'!$A$4:$A$33,0),MATCH(G383,'ei names mapping'!$B$3:$BL$3,0))</f>
        <v>kilogram</v>
      </c>
      <c r="E383" t="str">
        <f>INDEX('ei names mapping'!$B$305:$BL$335,MATCH(B$234,'ei names mapping'!$A$4:$A$33,0),MATCH(G383,'ei names mapping'!$B$3:$BL$3,0))</f>
        <v>air::urban air close to ground</v>
      </c>
      <c r="F383" t="s">
        <v>167</v>
      </c>
      <c r="G383" t="s">
        <v>566</v>
      </c>
    </row>
    <row r="384" spans="1:8" x14ac:dyDescent="0.2">
      <c r="A384" t="str">
        <f>INDEX('ei names mapping'!$B$4:$BL$33,MATCH(B312,'ei names mapping'!$A$4:$A$33,0),MATCH(G384,'ei names mapping'!$B$3:$BL$3,0))</f>
        <v>treatment of road wear emissions, passenger car</v>
      </c>
      <c r="B384" s="7">
        <f>INDEX('vehicles specifications'!$B$3:$CW$166,MATCH(B315,'vehicles specifications'!$A$3:$A$166,0),MATCH(G384,'vehicles specifications'!$B$2:$CW$2,0))*INDEX('ei names mapping'!$B$137:$BL$300,MATCH(B315,'ei names mapping'!$A$137:$A$300,0),MATCH(G384,'ei names mapping'!$B$136:$BL$136,0))</f>
        <v>-7.5385511472227333E-6</v>
      </c>
      <c r="C384" t="str">
        <f>INDEX('ei names mapping'!$B$38:$BL$67,MATCH(B312,'ei names mapping'!$A$4:$A$33,0),MATCH(G384,'ei names mapping'!$B$3:$BL$3,0))</f>
        <v>RER</v>
      </c>
      <c r="D384" t="str">
        <f>INDEX('ei names mapping'!$B$104:$BL$133,MATCH(B312,'ei names mapping'!$A$4:$A$33,0),MATCH(G384,'ei names mapping'!$B$3:$BL$3,0))</f>
        <v>kilogram</v>
      </c>
      <c r="F384" t="s">
        <v>89</v>
      </c>
      <c r="G384" t="s">
        <v>29</v>
      </c>
      <c r="H384" t="str">
        <f>INDEX('ei names mapping'!$B$71:$BL$100,MATCH(B312,'ei names mapping'!$A$4:$A$33,0),MATCH(G384,'ei names mapping'!$B$3:$BL$3,0))</f>
        <v>road wear emissions, passenger car</v>
      </c>
    </row>
    <row r="385" spans="1:8" x14ac:dyDescent="0.2">
      <c r="A385" t="str">
        <f>INDEX('ei names mapping'!$B$4:$BL$33,MATCH(B312,'ei names mapping'!$A$4:$A$33,0),MATCH(G385,'ei names mapping'!$B$3:$BL$3,0))</f>
        <v>treatment of tyre wear emissions, passenger car</v>
      </c>
      <c r="B385" s="7">
        <f>INDEX('vehicles specifications'!$B$3:$CW$166,MATCH(B315,'vehicles specifications'!$A$3:$A$166,0),MATCH(G385,'vehicles specifications'!$B$2:$CW$2,0))*INDEX('ei names mapping'!$B$137:$BL$300,MATCH(B315,'ei names mapping'!$A$137:$A$300,0),MATCH(G385,'ei names mapping'!$B$136:$BL$136,0))</f>
        <v>-5.7454099761314755E-6</v>
      </c>
      <c r="C385" t="str">
        <f>INDEX('ei names mapping'!$B$38:$BL$67,MATCH(B312,'ei names mapping'!$A$4:$A$33,0),MATCH(G385,'ei names mapping'!$B$3:$BL$3,0))</f>
        <v>RER</v>
      </c>
      <c r="D385" t="str">
        <f>INDEX('ei names mapping'!$B$104:$BL$133,MATCH(B312,'ei names mapping'!$A$4:$A$33,0),MATCH(G385,'ei names mapping'!$B$3:$BL$3,0))</f>
        <v>kilogram</v>
      </c>
      <c r="F385" t="s">
        <v>89</v>
      </c>
      <c r="G385" t="s">
        <v>30</v>
      </c>
      <c r="H385" t="str">
        <f>INDEX('ei names mapping'!$B$71:$BL$100,MATCH(B312,'ei names mapping'!$A$4:$A$33,0),MATCH(G385,'ei names mapping'!$B$3:$BL$3,0))</f>
        <v>tyre wear emissions, passenger car</v>
      </c>
    </row>
    <row r="386" spans="1:8" x14ac:dyDescent="0.2">
      <c r="A386" t="str">
        <f>INDEX('ei names mapping'!$B$4:$BL$33,MATCH(B312,'ei names mapping'!$A$4:$A$33,0),MATCH(G386,'ei names mapping'!$B$3:$BL$3,0))</f>
        <v>treatment of brake wear emissions, passenger car</v>
      </c>
      <c r="B386" s="7">
        <f>INDEX('vehicles specifications'!$B$3:$CW$166,MATCH(B315,'vehicles specifications'!$A$3:$A$166,0),MATCH(G386,'vehicles specifications'!$B$2:$CW$2,0))*INDEX('ei names mapping'!$B$137:$BL$300,MATCH(B315,'ei names mapping'!$A$137:$A$300,0),MATCH(G386,'ei names mapping'!$B$136:$BL$136,0))</f>
        <v>-4.1119376024139909E-6</v>
      </c>
      <c r="C386" t="str">
        <f>INDEX('ei names mapping'!$B$38:$BL$67,MATCH(B312,'ei names mapping'!$A$4:$A$33,0),MATCH(G386,'ei names mapping'!$B$3:$BL$3,0))</f>
        <v>RER</v>
      </c>
      <c r="D386" t="str">
        <f>INDEX('ei names mapping'!$B$104:$BL$133,MATCH(B312,'ei names mapping'!$A$4:$A$33,0),MATCH(G386,'ei names mapping'!$B$3:$BL$3,0))</f>
        <v>kilogram</v>
      </c>
      <c r="F386" t="s">
        <v>89</v>
      </c>
      <c r="G386" t="s">
        <v>31</v>
      </c>
      <c r="H386" t="str">
        <f>INDEX('ei names mapping'!$B$71:$BL$100,MATCH(B312,'ei names mapping'!$A$4:$A$33,0),MATCH(G386,'ei names mapping'!$B$3:$BL$3,0))</f>
        <v>brake wear emissions, passenger car</v>
      </c>
    </row>
    <row r="388" spans="1:8" ht="16" x14ac:dyDescent="0.2">
      <c r="A388" s="10" t="s">
        <v>71</v>
      </c>
      <c r="B388" s="8" t="str">
        <f>"transport, "&amp;B390&amp;", "&amp;B392</f>
        <v>transport, Motorbike, gasoline, 4-11kW, EURO-5, 2020</v>
      </c>
    </row>
    <row r="389" spans="1:8" x14ac:dyDescent="0.2">
      <c r="A389" t="s">
        <v>72</v>
      </c>
      <c r="B389" t="s">
        <v>37</v>
      </c>
    </row>
    <row r="390" spans="1:8" x14ac:dyDescent="0.2">
      <c r="A390" t="s">
        <v>86</v>
      </c>
      <c r="B390" t="s">
        <v>640</v>
      </c>
    </row>
    <row r="391" spans="1:8" x14ac:dyDescent="0.2">
      <c r="A391" t="s">
        <v>87</v>
      </c>
    </row>
    <row r="392" spans="1:8" x14ac:dyDescent="0.2">
      <c r="A392" t="s">
        <v>88</v>
      </c>
      <c r="B392">
        <v>2020</v>
      </c>
    </row>
    <row r="393" spans="1:8" x14ac:dyDescent="0.2">
      <c r="A393" t="s">
        <v>126</v>
      </c>
      <c r="B393" t="str">
        <f>B390&amp;" - "&amp;B392&amp;" - "&amp;B389</f>
        <v>Motorbike, gasoline, 4-11kW, EURO-5 - 2020 - CH</v>
      </c>
    </row>
    <row r="394" spans="1:8" x14ac:dyDescent="0.2">
      <c r="A394" t="s">
        <v>73</v>
      </c>
      <c r="B394" t="str">
        <f>"transport, "&amp;B390</f>
        <v>transport, Motorbike, gasoline, 4-11kW, EURO-5</v>
      </c>
    </row>
    <row r="395" spans="1:8" x14ac:dyDescent="0.2">
      <c r="A395" t="s">
        <v>74</v>
      </c>
      <c r="B395" t="s">
        <v>75</v>
      </c>
    </row>
    <row r="396" spans="1:8" x14ac:dyDescent="0.2">
      <c r="A396" t="s">
        <v>76</v>
      </c>
      <c r="B396" t="s">
        <v>166</v>
      </c>
    </row>
    <row r="397" spans="1:8" x14ac:dyDescent="0.2">
      <c r="A397" t="s">
        <v>78</v>
      </c>
      <c r="B397" t="s">
        <v>1143</v>
      </c>
    </row>
    <row r="398" spans="1:8" x14ac:dyDescent="0.2">
      <c r="A398" t="s">
        <v>127</v>
      </c>
      <c r="B398">
        <f>INDEX('vehicles specifications'!$B$3:$CW$166,MATCH(B393,'vehicles specifications'!$A$3:$A$166,0),MATCH("Lifetime [km]",'vehicles specifications'!$B$2:$CW$2,0))</f>
        <v>25000</v>
      </c>
    </row>
    <row r="399" spans="1:8" x14ac:dyDescent="0.2">
      <c r="A399" t="s">
        <v>128</v>
      </c>
      <c r="B399">
        <f>INDEX('vehicles specifications'!$B$3:$CW$166,MATCH(B393,'vehicles specifications'!$A$3:$A$166,0),MATCH("Passengers [unit]",'vehicles specifications'!$B$2:$CW$2,0))</f>
        <v>1.1000000000000001</v>
      </c>
    </row>
    <row r="400" spans="1:8" x14ac:dyDescent="0.2">
      <c r="A400" t="s">
        <v>129</v>
      </c>
      <c r="B400">
        <f>INDEX('vehicles specifications'!$B$3:$CW$166,MATCH(B393,'vehicles specifications'!$A$3:$A$166,0),MATCH("Servicing [unit]",'vehicles specifications'!$B$2:$CW$2,0))</f>
        <v>1</v>
      </c>
    </row>
    <row r="401" spans="1:8" x14ac:dyDescent="0.2">
      <c r="A401" t="s">
        <v>130</v>
      </c>
      <c r="B401">
        <f>INDEX('vehicles specifications'!$B$3:$CW$166,MATCH(B393,'vehicles specifications'!$A$3:$A$166,0),MATCH("Energy battery replacement [unit]",'vehicles specifications'!$B$2:$CW$2,0))</f>
        <v>0</v>
      </c>
    </row>
    <row r="402" spans="1:8" x14ac:dyDescent="0.2">
      <c r="A402" t="s">
        <v>131</v>
      </c>
      <c r="B402">
        <f>INDEX('vehicles specifications'!$B$3:$CW$166,MATCH(B393,'vehicles specifications'!$A$3:$A$166,0),MATCH("Annual kilometers [km]",'vehicles specifications'!$B$2:$CW$2,0))</f>
        <v>1776</v>
      </c>
    </row>
    <row r="403" spans="1:8" x14ac:dyDescent="0.2">
      <c r="A403" t="s">
        <v>132</v>
      </c>
      <c r="B403" s="2">
        <f>INDEX('vehicles specifications'!$B$3:$CW$166,MATCH(B393,'vehicles specifications'!$A$3:$A$166,0),MATCH("Curb mass [kg]",'vehicles specifications'!$B$2:$CW$2,0))</f>
        <v>119.00000583255843</v>
      </c>
    </row>
    <row r="404" spans="1:8" x14ac:dyDescent="0.2">
      <c r="A404" t="s">
        <v>133</v>
      </c>
      <c r="B404">
        <f>INDEX('vehicles specifications'!$B$3:$CW$166,MATCH(B393,'vehicles specifications'!$A$3:$A$166,0),MATCH("Power [kW]",'vehicles specifications'!$B$2:$CW$2,0))</f>
        <v>9</v>
      </c>
    </row>
    <row r="405" spans="1:8" x14ac:dyDescent="0.2">
      <c r="A405" t="s">
        <v>134</v>
      </c>
      <c r="B405" t="str">
        <f>INDEX('vehicles specifications'!$B$3:$CW$166,MATCH(B393,'vehicles specifications'!$A$3:$A$166,0),MATCH("Energy battery mass [kg]",'vehicles specifications'!$B$2:$CW$2,0))</f>
        <v/>
      </c>
    </row>
    <row r="406" spans="1:8" x14ac:dyDescent="0.2">
      <c r="A406" t="s">
        <v>135</v>
      </c>
      <c r="B406">
        <f>INDEX('vehicles specifications'!$B$3:$CW$166,MATCH(B393,'vehicles specifications'!$A$3:$A$166,0),MATCH("Electric energy available [kWh]",'vehicles specifications'!$B$2:$CW$2,0))</f>
        <v>0</v>
      </c>
    </row>
    <row r="407" spans="1:8" x14ac:dyDescent="0.2">
      <c r="A407" t="s">
        <v>138</v>
      </c>
      <c r="B407" s="2">
        <f>INDEX('vehicles specifications'!$B$3:$CW$166,MATCH(B393,'vehicles specifications'!$A$3:$A$166,0),MATCH("Oxydation energy stored [kWh]",'vehicles specifications'!$B$2:$CW$2,0))</f>
        <v>79.875</v>
      </c>
    </row>
    <row r="408" spans="1:8" x14ac:dyDescent="0.2">
      <c r="A408" t="s">
        <v>139</v>
      </c>
      <c r="B408">
        <f>INDEX('vehicles specifications'!$B$3:$CW$166,MATCH(B393,'vehicles specifications'!$A$3:$A$166,0),MATCH("Fuel mass [kg]",'vehicles specifications'!$B$2:$CW$2,0))</f>
        <v>6.75</v>
      </c>
    </row>
    <row r="409" spans="1:8" x14ac:dyDescent="0.2">
      <c r="A409" t="s">
        <v>136</v>
      </c>
      <c r="B409" s="2">
        <f>INDEX('vehicles specifications'!$B$3:$CW$166,MATCH(B393,'vehicles specifications'!$A$3:$A$166,0),MATCH("Range [km]",'vehicles specifications'!$B$2:$CW$2,0))</f>
        <v>285.90268331242163</v>
      </c>
    </row>
    <row r="410" spans="1:8" x14ac:dyDescent="0.2">
      <c r="A410" t="s">
        <v>137</v>
      </c>
      <c r="B410" t="str">
        <f>INDEX('vehicles specifications'!$B$3:$CW$166,MATCH(B393,'vehicles specifications'!$A$3:$A$166,0),MATCH("Emission standard",'vehicles specifications'!$B$2:$CW$2,0))</f>
        <v>EURO-5</v>
      </c>
    </row>
    <row r="411" spans="1:8" x14ac:dyDescent="0.2">
      <c r="A411" t="s">
        <v>1174</v>
      </c>
      <c r="B411" s="6">
        <f>INDEX('vehicles specifications'!$B$3:$CW$166,MATCH(B393,'vehicles specifications'!$A$3:$A$166,0),MATCH("Lightweighting rate [%]",'vehicles specifications'!$B$2:$CW$2,0))</f>
        <v>0</v>
      </c>
    </row>
    <row r="412" spans="1:8" x14ac:dyDescent="0.2">
      <c r="A412" t="s">
        <v>83</v>
      </c>
      <c r="B412"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9 kW. Lifetime: 25000 km. Annual kilometers: 1776 km. Number of passengers: 1.1. Curb mass: 119 kg. Lightweighting of glider: 0%. Emission standard: EURO-5. Service visits throughout lifetime: 1. Range: 286 km. Fuel tank capacity: 79.9 kWh. Fuel mass: 6.8 kg. Documentation: Life-cycle inventories for on-road vehicles, Sacchi R. (PSI), Bauer C. (PSI), 2021. Sacchi R., Bauer C. Life cycle inventories for on-road vehicles. Paul Scherrer Institut, 2021.</v>
      </c>
    </row>
    <row r="413" spans="1:8" ht="16" x14ac:dyDescent="0.2">
      <c r="A413" s="10" t="s">
        <v>79</v>
      </c>
    </row>
    <row r="414" spans="1:8" x14ac:dyDescent="0.2">
      <c r="A414" t="s">
        <v>80</v>
      </c>
      <c r="B414" t="s">
        <v>81</v>
      </c>
      <c r="C414" t="s">
        <v>72</v>
      </c>
      <c r="D414" t="s">
        <v>76</v>
      </c>
      <c r="E414" t="s">
        <v>82</v>
      </c>
      <c r="F414" t="s">
        <v>74</v>
      </c>
      <c r="G414" t="s">
        <v>83</v>
      </c>
      <c r="H414" t="s">
        <v>73</v>
      </c>
    </row>
    <row r="415" spans="1:8" x14ac:dyDescent="0.2">
      <c r="A415" t="str">
        <f>B388</f>
        <v>transport, Motorbike, gasoline, 4-11kW, EURO-5, 2020</v>
      </c>
      <c r="B415">
        <v>1</v>
      </c>
      <c r="C415" t="str">
        <f>B389</f>
        <v>CH</v>
      </c>
      <c r="D415" t="s">
        <v>166</v>
      </c>
      <c r="F415" t="s">
        <v>84</v>
      </c>
      <c r="G415" t="s">
        <v>85</v>
      </c>
      <c r="H415" t="str">
        <f>B394</f>
        <v>transport, Motorbike, gasoline, 4-11kW, EURO-5</v>
      </c>
    </row>
    <row r="416" spans="1:8" x14ac:dyDescent="0.2">
      <c r="A416" t="str">
        <f>RIGHT(A415,LEN(A415)-11)</f>
        <v>Motorbike, gasoline, 4-11kW, EURO-5, 2020</v>
      </c>
      <c r="B416" s="7">
        <f>1/B398</f>
        <v>4.0000000000000003E-5</v>
      </c>
      <c r="C416" t="str">
        <f>B389</f>
        <v>CH</v>
      </c>
      <c r="D416" t="s">
        <v>76</v>
      </c>
      <c r="F416" t="s">
        <v>89</v>
      </c>
      <c r="H416" t="str">
        <f>RIGHT(H415,LEN(H415)-11)</f>
        <v>Motorbike, gasoline, 4-11kW, EURO-5</v>
      </c>
    </row>
    <row r="417" spans="1:8" x14ac:dyDescent="0.2">
      <c r="A417" t="str">
        <f>INDEX('ei names mapping'!$B$4:$R$33,MATCH(B390,'ei names mapping'!$A$4:$A$33,0),MATCH(G417,'ei names mapping'!$B$3:$R$3,0))</f>
        <v>road construction</v>
      </c>
      <c r="B417" s="7">
        <f>INDEX('vehicles specifications'!$B$3:$CW$166,MATCH(B393,'vehicles specifications'!$A$3:$A$166,0),MATCH(G417,'vehicles specifications'!$B$2:$CW$2,0))*INDEX('ei names mapping'!$B$137:$BL$300,MATCH(B393,'ei names mapping'!$A$137:$A$300,0),MATCH(G417,'ei names mapping'!$B$136:$BL$136,0))</f>
        <v>1.1142750313208388E-4</v>
      </c>
      <c r="C417" t="str">
        <f>INDEX('ei names mapping'!$B$38:$R$67,MATCH(B390,'ei names mapping'!$A$4:$A$33,0),MATCH(G417,'ei names mapping'!$B$3:$R$3,0))</f>
        <v>CH</v>
      </c>
      <c r="D417" t="str">
        <f>INDEX('ei names mapping'!$B$104:$BL$133,MATCH(B390,'ei names mapping'!$A$4:$A$33,0),MATCH(G417,'ei names mapping'!$B$3:$BL$3,0))</f>
        <v>meter-year</v>
      </c>
      <c r="F417" t="s">
        <v>89</v>
      </c>
      <c r="G417" t="s">
        <v>105</v>
      </c>
      <c r="H417" t="str">
        <f>INDEX('ei names mapping'!$B$71:$BL$100,MATCH(B390,'ei names mapping'!$A$4:$A$33,0),MATCH(G417,'ei names mapping'!$B$3:$BL$3,0))</f>
        <v>road</v>
      </c>
    </row>
    <row r="418" spans="1:8" x14ac:dyDescent="0.2">
      <c r="A418" t="str">
        <f>INDEX('ei names mapping'!$B$4:$R$33,MATCH(B390,'ei names mapping'!$A$4:$A$33,0),MATCH(G418,'ei names mapping'!$B$3:$R$3,0))</f>
        <v>road maintenance</v>
      </c>
      <c r="B418" s="7">
        <f>INDEX('vehicles specifications'!$B$3:$CW$166,MATCH(B393,'vehicles specifications'!$A$3:$A$166,0),MATCH(G418,'vehicles specifications'!$B$2:$CW$2,0))*INDEX('ei names mapping'!$B$137:$BL$300,MATCH(B393,'ei names mapping'!$A$137:$A$300,0),MATCH(G418,'ei names mapping'!$B$136:$BL$136,0))</f>
        <v>1.2899999999999999E-3</v>
      </c>
      <c r="C418" t="str">
        <f>INDEX('ei names mapping'!$B$38:$R$67,MATCH(B390,'ei names mapping'!$A$4:$A$33,0),MATCH(G418,'ei names mapping'!$B$3:$R$3,0))</f>
        <v>CH</v>
      </c>
      <c r="D418" t="str">
        <f>INDEX('ei names mapping'!$B$104:$BL$133,MATCH(B390,'ei names mapping'!$A$4:$A$33,0),MATCH(G418,'ei names mapping'!$B$3:$BL$3,0))</f>
        <v>meter-year</v>
      </c>
      <c r="F418" t="s">
        <v>89</v>
      </c>
      <c r="G418" t="s">
        <v>112</v>
      </c>
      <c r="H418" t="str">
        <f>INDEX('ei names mapping'!$B$71:$BL$100,MATCH(B390,'ei names mapping'!$A$4:$A$33,0),MATCH(G418,'ei names mapping'!$B$3:$BL$3,0))</f>
        <v>road maintenance</v>
      </c>
    </row>
    <row r="419" spans="1:8" x14ac:dyDescent="0.2">
      <c r="A419" t="str">
        <f>INDEX('ei names mapping'!$B$4:$R$33,MATCH(B390,'ei names mapping'!$A$4:$A$33,0),MATCH(G419,'ei names mapping'!$B$3:$R$3,0))</f>
        <v>maintenance, motor scooter</v>
      </c>
      <c r="B419" s="7">
        <f>INDEX('vehicles specifications'!$B$3:$CW$166,MATCH(B393,'vehicles specifications'!$A$3:$A$166,0),MATCH(G419,'vehicles specifications'!$B$2:$CW$2,0))*INDEX('ei names mapping'!$B$137:$BL$300,MATCH(B393,'ei names mapping'!$A$137:$A$300,0),MATCH(G419,'ei names mapping'!$B$136:$BL$136,0))</f>
        <v>4.0000000000000003E-5</v>
      </c>
      <c r="C419" t="str">
        <f>INDEX('ei names mapping'!$B$38:$BL$67,MATCH(B390,'ei names mapping'!$A$4:$A$33,0),MATCH(G419,'ei names mapping'!$B$3:$BL$3,0))</f>
        <v>CH</v>
      </c>
      <c r="D419" t="str">
        <f>INDEX('ei names mapping'!$B$104:$BL$133,MATCH(B390,'ei names mapping'!$A$4:$A$33,0),MATCH(G419,'ei names mapping'!$B$3:$BL$3,0))</f>
        <v>unit</v>
      </c>
      <c r="F419" t="s">
        <v>89</v>
      </c>
      <c r="G419" t="s">
        <v>118</v>
      </c>
      <c r="H419" t="str">
        <f>INDEX('ei names mapping'!$B$71:$BL$100,MATCH(B390,'ei names mapping'!$A$4:$A$33,0),MATCH(G419,'ei names mapping'!$B$3:$BL$3,0))</f>
        <v>maintenance, motor scooter</v>
      </c>
    </row>
    <row r="420" spans="1:8" x14ac:dyDescent="0.2">
      <c r="A420" t="str">
        <f>INDEX('ei names mapping'!$B$4:$R$33,MATCH(B390,'ei names mapping'!$A$4:$A$33,0),MATCH(G420,'ei names mapping'!$B$3:$R$3,0))</f>
        <v>fuel supply for gasoline vehicles</v>
      </c>
      <c r="B420" s="7">
        <f>INDEX('vehicles specifications'!$B$3:$CW$166,MATCH(B393,'vehicles specifications'!$A$3:$A$166,0),MATCH(G420,'vehicles specifications'!$B$2:$CW$2,0))*INDEX('ei names mapping'!$B$137:$BL$300,MATCH(B393,'ei names mapping'!$A$137:$A$300,0),MATCH(G420,'ei names mapping'!$B$136:$BL$136,0))</f>
        <v>2.3609432138920861E-2</v>
      </c>
      <c r="C420" t="str">
        <f>INDEX('ei names mapping'!$B$38:$BL$67,MATCH(B390,'ei names mapping'!$A$4:$A$33,0),MATCH(G420,'ei names mapping'!$B$3:$BL$3,0))</f>
        <v>CH</v>
      </c>
      <c r="D420" t="str">
        <f>INDEX('ei names mapping'!$B$104:$BL$133,MATCH(B390,'ei names mapping'!$A$4:$A$33,0),MATCH(G420,'ei names mapping'!$B$3:$BL$3,0))</f>
        <v>kilogram</v>
      </c>
      <c r="F420" t="s">
        <v>89</v>
      </c>
      <c r="G420" t="s">
        <v>27</v>
      </c>
      <c r="H420" t="str">
        <f>INDEX('ei names mapping'!$B$71:$BL$100,MATCH(B390,'ei names mapping'!$A$4:$A$33,0),MATCH(G420,'ei names mapping'!$B$3:$BL$3,0))</f>
        <v>gasoline blend</v>
      </c>
    </row>
    <row r="421" spans="1:8" x14ac:dyDescent="0.2">
      <c r="A421" t="str">
        <f>INDEX('ei names mapping'!$B$4:$BL$33,MATCH(B390,'ei names mapping'!$A$4:$A$33,0),MATCH(G421,'ei names mapping'!$B$3:$BL$3,0))</f>
        <v>Carbon dioxide, fossil</v>
      </c>
      <c r="B421" s="11">
        <f>INDEX('vehicles specifications'!$B$3:$CW$166,MATCH(B393,'vehicles specifications'!$A$3:$A$166,0),MATCH(G421,'vehicles specifications'!$B$2:$CW$2,0))*INDEX('ei names mapping'!$B$137:$BL$300,MATCH(B393,'ei names mapping'!$A$137:$A$300,0),MATCH(G421,'ei names mapping'!$B$136:$BL$136,0))</f>
        <v>7.3244013513216966E-2</v>
      </c>
      <c r="D421" t="str">
        <f>INDEX('ei names mapping'!$B$104:$BL$133,MATCH(B390,'ei names mapping'!$A$4:$A$33,0),MATCH(G421,'ei names mapping'!$B$3:$BL$3,0))</f>
        <v>kilogram</v>
      </c>
      <c r="E421" t="str">
        <f>INDEX('ei names mapping'!$B$305:$BL$335,MATCH(B390,'ei names mapping'!$A$4:$A$33,0),MATCH(G421,'ei names mapping'!$B$3:$BL$3,0))</f>
        <v>air::urban air close to ground</v>
      </c>
      <c r="F421" t="s">
        <v>167</v>
      </c>
      <c r="G421" t="s">
        <v>66</v>
      </c>
    </row>
    <row r="422" spans="1:8" x14ac:dyDescent="0.2">
      <c r="A422" t="str">
        <f>INDEX('ei names mapping'!$B$4:$BL$33,MATCH(B390,'ei names mapping'!$A$4:$A$33,0),MATCH(G422,'ei names mapping'!$B$3:$BL$3,0))</f>
        <v>Carbon dioxide, from soil or biomass stock</v>
      </c>
      <c r="B422" s="11">
        <f>INDEX('vehicles specifications'!$B$3:$CW$166,MATCH(B393,'vehicles specifications'!$A$3:$A$166,0),MATCH(G422,'vehicles specifications'!$B$2:$CW$2,0))*INDEX('ei names mapping'!$B$137:$BL$300,MATCH(B393,'ei names mapping'!$A$137:$A$300,0),MATCH(G422,'ei names mapping'!$B$136:$BL$136,0))</f>
        <v>8.8960340299453812E-4</v>
      </c>
      <c r="D422" t="str">
        <f>INDEX('ei names mapping'!$B$104:$BL$133,MATCH(B390,'ei names mapping'!$A$4:$A$33,0),MATCH(G422,'ei names mapping'!$B$3:$BL$3,0))</f>
        <v>kilogram</v>
      </c>
      <c r="E422" t="str">
        <f>INDEX('ei names mapping'!$B$305:$BL$335,MATCH(B390,'ei names mapping'!$A$4:$A$33,0),MATCH(G422,'ei names mapping'!$B$3:$BL$3,0))</f>
        <v>air::urban air close to ground</v>
      </c>
      <c r="F422" t="s">
        <v>167</v>
      </c>
      <c r="G422" t="s">
        <v>843</v>
      </c>
    </row>
    <row r="423" spans="1:8" x14ac:dyDescent="0.2">
      <c r="A423" t="str">
        <f>INDEX('ei names mapping'!$B$4:$BL$33,MATCH(B390,'ei names mapping'!$A$4:$A$33,0),MATCH(G423,'ei names mapping'!$B$3:$BL$3,0))</f>
        <v>Sulfur dioxide</v>
      </c>
      <c r="B423" s="7">
        <f>INDEX('vehicles specifications'!$B$3:$CW$166,MATCH(B393,'vehicles specifications'!$A$3:$A$166,0),MATCH(G423,'vehicles specifications'!$B$2:$CW$2,0))*INDEX('ei names mapping'!$B$137:$BL$300,MATCH(B393,'ei names mapping'!$A$137:$A$300,0),MATCH(G423,'ei names mapping'!$B$136:$BL$136,0))</f>
        <v>3.7775091422273376E-7</v>
      </c>
      <c r="D423" t="str">
        <f>INDEX('ei names mapping'!$B$104:$BL$133,MATCH(B390,'ei names mapping'!$A$4:$A$33,0),MATCH(G423,'ei names mapping'!$B$3:$BL$3,0))</f>
        <v>kilogram</v>
      </c>
      <c r="E423" t="str">
        <f>INDEX('ei names mapping'!$B$305:$BL$335,MATCH(B390,'ei names mapping'!$A$4:$A$33,0),MATCH(G423,'ei names mapping'!$B$3:$BL$3,0))</f>
        <v>air::urban air close to ground</v>
      </c>
      <c r="F423" t="s">
        <v>167</v>
      </c>
      <c r="G423" t="s">
        <v>67</v>
      </c>
    </row>
    <row r="424" spans="1:8" x14ac:dyDescent="0.2">
      <c r="A424" t="str">
        <f>INDEX('ei names mapping'!$B$4:$BL$33,MATCH(B390,'ei names mapping'!$A$4:$A$33,0),MATCH(G424,'ei names mapping'!$B$3:$BL$3,0))</f>
        <v>Benzene</v>
      </c>
      <c r="B424" s="7">
        <f>INDEX('vehicles specifications'!$B$3:$CW$166,MATCH(B393,'vehicles specifications'!$A$3:$A$166,0),MATCH(G424,'vehicles specifications'!$B$2:$CW$2,0))*INDEX('ei names mapping'!$B$137:$BL$300,MATCH(B393,'ei names mapping'!$A$137:$A$300,0),MATCH(G424,'ei names mapping'!$B$136:$BL$136,0))</f>
        <v>3.0028551502939905E-6</v>
      </c>
      <c r="D424" t="str">
        <f>INDEX('ei names mapping'!$B$104:$BL$133,MATCH(B390,'ei names mapping'!$A$4:$A$33,0),MATCH(G424,'ei names mapping'!$B$3:$BL$3,0))</f>
        <v>kilogram</v>
      </c>
      <c r="E424" t="str">
        <f>INDEX('ei names mapping'!$B$305:$BL$335,MATCH(B390,'ei names mapping'!$A$4:$A$33,0),MATCH(G424,'ei names mapping'!$B$3:$BL$3,0))</f>
        <v>air::urban air close to ground</v>
      </c>
      <c r="F424" t="s">
        <v>167</v>
      </c>
      <c r="G424" t="s">
        <v>55</v>
      </c>
    </row>
    <row r="425" spans="1:8" x14ac:dyDescent="0.2">
      <c r="A425" t="str">
        <f>INDEX('ei names mapping'!$B$4:$BL$33,MATCH(B390,'ei names mapping'!$A$4:$A$33,0),MATCH(G425,'ei names mapping'!$B$3:$BL$3,0))</f>
        <v>Methane, fossil</v>
      </c>
      <c r="B425" s="7">
        <f>INDEX('vehicles specifications'!$B$3:$CW$166,MATCH(B393,'vehicles specifications'!$A$3:$A$166,0),MATCH(G425,'vehicles specifications'!$B$2:$CW$2,0))*INDEX('ei names mapping'!$B$137:$BL$300,MATCH(B393,'ei names mapping'!$A$137:$A$300,0),MATCH(G425,'ei names mapping'!$B$136:$BL$136,0))</f>
        <v>5.5743948816324545E-5</v>
      </c>
      <c r="D425" t="str">
        <f>INDEX('ei names mapping'!$B$104:$BL$133,MATCH(B390,'ei names mapping'!$A$4:$A$33,0),MATCH(G425,'ei names mapping'!$B$3:$BL$3,0))</f>
        <v>kilogram</v>
      </c>
      <c r="E425" t="str">
        <f>INDEX('ei names mapping'!$B$305:$BL$335,MATCH(B390,'ei names mapping'!$A$4:$A$33,0),MATCH(G425,'ei names mapping'!$B$3:$BL$3,0))</f>
        <v>air::urban air close to ground</v>
      </c>
      <c r="F425" t="s">
        <v>167</v>
      </c>
      <c r="G425" t="s">
        <v>56</v>
      </c>
    </row>
    <row r="426" spans="1:8" x14ac:dyDescent="0.2">
      <c r="A426" t="str">
        <f>INDEX('ei names mapping'!$B$4:$BL$33,MATCH(B390,'ei names mapping'!$A$4:$A$33,0),MATCH(G426,'ei names mapping'!$B$3:$BL$3,0))</f>
        <v>Carbon monoxide, fossil</v>
      </c>
      <c r="B426" s="7">
        <f>INDEX('vehicles specifications'!$B$3:$CW$166,MATCH(B393,'vehicles specifications'!$A$3:$A$166,0),MATCH(G426,'vehicles specifications'!$B$2:$CW$2,0))*INDEX('ei names mapping'!$B$137:$BL$300,MATCH(B393,'ei names mapping'!$A$137:$A$300,0),MATCH(G426,'ei names mapping'!$B$136:$BL$136,0))</f>
        <v>7.1242322292383402E-4</v>
      </c>
      <c r="D426" t="str">
        <f>INDEX('ei names mapping'!$B$104:$BL$133,MATCH(B390,'ei names mapping'!$A$4:$A$33,0),MATCH(G426,'ei names mapping'!$B$3:$BL$3,0))</f>
        <v>kilogram</v>
      </c>
      <c r="E426" t="str">
        <f>INDEX('ei names mapping'!$B$305:$BL$335,MATCH(B390,'ei names mapping'!$A$4:$A$33,0),MATCH(G426,'ei names mapping'!$B$3:$BL$3,0))</f>
        <v>air::urban air close to ground</v>
      </c>
      <c r="F426" t="s">
        <v>167</v>
      </c>
      <c r="G426" t="s">
        <v>57</v>
      </c>
    </row>
    <row r="427" spans="1:8" x14ac:dyDescent="0.2">
      <c r="A427" t="str">
        <f>INDEX('ei names mapping'!$B$4:$BL$33,MATCH(B390,'ei names mapping'!$A$4:$A$33,0),MATCH(G427,'ei names mapping'!$B$3:$BL$3,0))</f>
        <v>Dinitrogen monoxide</v>
      </c>
      <c r="B427" s="7">
        <f>INDEX('vehicles specifications'!$B$3:$CW$166,MATCH(B393,'vehicles specifications'!$A$3:$A$166,0),MATCH(G427,'vehicles specifications'!$B$2:$CW$2,0))*INDEX('ei names mapping'!$B$137:$BL$300,MATCH(B393,'ei names mapping'!$A$137:$A$300,0),MATCH(G427,'ei names mapping'!$B$136:$BL$136,0))</f>
        <v>1.9908553148687333E-6</v>
      </c>
      <c r="D427" t="str">
        <f>INDEX('ei names mapping'!$B$104:$BL$133,MATCH(B390,'ei names mapping'!$A$4:$A$33,0),MATCH(G427,'ei names mapping'!$B$3:$BL$3,0))</f>
        <v>kilogram</v>
      </c>
      <c r="E427" t="str">
        <f>INDEX('ei names mapping'!$B$305:$BL$335,MATCH(B390,'ei names mapping'!$A$4:$A$33,0),MATCH(G427,'ei names mapping'!$B$3:$BL$3,0))</f>
        <v>air::urban air close to ground</v>
      </c>
      <c r="F427" t="s">
        <v>167</v>
      </c>
      <c r="G427" t="s">
        <v>58</v>
      </c>
    </row>
    <row r="428" spans="1:8" x14ac:dyDescent="0.2">
      <c r="A428" t="str">
        <f>INDEX('ei names mapping'!$B$4:$BL$33,MATCH(B390,'ei names mapping'!$A$4:$A$33,0),MATCH(G428,'ei names mapping'!$B$3:$BL$3,0))</f>
        <v>Ammonia</v>
      </c>
      <c r="B428" s="7">
        <f>INDEX('vehicles specifications'!$B$3:$CW$166,MATCH(B393,'vehicles specifications'!$A$3:$A$166,0),MATCH(G428,'vehicles specifications'!$B$2:$CW$2,0))*INDEX('ei names mapping'!$B$137:$BL$300,MATCH(B393,'ei names mapping'!$A$137:$A$300,0),MATCH(G428,'ei names mapping'!$B$136:$BL$136,0))</f>
        <v>1.9908553148687333E-6</v>
      </c>
      <c r="D428" t="str">
        <f>INDEX('ei names mapping'!$B$104:$BL$133,MATCH(B390,'ei names mapping'!$A$4:$A$33,0),MATCH(G428,'ei names mapping'!$B$3:$BL$3,0))</f>
        <v>kilogram</v>
      </c>
      <c r="E428" t="str">
        <f>INDEX('ei names mapping'!$B$305:$BL$335,MATCH(B390,'ei names mapping'!$A$4:$A$33,0),MATCH(G428,'ei names mapping'!$B$3:$BL$3,0))</f>
        <v>air::urban air close to ground</v>
      </c>
      <c r="F428" t="s">
        <v>167</v>
      </c>
      <c r="G428" t="s">
        <v>59</v>
      </c>
    </row>
    <row r="429" spans="1:8" x14ac:dyDescent="0.2">
      <c r="A429" t="str">
        <f>INDEX('ei names mapping'!$B$4:$BL$33,MATCH(B390,'ei names mapping'!$A$4:$A$33,0),MATCH(G429,'ei names mapping'!$B$3:$BL$3,0))</f>
        <v>Nitrogen oxides</v>
      </c>
      <c r="B429" s="7">
        <f>INDEX('vehicles specifications'!$B$3:$CW$166,MATCH(B393,'vehicles specifications'!$A$3:$A$166,0),MATCH(G429,'vehicles specifications'!$B$2:$CW$2,0))*INDEX('ei names mapping'!$B$137:$BL$300,MATCH(B393,'ei names mapping'!$A$137:$A$300,0),MATCH(G429,'ei names mapping'!$B$136:$BL$136,0))</f>
        <v>1.8315516128898121E-5</v>
      </c>
      <c r="D429" t="str">
        <f>INDEX('ei names mapping'!$B$104:$BL$133,MATCH(B390,'ei names mapping'!$A$4:$A$33,0),MATCH(G429,'ei names mapping'!$B$3:$BL$3,0))</f>
        <v>kilogram</v>
      </c>
      <c r="E429" t="str">
        <f>INDEX('ei names mapping'!$B$305:$BL$335,MATCH(B390,'ei names mapping'!$A$4:$A$33,0),MATCH(G429,'ei names mapping'!$B$3:$BL$3,0))</f>
        <v>air::urban air close to ground</v>
      </c>
      <c r="F429" t="s">
        <v>167</v>
      </c>
      <c r="G429" t="s">
        <v>60</v>
      </c>
    </row>
    <row r="430" spans="1:8" x14ac:dyDescent="0.2">
      <c r="A430" t="str">
        <f>INDEX('ei names mapping'!$B$4:$BL$33,MATCH(B390,'ei names mapping'!$A$4:$A$33,0),MATCH(G430,'ei names mapping'!$B$3:$BL$3,0))</f>
        <v>Particulates, &lt; 2.5 um</v>
      </c>
      <c r="B430" s="7">
        <f>INDEX('vehicles specifications'!$B$3:$CW$166,MATCH(B$393,'vehicles specifications'!$A$3:$A$166,0),MATCH(G430,'vehicles specifications'!$B$2:$CW$2,0))*INDEX('ei names mapping'!$B$137:$BL$300,MATCH(B$393,'ei names mapping'!$A$137:$A$300,0),MATCH(G430,'ei names mapping'!$B$136:$BL$136,0))</f>
        <v>4.9771382871718332E-6</v>
      </c>
      <c r="D430" t="str">
        <f>INDEX('ei names mapping'!$B$104:$BL$133,MATCH(B390,'ei names mapping'!$A$4:$A$33,0),MATCH(G430,'ei names mapping'!$B$3:$BL$3,0))</f>
        <v>kilogram</v>
      </c>
      <c r="E430" t="str">
        <f>INDEX('ei names mapping'!$B$305:$BL$335,MATCH(B390,'ei names mapping'!$A$4:$A$33,0),MATCH(G430,'ei names mapping'!$B$3:$BL$3,0))</f>
        <v>air::urban air close to ground</v>
      </c>
      <c r="F430" t="s">
        <v>167</v>
      </c>
      <c r="G430" t="s">
        <v>62</v>
      </c>
    </row>
    <row r="431" spans="1:8" x14ac:dyDescent="0.2">
      <c r="A431" t="str">
        <f>INDEX('ei names mapping'!$B$4:$BL$33,MATCH(B$234,'ei names mapping'!$A$4:$A$33,0),MATCH(G431,'ei names mapping'!$B$3:$BL$3,0))</f>
        <v>NMVOC, non-methane volatile organic compounds, unspecified origin</v>
      </c>
      <c r="B431" s="7">
        <f>INDEX('vehicles specifications'!$B$3:$CW$166,MATCH(B$393,'vehicles specifications'!$A$3:$A$166,0),MATCH(G431,'vehicles specifications'!$B$2:$CW$2,0))*INDEX('ei names mapping'!$B$137:$BL$300,MATCH(B$393,'ei names mapping'!$A$137:$A$300,0),MATCH(G431,'ei names mapping'!$B$136:$BL$136,0))</f>
        <v>2.4215537789536568E-5</v>
      </c>
      <c r="D431" t="str">
        <f>INDEX('ei names mapping'!$B$104:$BL$133,MATCH(B$234,'ei names mapping'!$A$4:$A$33,0),MATCH(G431,'ei names mapping'!$B$3:$BL$3,0))</f>
        <v>kilogram</v>
      </c>
      <c r="E431" t="str">
        <f>INDEX('ei names mapping'!$B$305:$BL$335,MATCH(B$234,'ei names mapping'!$A$4:$A$33,0),MATCH(G431,'ei names mapping'!$B$3:$BL$3,0))</f>
        <v>air::urban air close to ground</v>
      </c>
      <c r="F431" t="s">
        <v>167</v>
      </c>
      <c r="G431" t="s">
        <v>593</v>
      </c>
    </row>
    <row r="432" spans="1:8" x14ac:dyDescent="0.2">
      <c r="A432" t="str">
        <f>INDEX('ei names mapping'!$B$4:$BL$33,MATCH(B$234,'ei names mapping'!$A$4:$A$33,0),MATCH(G432,'ei names mapping'!$B$3:$BL$3,0))</f>
        <v>Ethane</v>
      </c>
      <c r="B432" s="7">
        <f>INDEX('vehicles specifications'!$B$3:$CW$166,MATCH(B$393,'vehicles specifications'!$A$3:$A$166,0),MATCH(G432,'vehicles specifications'!$B$2:$CW$2,0))*INDEX('ei names mapping'!$B$137:$BL$300,MATCH(B$393,'ei names mapping'!$A$137:$A$300,0),MATCH(G432,'ei names mapping'!$B$136:$BL$136,0))</f>
        <v>1.7075058697750144E-6</v>
      </c>
      <c r="D432" t="str">
        <f>INDEX('ei names mapping'!$B$104:$BL$133,MATCH(B$234,'ei names mapping'!$A$4:$A$33,0),MATCH(G432,'ei names mapping'!$B$3:$BL$3,0))</f>
        <v>kilogram</v>
      </c>
      <c r="E432" t="str">
        <f>INDEX('ei names mapping'!$B$305:$BL$335,MATCH(B$234,'ei names mapping'!$A$4:$A$33,0),MATCH(G432,'ei names mapping'!$B$3:$BL$3,0))</f>
        <v>air::urban air close to ground</v>
      </c>
      <c r="F432" t="s">
        <v>167</v>
      </c>
      <c r="G432" t="s">
        <v>541</v>
      </c>
    </row>
    <row r="433" spans="1:7" x14ac:dyDescent="0.2">
      <c r="A433" t="str">
        <f>INDEX('ei names mapping'!$B$4:$BL$33,MATCH(B$234,'ei names mapping'!$A$4:$A$33,0),MATCH(G433,'ei names mapping'!$B$3:$BL$3,0))</f>
        <v>Propane</v>
      </c>
      <c r="B433" s="7">
        <f>INDEX('vehicles specifications'!$B$3:$CW$166,MATCH(B$393,'vehicles specifications'!$A$3:$A$166,0),MATCH(G433,'vehicles specifications'!$B$2:$CW$2,0))*INDEX('ei names mapping'!$B$137:$BL$300,MATCH(B$393,'ei names mapping'!$A$137:$A$300,0),MATCH(G433,'ei names mapping'!$B$136:$BL$136,0))</f>
        <v>3.4792439352782425E-7</v>
      </c>
      <c r="D433" t="str">
        <f>INDEX('ei names mapping'!$B$104:$BL$133,MATCH(B$234,'ei names mapping'!$A$4:$A$33,0),MATCH(G433,'ei names mapping'!$B$3:$BL$3,0))</f>
        <v>kilogram</v>
      </c>
      <c r="E433" t="str">
        <f>INDEX('ei names mapping'!$B$305:$BL$335,MATCH(B$234,'ei names mapping'!$A$4:$A$33,0),MATCH(G433,'ei names mapping'!$B$3:$BL$3,0))</f>
        <v>air::urban air close to ground</v>
      </c>
      <c r="F433" t="s">
        <v>167</v>
      </c>
      <c r="G433" t="s">
        <v>542</v>
      </c>
    </row>
    <row r="434" spans="1:7" x14ac:dyDescent="0.2">
      <c r="A434" t="str">
        <f>INDEX('ei names mapping'!$B$4:$BL$33,MATCH(B$234,'ei names mapping'!$A$4:$A$33,0),MATCH(G434,'ei names mapping'!$B$3:$BL$3,0))</f>
        <v>Butane</v>
      </c>
      <c r="B434" s="7">
        <f>INDEX('vehicles specifications'!$B$3:$CW$166,MATCH(B$393,'vehicles specifications'!$A$3:$A$166,0),MATCH(G434,'vehicles specifications'!$B$2:$CW$2,0))*INDEX('ei names mapping'!$B$137:$BL$300,MATCH(B$393,'ei names mapping'!$A$137:$A$300,0),MATCH(G434,'ei names mapping'!$B$136:$BL$136,0))</f>
        <v>2.804805880131999E-6</v>
      </c>
      <c r="D434" t="str">
        <f>INDEX('ei names mapping'!$B$104:$BL$133,MATCH(B$234,'ei names mapping'!$A$4:$A$33,0),MATCH(G434,'ei names mapping'!$B$3:$BL$3,0))</f>
        <v>kilogram</v>
      </c>
      <c r="E434" t="str">
        <f>INDEX('ei names mapping'!$B$305:$BL$335,MATCH(B$234,'ei names mapping'!$A$4:$A$33,0),MATCH(G434,'ei names mapping'!$B$3:$BL$3,0))</f>
        <v>air::urban air close to ground</v>
      </c>
      <c r="F434" t="s">
        <v>167</v>
      </c>
      <c r="G434" t="s">
        <v>543</v>
      </c>
    </row>
    <row r="435" spans="1:7" x14ac:dyDescent="0.2">
      <c r="A435" t="str">
        <f>INDEX('ei names mapping'!$B$4:$BL$33,MATCH(B$234,'ei names mapping'!$A$4:$A$33,0),MATCH(G435,'ei names mapping'!$B$3:$BL$3,0))</f>
        <v>Pentane</v>
      </c>
      <c r="B435" s="7">
        <f>INDEX('vehicles specifications'!$B$3:$CW$166,MATCH(B$393,'vehicles specifications'!$A$3:$A$166,0),MATCH(G435,'vehicles specifications'!$B$2:$CW$2,0))*INDEX('ei names mapping'!$B$137:$BL$300,MATCH(B$393,'ei names mapping'!$A$137:$A$300,0),MATCH(G435,'ei names mapping'!$B$136:$BL$136,0))</f>
        <v>1.1508268401304956E-6</v>
      </c>
      <c r="D435" t="str">
        <f>INDEX('ei names mapping'!$B$104:$BL$133,MATCH(B$234,'ei names mapping'!$A$4:$A$33,0),MATCH(G435,'ei names mapping'!$B$3:$BL$3,0))</f>
        <v>kilogram</v>
      </c>
      <c r="E435" t="str">
        <f>INDEX('ei names mapping'!$B$305:$BL$335,MATCH(B$234,'ei names mapping'!$A$4:$A$33,0),MATCH(G435,'ei names mapping'!$B$3:$BL$3,0))</f>
        <v>air::urban air close to ground</v>
      </c>
      <c r="F435" t="s">
        <v>167</v>
      </c>
      <c r="G435" t="s">
        <v>544</v>
      </c>
    </row>
    <row r="436" spans="1:7" x14ac:dyDescent="0.2">
      <c r="A436" t="str">
        <f>INDEX('ei names mapping'!$B$4:$BL$33,MATCH(B$234,'ei names mapping'!$A$4:$A$33,0),MATCH(G436,'ei names mapping'!$B$3:$BL$3,0))</f>
        <v>Hexane</v>
      </c>
      <c r="B436" s="7">
        <f>INDEX('vehicles specifications'!$B$3:$CW$166,MATCH(B$393,'vehicles specifications'!$A$3:$A$166,0),MATCH(G436,'vehicles specifications'!$B$2:$CW$2,0))*INDEX('ei names mapping'!$B$137:$BL$300,MATCH(B$393,'ei names mapping'!$A$137:$A$300,0),MATCH(G436,'ei names mapping'!$B$136:$BL$136,0))</f>
        <v>8.6178195935353402E-7</v>
      </c>
      <c r="D436" t="str">
        <f>INDEX('ei names mapping'!$B$104:$BL$133,MATCH(B$234,'ei names mapping'!$A$4:$A$33,0),MATCH(G436,'ei names mapping'!$B$3:$BL$3,0))</f>
        <v>kilogram</v>
      </c>
      <c r="E436" t="str">
        <f>INDEX('ei names mapping'!$B$305:$BL$335,MATCH(B$234,'ei names mapping'!$A$4:$A$33,0),MATCH(G436,'ei names mapping'!$B$3:$BL$3,0))</f>
        <v>air::urban air close to ground</v>
      </c>
      <c r="F436" t="s">
        <v>167</v>
      </c>
      <c r="G436" t="s">
        <v>545</v>
      </c>
    </row>
    <row r="437" spans="1:7" x14ac:dyDescent="0.2">
      <c r="A437" t="str">
        <f>INDEX('ei names mapping'!$B$4:$BL$33,MATCH(B$234,'ei names mapping'!$A$4:$A$33,0),MATCH(G437,'ei names mapping'!$B$3:$BL$3,0))</f>
        <v>Cyclohexane</v>
      </c>
      <c r="B437" s="7">
        <f>INDEX('vehicles specifications'!$B$3:$CW$166,MATCH(B$393,'vehicles specifications'!$A$3:$A$166,0),MATCH(G437,'vehicles specifications'!$B$2:$CW$2,0))*INDEX('ei names mapping'!$B$137:$BL$300,MATCH(B$393,'ei names mapping'!$A$137:$A$300,0),MATCH(G437,'ei names mapping'!$B$136:$BL$136,0))</f>
        <v>6.1020585941803032E-7</v>
      </c>
      <c r="D437" t="str">
        <f>INDEX('ei names mapping'!$B$104:$BL$133,MATCH(B$234,'ei names mapping'!$A$4:$A$33,0),MATCH(G437,'ei names mapping'!$B$3:$BL$3,0))</f>
        <v>kilogram</v>
      </c>
      <c r="E437" t="str">
        <f>INDEX('ei names mapping'!$B$305:$BL$335,MATCH(B$234,'ei names mapping'!$A$4:$A$33,0),MATCH(G437,'ei names mapping'!$B$3:$BL$3,0))</f>
        <v>air::urban air close to ground</v>
      </c>
      <c r="F437" t="s">
        <v>167</v>
      </c>
      <c r="G437" t="s">
        <v>546</v>
      </c>
    </row>
    <row r="438" spans="1:7" x14ac:dyDescent="0.2">
      <c r="A438" t="str">
        <f>INDEX('ei names mapping'!$B$4:$BL$33,MATCH(B$234,'ei names mapping'!$A$4:$A$33,0),MATCH(G438,'ei names mapping'!$B$3:$BL$3,0))</f>
        <v>Heptane</v>
      </c>
      <c r="B438" s="7">
        <f>INDEX('vehicles specifications'!$B$3:$CW$166,MATCH(B$393,'vehicles specifications'!$A$3:$A$166,0),MATCH(G438,'vehicles specifications'!$B$2:$CW$2,0))*INDEX('ei names mapping'!$B$137:$BL$300,MATCH(B$393,'ei names mapping'!$A$137:$A$300,0),MATCH(G438,'ei names mapping'!$B$136:$BL$136,0))</f>
        <v>3.960985403239846E-7</v>
      </c>
      <c r="D438" t="str">
        <f>INDEX('ei names mapping'!$B$104:$BL$133,MATCH(B$234,'ei names mapping'!$A$4:$A$33,0),MATCH(G438,'ei names mapping'!$B$3:$BL$3,0))</f>
        <v>kilogram</v>
      </c>
      <c r="E438" t="str">
        <f>INDEX('ei names mapping'!$B$305:$BL$335,MATCH(B$234,'ei names mapping'!$A$4:$A$33,0),MATCH(G438,'ei names mapping'!$B$3:$BL$3,0))</f>
        <v>air::urban air close to ground</v>
      </c>
      <c r="F438" t="s">
        <v>167</v>
      </c>
      <c r="G438" t="s">
        <v>547</v>
      </c>
    </row>
    <row r="439" spans="1:7" x14ac:dyDescent="0.2">
      <c r="A439" t="str">
        <f>INDEX('ei names mapping'!$B$4:$BL$33,MATCH(B$234,'ei names mapping'!$A$4:$A$33,0),MATCH(G439,'ei names mapping'!$B$3:$BL$3,0))</f>
        <v>Ethene</v>
      </c>
      <c r="B439" s="7">
        <f>INDEX('vehicles specifications'!$B$3:$CW$166,MATCH(B$393,'vehicles specifications'!$A$3:$A$166,0),MATCH(G439,'vehicles specifications'!$B$2:$CW$2,0))*INDEX('ei names mapping'!$B$137:$BL$300,MATCH(B$393,'ei names mapping'!$A$137:$A$300,0),MATCH(G439,'ei names mapping'!$B$136:$BL$136,0))</f>
        <v>3.9074585734663338E-6</v>
      </c>
      <c r="D439" t="str">
        <f>INDEX('ei names mapping'!$B$104:$BL$133,MATCH(B$234,'ei names mapping'!$A$4:$A$33,0),MATCH(G439,'ei names mapping'!$B$3:$BL$3,0))</f>
        <v>kilogram</v>
      </c>
      <c r="E439" t="str">
        <f>INDEX('ei names mapping'!$B$305:$BL$335,MATCH(B$234,'ei names mapping'!$A$4:$A$33,0),MATCH(G439,'ei names mapping'!$B$3:$BL$3,0))</f>
        <v>air::urban air close to ground</v>
      </c>
      <c r="F439" t="s">
        <v>167</v>
      </c>
      <c r="G439" t="s">
        <v>548</v>
      </c>
    </row>
    <row r="440" spans="1:7" x14ac:dyDescent="0.2">
      <c r="A440" t="str">
        <f>INDEX('ei names mapping'!$B$4:$BL$33,MATCH(B$234,'ei names mapping'!$A$4:$A$33,0),MATCH(G440,'ei names mapping'!$B$3:$BL$3,0))</f>
        <v>Propene</v>
      </c>
      <c r="B440" s="7">
        <f>INDEX('vehicles specifications'!$B$3:$CW$166,MATCH(B$393,'vehicles specifications'!$A$3:$A$166,0),MATCH(G440,'vehicles specifications'!$B$2:$CW$2,0))*INDEX('ei names mapping'!$B$137:$BL$300,MATCH(B$393,'ei names mapping'!$A$137:$A$300,0),MATCH(G440,'ei names mapping'!$B$136:$BL$136,0))</f>
        <v>2.0447248973481361E-6</v>
      </c>
      <c r="D440" t="str">
        <f>INDEX('ei names mapping'!$B$104:$BL$133,MATCH(B$234,'ei names mapping'!$A$4:$A$33,0),MATCH(G440,'ei names mapping'!$B$3:$BL$3,0))</f>
        <v>kilogram</v>
      </c>
      <c r="E440" t="str">
        <f>INDEX('ei names mapping'!$B$305:$BL$335,MATCH(B$234,'ei names mapping'!$A$4:$A$33,0),MATCH(G440,'ei names mapping'!$B$3:$BL$3,0))</f>
        <v>air::urban air close to ground</v>
      </c>
      <c r="F440" t="s">
        <v>167</v>
      </c>
      <c r="G440" t="s">
        <v>549</v>
      </c>
    </row>
    <row r="441" spans="1:7" x14ac:dyDescent="0.2">
      <c r="A441" t="str">
        <f>INDEX('ei names mapping'!$B$4:$BL$33,MATCH(B$234,'ei names mapping'!$A$4:$A$33,0),MATCH(G441,'ei names mapping'!$B$3:$BL$3,0))</f>
        <v>1-Pentene</v>
      </c>
      <c r="B441" s="7">
        <f>INDEX('vehicles specifications'!$B$3:$CW$166,MATCH(B$393,'vehicles specifications'!$A$3:$A$166,0),MATCH(G441,'vehicles specifications'!$B$2:$CW$2,0))*INDEX('ei names mapping'!$B$137:$BL$300,MATCH(B$393,'ei names mapping'!$A$137:$A$300,0),MATCH(G441,'ei names mapping'!$B$136:$BL$136,0))</f>
        <v>5.8879512750862572E-8</v>
      </c>
      <c r="D441" t="str">
        <f>INDEX('ei names mapping'!$B$104:$BL$133,MATCH(B$234,'ei names mapping'!$A$4:$A$33,0),MATCH(G441,'ei names mapping'!$B$3:$BL$3,0))</f>
        <v>kilogram</v>
      </c>
      <c r="E441" t="str">
        <f>INDEX('ei names mapping'!$B$305:$BL$335,MATCH(B$234,'ei names mapping'!$A$4:$A$33,0),MATCH(G441,'ei names mapping'!$B$3:$BL$3,0))</f>
        <v>air::urban air close to ground</v>
      </c>
      <c r="F441" t="s">
        <v>167</v>
      </c>
      <c r="G441" t="s">
        <v>550</v>
      </c>
    </row>
    <row r="442" spans="1:7" x14ac:dyDescent="0.2">
      <c r="A442" t="str">
        <f>INDEX('ei names mapping'!$B$4:$BL$33,MATCH(B$234,'ei names mapping'!$A$4:$A$33,0),MATCH(G442,'ei names mapping'!$B$3:$BL$3,0))</f>
        <v>Toluene</v>
      </c>
      <c r="B442" s="7">
        <f>INDEX('vehicles specifications'!$B$3:$CW$166,MATCH(B$393,'vehicles specifications'!$A$3:$A$166,0),MATCH(G442,'vehicles specifications'!$B$2:$CW$2,0))*INDEX('ei names mapping'!$B$137:$BL$300,MATCH(B$393,'ei names mapping'!$A$137:$A$300,0),MATCH(G442,'ei names mapping'!$B$136:$BL$136,0))</f>
        <v>5.877245909131555E-6</v>
      </c>
      <c r="D442" t="str">
        <f>INDEX('ei names mapping'!$B$104:$BL$133,MATCH(B$234,'ei names mapping'!$A$4:$A$33,0),MATCH(G442,'ei names mapping'!$B$3:$BL$3,0))</f>
        <v>kilogram</v>
      </c>
      <c r="E442" t="str">
        <f>INDEX('ei names mapping'!$B$305:$BL$335,MATCH(B$234,'ei names mapping'!$A$4:$A$33,0),MATCH(G442,'ei names mapping'!$B$3:$BL$3,0))</f>
        <v>air::urban air close to ground</v>
      </c>
      <c r="F442" t="s">
        <v>167</v>
      </c>
      <c r="G442" t="s">
        <v>551</v>
      </c>
    </row>
    <row r="443" spans="1:7" x14ac:dyDescent="0.2">
      <c r="A443" t="str">
        <f>INDEX('ei names mapping'!$B$4:$BL$33,MATCH(B$234,'ei names mapping'!$A$4:$A$33,0),MATCH(G443,'ei names mapping'!$B$3:$BL$3,0))</f>
        <v>m-Xylene</v>
      </c>
      <c r="B443" s="7">
        <f>INDEX('vehicles specifications'!$B$3:$CW$166,MATCH(B$393,'vehicles specifications'!$A$3:$A$166,0),MATCH(G443,'vehicles specifications'!$B$2:$CW$2,0))*INDEX('ei names mapping'!$B$137:$BL$300,MATCH(B$393,'ei names mapping'!$A$137:$A$300,0),MATCH(G443,'ei names mapping'!$B$136:$BL$136,0))</f>
        <v>2.9065068567016706E-6</v>
      </c>
      <c r="D443" t="str">
        <f>INDEX('ei names mapping'!$B$104:$BL$133,MATCH(B$234,'ei names mapping'!$A$4:$A$33,0),MATCH(G443,'ei names mapping'!$B$3:$BL$3,0))</f>
        <v>kilogram</v>
      </c>
      <c r="E443" t="str">
        <f>INDEX('ei names mapping'!$B$305:$BL$335,MATCH(B$234,'ei names mapping'!$A$4:$A$33,0),MATCH(G443,'ei names mapping'!$B$3:$BL$3,0))</f>
        <v>air::urban air close to ground</v>
      </c>
      <c r="F443" t="s">
        <v>167</v>
      </c>
      <c r="G443" t="s">
        <v>552</v>
      </c>
    </row>
    <row r="444" spans="1:7" x14ac:dyDescent="0.2">
      <c r="A444" t="str">
        <f>INDEX('ei names mapping'!$B$4:$BL$33,MATCH(B$234,'ei names mapping'!$A$4:$A$33,0),MATCH(G444,'ei names mapping'!$B$3:$BL$3,0))</f>
        <v>o-Xylene</v>
      </c>
      <c r="B444" s="7">
        <f>INDEX('vehicles specifications'!$B$3:$CW$166,MATCH(B$393,'vehicles specifications'!$A$3:$A$166,0),MATCH(G444,'vehicles specifications'!$B$2:$CW$2,0))*INDEX('ei names mapping'!$B$137:$BL$300,MATCH(B$393,'ei names mapping'!$A$137:$A$300,0),MATCH(G444,'ei names mapping'!$B$136:$BL$136,0))</f>
        <v>1.2097063528813583E-6</v>
      </c>
      <c r="D444" t="str">
        <f>INDEX('ei names mapping'!$B$104:$BL$133,MATCH(B$234,'ei names mapping'!$A$4:$A$33,0),MATCH(G444,'ei names mapping'!$B$3:$BL$3,0))</f>
        <v>kilogram</v>
      </c>
      <c r="E444" t="str">
        <f>INDEX('ei names mapping'!$B$305:$BL$335,MATCH(B$234,'ei names mapping'!$A$4:$A$33,0),MATCH(G444,'ei names mapping'!$B$3:$BL$3,0))</f>
        <v>air::urban air close to ground</v>
      </c>
      <c r="F444" t="s">
        <v>167</v>
      </c>
      <c r="G444" t="s">
        <v>553</v>
      </c>
    </row>
    <row r="445" spans="1:7" x14ac:dyDescent="0.2">
      <c r="A445" t="str">
        <f>INDEX('ei names mapping'!$B$4:$BL$33,MATCH(B$234,'ei names mapping'!$A$4:$A$33,0),MATCH(G445,'ei names mapping'!$B$3:$BL$3,0))</f>
        <v>Formaldehyde</v>
      </c>
      <c r="B445" s="7">
        <f>INDEX('vehicles specifications'!$B$3:$CW$166,MATCH(B$393,'vehicles specifications'!$A$3:$A$166,0),MATCH(G445,'vehicles specifications'!$B$2:$CW$2,0))*INDEX('ei names mapping'!$B$137:$BL$300,MATCH(B$393,'ei names mapping'!$A$137:$A$300,0),MATCH(G445,'ei names mapping'!$B$136:$BL$136,0))</f>
        <v>9.0995610614969421E-7</v>
      </c>
      <c r="D445" t="str">
        <f>INDEX('ei names mapping'!$B$104:$BL$133,MATCH(B$234,'ei names mapping'!$A$4:$A$33,0),MATCH(G445,'ei names mapping'!$B$3:$BL$3,0))</f>
        <v>kilogram</v>
      </c>
      <c r="E445" t="str">
        <f>INDEX('ei names mapping'!$B$305:$BL$335,MATCH(B$234,'ei names mapping'!$A$4:$A$33,0),MATCH(G445,'ei names mapping'!$B$3:$BL$3,0))</f>
        <v>air::urban air close to ground</v>
      </c>
      <c r="F445" t="s">
        <v>167</v>
      </c>
      <c r="G445" t="s">
        <v>554</v>
      </c>
    </row>
    <row r="446" spans="1:7" x14ac:dyDescent="0.2">
      <c r="A446" t="str">
        <f>INDEX('ei names mapping'!$B$4:$BL$33,MATCH(B$234,'ei names mapping'!$A$4:$A$33,0),MATCH(G446,'ei names mapping'!$B$3:$BL$3,0))</f>
        <v>Acetaldehyde</v>
      </c>
      <c r="B446" s="7">
        <f>INDEX('vehicles specifications'!$B$3:$CW$166,MATCH(B$393,'vehicles specifications'!$A$3:$A$166,0),MATCH(G446,'vehicles specifications'!$B$2:$CW$2,0))*INDEX('ei names mapping'!$B$137:$BL$300,MATCH(B$393,'ei names mapping'!$A$137:$A$300,0),MATCH(G446,'ei names mapping'!$B$136:$BL$136,0))</f>
        <v>4.0145122330133565E-7</v>
      </c>
      <c r="D446" t="str">
        <f>INDEX('ei names mapping'!$B$104:$BL$133,MATCH(B$234,'ei names mapping'!$A$4:$A$33,0),MATCH(G446,'ei names mapping'!$B$3:$BL$3,0))</f>
        <v>kilogram</v>
      </c>
      <c r="E446" t="str">
        <f>INDEX('ei names mapping'!$B$305:$BL$335,MATCH(B$234,'ei names mapping'!$A$4:$A$33,0),MATCH(G446,'ei names mapping'!$B$3:$BL$3,0))</f>
        <v>air::urban air close to ground</v>
      </c>
      <c r="F446" t="s">
        <v>167</v>
      </c>
      <c r="G446" t="s">
        <v>555</v>
      </c>
    </row>
    <row r="447" spans="1:7" x14ac:dyDescent="0.2">
      <c r="A447" t="str">
        <f>INDEX('ei names mapping'!$B$4:$BL$33,MATCH(B$234,'ei names mapping'!$A$4:$A$33,0),MATCH(G447,'ei names mapping'!$B$3:$BL$3,0))</f>
        <v>Benzaldehyde</v>
      </c>
      <c r="B447" s="7">
        <f>INDEX('vehicles specifications'!$B$3:$CW$166,MATCH(B$393,'vehicles specifications'!$A$3:$A$166,0),MATCH(G447,'vehicles specifications'!$B$2:$CW$2,0))*INDEX('ei names mapping'!$B$137:$BL$300,MATCH(B$393,'ei names mapping'!$A$137:$A$300,0),MATCH(G447,'ei names mapping'!$B$136:$BL$136,0))</f>
        <v>1.1775902550172514E-7</v>
      </c>
      <c r="D447" t="str">
        <f>INDEX('ei names mapping'!$B$104:$BL$133,MATCH(B$234,'ei names mapping'!$A$4:$A$33,0),MATCH(G447,'ei names mapping'!$B$3:$BL$3,0))</f>
        <v>kilogram</v>
      </c>
      <c r="E447" t="str">
        <f>INDEX('ei names mapping'!$B$305:$BL$335,MATCH(B$234,'ei names mapping'!$A$4:$A$33,0),MATCH(G447,'ei names mapping'!$B$3:$BL$3,0))</f>
        <v>air::urban air close to ground</v>
      </c>
      <c r="F447" t="s">
        <v>167</v>
      </c>
      <c r="G447" t="s">
        <v>556</v>
      </c>
    </row>
    <row r="448" spans="1:7" x14ac:dyDescent="0.2">
      <c r="A448" t="str">
        <f>INDEX('ei names mapping'!$B$4:$BL$33,MATCH(B$234,'ei names mapping'!$A$4:$A$33,0),MATCH(G448,'ei names mapping'!$B$3:$BL$3,0))</f>
        <v>Acetone</v>
      </c>
      <c r="B448" s="7">
        <f>INDEX('vehicles specifications'!$B$3:$CW$166,MATCH(B$393,'vehicles specifications'!$A$3:$A$166,0),MATCH(G448,'vehicles specifications'!$B$2:$CW$2,0))*INDEX('ei names mapping'!$B$137:$BL$300,MATCH(B$393,'ei names mapping'!$A$137:$A$300,0),MATCH(G448,'ei names mapping'!$B$136:$BL$136,0))</f>
        <v>3.2651366161841968E-7</v>
      </c>
      <c r="D448" t="str">
        <f>INDEX('ei names mapping'!$B$104:$BL$133,MATCH(B$234,'ei names mapping'!$A$4:$A$33,0),MATCH(G448,'ei names mapping'!$B$3:$BL$3,0))</f>
        <v>kilogram</v>
      </c>
      <c r="E448" t="str">
        <f>INDEX('ei names mapping'!$B$305:$BL$335,MATCH(B$234,'ei names mapping'!$A$4:$A$33,0),MATCH(G448,'ei names mapping'!$B$3:$BL$3,0))</f>
        <v>air::urban air close to ground</v>
      </c>
      <c r="F448" t="s">
        <v>167</v>
      </c>
      <c r="G448" t="s">
        <v>557</v>
      </c>
    </row>
    <row r="449" spans="1:8" x14ac:dyDescent="0.2">
      <c r="A449" t="str">
        <f>INDEX('ei names mapping'!$B$4:$BL$33,MATCH(B$234,'ei names mapping'!$A$4:$A$33,0),MATCH(G449,'ei names mapping'!$B$3:$BL$3,0))</f>
        <v>Methyl ethyl ketone</v>
      </c>
      <c r="B449" s="7">
        <f>INDEX('vehicles specifications'!$B$3:$CW$166,MATCH(B$393,'vehicles specifications'!$A$3:$A$166,0),MATCH(G449,'vehicles specifications'!$B$2:$CW$2,0))*INDEX('ei names mapping'!$B$137:$BL$300,MATCH(B$393,'ei names mapping'!$A$137:$A$300,0),MATCH(G449,'ei names mapping'!$B$136:$BL$136,0))</f>
        <v>0</v>
      </c>
      <c r="D449" t="str">
        <f>INDEX('ei names mapping'!$B$104:$BL$133,MATCH(B$234,'ei names mapping'!$A$4:$A$33,0),MATCH(G449,'ei names mapping'!$B$3:$BL$3,0))</f>
        <v>kilogram</v>
      </c>
      <c r="E449" t="str">
        <f>INDEX('ei names mapping'!$B$305:$BL$335,MATCH(B$234,'ei names mapping'!$A$4:$A$33,0),MATCH(G449,'ei names mapping'!$B$3:$BL$3,0))</f>
        <v>air::urban air close to ground</v>
      </c>
      <c r="F449" t="s">
        <v>167</v>
      </c>
      <c r="G449" t="s">
        <v>560</v>
      </c>
    </row>
    <row r="450" spans="1:8" x14ac:dyDescent="0.2">
      <c r="A450" t="str">
        <f>INDEX('ei names mapping'!$B$4:$BL$33,MATCH(B$234,'ei names mapping'!$A$4:$A$33,0),MATCH(G450,'ei names mapping'!$B$3:$BL$3,0))</f>
        <v>Acrolein</v>
      </c>
      <c r="B450" s="7">
        <f>INDEX('vehicles specifications'!$B$3:$CW$166,MATCH(B$393,'vehicles specifications'!$A$3:$A$166,0),MATCH(G450,'vehicles specifications'!$B$2:$CW$2,0))*INDEX('ei names mapping'!$B$137:$BL$300,MATCH(B$393,'ei names mapping'!$A$137:$A$300,0),MATCH(G450,'ei names mapping'!$B$136:$BL$136,0))</f>
        <v>1.017009765696717E-7</v>
      </c>
      <c r="D450" t="str">
        <f>INDEX('ei names mapping'!$B$104:$BL$133,MATCH(B$234,'ei names mapping'!$A$4:$A$33,0),MATCH(G450,'ei names mapping'!$B$3:$BL$3,0))</f>
        <v>kilogram</v>
      </c>
      <c r="E450" t="str">
        <f>INDEX('ei names mapping'!$B$305:$BL$335,MATCH(B$234,'ei names mapping'!$A$4:$A$33,0),MATCH(G450,'ei names mapping'!$B$3:$BL$3,0))</f>
        <v>air::urban air close to ground</v>
      </c>
      <c r="F450" t="s">
        <v>167</v>
      </c>
      <c r="G450" t="s">
        <v>558</v>
      </c>
    </row>
    <row r="451" spans="1:8" x14ac:dyDescent="0.2">
      <c r="A451" t="str">
        <f>INDEX('ei names mapping'!$B$4:$BL$33,MATCH(B$234,'ei names mapping'!$A$4:$A$33,0),MATCH(G451,'ei names mapping'!$B$3:$BL$3,0))</f>
        <v>Styrene</v>
      </c>
      <c r="B451" s="7">
        <f>INDEX('vehicles specifications'!$B$3:$CW$166,MATCH(B$393,'vehicles specifications'!$A$3:$A$166,0),MATCH(G451,'vehicles specifications'!$B$2:$CW$2,0))*INDEX('ei names mapping'!$B$137:$BL$300,MATCH(B$393,'ei names mapping'!$A$137:$A$300,0),MATCH(G451,'ei names mapping'!$B$136:$BL$136,0))</f>
        <v>5.4062098071246539E-7</v>
      </c>
      <c r="D451" t="str">
        <f>INDEX('ei names mapping'!$B$104:$BL$133,MATCH(B$234,'ei names mapping'!$A$4:$A$33,0),MATCH(G451,'ei names mapping'!$B$3:$BL$3,0))</f>
        <v>kilogram</v>
      </c>
      <c r="E451" t="str">
        <f>INDEX('ei names mapping'!$B$305:$BL$335,MATCH(B$234,'ei names mapping'!$A$4:$A$33,0),MATCH(G451,'ei names mapping'!$B$3:$BL$3,0))</f>
        <v>air::urban air close to ground</v>
      </c>
      <c r="F451" t="s">
        <v>167</v>
      </c>
      <c r="G451" t="s">
        <v>559</v>
      </c>
    </row>
    <row r="452" spans="1:8" x14ac:dyDescent="0.2">
      <c r="A452" t="str">
        <f>INDEX('ei names mapping'!$B$4:$BL$33,MATCH(B$234,'ei names mapping'!$A$4:$A$33,0),MATCH(G452,'ei names mapping'!$B$3:$BL$3,0))</f>
        <v>PAH, polycyclic aromatic hydrocarbons</v>
      </c>
      <c r="B452" s="7">
        <f>INDEX('vehicles specifications'!$B$3:$CW$166,MATCH(B$393,'vehicles specifications'!$A$3:$A$166,0),MATCH(G452,'vehicles specifications'!$B$2:$CW$2,0))*INDEX('ei names mapping'!$B$137:$BL$300,MATCH(B$393,'ei names mapping'!$A$137:$A$300,0),MATCH(G452,'ei names mapping'!$B$136:$BL$136,0))</f>
        <v>8.2354143428958587E-10</v>
      </c>
      <c r="D452" t="str">
        <f>INDEX('ei names mapping'!$B$104:$BL$133,MATCH(B$234,'ei names mapping'!$A$4:$A$33,0),MATCH(G452,'ei names mapping'!$B$3:$BL$3,0))</f>
        <v>kilogram</v>
      </c>
      <c r="E452" t="str">
        <f>INDEX('ei names mapping'!$B$305:$BL$335,MATCH(B$234,'ei names mapping'!$A$4:$A$33,0),MATCH(G452,'ei names mapping'!$B$3:$BL$3,0))</f>
        <v>air::urban air close to ground</v>
      </c>
      <c r="F452" t="s">
        <v>167</v>
      </c>
      <c r="G452" t="s">
        <v>561</v>
      </c>
    </row>
    <row r="453" spans="1:8" x14ac:dyDescent="0.2">
      <c r="A453" t="str">
        <f>INDEX('ei names mapping'!$B$4:$BL$33,MATCH(B$234,'ei names mapping'!$A$4:$A$33,0),MATCH(G453,'ei names mapping'!$B$3:$BL$3,0))</f>
        <v>Arsenic</v>
      </c>
      <c r="B453" s="7">
        <f>INDEX('vehicles specifications'!$B$3:$CW$166,MATCH(B$393,'vehicles specifications'!$A$3:$A$166,0),MATCH(G453,'vehicles specifications'!$B$2:$CW$2,0))*INDEX('ei names mapping'!$B$137:$BL$300,MATCH(B$393,'ei names mapping'!$A$137:$A$300,0),MATCH(G453,'ei names mapping'!$B$136:$BL$136,0))</f>
        <v>7.0994951231860852E-12</v>
      </c>
      <c r="D453" t="str">
        <f>INDEX('ei names mapping'!$B$104:$BL$133,MATCH(B$234,'ei names mapping'!$A$4:$A$33,0),MATCH(G453,'ei names mapping'!$B$3:$BL$3,0))</f>
        <v>kilogram</v>
      </c>
      <c r="E453" t="str">
        <f>INDEX('ei names mapping'!$B$305:$BL$335,MATCH(B$234,'ei names mapping'!$A$4:$A$33,0),MATCH(G453,'ei names mapping'!$B$3:$BL$3,0))</f>
        <v>air::urban air close to ground</v>
      </c>
      <c r="F453" t="s">
        <v>167</v>
      </c>
      <c r="G453" t="s">
        <v>562</v>
      </c>
    </row>
    <row r="454" spans="1:8" x14ac:dyDescent="0.2">
      <c r="A454" t="str">
        <f>INDEX('ei names mapping'!$B$4:$BL$33,MATCH(B$234,'ei names mapping'!$A$4:$A$33,0),MATCH(G454,'ei names mapping'!$B$3:$BL$3,0))</f>
        <v>Selenium</v>
      </c>
      <c r="B454" s="7">
        <f>INDEX('vehicles specifications'!$B$3:$CW$166,MATCH(B$393,'vehicles specifications'!$A$3:$A$166,0),MATCH(G454,'vehicles specifications'!$B$2:$CW$2,0))*INDEX('ei names mapping'!$B$137:$BL$300,MATCH(B$393,'ei names mapping'!$A$137:$A$300,0),MATCH(G454,'ei names mapping'!$B$136:$BL$136,0))</f>
        <v>4.7329967487907232E-12</v>
      </c>
      <c r="D454" t="str">
        <f>INDEX('ei names mapping'!$B$104:$BL$133,MATCH(B$234,'ei names mapping'!$A$4:$A$33,0),MATCH(G454,'ei names mapping'!$B$3:$BL$3,0))</f>
        <v>kilogram</v>
      </c>
      <c r="E454" t="str">
        <f>INDEX('ei names mapping'!$B$305:$BL$335,MATCH(B$234,'ei names mapping'!$A$4:$A$33,0),MATCH(G454,'ei names mapping'!$B$3:$BL$3,0))</f>
        <v>air::urban air close to ground</v>
      </c>
      <c r="F454" t="s">
        <v>167</v>
      </c>
      <c r="G454" t="s">
        <v>563</v>
      </c>
    </row>
    <row r="455" spans="1:8" x14ac:dyDescent="0.2">
      <c r="A455" t="str">
        <f>INDEX('ei names mapping'!$B$4:$BL$33,MATCH(B$234,'ei names mapping'!$A$4:$A$33,0),MATCH(G455,'ei names mapping'!$B$3:$BL$3,0))</f>
        <v>Zinc</v>
      </c>
      <c r="B455" s="7">
        <f>INDEX('vehicles specifications'!$B$3:$CW$166,MATCH(B$393,'vehicles specifications'!$A$3:$A$166,0),MATCH(G455,'vehicles specifications'!$B$2:$CW$2,0))*INDEX('ei names mapping'!$B$137:$BL$300,MATCH(B$393,'ei names mapping'!$A$137:$A$300,0),MATCH(G455,'ei names mapping'!$B$136:$BL$136,0))</f>
        <v>5.1116364886939815E-8</v>
      </c>
      <c r="D455" t="str">
        <f>INDEX('ei names mapping'!$B$104:$BL$133,MATCH(B$234,'ei names mapping'!$A$4:$A$33,0),MATCH(G455,'ei names mapping'!$B$3:$BL$3,0))</f>
        <v>kilogram</v>
      </c>
      <c r="E455" t="str">
        <f>INDEX('ei names mapping'!$B$305:$BL$335,MATCH(B$234,'ei names mapping'!$A$4:$A$33,0),MATCH(G455,'ei names mapping'!$B$3:$BL$3,0))</f>
        <v>air::urban air close to ground</v>
      </c>
      <c r="F455" t="s">
        <v>167</v>
      </c>
      <c r="G455" t="s">
        <v>564</v>
      </c>
    </row>
    <row r="456" spans="1:8" x14ac:dyDescent="0.2">
      <c r="A456" t="str">
        <f>INDEX('ei names mapping'!$B$4:$BL$33,MATCH(B$234,'ei names mapping'!$A$4:$A$33,0),MATCH(G456,'ei names mapping'!$B$3:$BL$3,0))</f>
        <v>Copper</v>
      </c>
      <c r="B456" s="7">
        <f>INDEX('vehicles specifications'!$B$3:$CW$166,MATCH(B$393,'vehicles specifications'!$A$3:$A$166,0),MATCH(G456,'vehicles specifications'!$B$2:$CW$2,0))*INDEX('ei names mapping'!$B$137:$BL$300,MATCH(B$393,'ei names mapping'!$A$137:$A$300,0),MATCH(G456,'ei names mapping'!$B$136:$BL$136,0))</f>
        <v>9.9392931724605184E-10</v>
      </c>
      <c r="D456" t="str">
        <f>INDEX('ei names mapping'!$B$104:$BL$133,MATCH(B$234,'ei names mapping'!$A$4:$A$33,0),MATCH(G456,'ei names mapping'!$B$3:$BL$3,0))</f>
        <v>kilogram</v>
      </c>
      <c r="E456" t="str">
        <f>INDEX('ei names mapping'!$B$305:$BL$335,MATCH(B$234,'ei names mapping'!$A$4:$A$33,0),MATCH(G456,'ei names mapping'!$B$3:$BL$3,0))</f>
        <v>air::urban air close to ground</v>
      </c>
      <c r="F456" t="s">
        <v>167</v>
      </c>
      <c r="G456" t="s">
        <v>522</v>
      </c>
    </row>
    <row r="457" spans="1:8" x14ac:dyDescent="0.2">
      <c r="A457" t="str">
        <f>INDEX('ei names mapping'!$B$4:$BL$33,MATCH(B$234,'ei names mapping'!$A$4:$A$33,0),MATCH(G457,'ei names mapping'!$B$3:$BL$3,0))</f>
        <v>Nickel</v>
      </c>
      <c r="B457" s="7">
        <f>INDEX('vehicles specifications'!$B$3:$CW$166,MATCH(B$393,'vehicles specifications'!$A$3:$A$166,0),MATCH(G457,'vehicles specifications'!$B$2:$CW$2,0))*INDEX('ei names mapping'!$B$137:$BL$300,MATCH(B$393,'ei names mapping'!$A$137:$A$300,0),MATCH(G457,'ei names mapping'!$B$136:$BL$136,0))</f>
        <v>3.0764478867139705E-10</v>
      </c>
      <c r="D457" t="str">
        <f>INDEX('ei names mapping'!$B$104:$BL$133,MATCH(B$234,'ei names mapping'!$A$4:$A$33,0),MATCH(G457,'ei names mapping'!$B$3:$BL$3,0))</f>
        <v>kilogram</v>
      </c>
      <c r="E457" t="str">
        <f>INDEX('ei names mapping'!$B$305:$BL$335,MATCH(B$234,'ei names mapping'!$A$4:$A$33,0),MATCH(G457,'ei names mapping'!$B$3:$BL$3,0))</f>
        <v>air::urban air close to ground</v>
      </c>
      <c r="F457" t="s">
        <v>167</v>
      </c>
      <c r="G457" t="s">
        <v>524</v>
      </c>
    </row>
    <row r="458" spans="1:8" x14ac:dyDescent="0.2">
      <c r="A458" t="str">
        <f>INDEX('ei names mapping'!$B$4:$BL$33,MATCH(B$234,'ei names mapping'!$A$4:$A$33,0),MATCH(G458,'ei names mapping'!$B$3:$BL$3,0))</f>
        <v>Chromium</v>
      </c>
      <c r="B458" s="7">
        <f>INDEX('vehicles specifications'!$B$3:$CW$166,MATCH(B$393,'vehicles specifications'!$A$3:$A$166,0),MATCH(G458,'vehicles specifications'!$B$2:$CW$2,0))*INDEX('ei names mapping'!$B$137:$BL$300,MATCH(B$393,'ei names mapping'!$A$137:$A$300,0),MATCH(G458,'ei names mapping'!$B$136:$BL$136,0))</f>
        <v>3.786397399032579E-10</v>
      </c>
      <c r="D458" t="str">
        <f>INDEX('ei names mapping'!$B$104:$BL$133,MATCH(B$234,'ei names mapping'!$A$4:$A$33,0),MATCH(G458,'ei names mapping'!$B$3:$BL$3,0))</f>
        <v>kilogram</v>
      </c>
      <c r="E458" t="str">
        <f>INDEX('ei names mapping'!$B$305:$BL$335,MATCH(B$234,'ei names mapping'!$A$4:$A$33,0),MATCH(G458,'ei names mapping'!$B$3:$BL$3,0))</f>
        <v>air::urban air close to ground</v>
      </c>
      <c r="F458" t="s">
        <v>167</v>
      </c>
      <c r="G458" t="s">
        <v>523</v>
      </c>
    </row>
    <row r="459" spans="1:8" x14ac:dyDescent="0.2">
      <c r="A459" t="str">
        <f>INDEX('ei names mapping'!$B$4:$BL$33,MATCH(B$234,'ei names mapping'!$A$4:$A$33,0),MATCH(G459,'ei names mapping'!$B$3:$BL$3,0))</f>
        <v>Chromium VI</v>
      </c>
      <c r="B459" s="7">
        <f>INDEX('vehicles specifications'!$B$3:$CW$166,MATCH(B$393,'vehicles specifications'!$A$3:$A$166,0),MATCH(G459,'vehicles specifications'!$B$2:$CW$2,0))*INDEX('ei names mapping'!$B$137:$BL$300,MATCH(B$393,'ei names mapping'!$A$137:$A$300,0),MATCH(G459,'ei names mapping'!$B$136:$BL$136,0))</f>
        <v>7.5727947980651569E-13</v>
      </c>
      <c r="D459" t="str">
        <f>INDEX('ei names mapping'!$B$104:$BL$133,MATCH(B$234,'ei names mapping'!$A$4:$A$33,0),MATCH(G459,'ei names mapping'!$B$3:$BL$3,0))</f>
        <v>kilogram</v>
      </c>
      <c r="E459" t="str">
        <f>INDEX('ei names mapping'!$B$305:$BL$335,MATCH(B$234,'ei names mapping'!$A$4:$A$33,0),MATCH(G459,'ei names mapping'!$B$3:$BL$3,0))</f>
        <v>air::urban air close to ground</v>
      </c>
      <c r="F459" t="s">
        <v>167</v>
      </c>
      <c r="G459" t="s">
        <v>567</v>
      </c>
    </row>
    <row r="460" spans="1:8" x14ac:dyDescent="0.2">
      <c r="A460" t="str">
        <f>INDEX('ei names mapping'!$B$4:$BL$33,MATCH(B$234,'ei names mapping'!$A$4:$A$33,0),MATCH(G460,'ei names mapping'!$B$3:$BL$3,0))</f>
        <v>Mercury</v>
      </c>
      <c r="B460" s="7">
        <f>INDEX('vehicles specifications'!$B$3:$CW$166,MATCH(B$393,'vehicles specifications'!$A$3:$A$166,0),MATCH(G460,'vehicles specifications'!$B$2:$CW$2,0))*INDEX('ei names mapping'!$B$137:$BL$300,MATCH(B$393,'ei names mapping'!$A$137:$A$300,0),MATCH(G460,'ei names mapping'!$B$136:$BL$136,0))</f>
        <v>2.0588535857239647E-10</v>
      </c>
      <c r="D460" t="str">
        <f>INDEX('ei names mapping'!$B$104:$BL$133,MATCH(B$234,'ei names mapping'!$A$4:$A$33,0),MATCH(G460,'ei names mapping'!$B$3:$BL$3,0))</f>
        <v>kilogram</v>
      </c>
      <c r="E460" t="str">
        <f>INDEX('ei names mapping'!$B$305:$BL$335,MATCH(B$234,'ei names mapping'!$A$4:$A$33,0),MATCH(G460,'ei names mapping'!$B$3:$BL$3,0))</f>
        <v>air::urban air close to ground</v>
      </c>
      <c r="F460" t="s">
        <v>167</v>
      </c>
      <c r="G460" t="s">
        <v>565</v>
      </c>
    </row>
    <row r="461" spans="1:8" x14ac:dyDescent="0.2">
      <c r="A461" t="str">
        <f>INDEX('ei names mapping'!$B$4:$BL$33,MATCH(B$234,'ei names mapping'!$A$4:$A$33,0),MATCH(G461,'ei names mapping'!$B$3:$BL$3,0))</f>
        <v>Cadmium</v>
      </c>
      <c r="B461" s="7">
        <f>INDEX('vehicles specifications'!$B$3:$CW$166,MATCH(B$393,'vehicles specifications'!$A$3:$A$166,0),MATCH(G461,'vehicles specifications'!$B$2:$CW$2,0))*INDEX('ei names mapping'!$B$137:$BL$300,MATCH(B$393,'ei names mapping'!$A$137:$A$300,0),MATCH(G461,'ei names mapping'!$B$136:$BL$136,0))</f>
        <v>2.5558182443469911E-10</v>
      </c>
      <c r="D461" t="str">
        <f>INDEX('ei names mapping'!$B$104:$BL$133,MATCH(B$234,'ei names mapping'!$A$4:$A$33,0),MATCH(G461,'ei names mapping'!$B$3:$BL$3,0))</f>
        <v>kilogram</v>
      </c>
      <c r="E461" t="str">
        <f>INDEX('ei names mapping'!$B$305:$BL$335,MATCH(B$234,'ei names mapping'!$A$4:$A$33,0),MATCH(G461,'ei names mapping'!$B$3:$BL$3,0))</f>
        <v>air::urban air close to ground</v>
      </c>
      <c r="F461" t="s">
        <v>167</v>
      </c>
      <c r="G461" t="s">
        <v>566</v>
      </c>
    </row>
    <row r="462" spans="1:8" x14ac:dyDescent="0.2">
      <c r="A462" t="str">
        <f>INDEX('ei names mapping'!$B$4:$BL$33,MATCH(B390,'ei names mapping'!$A$4:$A$33,0),MATCH(G462,'ei names mapping'!$B$3:$BL$3,0))</f>
        <v>treatment of road wear emissions, passenger car</v>
      </c>
      <c r="B462" s="7">
        <f>INDEX('vehicles specifications'!$B$3:$CW$166,MATCH(B393,'vehicles specifications'!$A$3:$A$166,0),MATCH(G462,'vehicles specifications'!$B$2:$CW$2,0))*INDEX('ei names mapping'!$B$137:$BL$300,MATCH(B393,'ei names mapping'!$A$137:$A$300,0),MATCH(G462,'ei names mapping'!$B$136:$BL$136,0))</f>
        <v>-7.5010320003631441E-6</v>
      </c>
      <c r="C462" t="str">
        <f>INDEX('ei names mapping'!$B$38:$BL$67,MATCH(B390,'ei names mapping'!$A$4:$A$33,0),MATCH(G462,'ei names mapping'!$B$3:$BL$3,0))</f>
        <v>RER</v>
      </c>
      <c r="D462" t="str">
        <f>INDEX('ei names mapping'!$B$104:$BL$133,MATCH(B390,'ei names mapping'!$A$4:$A$33,0),MATCH(G462,'ei names mapping'!$B$3:$BL$3,0))</f>
        <v>kilogram</v>
      </c>
      <c r="F462" t="s">
        <v>89</v>
      </c>
      <c r="G462" t="s">
        <v>29</v>
      </c>
      <c r="H462" t="str">
        <f>INDEX('ei names mapping'!$B$71:$BL$100,MATCH(B390,'ei names mapping'!$A$4:$A$33,0),MATCH(G462,'ei names mapping'!$B$3:$BL$3,0))</f>
        <v>road wear emissions, passenger car</v>
      </c>
    </row>
    <row r="463" spans="1:8" x14ac:dyDescent="0.2">
      <c r="A463" t="str">
        <f>INDEX('ei names mapping'!$B$4:$BL$33,MATCH(B390,'ei names mapping'!$A$4:$A$33,0),MATCH(G463,'ei names mapping'!$B$3:$BL$3,0))</f>
        <v>treatment of tyre wear emissions, passenger car</v>
      </c>
      <c r="B463" s="7">
        <f>INDEX('vehicles specifications'!$B$3:$CW$166,MATCH(B393,'vehicles specifications'!$A$3:$A$166,0),MATCH(G463,'vehicles specifications'!$B$2:$CW$2,0))*INDEX('ei names mapping'!$B$137:$BL$300,MATCH(B393,'ei names mapping'!$A$137:$A$300,0),MATCH(G463,'ei names mapping'!$B$136:$BL$136,0))</f>
        <v>-5.7255953221129413E-6</v>
      </c>
      <c r="C463" t="str">
        <f>INDEX('ei names mapping'!$B$38:$BL$67,MATCH(B390,'ei names mapping'!$A$4:$A$33,0),MATCH(G463,'ei names mapping'!$B$3:$BL$3,0))</f>
        <v>RER</v>
      </c>
      <c r="D463" t="str">
        <f>INDEX('ei names mapping'!$B$104:$BL$133,MATCH(B390,'ei names mapping'!$A$4:$A$33,0),MATCH(G463,'ei names mapping'!$B$3:$BL$3,0))</f>
        <v>kilogram</v>
      </c>
      <c r="F463" t="s">
        <v>89</v>
      </c>
      <c r="G463" t="s">
        <v>30</v>
      </c>
      <c r="H463" t="str">
        <f>INDEX('ei names mapping'!$B$71:$BL$100,MATCH(B390,'ei names mapping'!$A$4:$A$33,0),MATCH(G463,'ei names mapping'!$B$3:$BL$3,0))</f>
        <v>tyre wear emissions, passenger car</v>
      </c>
    </row>
    <row r="464" spans="1:8" x14ac:dyDescent="0.2">
      <c r="A464" t="str">
        <f>INDEX('ei names mapping'!$B$4:$BL$33,MATCH(B390,'ei names mapping'!$A$4:$A$33,0),MATCH(G464,'ei names mapping'!$B$3:$BL$3,0))</f>
        <v>treatment of brake wear emissions, passenger car</v>
      </c>
      <c r="B464" s="7">
        <f>INDEX('vehicles specifications'!$B$3:$CW$166,MATCH(B393,'vehicles specifications'!$A$3:$A$166,0),MATCH(G464,'vehicles specifications'!$B$2:$CW$2,0))*INDEX('ei names mapping'!$B$137:$BL$300,MATCH(B393,'ei names mapping'!$A$137:$A$300,0),MATCH(G464,'ei names mapping'!$B$136:$BL$136,0))</f>
        <v>-4.0951102276429758E-6</v>
      </c>
      <c r="C464" t="str">
        <f>INDEX('ei names mapping'!$B$38:$BL$67,MATCH(B390,'ei names mapping'!$A$4:$A$33,0),MATCH(G464,'ei names mapping'!$B$3:$BL$3,0))</f>
        <v>RER</v>
      </c>
      <c r="D464" t="str">
        <f>INDEX('ei names mapping'!$B$104:$BL$133,MATCH(B390,'ei names mapping'!$A$4:$A$33,0),MATCH(G464,'ei names mapping'!$B$3:$BL$3,0))</f>
        <v>kilogram</v>
      </c>
      <c r="F464" t="s">
        <v>89</v>
      </c>
      <c r="G464" t="s">
        <v>31</v>
      </c>
      <c r="H464" t="str">
        <f>INDEX('ei names mapping'!$B$71:$BL$100,MATCH(B390,'ei names mapping'!$A$4:$A$33,0),MATCH(G464,'ei names mapping'!$B$3:$BL$3,0))</f>
        <v>brake wear emissions, passenger car</v>
      </c>
    </row>
    <row r="465" spans="1:2" x14ac:dyDescent="0.2">
      <c r="B465" s="6"/>
    </row>
    <row r="466" spans="1:2" ht="16" x14ac:dyDescent="0.2">
      <c r="A466" s="10" t="s">
        <v>71</v>
      </c>
      <c r="B466" s="8" t="str">
        <f>"transport, "&amp;B468&amp;", "&amp;B470</f>
        <v>transport, Motorbike, gasoline, 4-11kW, EURO-5, 2030</v>
      </c>
    </row>
    <row r="467" spans="1:2" x14ac:dyDescent="0.2">
      <c r="A467" t="s">
        <v>72</v>
      </c>
      <c r="B467" t="s">
        <v>37</v>
      </c>
    </row>
    <row r="468" spans="1:2" x14ac:dyDescent="0.2">
      <c r="A468" t="s">
        <v>86</v>
      </c>
      <c r="B468" t="s">
        <v>640</v>
      </c>
    </row>
    <row r="469" spans="1:2" x14ac:dyDescent="0.2">
      <c r="A469" t="s">
        <v>87</v>
      </c>
    </row>
    <row r="470" spans="1:2" x14ac:dyDescent="0.2">
      <c r="A470" t="s">
        <v>88</v>
      </c>
      <c r="B470">
        <v>2030</v>
      </c>
    </row>
    <row r="471" spans="1:2" x14ac:dyDescent="0.2">
      <c r="A471" t="s">
        <v>126</v>
      </c>
      <c r="B471" t="str">
        <f>B468&amp;" - "&amp;B470&amp;" - "&amp;B467</f>
        <v>Motorbike, gasoline, 4-11kW, EURO-5 - 2030 - CH</v>
      </c>
    </row>
    <row r="472" spans="1:2" x14ac:dyDescent="0.2">
      <c r="A472" t="s">
        <v>73</v>
      </c>
      <c r="B472" t="str">
        <f>"transport, "&amp;B468</f>
        <v>transport, Motorbike, gasoline, 4-11kW, EURO-5</v>
      </c>
    </row>
    <row r="473" spans="1:2" x14ac:dyDescent="0.2">
      <c r="A473" t="s">
        <v>74</v>
      </c>
      <c r="B473" t="s">
        <v>75</v>
      </c>
    </row>
    <row r="474" spans="1:2" x14ac:dyDescent="0.2">
      <c r="A474" t="s">
        <v>76</v>
      </c>
      <c r="B474" t="s">
        <v>166</v>
      </c>
    </row>
    <row r="475" spans="1:2" x14ac:dyDescent="0.2">
      <c r="A475" t="s">
        <v>78</v>
      </c>
      <c r="B475" t="s">
        <v>1143</v>
      </c>
    </row>
    <row r="476" spans="1:2" x14ac:dyDescent="0.2">
      <c r="A476" t="s">
        <v>127</v>
      </c>
      <c r="B476">
        <f>INDEX('vehicles specifications'!$B$3:$CW$166,MATCH(B471,'vehicles specifications'!$A$3:$A$166,0),MATCH("Lifetime [km]",'vehicles specifications'!$B$2:$CW$2,0))</f>
        <v>25000</v>
      </c>
    </row>
    <row r="477" spans="1:2" x14ac:dyDescent="0.2">
      <c r="A477" t="s">
        <v>128</v>
      </c>
      <c r="B477">
        <f>INDEX('vehicles specifications'!$B$3:$CW$166,MATCH(B471,'vehicles specifications'!$A$3:$A$166,0),MATCH("Passengers [unit]",'vehicles specifications'!$B$2:$CW$2,0))</f>
        <v>1.1000000000000001</v>
      </c>
    </row>
    <row r="478" spans="1:2" x14ac:dyDescent="0.2">
      <c r="A478" t="s">
        <v>129</v>
      </c>
      <c r="B478">
        <f>INDEX('vehicles specifications'!$B$3:$CW$166,MATCH(B471,'vehicles specifications'!$A$3:$A$166,0),MATCH("Servicing [unit]",'vehicles specifications'!$B$2:$CW$2,0))</f>
        <v>1</v>
      </c>
    </row>
    <row r="479" spans="1:2" x14ac:dyDescent="0.2">
      <c r="A479" t="s">
        <v>130</v>
      </c>
      <c r="B479">
        <f>INDEX('vehicles specifications'!$B$3:$CW$166,MATCH(B471,'vehicles specifications'!$A$3:$A$166,0),MATCH("Energy battery replacement [unit]",'vehicles specifications'!$B$2:$CW$2,0))</f>
        <v>0</v>
      </c>
    </row>
    <row r="480" spans="1:2" x14ac:dyDescent="0.2">
      <c r="A480" t="s">
        <v>131</v>
      </c>
      <c r="B480">
        <f>INDEX('vehicles specifications'!$B$3:$CW$166,MATCH(B471,'vehicles specifications'!$A$3:$A$166,0),MATCH("Annual kilometers [km]",'vehicles specifications'!$B$2:$CW$2,0))</f>
        <v>1776</v>
      </c>
    </row>
    <row r="481" spans="1:8" x14ac:dyDescent="0.2">
      <c r="A481" t="s">
        <v>132</v>
      </c>
      <c r="B481" s="2">
        <f>INDEX('vehicles specifications'!$B$3:$CW$166,MATCH(B471,'vehicles specifications'!$A$3:$A$166,0),MATCH("Curb mass [kg]",'vehicles specifications'!$B$2:$CW$2,0))</f>
        <v>117.03699102374857</v>
      </c>
    </row>
    <row r="482" spans="1:8" x14ac:dyDescent="0.2">
      <c r="A482" t="s">
        <v>133</v>
      </c>
      <c r="B482">
        <f>INDEX('vehicles specifications'!$B$3:$CW$166,MATCH(B471,'vehicles specifications'!$A$3:$A$166,0),MATCH("Power [kW]",'vehicles specifications'!$B$2:$CW$2,0))</f>
        <v>9</v>
      </c>
    </row>
    <row r="483" spans="1:8" x14ac:dyDescent="0.2">
      <c r="A483" t="s">
        <v>134</v>
      </c>
      <c r="B483" t="str">
        <f>INDEX('vehicles specifications'!$B$3:$CW$166,MATCH(B471,'vehicles specifications'!$A$3:$A$166,0),MATCH("Energy battery mass [kg]",'vehicles specifications'!$B$2:$CW$2,0))</f>
        <v/>
      </c>
    </row>
    <row r="484" spans="1:8" x14ac:dyDescent="0.2">
      <c r="A484" t="s">
        <v>135</v>
      </c>
      <c r="B484">
        <f>INDEX('vehicles specifications'!$B$3:$CW$166,MATCH(B471,'vehicles specifications'!$A$3:$A$166,0),MATCH("Electric energy available [kWh]",'vehicles specifications'!$B$2:$CW$2,0))</f>
        <v>0</v>
      </c>
    </row>
    <row r="485" spans="1:8" x14ac:dyDescent="0.2">
      <c r="A485" t="s">
        <v>138</v>
      </c>
      <c r="B485" s="2">
        <f>INDEX('vehicles specifications'!$B$3:$CW$166,MATCH(B471,'vehicles specifications'!$A$3:$A$166,0),MATCH("Oxydation energy stored [kWh]",'vehicles specifications'!$B$2:$CW$2,0))</f>
        <v>79.875</v>
      </c>
    </row>
    <row r="486" spans="1:8" x14ac:dyDescent="0.2">
      <c r="A486" t="s">
        <v>139</v>
      </c>
      <c r="B486">
        <f>INDEX('vehicles specifications'!$B$3:$CW$166,MATCH(B471,'vehicles specifications'!$A$3:$A$166,0),MATCH("Fuel mass [kg]",'vehicles specifications'!$B$2:$CW$2,0))</f>
        <v>6.75</v>
      </c>
    </row>
    <row r="487" spans="1:8" x14ac:dyDescent="0.2">
      <c r="A487" t="s">
        <v>136</v>
      </c>
      <c r="B487" s="2">
        <f>INDEX('vehicles specifications'!$B$3:$CW$166,MATCH(B471,'vehicles specifications'!$A$3:$A$166,0),MATCH("Range [km]",'vehicles specifications'!$B$2:$CW$2,0))</f>
        <v>288.7905892044663</v>
      </c>
    </row>
    <row r="488" spans="1:8" x14ac:dyDescent="0.2">
      <c r="A488" t="s">
        <v>137</v>
      </c>
      <c r="B488" t="str">
        <f>INDEX('vehicles specifications'!$B$3:$CW$166,MATCH(B471,'vehicles specifications'!$A$3:$A$166,0),MATCH("Emission standard",'vehicles specifications'!$B$2:$CW$2,0))</f>
        <v>EURO-5</v>
      </c>
    </row>
    <row r="489" spans="1:8" x14ac:dyDescent="0.2">
      <c r="A489" t="s">
        <v>1174</v>
      </c>
      <c r="B489" s="6">
        <f>INDEX('vehicles specifications'!$B$3:$CW$166,MATCH(B471,'vehicles specifications'!$A$3:$A$166,0),MATCH("Lightweighting rate [%]",'vehicles specifications'!$B$2:$CW$2,0))</f>
        <v>0.03</v>
      </c>
    </row>
    <row r="490" spans="1:8" x14ac:dyDescent="0.2">
      <c r="A490" t="s">
        <v>83</v>
      </c>
      <c r="B490"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9 kW. Lifetime: 25000 km. Annual kilometers: 1776 km. Number of passengers: 1.1. Curb mass: 117 kg. Lightweighting of glider: 3%. Emission standard: EURO-5. Service visits throughout lifetime: 1. Range: 289 km. Fuel tank capacity: 79.9 kWh. Fuel mass: 6.8 kg. Documentation: Life-cycle inventories for on-road vehicles, Sacchi R. (PSI), Bauer C. (PSI), 2021. Sacchi R., Bauer C. Life cycle inventories for on-road vehicles. Paul Scherrer Institut, 2021.</v>
      </c>
    </row>
    <row r="491" spans="1:8" ht="16" x14ac:dyDescent="0.2">
      <c r="A491" s="10" t="s">
        <v>79</v>
      </c>
    </row>
    <row r="492" spans="1:8" x14ac:dyDescent="0.2">
      <c r="A492" t="s">
        <v>80</v>
      </c>
      <c r="B492" t="s">
        <v>81</v>
      </c>
      <c r="C492" t="s">
        <v>72</v>
      </c>
      <c r="D492" t="s">
        <v>76</v>
      </c>
      <c r="E492" t="s">
        <v>82</v>
      </c>
      <c r="F492" t="s">
        <v>74</v>
      </c>
      <c r="G492" t="s">
        <v>83</v>
      </c>
      <c r="H492" t="s">
        <v>73</v>
      </c>
    </row>
    <row r="493" spans="1:8" x14ac:dyDescent="0.2">
      <c r="A493" t="str">
        <f>B466</f>
        <v>transport, Motorbike, gasoline, 4-11kW, EURO-5, 2030</v>
      </c>
      <c r="B493">
        <v>1</v>
      </c>
      <c r="C493" t="str">
        <f>B467</f>
        <v>CH</v>
      </c>
      <c r="D493" t="s">
        <v>166</v>
      </c>
      <c r="F493" t="s">
        <v>84</v>
      </c>
      <c r="G493" t="s">
        <v>85</v>
      </c>
      <c r="H493" t="str">
        <f>B472</f>
        <v>transport, Motorbike, gasoline, 4-11kW, EURO-5</v>
      </c>
    </row>
    <row r="494" spans="1:8" x14ac:dyDescent="0.2">
      <c r="A494" t="str">
        <f>RIGHT(A493,LEN(A493)-11)</f>
        <v>Motorbike, gasoline, 4-11kW, EURO-5, 2030</v>
      </c>
      <c r="B494" s="7">
        <f>1/B476</f>
        <v>4.0000000000000003E-5</v>
      </c>
      <c r="C494" t="str">
        <f>B467</f>
        <v>CH</v>
      </c>
      <c r="D494" t="s">
        <v>76</v>
      </c>
      <c r="F494" t="s">
        <v>89</v>
      </c>
      <c r="H494" t="str">
        <f>RIGHT(H493,LEN(H493)-11)</f>
        <v>Motorbike, gasoline, 4-11kW, EURO-5</v>
      </c>
    </row>
    <row r="495" spans="1:8" x14ac:dyDescent="0.2">
      <c r="A495" t="str">
        <f>INDEX('ei names mapping'!$B$4:$R$33,MATCH(B468,'ei names mapping'!$A$4:$A$33,0),MATCH(G495,'ei names mapping'!$B$3:$R$3,0))</f>
        <v>road construction</v>
      </c>
      <c r="B495" s="7">
        <f>INDEX('vehicles specifications'!$B$3:$CW$166,MATCH(B471,'vehicles specifications'!$A$3:$A$166,0),MATCH(G495,'vehicles specifications'!$B$2:$CW$2,0))*INDEX('ei names mapping'!$B$137:$BL$300,MATCH(B471,'ei names mapping'!$A$137:$A$300,0),MATCH(G495,'ei names mapping'!$B$136:$BL$136,0))</f>
        <v>1.1037336417975297E-4</v>
      </c>
      <c r="C495" t="str">
        <f>INDEX('ei names mapping'!$B$38:$R$67,MATCH(B468,'ei names mapping'!$A$4:$A$33,0),MATCH(G495,'ei names mapping'!$B$3:$R$3,0))</f>
        <v>CH</v>
      </c>
      <c r="D495" t="str">
        <f>INDEX('ei names mapping'!$B$104:$BL$133,MATCH(B468,'ei names mapping'!$A$4:$A$33,0),MATCH(G495,'ei names mapping'!$B$3:$BL$3,0))</f>
        <v>meter-year</v>
      </c>
      <c r="F495" t="s">
        <v>89</v>
      </c>
      <c r="G495" t="s">
        <v>105</v>
      </c>
      <c r="H495" t="str">
        <f>INDEX('ei names mapping'!$B$71:$BL$100,MATCH(B468,'ei names mapping'!$A$4:$A$33,0),MATCH(G495,'ei names mapping'!$B$3:$BL$3,0))</f>
        <v>road</v>
      </c>
    </row>
    <row r="496" spans="1:8" x14ac:dyDescent="0.2">
      <c r="A496" t="str">
        <f>INDEX('ei names mapping'!$B$4:$R$33,MATCH(B468,'ei names mapping'!$A$4:$A$33,0),MATCH(G496,'ei names mapping'!$B$3:$R$3,0))</f>
        <v>maintenance, motor scooter</v>
      </c>
      <c r="B496" s="7">
        <f>INDEX('vehicles specifications'!$B$3:$CW$166,MATCH(B471,'vehicles specifications'!$A$3:$A$166,0),MATCH(G496,'vehicles specifications'!$B$2:$CW$2,0))*INDEX('ei names mapping'!$B$137:$BL$300,MATCH(B471,'ei names mapping'!$A$137:$A$300,0),MATCH(G496,'ei names mapping'!$B$136:$BL$136,0))</f>
        <v>4.0000000000000003E-5</v>
      </c>
      <c r="C496" t="str">
        <f>INDEX('ei names mapping'!$B$38:$BL$67,MATCH(B468,'ei names mapping'!$A$4:$A$33,0),MATCH(G496,'ei names mapping'!$B$3:$BL$3,0))</f>
        <v>CH</v>
      </c>
      <c r="D496" t="str">
        <f>INDEX('ei names mapping'!$B$104:$BL$133,MATCH(B468,'ei names mapping'!$A$4:$A$33,0),MATCH(G496,'ei names mapping'!$B$3:$BL$3,0))</f>
        <v>unit</v>
      </c>
      <c r="F496" t="s">
        <v>89</v>
      </c>
      <c r="G496" t="s">
        <v>118</v>
      </c>
      <c r="H496" t="str">
        <f>INDEX('ei names mapping'!$B$71:$BL$100,MATCH(B468,'ei names mapping'!$A$4:$A$33,0),MATCH(G496,'ei names mapping'!$B$3:$BL$3,0))</f>
        <v>maintenance, motor scooter</v>
      </c>
    </row>
    <row r="497" spans="1:8" x14ac:dyDescent="0.2">
      <c r="A497" t="str">
        <f>INDEX('ei names mapping'!$B$4:$R$33,MATCH(B468,'ei names mapping'!$A$4:$A$33,0),MATCH(G497,'ei names mapping'!$B$3:$R$3,0))</f>
        <v>fuel supply for gasoline vehicles</v>
      </c>
      <c r="B497" s="7">
        <f>INDEX('vehicles specifications'!$B$3:$CW$166,MATCH(B471,'vehicles specifications'!$A$3:$A$166,0),MATCH(G497,'vehicles specifications'!$B$2:$CW$2,0))*INDEX('ei names mapping'!$B$137:$BL$300,MATCH(B471,'ei names mapping'!$A$137:$A$300,0),MATCH(G497,'ei names mapping'!$B$136:$BL$136,0))</f>
        <v>2.3373337817531651E-2</v>
      </c>
      <c r="C497" t="str">
        <f>INDEX('ei names mapping'!$B$38:$BL$67,MATCH(B468,'ei names mapping'!$A$4:$A$33,0),MATCH(G497,'ei names mapping'!$B$3:$BL$3,0))</f>
        <v>CH</v>
      </c>
      <c r="D497" t="str">
        <f>INDEX('ei names mapping'!$B$104:$BL$133,MATCH(B468,'ei names mapping'!$A$4:$A$33,0),MATCH(G497,'ei names mapping'!$B$3:$BL$3,0))</f>
        <v>kilogram</v>
      </c>
      <c r="F497" t="s">
        <v>89</v>
      </c>
      <c r="G497" t="s">
        <v>27</v>
      </c>
      <c r="H497" t="str">
        <f>INDEX('ei names mapping'!$B$71:$BL$100,MATCH(B468,'ei names mapping'!$A$4:$A$33,0),MATCH(G497,'ei names mapping'!$B$3:$BL$3,0))</f>
        <v>gasoline blend</v>
      </c>
    </row>
    <row r="498" spans="1:8" x14ac:dyDescent="0.2">
      <c r="A498" t="str">
        <f>INDEX('ei names mapping'!$B$4:$R$33,MATCH(B468,'ei names mapping'!$A$4:$A$33,0),MATCH(G498,'ei names mapping'!$B$3:$R$3,0))</f>
        <v>road maintenance</v>
      </c>
      <c r="B498" s="7">
        <f>INDEX('vehicles specifications'!$B$3:$CW$166,MATCH(B471,'vehicles specifications'!$A$3:$A$166,0),MATCH(G498,'vehicles specifications'!$B$2:$CW$2,0))*INDEX('ei names mapping'!$B$137:$BL$300,MATCH(B471,'ei names mapping'!$A$137:$A$300,0),MATCH(G498,'ei names mapping'!$B$136:$BL$136,0))</f>
        <v>1.2899999999999999E-3</v>
      </c>
      <c r="C498" t="str">
        <f>INDEX('ei names mapping'!$B$38:$R$67,MATCH(B468,'ei names mapping'!$A$4:$A$33,0),MATCH(G498,'ei names mapping'!$B$3:$R$3,0))</f>
        <v>CH</v>
      </c>
      <c r="D498" t="str">
        <f>INDEX('ei names mapping'!$B$104:$BL$133,MATCH(B468,'ei names mapping'!$A$4:$A$33,0),MATCH(G498,'ei names mapping'!$B$3:$BL$3,0))</f>
        <v>meter-year</v>
      </c>
      <c r="F498" t="s">
        <v>89</v>
      </c>
      <c r="G498" t="s">
        <v>112</v>
      </c>
      <c r="H498" t="str">
        <f>INDEX('ei names mapping'!$B$71:$BL$100,MATCH(B468,'ei names mapping'!$A$4:$A$33,0),MATCH(G498,'ei names mapping'!$B$3:$BL$3,0))</f>
        <v>road maintenance</v>
      </c>
    </row>
    <row r="499" spans="1:8" x14ac:dyDescent="0.2">
      <c r="A499" t="str">
        <f>INDEX('ei names mapping'!$B$4:$BL$33,MATCH(B468,'ei names mapping'!$A$4:$A$33,0),MATCH(G499,'ei names mapping'!$B$3:$BL$3,0))</f>
        <v>Carbon dioxide, fossil</v>
      </c>
      <c r="B499" s="7">
        <f>INDEX('vehicles specifications'!$B$3:$CW$166,MATCH(B471,'vehicles specifications'!$A$3:$A$166,0),MATCH(G499,'vehicles specifications'!$B$2:$CW$2,0))*INDEX('ei names mapping'!$B$137:$BL$300,MATCH(B471,'ei names mapping'!$A$137:$A$300,0),MATCH(G499,'ei names mapping'!$B$136:$BL$136,0))</f>
        <v>7.2511573378084795E-2</v>
      </c>
      <c r="D499" t="str">
        <f>INDEX('ei names mapping'!$B$104:$BL$133,MATCH(B468,'ei names mapping'!$A$4:$A$33,0),MATCH(G499,'ei names mapping'!$B$3:$BL$3,0))</f>
        <v>kilogram</v>
      </c>
      <c r="E499" t="str">
        <f>INDEX('ei names mapping'!$B$305:$BL$335,MATCH(B468,'ei names mapping'!$A$4:$A$33,0),MATCH(G499,'ei names mapping'!$B$3:$BL$3,0))</f>
        <v>air::urban air close to ground</v>
      </c>
      <c r="F499" t="s">
        <v>167</v>
      </c>
      <c r="G499" t="s">
        <v>66</v>
      </c>
    </row>
    <row r="500" spans="1:8" x14ac:dyDescent="0.2">
      <c r="A500" t="str">
        <f>INDEX('ei names mapping'!$B$4:$BL$33,MATCH(B468,'ei names mapping'!$A$4:$A$33,0),MATCH(G500,'ei names mapping'!$B$3:$BL$3,0))</f>
        <v>Carbon dioxide, from soil or biomass stock</v>
      </c>
      <c r="B500" s="11">
        <f>INDEX('vehicles specifications'!$B$3:$CW$166,MATCH(B471,'vehicles specifications'!$A$3:$A$166,0),MATCH(G500,'vehicles specifications'!$B$2:$CW$2,0))*INDEX('ei names mapping'!$B$137:$BL$300,MATCH(B471,'ei names mapping'!$A$137:$A$300,0),MATCH(G500,'ei names mapping'!$B$136:$BL$136,0))</f>
        <v>8.807073689645926E-4</v>
      </c>
      <c r="D500" t="str">
        <f>INDEX('ei names mapping'!$B$104:$BL$133,MATCH(B468,'ei names mapping'!$A$4:$A$33,0),MATCH(G500,'ei names mapping'!$B$3:$BL$3,0))</f>
        <v>kilogram</v>
      </c>
      <c r="E500" t="str">
        <f>INDEX('ei names mapping'!$B$305:$BL$335,MATCH(B468,'ei names mapping'!$A$4:$A$33,0),MATCH(G500,'ei names mapping'!$B$3:$BL$3,0))</f>
        <v>air::urban air close to ground</v>
      </c>
      <c r="F500" t="s">
        <v>167</v>
      </c>
      <c r="G500" t="s">
        <v>843</v>
      </c>
    </row>
    <row r="501" spans="1:8" x14ac:dyDescent="0.2">
      <c r="A501" t="str">
        <f>INDEX('ei names mapping'!$B$4:$BL$33,MATCH(B468,'ei names mapping'!$A$4:$A$33,0),MATCH(G501,'ei names mapping'!$B$3:$BL$3,0))</f>
        <v>Sulfur dioxide</v>
      </c>
      <c r="B501" s="7">
        <f>INDEX('vehicles specifications'!$B$3:$CW$166,MATCH(B471,'vehicles specifications'!$A$3:$A$166,0),MATCH(G501,'vehicles specifications'!$B$2:$CW$2,0))*INDEX('ei names mapping'!$B$137:$BL$300,MATCH(B471,'ei names mapping'!$A$137:$A$300,0),MATCH(G501,'ei names mapping'!$B$136:$BL$136,0))</f>
        <v>3.7397340508050638E-7</v>
      </c>
      <c r="D501" t="str">
        <f>INDEX('ei names mapping'!$B$104:$BL$133,MATCH(B468,'ei names mapping'!$A$4:$A$33,0),MATCH(G501,'ei names mapping'!$B$3:$BL$3,0))</f>
        <v>kilogram</v>
      </c>
      <c r="E501" t="str">
        <f>INDEX('ei names mapping'!$B$305:$BL$335,MATCH(B468,'ei names mapping'!$A$4:$A$33,0),MATCH(G501,'ei names mapping'!$B$3:$BL$3,0))</f>
        <v>air::urban air close to ground</v>
      </c>
      <c r="F501" t="s">
        <v>167</v>
      </c>
      <c r="G501" t="s">
        <v>67</v>
      </c>
    </row>
    <row r="502" spans="1:8" x14ac:dyDescent="0.2">
      <c r="A502" t="str">
        <f>INDEX('ei names mapping'!$B$4:$BL$33,MATCH(B468,'ei names mapping'!$A$4:$A$33,0),MATCH(G502,'ei names mapping'!$B$3:$BL$3,0))</f>
        <v>Benzene</v>
      </c>
      <c r="B502" s="7">
        <f>INDEX('vehicles specifications'!$B$3:$CW$166,MATCH(B471,'vehicles specifications'!$A$3:$A$166,0),MATCH(G502,'vehicles specifications'!$B$2:$CW$2,0))*INDEX('ei names mapping'!$B$137:$BL$300,MATCH(B471,'ei names mapping'!$A$137:$A$300,0),MATCH(G502,'ei names mapping'!$B$136:$BL$136,0))</f>
        <v>2.9728265987910503E-6</v>
      </c>
      <c r="D502" t="str">
        <f>INDEX('ei names mapping'!$B$104:$BL$133,MATCH(B468,'ei names mapping'!$A$4:$A$33,0),MATCH(G502,'ei names mapping'!$B$3:$BL$3,0))</f>
        <v>kilogram</v>
      </c>
      <c r="E502" t="str">
        <f>INDEX('ei names mapping'!$B$305:$BL$335,MATCH(B468,'ei names mapping'!$A$4:$A$33,0),MATCH(G502,'ei names mapping'!$B$3:$BL$3,0))</f>
        <v>air::urban air close to ground</v>
      </c>
      <c r="F502" t="s">
        <v>167</v>
      </c>
      <c r="G502" t="s">
        <v>55</v>
      </c>
    </row>
    <row r="503" spans="1:8" x14ac:dyDescent="0.2">
      <c r="A503" t="str">
        <f>INDEX('ei names mapping'!$B$4:$BL$33,MATCH(B468,'ei names mapping'!$A$4:$A$33,0),MATCH(G503,'ei names mapping'!$B$3:$BL$3,0))</f>
        <v>Methane, fossil</v>
      </c>
      <c r="B503" s="7">
        <f>INDEX('vehicles specifications'!$B$3:$CW$166,MATCH(B471,'vehicles specifications'!$A$3:$A$166,0),MATCH(G503,'vehicles specifications'!$B$2:$CW$2,0))*INDEX('ei names mapping'!$B$137:$BL$300,MATCH(B471,'ei names mapping'!$A$137:$A$300,0),MATCH(G503,'ei names mapping'!$B$136:$BL$136,0))</f>
        <v>5.5186509328161295E-5</v>
      </c>
      <c r="D503" t="str">
        <f>INDEX('ei names mapping'!$B$104:$BL$133,MATCH(B468,'ei names mapping'!$A$4:$A$33,0),MATCH(G503,'ei names mapping'!$B$3:$BL$3,0))</f>
        <v>kilogram</v>
      </c>
      <c r="E503" t="str">
        <f>INDEX('ei names mapping'!$B$305:$BL$335,MATCH(B468,'ei names mapping'!$A$4:$A$33,0),MATCH(G503,'ei names mapping'!$B$3:$BL$3,0))</f>
        <v>air::urban air close to ground</v>
      </c>
      <c r="F503" t="s">
        <v>167</v>
      </c>
      <c r="G503" t="s">
        <v>56</v>
      </c>
    </row>
    <row r="504" spans="1:8" x14ac:dyDescent="0.2">
      <c r="A504" t="str">
        <f>INDEX('ei names mapping'!$B$4:$BL$33,MATCH(B468,'ei names mapping'!$A$4:$A$33,0),MATCH(G504,'ei names mapping'!$B$3:$BL$3,0))</f>
        <v>Carbon monoxide, fossil</v>
      </c>
      <c r="B504" s="7">
        <f>INDEX('vehicles specifications'!$B$3:$CW$166,MATCH(B471,'vehicles specifications'!$A$3:$A$166,0),MATCH(G504,'vehicles specifications'!$B$2:$CW$2,0))*INDEX('ei names mapping'!$B$137:$BL$300,MATCH(B471,'ei names mapping'!$A$137:$A$300,0),MATCH(G504,'ei names mapping'!$B$136:$BL$136,0))</f>
        <v>7.0529899069459573E-4</v>
      </c>
      <c r="D504" t="str">
        <f>INDEX('ei names mapping'!$B$104:$BL$133,MATCH(B468,'ei names mapping'!$A$4:$A$33,0),MATCH(G504,'ei names mapping'!$B$3:$BL$3,0))</f>
        <v>kilogram</v>
      </c>
      <c r="E504" t="str">
        <f>INDEX('ei names mapping'!$B$305:$BL$335,MATCH(B468,'ei names mapping'!$A$4:$A$33,0),MATCH(G504,'ei names mapping'!$B$3:$BL$3,0))</f>
        <v>air::urban air close to ground</v>
      </c>
      <c r="F504" t="s">
        <v>167</v>
      </c>
      <c r="G504" t="s">
        <v>57</v>
      </c>
    </row>
    <row r="505" spans="1:8" x14ac:dyDescent="0.2">
      <c r="A505" t="str">
        <f>INDEX('ei names mapping'!$B$4:$BL$33,MATCH(B468,'ei names mapping'!$A$4:$A$33,0),MATCH(G505,'ei names mapping'!$B$3:$BL$3,0))</f>
        <v>Dinitrogen monoxide</v>
      </c>
      <c r="B505" s="7">
        <f>INDEX('vehicles specifications'!$B$3:$CW$166,MATCH(B471,'vehicles specifications'!$A$3:$A$166,0),MATCH(G505,'vehicles specifications'!$B$2:$CW$2,0))*INDEX('ei names mapping'!$B$137:$BL$300,MATCH(B471,'ei names mapping'!$A$137:$A$300,0),MATCH(G505,'ei names mapping'!$B$136:$BL$136,0))</f>
        <v>1.9709467617200459E-6</v>
      </c>
      <c r="D505" t="str">
        <f>INDEX('ei names mapping'!$B$104:$BL$133,MATCH(B468,'ei names mapping'!$A$4:$A$33,0),MATCH(G505,'ei names mapping'!$B$3:$BL$3,0))</f>
        <v>kilogram</v>
      </c>
      <c r="E505" t="str">
        <f>INDEX('ei names mapping'!$B$305:$BL$335,MATCH(B468,'ei names mapping'!$A$4:$A$33,0),MATCH(G505,'ei names mapping'!$B$3:$BL$3,0))</f>
        <v>air::urban air close to ground</v>
      </c>
      <c r="F505" t="s">
        <v>167</v>
      </c>
      <c r="G505" t="s">
        <v>58</v>
      </c>
    </row>
    <row r="506" spans="1:8" x14ac:dyDescent="0.2">
      <c r="A506" t="str">
        <f>INDEX('ei names mapping'!$B$4:$BL$33,MATCH(B468,'ei names mapping'!$A$4:$A$33,0),MATCH(G506,'ei names mapping'!$B$3:$BL$3,0))</f>
        <v>Ammonia</v>
      </c>
      <c r="B506" s="7">
        <f>INDEX('vehicles specifications'!$B$3:$CW$166,MATCH(B471,'vehicles specifications'!$A$3:$A$166,0),MATCH(G506,'vehicles specifications'!$B$2:$CW$2,0))*INDEX('ei names mapping'!$B$137:$BL$300,MATCH(B471,'ei names mapping'!$A$137:$A$300,0),MATCH(G506,'ei names mapping'!$B$136:$BL$136,0))</f>
        <v>1.9709467617200459E-6</v>
      </c>
      <c r="D506" t="str">
        <f>INDEX('ei names mapping'!$B$104:$BL$133,MATCH(B468,'ei names mapping'!$A$4:$A$33,0),MATCH(G506,'ei names mapping'!$B$3:$BL$3,0))</f>
        <v>kilogram</v>
      </c>
      <c r="E506" t="str">
        <f>INDEX('ei names mapping'!$B$305:$BL$335,MATCH(B468,'ei names mapping'!$A$4:$A$33,0),MATCH(G506,'ei names mapping'!$B$3:$BL$3,0))</f>
        <v>air::urban air close to ground</v>
      </c>
      <c r="F506" t="s">
        <v>167</v>
      </c>
      <c r="G506" t="s">
        <v>59</v>
      </c>
    </row>
    <row r="507" spans="1:8" x14ac:dyDescent="0.2">
      <c r="A507" t="str">
        <f>INDEX('ei names mapping'!$B$4:$BL$33,MATCH(B468,'ei names mapping'!$A$4:$A$33,0),MATCH(G507,'ei names mapping'!$B$3:$BL$3,0))</f>
        <v>Nitrogen oxides</v>
      </c>
      <c r="B507" s="7">
        <f>INDEX('vehicles specifications'!$B$3:$CW$166,MATCH(B471,'vehicles specifications'!$A$3:$A$166,0),MATCH(G507,'vehicles specifications'!$B$2:$CW$2,0))*INDEX('ei names mapping'!$B$137:$BL$300,MATCH(B471,'ei names mapping'!$A$137:$A$300,0),MATCH(G507,'ei names mapping'!$B$136:$BL$136,0))</f>
        <v>1.8132360967609141E-5</v>
      </c>
      <c r="D507" t="str">
        <f>INDEX('ei names mapping'!$B$104:$BL$133,MATCH(B468,'ei names mapping'!$A$4:$A$33,0),MATCH(G507,'ei names mapping'!$B$3:$BL$3,0))</f>
        <v>kilogram</v>
      </c>
      <c r="E507" t="str">
        <f>INDEX('ei names mapping'!$B$305:$BL$335,MATCH(B468,'ei names mapping'!$A$4:$A$33,0),MATCH(G507,'ei names mapping'!$B$3:$BL$3,0))</f>
        <v>air::urban air close to ground</v>
      </c>
      <c r="F507" t="s">
        <v>167</v>
      </c>
      <c r="G507" t="s">
        <v>60</v>
      </c>
    </row>
    <row r="508" spans="1:8" x14ac:dyDescent="0.2">
      <c r="A508" t="str">
        <f>INDEX('ei names mapping'!$B$4:$BL$33,MATCH(B468,'ei names mapping'!$A$4:$A$33,0),MATCH(G508,'ei names mapping'!$B$3:$BL$3,0))</f>
        <v>Particulates, &lt; 2.5 um</v>
      </c>
      <c r="B508" s="7">
        <f>INDEX('vehicles specifications'!$B$3:$CW$166,MATCH(B$471,'vehicles specifications'!$A$3:$A$166,0),MATCH(G508,'vehicles specifications'!$B$2:$CW$2,0))*INDEX('ei names mapping'!$B$137:$BL$300,MATCH(B$471,'ei names mapping'!$A$137:$A$300,0),MATCH(G508,'ei names mapping'!$B$136:$BL$136,0))</f>
        <v>4.9273669043001146E-6</v>
      </c>
      <c r="D508" t="str">
        <f>INDEX('ei names mapping'!$B$104:$BL$133,MATCH(B468,'ei names mapping'!$A$4:$A$33,0),MATCH(G508,'ei names mapping'!$B$3:$BL$3,0))</f>
        <v>kilogram</v>
      </c>
      <c r="E508" t="str">
        <f>INDEX('ei names mapping'!$B$305:$BL$335,MATCH(B468,'ei names mapping'!$A$4:$A$33,0),MATCH(G508,'ei names mapping'!$B$3:$BL$3,0))</f>
        <v>air::urban air close to ground</v>
      </c>
      <c r="F508" t="s">
        <v>167</v>
      </c>
      <c r="G508" t="s">
        <v>62</v>
      </c>
    </row>
    <row r="509" spans="1:8" x14ac:dyDescent="0.2">
      <c r="A509" t="str">
        <f>INDEX('ei names mapping'!$B$4:$BL$33,MATCH(B$234,'ei names mapping'!$A$4:$A$33,0),MATCH(G509,'ei names mapping'!$B$3:$BL$3,0))</f>
        <v>NMVOC, non-methane volatile organic compounds, unspecified origin</v>
      </c>
      <c r="B509" s="7">
        <f>INDEX('vehicles specifications'!$B$3:$CW$166,MATCH(B$471,'vehicles specifications'!$A$3:$A$166,0),MATCH(G509,'vehicles specifications'!$B$2:$CW$2,0))*INDEX('ei names mapping'!$B$137:$BL$300,MATCH(B$471,'ei names mapping'!$A$137:$A$300,0),MATCH(G509,'ei names mapping'!$B$136:$BL$136,0))</f>
        <v>2.3973382411641201E-5</v>
      </c>
      <c r="D509" t="str">
        <f>INDEX('ei names mapping'!$B$104:$BL$133,MATCH(B$234,'ei names mapping'!$A$4:$A$33,0),MATCH(G509,'ei names mapping'!$B$3:$BL$3,0))</f>
        <v>kilogram</v>
      </c>
      <c r="E509" t="str">
        <f>INDEX('ei names mapping'!$B$305:$BL$335,MATCH(B$234,'ei names mapping'!$A$4:$A$33,0),MATCH(G509,'ei names mapping'!$B$3:$BL$3,0))</f>
        <v>air::urban air close to ground</v>
      </c>
      <c r="F509" t="s">
        <v>167</v>
      </c>
      <c r="G509" t="s">
        <v>593</v>
      </c>
    </row>
    <row r="510" spans="1:8" x14ac:dyDescent="0.2">
      <c r="A510" t="str">
        <f>INDEX('ei names mapping'!$B$4:$BL$33,MATCH(B$234,'ei names mapping'!$A$4:$A$33,0),MATCH(G510,'ei names mapping'!$B$3:$BL$3,0))</f>
        <v>Ethane</v>
      </c>
      <c r="B510" s="7">
        <f>INDEX('vehicles specifications'!$B$3:$CW$166,MATCH(B$471,'vehicles specifications'!$A$3:$A$166,0),MATCH(G510,'vehicles specifications'!$B$2:$CW$2,0))*INDEX('ei names mapping'!$B$137:$BL$300,MATCH(B$471,'ei names mapping'!$A$137:$A$300,0),MATCH(G510,'ei names mapping'!$B$136:$BL$136,0))</f>
        <v>1.690430811077264E-6</v>
      </c>
      <c r="D510" t="str">
        <f>INDEX('ei names mapping'!$B$104:$BL$133,MATCH(B$234,'ei names mapping'!$A$4:$A$33,0),MATCH(G510,'ei names mapping'!$B$3:$BL$3,0))</f>
        <v>kilogram</v>
      </c>
      <c r="E510" t="str">
        <f>INDEX('ei names mapping'!$B$305:$BL$335,MATCH(B$234,'ei names mapping'!$A$4:$A$33,0),MATCH(G510,'ei names mapping'!$B$3:$BL$3,0))</f>
        <v>air::urban air close to ground</v>
      </c>
      <c r="F510" t="s">
        <v>167</v>
      </c>
      <c r="G510" t="s">
        <v>541</v>
      </c>
    </row>
    <row r="511" spans="1:8" x14ac:dyDescent="0.2">
      <c r="A511" t="str">
        <f>INDEX('ei names mapping'!$B$4:$BL$33,MATCH(B$234,'ei names mapping'!$A$4:$A$33,0),MATCH(G511,'ei names mapping'!$B$3:$BL$3,0))</f>
        <v>Propane</v>
      </c>
      <c r="B511" s="7">
        <f>INDEX('vehicles specifications'!$B$3:$CW$166,MATCH(B$471,'vehicles specifications'!$A$3:$A$166,0),MATCH(G511,'vehicles specifications'!$B$2:$CW$2,0))*INDEX('ei names mapping'!$B$137:$BL$300,MATCH(B$471,'ei names mapping'!$A$137:$A$300,0),MATCH(G511,'ei names mapping'!$B$136:$BL$136,0))</f>
        <v>3.44445149592546E-7</v>
      </c>
      <c r="D511" t="str">
        <f>INDEX('ei names mapping'!$B$104:$BL$133,MATCH(B$234,'ei names mapping'!$A$4:$A$33,0),MATCH(G511,'ei names mapping'!$B$3:$BL$3,0))</f>
        <v>kilogram</v>
      </c>
      <c r="E511" t="str">
        <f>INDEX('ei names mapping'!$B$305:$BL$335,MATCH(B$234,'ei names mapping'!$A$4:$A$33,0),MATCH(G511,'ei names mapping'!$B$3:$BL$3,0))</f>
        <v>air::urban air close to ground</v>
      </c>
      <c r="F511" t="s">
        <v>167</v>
      </c>
      <c r="G511" t="s">
        <v>542</v>
      </c>
    </row>
    <row r="512" spans="1:8" x14ac:dyDescent="0.2">
      <c r="A512" t="str">
        <f>INDEX('ei names mapping'!$B$4:$BL$33,MATCH(B$234,'ei names mapping'!$A$4:$A$33,0),MATCH(G512,'ei names mapping'!$B$3:$BL$3,0))</f>
        <v>Butane</v>
      </c>
      <c r="B512" s="7">
        <f>INDEX('vehicles specifications'!$B$3:$CW$166,MATCH(B$471,'vehicles specifications'!$A$3:$A$166,0),MATCH(G512,'vehicles specifications'!$B$2:$CW$2,0))*INDEX('ei names mapping'!$B$137:$BL$300,MATCH(B$471,'ei names mapping'!$A$137:$A$300,0),MATCH(G512,'ei names mapping'!$B$136:$BL$136,0))</f>
        <v>2.7767578213306791E-6</v>
      </c>
      <c r="D512" t="str">
        <f>INDEX('ei names mapping'!$B$104:$BL$133,MATCH(B$234,'ei names mapping'!$A$4:$A$33,0),MATCH(G512,'ei names mapping'!$B$3:$BL$3,0))</f>
        <v>kilogram</v>
      </c>
      <c r="E512" t="str">
        <f>INDEX('ei names mapping'!$B$305:$BL$335,MATCH(B$234,'ei names mapping'!$A$4:$A$33,0),MATCH(G512,'ei names mapping'!$B$3:$BL$3,0))</f>
        <v>air::urban air close to ground</v>
      </c>
      <c r="F512" t="s">
        <v>167</v>
      </c>
      <c r="G512" t="s">
        <v>543</v>
      </c>
    </row>
    <row r="513" spans="1:7" x14ac:dyDescent="0.2">
      <c r="A513" t="str">
        <f>INDEX('ei names mapping'!$B$4:$BL$33,MATCH(B$234,'ei names mapping'!$A$4:$A$33,0),MATCH(G513,'ei names mapping'!$B$3:$BL$3,0))</f>
        <v>Pentane</v>
      </c>
      <c r="B513" s="7">
        <f>INDEX('vehicles specifications'!$B$3:$CW$166,MATCH(B$471,'vehicles specifications'!$A$3:$A$166,0),MATCH(G513,'vehicles specifications'!$B$2:$CW$2,0))*INDEX('ei names mapping'!$B$137:$BL$300,MATCH(B$471,'ei names mapping'!$A$137:$A$300,0),MATCH(G513,'ei names mapping'!$B$136:$BL$136,0))</f>
        <v>1.1393185717291907E-6</v>
      </c>
      <c r="D513" t="str">
        <f>INDEX('ei names mapping'!$B$104:$BL$133,MATCH(B$234,'ei names mapping'!$A$4:$A$33,0),MATCH(G513,'ei names mapping'!$B$3:$BL$3,0))</f>
        <v>kilogram</v>
      </c>
      <c r="E513" t="str">
        <f>INDEX('ei names mapping'!$B$305:$BL$335,MATCH(B$234,'ei names mapping'!$A$4:$A$33,0),MATCH(G513,'ei names mapping'!$B$3:$BL$3,0))</f>
        <v>air::urban air close to ground</v>
      </c>
      <c r="F513" t="s">
        <v>167</v>
      </c>
      <c r="G513" t="s">
        <v>544</v>
      </c>
    </row>
    <row r="514" spans="1:7" x14ac:dyDescent="0.2">
      <c r="A514" t="str">
        <f>INDEX('ei names mapping'!$B$4:$BL$33,MATCH(B$234,'ei names mapping'!$A$4:$A$33,0),MATCH(G514,'ei names mapping'!$B$3:$BL$3,0))</f>
        <v>Hexane</v>
      </c>
      <c r="B514" s="7">
        <f>INDEX('vehicles specifications'!$B$3:$CW$166,MATCH(B$471,'vehicles specifications'!$A$3:$A$166,0),MATCH(G514,'vehicles specifications'!$B$2:$CW$2,0))*INDEX('ei names mapping'!$B$137:$BL$300,MATCH(B$471,'ei names mapping'!$A$137:$A$300,0),MATCH(G514,'ei names mapping'!$B$136:$BL$136,0))</f>
        <v>8.5316413975999859E-7</v>
      </c>
      <c r="D514" t="str">
        <f>INDEX('ei names mapping'!$B$104:$BL$133,MATCH(B$234,'ei names mapping'!$A$4:$A$33,0),MATCH(G514,'ei names mapping'!$B$3:$BL$3,0))</f>
        <v>kilogram</v>
      </c>
      <c r="E514" t="str">
        <f>INDEX('ei names mapping'!$B$305:$BL$335,MATCH(B$234,'ei names mapping'!$A$4:$A$33,0),MATCH(G514,'ei names mapping'!$B$3:$BL$3,0))</f>
        <v>air::urban air close to ground</v>
      </c>
      <c r="F514" t="s">
        <v>167</v>
      </c>
      <c r="G514" t="s">
        <v>545</v>
      </c>
    </row>
    <row r="515" spans="1:7" x14ac:dyDescent="0.2">
      <c r="A515" t="str">
        <f>INDEX('ei names mapping'!$B$4:$BL$33,MATCH(B$234,'ei names mapping'!$A$4:$A$33,0),MATCH(G515,'ei names mapping'!$B$3:$BL$3,0))</f>
        <v>Cyclohexane</v>
      </c>
      <c r="B515" s="7">
        <f>INDEX('vehicles specifications'!$B$3:$CW$166,MATCH(B$471,'vehicles specifications'!$A$3:$A$166,0),MATCH(G515,'vehicles specifications'!$B$2:$CW$2,0))*INDEX('ei names mapping'!$B$137:$BL$300,MATCH(B$471,'ei names mapping'!$A$137:$A$300,0),MATCH(G515,'ei names mapping'!$B$136:$BL$136,0))</f>
        <v>6.0410380082384996E-7</v>
      </c>
      <c r="D515" t="str">
        <f>INDEX('ei names mapping'!$B$104:$BL$133,MATCH(B$234,'ei names mapping'!$A$4:$A$33,0),MATCH(G515,'ei names mapping'!$B$3:$BL$3,0))</f>
        <v>kilogram</v>
      </c>
      <c r="E515" t="str">
        <f>INDEX('ei names mapping'!$B$305:$BL$335,MATCH(B$234,'ei names mapping'!$A$4:$A$33,0),MATCH(G515,'ei names mapping'!$B$3:$BL$3,0))</f>
        <v>air::urban air close to ground</v>
      </c>
      <c r="F515" t="s">
        <v>167</v>
      </c>
      <c r="G515" t="s">
        <v>546</v>
      </c>
    </row>
    <row r="516" spans="1:7" x14ac:dyDescent="0.2">
      <c r="A516" t="str">
        <f>INDEX('ei names mapping'!$B$4:$BL$33,MATCH(B$234,'ei names mapping'!$A$4:$A$33,0),MATCH(G516,'ei names mapping'!$B$3:$BL$3,0))</f>
        <v>Heptane</v>
      </c>
      <c r="B516" s="7">
        <f>INDEX('vehicles specifications'!$B$3:$CW$166,MATCH(B$471,'vehicles specifications'!$A$3:$A$166,0),MATCH(G516,'vehicles specifications'!$B$2:$CW$2,0))*INDEX('ei names mapping'!$B$137:$BL$300,MATCH(B$471,'ei names mapping'!$A$137:$A$300,0),MATCH(G516,'ei names mapping'!$B$136:$BL$136,0))</f>
        <v>3.921375549207447E-7</v>
      </c>
      <c r="D516" t="str">
        <f>INDEX('ei names mapping'!$B$104:$BL$133,MATCH(B$234,'ei names mapping'!$A$4:$A$33,0),MATCH(G516,'ei names mapping'!$B$3:$BL$3,0))</f>
        <v>kilogram</v>
      </c>
      <c r="E516" t="str">
        <f>INDEX('ei names mapping'!$B$305:$BL$335,MATCH(B$234,'ei names mapping'!$A$4:$A$33,0),MATCH(G516,'ei names mapping'!$B$3:$BL$3,0))</f>
        <v>air::urban air close to ground</v>
      </c>
      <c r="F516" t="s">
        <v>167</v>
      </c>
      <c r="G516" t="s">
        <v>547</v>
      </c>
    </row>
    <row r="517" spans="1:7" x14ac:dyDescent="0.2">
      <c r="A517" t="str">
        <f>INDEX('ei names mapping'!$B$4:$BL$33,MATCH(B$234,'ei names mapping'!$A$4:$A$33,0),MATCH(G517,'ei names mapping'!$B$3:$BL$3,0))</f>
        <v>Ethene</v>
      </c>
      <c r="B517" s="7">
        <f>INDEX('vehicles specifications'!$B$3:$CW$166,MATCH(B$471,'vehicles specifications'!$A$3:$A$166,0),MATCH(G517,'vehicles specifications'!$B$2:$CW$2,0))*INDEX('ei names mapping'!$B$137:$BL$300,MATCH(B$471,'ei names mapping'!$A$137:$A$300,0),MATCH(G517,'ei names mapping'!$B$136:$BL$136,0))</f>
        <v>3.868383987731671E-6</v>
      </c>
      <c r="D517" t="str">
        <f>INDEX('ei names mapping'!$B$104:$BL$133,MATCH(B$234,'ei names mapping'!$A$4:$A$33,0),MATCH(G517,'ei names mapping'!$B$3:$BL$3,0))</f>
        <v>kilogram</v>
      </c>
      <c r="E517" t="str">
        <f>INDEX('ei names mapping'!$B$305:$BL$335,MATCH(B$234,'ei names mapping'!$A$4:$A$33,0),MATCH(G517,'ei names mapping'!$B$3:$BL$3,0))</f>
        <v>air::urban air close to ground</v>
      </c>
      <c r="F517" t="s">
        <v>167</v>
      </c>
      <c r="G517" t="s">
        <v>548</v>
      </c>
    </row>
    <row r="518" spans="1:7" x14ac:dyDescent="0.2">
      <c r="A518" t="str">
        <f>INDEX('ei names mapping'!$B$4:$BL$33,MATCH(B$234,'ei names mapping'!$A$4:$A$33,0),MATCH(G518,'ei names mapping'!$B$3:$BL$3,0))</f>
        <v>Propene</v>
      </c>
      <c r="B518" s="7">
        <f>INDEX('vehicles specifications'!$B$3:$CW$166,MATCH(B$471,'vehicles specifications'!$A$3:$A$166,0),MATCH(G518,'vehicles specifications'!$B$2:$CW$2,0))*INDEX('ei names mapping'!$B$137:$BL$300,MATCH(B$471,'ei names mapping'!$A$137:$A$300,0),MATCH(G518,'ei names mapping'!$B$136:$BL$136,0))</f>
        <v>2.0242776483746546E-6</v>
      </c>
      <c r="D518" t="str">
        <f>INDEX('ei names mapping'!$B$104:$BL$133,MATCH(B$234,'ei names mapping'!$A$4:$A$33,0),MATCH(G518,'ei names mapping'!$B$3:$BL$3,0))</f>
        <v>kilogram</v>
      </c>
      <c r="E518" t="str">
        <f>INDEX('ei names mapping'!$B$305:$BL$335,MATCH(B$234,'ei names mapping'!$A$4:$A$33,0),MATCH(G518,'ei names mapping'!$B$3:$BL$3,0))</f>
        <v>air::urban air close to ground</v>
      </c>
      <c r="F518" t="s">
        <v>167</v>
      </c>
      <c r="G518" t="s">
        <v>549</v>
      </c>
    </row>
    <row r="519" spans="1:7" x14ac:dyDescent="0.2">
      <c r="A519" t="str">
        <f>INDEX('ei names mapping'!$B$4:$BL$33,MATCH(B$234,'ei names mapping'!$A$4:$A$33,0),MATCH(G519,'ei names mapping'!$B$3:$BL$3,0))</f>
        <v>1-Pentene</v>
      </c>
      <c r="B519" s="7">
        <f>INDEX('vehicles specifications'!$B$3:$CW$166,MATCH(B$471,'vehicles specifications'!$A$3:$A$166,0),MATCH(G519,'vehicles specifications'!$B$2:$CW$2,0))*INDEX('ei names mapping'!$B$137:$BL$300,MATCH(B$471,'ei names mapping'!$A$137:$A$300,0),MATCH(G519,'ei names mapping'!$B$136:$BL$136,0))</f>
        <v>5.8290717623353947E-8</v>
      </c>
      <c r="D519" t="str">
        <f>INDEX('ei names mapping'!$B$104:$BL$133,MATCH(B$234,'ei names mapping'!$A$4:$A$33,0),MATCH(G519,'ei names mapping'!$B$3:$BL$3,0))</f>
        <v>kilogram</v>
      </c>
      <c r="E519" t="str">
        <f>INDEX('ei names mapping'!$B$305:$BL$335,MATCH(B$234,'ei names mapping'!$A$4:$A$33,0),MATCH(G519,'ei names mapping'!$B$3:$BL$3,0))</f>
        <v>air::urban air close to ground</v>
      </c>
      <c r="F519" t="s">
        <v>167</v>
      </c>
      <c r="G519" t="s">
        <v>550</v>
      </c>
    </row>
    <row r="520" spans="1:7" x14ac:dyDescent="0.2">
      <c r="A520" t="str">
        <f>INDEX('ei names mapping'!$B$4:$BL$33,MATCH(B$234,'ei names mapping'!$A$4:$A$33,0),MATCH(G520,'ei names mapping'!$B$3:$BL$3,0))</f>
        <v>Toluene</v>
      </c>
      <c r="B520" s="7">
        <f>INDEX('vehicles specifications'!$B$3:$CW$166,MATCH(B$471,'vehicles specifications'!$A$3:$A$166,0),MATCH(G520,'vehicles specifications'!$B$2:$CW$2,0))*INDEX('ei names mapping'!$B$137:$BL$300,MATCH(B$471,'ei names mapping'!$A$137:$A$300,0),MATCH(G520,'ei names mapping'!$B$136:$BL$136,0))</f>
        <v>5.8184734500402395E-6</v>
      </c>
      <c r="D520" t="str">
        <f>INDEX('ei names mapping'!$B$104:$BL$133,MATCH(B$234,'ei names mapping'!$A$4:$A$33,0),MATCH(G520,'ei names mapping'!$B$3:$BL$3,0))</f>
        <v>kilogram</v>
      </c>
      <c r="E520" t="str">
        <f>INDEX('ei names mapping'!$B$305:$BL$335,MATCH(B$234,'ei names mapping'!$A$4:$A$33,0),MATCH(G520,'ei names mapping'!$B$3:$BL$3,0))</f>
        <v>air::urban air close to ground</v>
      </c>
      <c r="F520" t="s">
        <v>167</v>
      </c>
      <c r="G520" t="s">
        <v>551</v>
      </c>
    </row>
    <row r="521" spans="1:7" x14ac:dyDescent="0.2">
      <c r="A521" t="str">
        <f>INDEX('ei names mapping'!$B$4:$BL$33,MATCH(B$234,'ei names mapping'!$A$4:$A$33,0),MATCH(G521,'ei names mapping'!$B$3:$BL$3,0))</f>
        <v>m-Xylene</v>
      </c>
      <c r="B521" s="7">
        <f>INDEX('vehicles specifications'!$B$3:$CW$166,MATCH(B$471,'vehicles specifications'!$A$3:$A$166,0),MATCH(G521,'vehicles specifications'!$B$2:$CW$2,0))*INDEX('ei names mapping'!$B$137:$BL$300,MATCH(B$471,'ei names mapping'!$A$137:$A$300,0),MATCH(G521,'ei names mapping'!$B$136:$BL$136,0))</f>
        <v>2.8774417881346538E-6</v>
      </c>
      <c r="D521" t="str">
        <f>INDEX('ei names mapping'!$B$104:$BL$133,MATCH(B$234,'ei names mapping'!$A$4:$A$33,0),MATCH(G521,'ei names mapping'!$B$3:$BL$3,0))</f>
        <v>kilogram</v>
      </c>
      <c r="E521" t="str">
        <f>INDEX('ei names mapping'!$B$305:$BL$335,MATCH(B$234,'ei names mapping'!$A$4:$A$33,0),MATCH(G521,'ei names mapping'!$B$3:$BL$3,0))</f>
        <v>air::urban air close to ground</v>
      </c>
      <c r="F521" t="s">
        <v>167</v>
      </c>
      <c r="G521" t="s">
        <v>552</v>
      </c>
    </row>
    <row r="522" spans="1:7" x14ac:dyDescent="0.2">
      <c r="A522" t="str">
        <f>INDEX('ei names mapping'!$B$4:$BL$33,MATCH(B$234,'ei names mapping'!$A$4:$A$33,0),MATCH(G522,'ei names mapping'!$B$3:$BL$3,0))</f>
        <v>o-Xylene</v>
      </c>
      <c r="B522" s="7">
        <f>INDEX('vehicles specifications'!$B$3:$CW$166,MATCH(B$471,'vehicles specifications'!$A$3:$A$166,0),MATCH(G522,'vehicles specifications'!$B$2:$CW$2,0))*INDEX('ei names mapping'!$B$137:$BL$300,MATCH(B$471,'ei names mapping'!$A$137:$A$300,0),MATCH(G522,'ei names mapping'!$B$136:$BL$136,0))</f>
        <v>1.1976092893525445E-6</v>
      </c>
      <c r="D522" t="str">
        <f>INDEX('ei names mapping'!$B$104:$BL$133,MATCH(B$234,'ei names mapping'!$A$4:$A$33,0),MATCH(G522,'ei names mapping'!$B$3:$BL$3,0))</f>
        <v>kilogram</v>
      </c>
      <c r="E522" t="str">
        <f>INDEX('ei names mapping'!$B$305:$BL$335,MATCH(B$234,'ei names mapping'!$A$4:$A$33,0),MATCH(G522,'ei names mapping'!$B$3:$BL$3,0))</f>
        <v>air::urban air close to ground</v>
      </c>
      <c r="F522" t="s">
        <v>167</v>
      </c>
      <c r="G522" t="s">
        <v>553</v>
      </c>
    </row>
    <row r="523" spans="1:7" x14ac:dyDescent="0.2">
      <c r="A523" t="str">
        <f>INDEX('ei names mapping'!$B$4:$BL$33,MATCH(B$234,'ei names mapping'!$A$4:$A$33,0),MATCH(G523,'ei names mapping'!$B$3:$BL$3,0))</f>
        <v>Formaldehyde</v>
      </c>
      <c r="B523" s="7">
        <f>INDEX('vehicles specifications'!$B$3:$CW$166,MATCH(B$471,'vehicles specifications'!$A$3:$A$166,0),MATCH(G523,'vehicles specifications'!$B$2:$CW$2,0))*INDEX('ei names mapping'!$B$137:$BL$300,MATCH(B$471,'ei names mapping'!$A$137:$A$300,0),MATCH(G523,'ei names mapping'!$B$136:$BL$136,0))</f>
        <v>9.0085654508819725E-7</v>
      </c>
      <c r="D523" t="str">
        <f>INDEX('ei names mapping'!$B$104:$BL$133,MATCH(B$234,'ei names mapping'!$A$4:$A$33,0),MATCH(G523,'ei names mapping'!$B$3:$BL$3,0))</f>
        <v>kilogram</v>
      </c>
      <c r="E523" t="str">
        <f>INDEX('ei names mapping'!$B$305:$BL$335,MATCH(B$234,'ei names mapping'!$A$4:$A$33,0),MATCH(G523,'ei names mapping'!$B$3:$BL$3,0))</f>
        <v>air::urban air close to ground</v>
      </c>
      <c r="F523" t="s">
        <v>167</v>
      </c>
      <c r="G523" t="s">
        <v>554</v>
      </c>
    </row>
    <row r="524" spans="1:7" x14ac:dyDescent="0.2">
      <c r="A524" t="str">
        <f>INDEX('ei names mapping'!$B$4:$BL$33,MATCH(B$234,'ei names mapping'!$A$4:$A$33,0),MATCH(G524,'ei names mapping'!$B$3:$BL$3,0))</f>
        <v>Acetaldehyde</v>
      </c>
      <c r="B524" s="7">
        <f>INDEX('vehicles specifications'!$B$3:$CW$166,MATCH(B$471,'vehicles specifications'!$A$3:$A$166,0),MATCH(G524,'vehicles specifications'!$B$2:$CW$2,0))*INDEX('ei names mapping'!$B$137:$BL$300,MATCH(B$471,'ei names mapping'!$A$137:$A$300,0),MATCH(G524,'ei names mapping'!$B$136:$BL$136,0))</f>
        <v>3.9743671106832228E-7</v>
      </c>
      <c r="D524" t="str">
        <f>INDEX('ei names mapping'!$B$104:$BL$133,MATCH(B$234,'ei names mapping'!$A$4:$A$33,0),MATCH(G524,'ei names mapping'!$B$3:$BL$3,0))</f>
        <v>kilogram</v>
      </c>
      <c r="E524" t="str">
        <f>INDEX('ei names mapping'!$B$305:$BL$335,MATCH(B$234,'ei names mapping'!$A$4:$A$33,0),MATCH(G524,'ei names mapping'!$B$3:$BL$3,0))</f>
        <v>air::urban air close to ground</v>
      </c>
      <c r="F524" t="s">
        <v>167</v>
      </c>
      <c r="G524" t="s">
        <v>555</v>
      </c>
    </row>
    <row r="525" spans="1:7" x14ac:dyDescent="0.2">
      <c r="A525" t="str">
        <f>INDEX('ei names mapping'!$B$4:$BL$33,MATCH(B$234,'ei names mapping'!$A$4:$A$33,0),MATCH(G525,'ei names mapping'!$B$3:$BL$3,0))</f>
        <v>Benzaldehyde</v>
      </c>
      <c r="B525" s="7">
        <f>INDEX('vehicles specifications'!$B$3:$CW$166,MATCH(B$471,'vehicles specifications'!$A$3:$A$166,0),MATCH(G525,'vehicles specifications'!$B$2:$CW$2,0))*INDEX('ei names mapping'!$B$137:$BL$300,MATCH(B$471,'ei names mapping'!$A$137:$A$300,0),MATCH(G525,'ei names mapping'!$B$136:$BL$136,0))</f>
        <v>1.1658143524670789E-7</v>
      </c>
      <c r="D525" t="str">
        <f>INDEX('ei names mapping'!$B$104:$BL$133,MATCH(B$234,'ei names mapping'!$A$4:$A$33,0),MATCH(G525,'ei names mapping'!$B$3:$BL$3,0))</f>
        <v>kilogram</v>
      </c>
      <c r="E525" t="str">
        <f>INDEX('ei names mapping'!$B$305:$BL$335,MATCH(B$234,'ei names mapping'!$A$4:$A$33,0),MATCH(G525,'ei names mapping'!$B$3:$BL$3,0))</f>
        <v>air::urban air close to ground</v>
      </c>
      <c r="F525" t="s">
        <v>167</v>
      </c>
      <c r="G525" t="s">
        <v>556</v>
      </c>
    </row>
    <row r="526" spans="1:7" x14ac:dyDescent="0.2">
      <c r="A526" t="str">
        <f>INDEX('ei names mapping'!$B$4:$BL$33,MATCH(B$234,'ei names mapping'!$A$4:$A$33,0),MATCH(G526,'ei names mapping'!$B$3:$BL$3,0))</f>
        <v>Acetone</v>
      </c>
      <c r="B526" s="7">
        <f>INDEX('vehicles specifications'!$B$3:$CW$166,MATCH(B$471,'vehicles specifications'!$A$3:$A$166,0),MATCH(G526,'vehicles specifications'!$B$2:$CW$2,0))*INDEX('ei names mapping'!$B$137:$BL$300,MATCH(B$471,'ei names mapping'!$A$137:$A$300,0),MATCH(G526,'ei names mapping'!$B$136:$BL$136,0))</f>
        <v>3.2324852500223546E-7</v>
      </c>
      <c r="D526" t="str">
        <f>INDEX('ei names mapping'!$B$104:$BL$133,MATCH(B$234,'ei names mapping'!$A$4:$A$33,0),MATCH(G526,'ei names mapping'!$B$3:$BL$3,0))</f>
        <v>kilogram</v>
      </c>
      <c r="E526" t="str">
        <f>INDEX('ei names mapping'!$B$305:$BL$335,MATCH(B$234,'ei names mapping'!$A$4:$A$33,0),MATCH(G526,'ei names mapping'!$B$3:$BL$3,0))</f>
        <v>air::urban air close to ground</v>
      </c>
      <c r="F526" t="s">
        <v>167</v>
      </c>
      <c r="G526" t="s">
        <v>557</v>
      </c>
    </row>
    <row r="527" spans="1:7" x14ac:dyDescent="0.2">
      <c r="A527" t="str">
        <f>INDEX('ei names mapping'!$B$4:$BL$33,MATCH(B$234,'ei names mapping'!$A$4:$A$33,0),MATCH(G527,'ei names mapping'!$B$3:$BL$3,0))</f>
        <v>Methyl ethyl ketone</v>
      </c>
      <c r="B527" s="7">
        <f>INDEX('vehicles specifications'!$B$3:$CW$166,MATCH(B$471,'vehicles specifications'!$A$3:$A$166,0),MATCH(G527,'vehicles specifications'!$B$2:$CW$2,0))*INDEX('ei names mapping'!$B$137:$BL$300,MATCH(B$471,'ei names mapping'!$A$137:$A$300,0),MATCH(G527,'ei names mapping'!$B$136:$BL$136,0))</f>
        <v>0</v>
      </c>
      <c r="D527" t="str">
        <f>INDEX('ei names mapping'!$B$104:$BL$133,MATCH(B$234,'ei names mapping'!$A$4:$A$33,0),MATCH(G527,'ei names mapping'!$B$3:$BL$3,0))</f>
        <v>kilogram</v>
      </c>
      <c r="E527" t="str">
        <f>INDEX('ei names mapping'!$B$305:$BL$335,MATCH(B$234,'ei names mapping'!$A$4:$A$33,0),MATCH(G527,'ei names mapping'!$B$3:$BL$3,0))</f>
        <v>air::urban air close to ground</v>
      </c>
      <c r="F527" t="s">
        <v>167</v>
      </c>
      <c r="G527" t="s">
        <v>560</v>
      </c>
    </row>
    <row r="528" spans="1:7" x14ac:dyDescent="0.2">
      <c r="A528" t="str">
        <f>INDEX('ei names mapping'!$B$4:$BL$33,MATCH(B$234,'ei names mapping'!$A$4:$A$33,0),MATCH(G528,'ei names mapping'!$B$3:$BL$3,0))</f>
        <v>Acrolein</v>
      </c>
      <c r="B528" s="7">
        <f>INDEX('vehicles specifications'!$B$3:$CW$166,MATCH(B$471,'vehicles specifications'!$A$3:$A$166,0),MATCH(G528,'vehicles specifications'!$B$2:$CW$2,0))*INDEX('ei names mapping'!$B$137:$BL$300,MATCH(B$471,'ei names mapping'!$A$137:$A$300,0),MATCH(G528,'ei names mapping'!$B$136:$BL$136,0))</f>
        <v>1.0068396680397498E-7</v>
      </c>
      <c r="D528" t="str">
        <f>INDEX('ei names mapping'!$B$104:$BL$133,MATCH(B$234,'ei names mapping'!$A$4:$A$33,0),MATCH(G528,'ei names mapping'!$B$3:$BL$3,0))</f>
        <v>kilogram</v>
      </c>
      <c r="E528" t="str">
        <f>INDEX('ei names mapping'!$B$305:$BL$335,MATCH(B$234,'ei names mapping'!$A$4:$A$33,0),MATCH(G528,'ei names mapping'!$B$3:$BL$3,0))</f>
        <v>air::urban air close to ground</v>
      </c>
      <c r="F528" t="s">
        <v>167</v>
      </c>
      <c r="G528" t="s">
        <v>558</v>
      </c>
    </row>
    <row r="529" spans="1:8" x14ac:dyDescent="0.2">
      <c r="A529" t="str">
        <f>INDEX('ei names mapping'!$B$4:$BL$33,MATCH(B$234,'ei names mapping'!$A$4:$A$33,0),MATCH(G529,'ei names mapping'!$B$3:$BL$3,0))</f>
        <v>Styrene</v>
      </c>
      <c r="B529" s="7">
        <f>INDEX('vehicles specifications'!$B$3:$CW$166,MATCH(B$471,'vehicles specifications'!$A$3:$A$166,0),MATCH(G529,'vehicles specifications'!$B$2:$CW$2,0))*INDEX('ei names mapping'!$B$137:$BL$300,MATCH(B$471,'ei names mapping'!$A$137:$A$300,0),MATCH(G529,'ei names mapping'!$B$136:$BL$136,0))</f>
        <v>5.3521477090534066E-7</v>
      </c>
      <c r="D529" t="str">
        <f>INDEX('ei names mapping'!$B$104:$BL$133,MATCH(B$234,'ei names mapping'!$A$4:$A$33,0),MATCH(G529,'ei names mapping'!$B$3:$BL$3,0))</f>
        <v>kilogram</v>
      </c>
      <c r="E529" t="str">
        <f>INDEX('ei names mapping'!$B$305:$BL$335,MATCH(B$234,'ei names mapping'!$A$4:$A$33,0),MATCH(G529,'ei names mapping'!$B$3:$BL$3,0))</f>
        <v>air::urban air close to ground</v>
      </c>
      <c r="F529" t="s">
        <v>167</v>
      </c>
      <c r="G529" t="s">
        <v>559</v>
      </c>
    </row>
    <row r="530" spans="1:8" x14ac:dyDescent="0.2">
      <c r="A530" t="str">
        <f>INDEX('ei names mapping'!$B$4:$BL$33,MATCH(B$234,'ei names mapping'!$A$4:$A$33,0),MATCH(G530,'ei names mapping'!$B$3:$BL$3,0))</f>
        <v>PAH, polycyclic aromatic hydrocarbons</v>
      </c>
      <c r="B530" s="7">
        <f>INDEX('vehicles specifications'!$B$3:$CW$166,MATCH(B$471,'vehicles specifications'!$A$3:$A$166,0),MATCH(G530,'vehicles specifications'!$B$2:$CW$2,0))*INDEX('ei names mapping'!$B$137:$BL$300,MATCH(B$471,'ei names mapping'!$A$137:$A$300,0),MATCH(G530,'ei names mapping'!$B$136:$BL$136,0))</f>
        <v>8.1530601994668997E-10</v>
      </c>
      <c r="D530" t="str">
        <f>INDEX('ei names mapping'!$B$104:$BL$133,MATCH(B$234,'ei names mapping'!$A$4:$A$33,0),MATCH(G530,'ei names mapping'!$B$3:$BL$3,0))</f>
        <v>kilogram</v>
      </c>
      <c r="E530" t="str">
        <f>INDEX('ei names mapping'!$B$305:$BL$335,MATCH(B$234,'ei names mapping'!$A$4:$A$33,0),MATCH(G530,'ei names mapping'!$B$3:$BL$3,0))</f>
        <v>air::urban air close to ground</v>
      </c>
      <c r="F530" t="s">
        <v>167</v>
      </c>
      <c r="G530" t="s">
        <v>561</v>
      </c>
    </row>
    <row r="531" spans="1:8" x14ac:dyDescent="0.2">
      <c r="A531" t="str">
        <f>INDEX('ei names mapping'!$B$4:$BL$33,MATCH(B$234,'ei names mapping'!$A$4:$A$33,0),MATCH(G531,'ei names mapping'!$B$3:$BL$3,0))</f>
        <v>Arsenic</v>
      </c>
      <c r="B531" s="7">
        <f>INDEX('vehicles specifications'!$B$3:$CW$166,MATCH(B$471,'vehicles specifications'!$A$3:$A$166,0),MATCH(G531,'vehicles specifications'!$B$2:$CW$2,0))*INDEX('ei names mapping'!$B$137:$BL$300,MATCH(B$471,'ei names mapping'!$A$137:$A$300,0),MATCH(G531,'ei names mapping'!$B$136:$BL$136,0))</f>
        <v>7.0285001719542239E-12</v>
      </c>
      <c r="D531" t="str">
        <f>INDEX('ei names mapping'!$B$104:$BL$133,MATCH(B$234,'ei names mapping'!$A$4:$A$33,0),MATCH(G531,'ei names mapping'!$B$3:$BL$3,0))</f>
        <v>kilogram</v>
      </c>
      <c r="E531" t="str">
        <f>INDEX('ei names mapping'!$B$305:$BL$335,MATCH(B$234,'ei names mapping'!$A$4:$A$33,0),MATCH(G531,'ei names mapping'!$B$3:$BL$3,0))</f>
        <v>air::urban air close to ground</v>
      </c>
      <c r="F531" t="s">
        <v>167</v>
      </c>
      <c r="G531" t="s">
        <v>562</v>
      </c>
    </row>
    <row r="532" spans="1:8" x14ac:dyDescent="0.2">
      <c r="A532" t="str">
        <f>INDEX('ei names mapping'!$B$4:$BL$33,MATCH(B$234,'ei names mapping'!$A$4:$A$33,0),MATCH(G532,'ei names mapping'!$B$3:$BL$3,0))</f>
        <v>Selenium</v>
      </c>
      <c r="B532" s="7">
        <f>INDEX('vehicles specifications'!$B$3:$CW$166,MATCH(B$471,'vehicles specifications'!$A$3:$A$166,0),MATCH(G532,'vehicles specifications'!$B$2:$CW$2,0))*INDEX('ei names mapping'!$B$137:$BL$300,MATCH(B$471,'ei names mapping'!$A$137:$A$300,0),MATCH(G532,'ei names mapping'!$B$136:$BL$136,0))</f>
        <v>4.6856667813028157E-12</v>
      </c>
      <c r="D532" t="str">
        <f>INDEX('ei names mapping'!$B$104:$BL$133,MATCH(B$234,'ei names mapping'!$A$4:$A$33,0),MATCH(G532,'ei names mapping'!$B$3:$BL$3,0))</f>
        <v>kilogram</v>
      </c>
      <c r="E532" t="str">
        <f>INDEX('ei names mapping'!$B$305:$BL$335,MATCH(B$234,'ei names mapping'!$A$4:$A$33,0),MATCH(G532,'ei names mapping'!$B$3:$BL$3,0))</f>
        <v>air::urban air close to ground</v>
      </c>
      <c r="F532" t="s">
        <v>167</v>
      </c>
      <c r="G532" t="s">
        <v>563</v>
      </c>
    </row>
    <row r="533" spans="1:8" x14ac:dyDescent="0.2">
      <c r="A533" t="str">
        <f>INDEX('ei names mapping'!$B$4:$BL$33,MATCH(B$234,'ei names mapping'!$A$4:$A$33,0),MATCH(G533,'ei names mapping'!$B$3:$BL$3,0))</f>
        <v>Zinc</v>
      </c>
      <c r="B533" s="7">
        <f>INDEX('vehicles specifications'!$B$3:$CW$166,MATCH(B$471,'vehicles specifications'!$A$3:$A$166,0),MATCH(G533,'vehicles specifications'!$B$2:$CW$2,0))*INDEX('ei names mapping'!$B$137:$BL$300,MATCH(B$471,'ei names mapping'!$A$137:$A$300,0),MATCH(G533,'ei names mapping'!$B$136:$BL$136,0))</f>
        <v>5.0605201238070412E-8</v>
      </c>
      <c r="D533" t="str">
        <f>INDEX('ei names mapping'!$B$104:$BL$133,MATCH(B$234,'ei names mapping'!$A$4:$A$33,0),MATCH(G533,'ei names mapping'!$B$3:$BL$3,0))</f>
        <v>kilogram</v>
      </c>
      <c r="E533" t="str">
        <f>INDEX('ei names mapping'!$B$305:$BL$335,MATCH(B$234,'ei names mapping'!$A$4:$A$33,0),MATCH(G533,'ei names mapping'!$B$3:$BL$3,0))</f>
        <v>air::urban air close to ground</v>
      </c>
      <c r="F533" t="s">
        <v>167</v>
      </c>
      <c r="G533" t="s">
        <v>564</v>
      </c>
    </row>
    <row r="534" spans="1:8" x14ac:dyDescent="0.2">
      <c r="A534" t="str">
        <f>INDEX('ei names mapping'!$B$4:$BL$33,MATCH(B$234,'ei names mapping'!$A$4:$A$33,0),MATCH(G534,'ei names mapping'!$B$3:$BL$3,0))</f>
        <v>Copper</v>
      </c>
      <c r="B534" s="7">
        <f>INDEX('vehicles specifications'!$B$3:$CW$166,MATCH(B$471,'vehicles specifications'!$A$3:$A$166,0),MATCH(G534,'vehicles specifications'!$B$2:$CW$2,0))*INDEX('ei names mapping'!$B$137:$BL$300,MATCH(B$471,'ei names mapping'!$A$137:$A$300,0),MATCH(G534,'ei names mapping'!$B$136:$BL$136,0))</f>
        <v>9.8399002407359125E-10</v>
      </c>
      <c r="D534" t="str">
        <f>INDEX('ei names mapping'!$B$104:$BL$133,MATCH(B$234,'ei names mapping'!$A$4:$A$33,0),MATCH(G534,'ei names mapping'!$B$3:$BL$3,0))</f>
        <v>kilogram</v>
      </c>
      <c r="E534" t="str">
        <f>INDEX('ei names mapping'!$B$305:$BL$335,MATCH(B$234,'ei names mapping'!$A$4:$A$33,0),MATCH(G534,'ei names mapping'!$B$3:$BL$3,0))</f>
        <v>air::urban air close to ground</v>
      </c>
      <c r="F534" t="s">
        <v>167</v>
      </c>
      <c r="G534" t="s">
        <v>522</v>
      </c>
    </row>
    <row r="535" spans="1:8" x14ac:dyDescent="0.2">
      <c r="A535" t="str">
        <f>INDEX('ei names mapping'!$B$4:$BL$33,MATCH(B$234,'ei names mapping'!$A$4:$A$33,0),MATCH(G535,'ei names mapping'!$B$3:$BL$3,0))</f>
        <v>Nickel</v>
      </c>
      <c r="B535" s="7">
        <f>INDEX('vehicles specifications'!$B$3:$CW$166,MATCH(B$471,'vehicles specifications'!$A$3:$A$166,0),MATCH(G535,'vehicles specifications'!$B$2:$CW$2,0))*INDEX('ei names mapping'!$B$137:$BL$300,MATCH(B$471,'ei names mapping'!$A$137:$A$300,0),MATCH(G535,'ei names mapping'!$B$136:$BL$136,0))</f>
        <v>3.0456834078468303E-10</v>
      </c>
      <c r="D535" t="str">
        <f>INDEX('ei names mapping'!$B$104:$BL$133,MATCH(B$234,'ei names mapping'!$A$4:$A$33,0),MATCH(G535,'ei names mapping'!$B$3:$BL$3,0))</f>
        <v>kilogram</v>
      </c>
      <c r="E535" t="str">
        <f>INDEX('ei names mapping'!$B$305:$BL$335,MATCH(B$234,'ei names mapping'!$A$4:$A$33,0),MATCH(G535,'ei names mapping'!$B$3:$BL$3,0))</f>
        <v>air::urban air close to ground</v>
      </c>
      <c r="F535" t="s">
        <v>167</v>
      </c>
      <c r="G535" t="s">
        <v>524</v>
      </c>
    </row>
    <row r="536" spans="1:8" x14ac:dyDescent="0.2">
      <c r="A536" t="str">
        <f>INDEX('ei names mapping'!$B$4:$BL$33,MATCH(B$234,'ei names mapping'!$A$4:$A$33,0),MATCH(G536,'ei names mapping'!$B$3:$BL$3,0))</f>
        <v>Chromium</v>
      </c>
      <c r="B536" s="7">
        <f>INDEX('vehicles specifications'!$B$3:$CW$166,MATCH(B$471,'vehicles specifications'!$A$3:$A$166,0),MATCH(G536,'vehicles specifications'!$B$2:$CW$2,0))*INDEX('ei names mapping'!$B$137:$BL$300,MATCH(B$471,'ei names mapping'!$A$137:$A$300,0),MATCH(G536,'ei names mapping'!$B$136:$BL$136,0))</f>
        <v>3.7485334250422529E-10</v>
      </c>
      <c r="D536" t="str">
        <f>INDEX('ei names mapping'!$B$104:$BL$133,MATCH(B$234,'ei names mapping'!$A$4:$A$33,0),MATCH(G536,'ei names mapping'!$B$3:$BL$3,0))</f>
        <v>kilogram</v>
      </c>
      <c r="E536" t="str">
        <f>INDEX('ei names mapping'!$B$305:$BL$335,MATCH(B$234,'ei names mapping'!$A$4:$A$33,0),MATCH(G536,'ei names mapping'!$B$3:$BL$3,0))</f>
        <v>air::urban air close to ground</v>
      </c>
      <c r="F536" t="s">
        <v>167</v>
      </c>
      <c r="G536" t="s">
        <v>523</v>
      </c>
    </row>
    <row r="537" spans="1:8" x14ac:dyDescent="0.2">
      <c r="A537" t="str">
        <f>INDEX('ei names mapping'!$B$4:$BL$33,MATCH(B$234,'ei names mapping'!$A$4:$A$33,0),MATCH(G537,'ei names mapping'!$B$3:$BL$3,0))</f>
        <v>Chromium VI</v>
      </c>
      <c r="B537" s="7">
        <f>INDEX('vehicles specifications'!$B$3:$CW$166,MATCH(B$471,'vehicles specifications'!$A$3:$A$166,0),MATCH(G537,'vehicles specifications'!$B$2:$CW$2,0))*INDEX('ei names mapping'!$B$137:$BL$300,MATCH(B$471,'ei names mapping'!$A$137:$A$300,0),MATCH(G537,'ei names mapping'!$B$136:$BL$136,0))</f>
        <v>7.4970668500845046E-13</v>
      </c>
      <c r="D537" t="str">
        <f>INDEX('ei names mapping'!$B$104:$BL$133,MATCH(B$234,'ei names mapping'!$A$4:$A$33,0),MATCH(G537,'ei names mapping'!$B$3:$BL$3,0))</f>
        <v>kilogram</v>
      </c>
      <c r="E537" t="str">
        <f>INDEX('ei names mapping'!$B$305:$BL$335,MATCH(B$234,'ei names mapping'!$A$4:$A$33,0),MATCH(G537,'ei names mapping'!$B$3:$BL$3,0))</f>
        <v>air::urban air close to ground</v>
      </c>
      <c r="F537" t="s">
        <v>167</v>
      </c>
      <c r="G537" t="s">
        <v>567</v>
      </c>
    </row>
    <row r="538" spans="1:8" x14ac:dyDescent="0.2">
      <c r="A538" t="str">
        <f>INDEX('ei names mapping'!$B$4:$BL$33,MATCH(B$234,'ei names mapping'!$A$4:$A$33,0),MATCH(G538,'ei names mapping'!$B$3:$BL$3,0))</f>
        <v>Mercury</v>
      </c>
      <c r="B538" s="7">
        <f>INDEX('vehicles specifications'!$B$3:$CW$166,MATCH(B$471,'vehicles specifications'!$A$3:$A$166,0),MATCH(G538,'vehicles specifications'!$B$2:$CW$2,0))*INDEX('ei names mapping'!$B$137:$BL$300,MATCH(B$471,'ei names mapping'!$A$137:$A$300,0),MATCH(G538,'ei names mapping'!$B$136:$BL$136,0))</f>
        <v>2.0382650498667249E-10</v>
      </c>
      <c r="D538" t="str">
        <f>INDEX('ei names mapping'!$B$104:$BL$133,MATCH(B$234,'ei names mapping'!$A$4:$A$33,0),MATCH(G538,'ei names mapping'!$B$3:$BL$3,0))</f>
        <v>kilogram</v>
      </c>
      <c r="E538" t="str">
        <f>INDEX('ei names mapping'!$B$305:$BL$335,MATCH(B$234,'ei names mapping'!$A$4:$A$33,0),MATCH(G538,'ei names mapping'!$B$3:$BL$3,0))</f>
        <v>air::urban air close to ground</v>
      </c>
      <c r="F538" t="s">
        <v>167</v>
      </c>
      <c r="G538" t="s">
        <v>565</v>
      </c>
    </row>
    <row r="539" spans="1:8" x14ac:dyDescent="0.2">
      <c r="A539" t="str">
        <f>INDEX('ei names mapping'!$B$4:$BL$33,MATCH(B$234,'ei names mapping'!$A$4:$A$33,0),MATCH(G539,'ei names mapping'!$B$3:$BL$3,0))</f>
        <v>Cadmium</v>
      </c>
      <c r="B539" s="7">
        <f>INDEX('vehicles specifications'!$B$3:$CW$166,MATCH(B$471,'vehicles specifications'!$A$3:$A$166,0),MATCH(G539,'vehicles specifications'!$B$2:$CW$2,0))*INDEX('ei names mapping'!$B$137:$BL$300,MATCH(B$471,'ei names mapping'!$A$137:$A$300,0),MATCH(G539,'ei names mapping'!$B$136:$BL$136,0))</f>
        <v>2.5302600619035213E-10</v>
      </c>
      <c r="D539" t="str">
        <f>INDEX('ei names mapping'!$B$104:$BL$133,MATCH(B$234,'ei names mapping'!$A$4:$A$33,0),MATCH(G539,'ei names mapping'!$B$3:$BL$3,0))</f>
        <v>kilogram</v>
      </c>
      <c r="E539" t="str">
        <f>INDEX('ei names mapping'!$B$305:$BL$335,MATCH(B$234,'ei names mapping'!$A$4:$A$33,0),MATCH(G539,'ei names mapping'!$B$3:$BL$3,0))</f>
        <v>air::urban air close to ground</v>
      </c>
      <c r="F539" t="s">
        <v>167</v>
      </c>
      <c r="G539" t="s">
        <v>566</v>
      </c>
    </row>
    <row r="540" spans="1:8" x14ac:dyDescent="0.2">
      <c r="A540" t="str">
        <f>INDEX('ei names mapping'!$B$4:$BL$33,MATCH(B468,'ei names mapping'!$A$4:$A$33,0),MATCH(G540,'ei names mapping'!$B$3:$BL$3,0))</f>
        <v>treatment of road wear emissions, passenger car</v>
      </c>
      <c r="B540" s="7">
        <f>INDEX('vehicles specifications'!$B$3:$CW$166,MATCH(B471,'vehicles specifications'!$A$3:$A$166,0),MATCH(G540,'vehicles specifications'!$B$2:$CW$2,0))*INDEX('ei names mapping'!$B$137:$BL$300,MATCH(B471,'ei names mapping'!$A$137:$A$300,0),MATCH(G540,'ei names mapping'!$B$136:$BL$136,0))</f>
        <v>-7.4446697179391853E-6</v>
      </c>
      <c r="C540" t="str">
        <f>INDEX('ei names mapping'!$B$38:$BL$67,MATCH(B468,'ei names mapping'!$A$4:$A$33,0),MATCH(G540,'ei names mapping'!$B$3:$BL$3,0))</f>
        <v>RER</v>
      </c>
      <c r="D540" t="str">
        <f>INDEX('ei names mapping'!$B$104:$BL$133,MATCH(B468,'ei names mapping'!$A$4:$A$33,0),MATCH(G540,'ei names mapping'!$B$3:$BL$3,0))</f>
        <v>kilogram</v>
      </c>
      <c r="F540" t="s">
        <v>89</v>
      </c>
      <c r="G540" t="s">
        <v>29</v>
      </c>
      <c r="H540" t="str">
        <f>INDEX('ei names mapping'!$B$71:$BL$100,MATCH(B468,'ei names mapping'!$A$4:$A$33,0),MATCH(G540,'ei names mapping'!$B$3:$BL$3,0))</f>
        <v>road wear emissions, passenger car</v>
      </c>
    </row>
    <row r="541" spans="1:8" x14ac:dyDescent="0.2">
      <c r="A541" t="str">
        <f>INDEX('ei names mapping'!$B$4:$BL$33,MATCH(B468,'ei names mapping'!$A$4:$A$33,0),MATCH(G541,'ei names mapping'!$B$3:$BL$3,0))</f>
        <v>treatment of tyre wear emissions, passenger car</v>
      </c>
      <c r="B541" s="7">
        <f>INDEX('vehicles specifications'!$B$3:$CW$166,MATCH(B471,'vehicles specifications'!$A$3:$A$166,0),MATCH(G541,'vehicles specifications'!$B$2:$CW$2,0))*INDEX('ei names mapping'!$B$137:$BL$300,MATCH(B471,'ei names mapping'!$A$137:$A$300,0),MATCH(G541,'ei names mapping'!$B$136:$BL$136,0))</f>
        <v>-5.6956916201838731E-6</v>
      </c>
      <c r="C541" t="str">
        <f>INDEX('ei names mapping'!$B$38:$BL$67,MATCH(B468,'ei names mapping'!$A$4:$A$33,0),MATCH(G541,'ei names mapping'!$B$3:$BL$3,0))</f>
        <v>RER</v>
      </c>
      <c r="D541" t="str">
        <f>INDEX('ei names mapping'!$B$104:$BL$133,MATCH(B468,'ei names mapping'!$A$4:$A$33,0),MATCH(G541,'ei names mapping'!$B$3:$BL$3,0))</f>
        <v>kilogram</v>
      </c>
      <c r="F541" t="s">
        <v>89</v>
      </c>
      <c r="G541" t="s">
        <v>30</v>
      </c>
      <c r="H541" t="str">
        <f>INDEX('ei names mapping'!$B$71:$BL$100,MATCH(B468,'ei names mapping'!$A$4:$A$33,0),MATCH(G541,'ei names mapping'!$B$3:$BL$3,0))</f>
        <v>tyre wear emissions, passenger car</v>
      </c>
    </row>
    <row r="542" spans="1:8" x14ac:dyDescent="0.2">
      <c r="A542" t="str">
        <f>INDEX('ei names mapping'!$B$4:$BL$33,MATCH(B468,'ei names mapping'!$A$4:$A$33,0),MATCH(G542,'ei names mapping'!$B$3:$BL$3,0))</f>
        <v>treatment of brake wear emissions, passenger car</v>
      </c>
      <c r="B542" s="7">
        <f>INDEX('vehicles specifications'!$B$3:$CW$166,MATCH(B471,'vehicles specifications'!$A$3:$A$166,0),MATCH(G542,'vehicles specifications'!$B$2:$CW$2,0))*INDEX('ei names mapping'!$B$137:$BL$300,MATCH(B471,'ei names mapping'!$A$137:$A$300,0),MATCH(G542,'ei names mapping'!$B$136:$BL$136,0))</f>
        <v>-4.0697614810124742E-6</v>
      </c>
      <c r="C542" t="str">
        <f>INDEX('ei names mapping'!$B$38:$BL$67,MATCH(B468,'ei names mapping'!$A$4:$A$33,0),MATCH(G542,'ei names mapping'!$B$3:$BL$3,0))</f>
        <v>RER</v>
      </c>
      <c r="D542" t="str">
        <f>INDEX('ei names mapping'!$B$104:$BL$133,MATCH(B468,'ei names mapping'!$A$4:$A$33,0),MATCH(G542,'ei names mapping'!$B$3:$BL$3,0))</f>
        <v>kilogram</v>
      </c>
      <c r="F542" t="s">
        <v>89</v>
      </c>
      <c r="G542" t="s">
        <v>31</v>
      </c>
      <c r="H542" t="str">
        <f>INDEX('ei names mapping'!$B$71:$BL$100,MATCH(B468,'ei names mapping'!$A$4:$A$33,0),MATCH(G542,'ei names mapping'!$B$3:$BL$3,0))</f>
        <v>brake wear emissions, passenger car</v>
      </c>
    </row>
    <row r="544" spans="1:8" ht="16" x14ac:dyDescent="0.2">
      <c r="A544" s="10" t="s">
        <v>71</v>
      </c>
      <c r="B544" s="8" t="str">
        <f>"transport, "&amp;B546&amp;", "&amp;B548</f>
        <v>transport, Motorbike, gasoline, 4-11kW, EURO-5, 2040</v>
      </c>
    </row>
    <row r="545" spans="1:2" x14ac:dyDescent="0.2">
      <c r="A545" t="s">
        <v>72</v>
      </c>
      <c r="B545" t="s">
        <v>37</v>
      </c>
    </row>
    <row r="546" spans="1:2" x14ac:dyDescent="0.2">
      <c r="A546" t="s">
        <v>86</v>
      </c>
      <c r="B546" t="s">
        <v>640</v>
      </c>
    </row>
    <row r="547" spans="1:2" x14ac:dyDescent="0.2">
      <c r="A547" t="s">
        <v>87</v>
      </c>
    </row>
    <row r="548" spans="1:2" x14ac:dyDescent="0.2">
      <c r="A548" t="s">
        <v>88</v>
      </c>
      <c r="B548">
        <v>2040</v>
      </c>
    </row>
    <row r="549" spans="1:2" x14ac:dyDescent="0.2">
      <c r="A549" t="s">
        <v>126</v>
      </c>
      <c r="B549" t="str">
        <f>B546&amp;" - "&amp;B548&amp;" - "&amp;B545</f>
        <v>Motorbike, gasoline, 4-11kW, EURO-5 - 2040 - CH</v>
      </c>
    </row>
    <row r="550" spans="1:2" x14ac:dyDescent="0.2">
      <c r="A550" t="s">
        <v>73</v>
      </c>
      <c r="B550" t="str">
        <f>"transport, "&amp;B546</f>
        <v>transport, Motorbike, gasoline, 4-11kW, EURO-5</v>
      </c>
    </row>
    <row r="551" spans="1:2" x14ac:dyDescent="0.2">
      <c r="A551" t="s">
        <v>74</v>
      </c>
      <c r="B551" t="s">
        <v>75</v>
      </c>
    </row>
    <row r="552" spans="1:2" x14ac:dyDescent="0.2">
      <c r="A552" t="s">
        <v>76</v>
      </c>
      <c r="B552" t="s">
        <v>166</v>
      </c>
    </row>
    <row r="553" spans="1:2" x14ac:dyDescent="0.2">
      <c r="A553" t="s">
        <v>78</v>
      </c>
      <c r="B553" t="s">
        <v>1143</v>
      </c>
    </row>
    <row r="554" spans="1:2" x14ac:dyDescent="0.2">
      <c r="A554" t="s">
        <v>127</v>
      </c>
      <c r="B554">
        <f>INDEX('vehicles specifications'!$B$3:$CW$166,MATCH(B549,'vehicles specifications'!$A$3:$A$166,0),MATCH("Lifetime [km]",'vehicles specifications'!$B$2:$CW$2,0))</f>
        <v>25000</v>
      </c>
    </row>
    <row r="555" spans="1:2" x14ac:dyDescent="0.2">
      <c r="A555" t="s">
        <v>128</v>
      </c>
      <c r="B555">
        <f>INDEX('vehicles specifications'!$B$3:$CW$166,MATCH(B549,'vehicles specifications'!$A$3:$A$166,0),MATCH("Passengers [unit]",'vehicles specifications'!$B$2:$CW$2,0))</f>
        <v>1.1000000000000001</v>
      </c>
    </row>
    <row r="556" spans="1:2" x14ac:dyDescent="0.2">
      <c r="A556" t="s">
        <v>129</v>
      </c>
      <c r="B556">
        <f>INDEX('vehicles specifications'!$B$3:$CW$166,MATCH(B549,'vehicles specifications'!$A$3:$A$166,0),MATCH("Servicing [unit]",'vehicles specifications'!$B$2:$CW$2,0))</f>
        <v>1</v>
      </c>
    </row>
    <row r="557" spans="1:2" x14ac:dyDescent="0.2">
      <c r="A557" t="s">
        <v>130</v>
      </c>
      <c r="B557">
        <f>INDEX('vehicles specifications'!$B$3:$CW$166,MATCH(B549,'vehicles specifications'!$A$3:$A$166,0),MATCH("Energy battery replacement [unit]",'vehicles specifications'!$B$2:$CW$2,0))</f>
        <v>0</v>
      </c>
    </row>
    <row r="558" spans="1:2" x14ac:dyDescent="0.2">
      <c r="A558" t="s">
        <v>131</v>
      </c>
      <c r="B558">
        <f>INDEX('vehicles specifications'!$B$3:$CW$166,MATCH(B549,'vehicles specifications'!$A$3:$A$166,0),MATCH("Annual kilometers [km]",'vehicles specifications'!$B$2:$CW$2,0))</f>
        <v>1776</v>
      </c>
    </row>
    <row r="559" spans="1:2" x14ac:dyDescent="0.2">
      <c r="A559" t="s">
        <v>132</v>
      </c>
      <c r="B559" s="2">
        <f>INDEX('vehicles specifications'!$B$3:$CW$166,MATCH(B549,'vehicles specifications'!$A$3:$A$166,0),MATCH("Curb mass [kg]",'vehicles specifications'!$B$2:$CW$2,0))</f>
        <v>115.728314484542</v>
      </c>
    </row>
    <row r="560" spans="1:2" x14ac:dyDescent="0.2">
      <c r="A560" t="s">
        <v>133</v>
      </c>
      <c r="B560">
        <f>INDEX('vehicles specifications'!$B$3:$CW$166,MATCH(B549,'vehicles specifications'!$A$3:$A$166,0),MATCH("Power [kW]",'vehicles specifications'!$B$2:$CW$2,0))</f>
        <v>9</v>
      </c>
    </row>
    <row r="561" spans="1:8" x14ac:dyDescent="0.2">
      <c r="A561" t="s">
        <v>134</v>
      </c>
      <c r="B561" t="str">
        <f>INDEX('vehicles specifications'!$B$3:$CW$166,MATCH(B549,'vehicles specifications'!$A$3:$A$166,0),MATCH("Energy battery mass [kg]",'vehicles specifications'!$B$2:$CW$2,0))</f>
        <v/>
      </c>
    </row>
    <row r="562" spans="1:8" x14ac:dyDescent="0.2">
      <c r="A562" t="s">
        <v>135</v>
      </c>
      <c r="B562">
        <f>INDEX('vehicles specifications'!$B$3:$CW$166,MATCH(B549,'vehicles specifications'!$A$3:$A$166,0),MATCH("Electric energy available [kWh]",'vehicles specifications'!$B$2:$CW$2,0))</f>
        <v>0</v>
      </c>
    </row>
    <row r="563" spans="1:8" x14ac:dyDescent="0.2">
      <c r="A563" t="s">
        <v>138</v>
      </c>
      <c r="B563" s="2">
        <f>INDEX('vehicles specifications'!$B$3:$CW$166,MATCH(B549,'vehicles specifications'!$A$3:$A$166,0),MATCH("Oxydation energy stored [kWh]",'vehicles specifications'!$B$2:$CW$2,0))</f>
        <v>79.875</v>
      </c>
    </row>
    <row r="564" spans="1:8" x14ac:dyDescent="0.2">
      <c r="A564" t="s">
        <v>139</v>
      </c>
      <c r="B564">
        <f>INDEX('vehicles specifications'!$B$3:$CW$166,MATCH(B549,'vehicles specifications'!$A$3:$A$166,0),MATCH("Fuel mass [kg]",'vehicles specifications'!$B$2:$CW$2,0))</f>
        <v>6.75</v>
      </c>
    </row>
    <row r="565" spans="1:8" x14ac:dyDescent="0.2">
      <c r="A565" t="s">
        <v>136</v>
      </c>
      <c r="B565" s="2">
        <f>INDEX('vehicles specifications'!$B$3:$CW$166,MATCH(B549,'vehicles specifications'!$A$3:$A$166,0),MATCH("Range [km]",'vehicles specifications'!$B$2:$CW$2,0))</f>
        <v>291.70766586309725</v>
      </c>
    </row>
    <row r="566" spans="1:8" x14ac:dyDescent="0.2">
      <c r="A566" t="s">
        <v>137</v>
      </c>
      <c r="B566" t="str">
        <f>INDEX('vehicles specifications'!$B$3:$CW$166,MATCH(B549,'vehicles specifications'!$A$3:$A$166,0),MATCH("Emission standard",'vehicles specifications'!$B$2:$CW$2,0))</f>
        <v>EURO-5</v>
      </c>
    </row>
    <row r="567" spans="1:8" x14ac:dyDescent="0.2">
      <c r="A567" t="s">
        <v>1174</v>
      </c>
      <c r="B567" s="6">
        <f>INDEX('vehicles specifications'!$B$3:$CW$166,MATCH(B549,'vehicles specifications'!$A$3:$A$166,0),MATCH("Lightweighting rate [%]",'vehicles specifications'!$B$2:$CW$2,0))</f>
        <v>0.05</v>
      </c>
    </row>
    <row r="568" spans="1:8" x14ac:dyDescent="0.2">
      <c r="A568" t="s">
        <v>83</v>
      </c>
      <c r="B568"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9 kW. Lifetime: 25000 km. Annual kilometers: 1776 km. Number of passengers: 1.1. Curb mass: 115.7 kg. Lightweighting of glider: 5%. Emission standard: EURO-5. Service visits throughout lifetime: 1. Range: 292 km. Fuel tank capacity: 79.9 kWh. Fuel mass: 6.8 kg. Documentation: Life-cycle inventories for on-road vehicles, Sacchi R. (PSI), Bauer C. (PSI), 2021. Sacchi R., Bauer C. Life cycle inventories for on-road vehicles. Paul Scherrer Institut, 2021.</v>
      </c>
    </row>
    <row r="569" spans="1:8" ht="16" x14ac:dyDescent="0.2">
      <c r="A569" s="10" t="s">
        <v>79</v>
      </c>
    </row>
    <row r="570" spans="1:8" x14ac:dyDescent="0.2">
      <c r="A570" t="s">
        <v>80</v>
      </c>
      <c r="B570" t="s">
        <v>81</v>
      </c>
      <c r="C570" t="s">
        <v>72</v>
      </c>
      <c r="D570" t="s">
        <v>76</v>
      </c>
      <c r="E570" t="s">
        <v>82</v>
      </c>
      <c r="F570" t="s">
        <v>74</v>
      </c>
      <c r="G570" t="s">
        <v>83</v>
      </c>
      <c r="H570" t="s">
        <v>73</v>
      </c>
    </row>
    <row r="571" spans="1:8" x14ac:dyDescent="0.2">
      <c r="A571" t="str">
        <f>B544</f>
        <v>transport, Motorbike, gasoline, 4-11kW, EURO-5, 2040</v>
      </c>
      <c r="B571">
        <v>1</v>
      </c>
      <c r="C571" t="str">
        <f>B545</f>
        <v>CH</v>
      </c>
      <c r="D571" t="s">
        <v>166</v>
      </c>
      <c r="F571" t="s">
        <v>84</v>
      </c>
      <c r="G571" t="s">
        <v>85</v>
      </c>
      <c r="H571" t="str">
        <f>B550</f>
        <v>transport, Motorbike, gasoline, 4-11kW, EURO-5</v>
      </c>
    </row>
    <row r="572" spans="1:8" x14ac:dyDescent="0.2">
      <c r="A572" t="str">
        <f>RIGHT(A571,LEN(A571)-11)</f>
        <v>Motorbike, gasoline, 4-11kW, EURO-5, 2040</v>
      </c>
      <c r="B572" s="7">
        <f>1/B554</f>
        <v>4.0000000000000003E-5</v>
      </c>
      <c r="C572" t="str">
        <f>B545</f>
        <v>CH</v>
      </c>
      <c r="D572" t="s">
        <v>76</v>
      </c>
      <c r="F572" t="s">
        <v>89</v>
      </c>
      <c r="H572" t="str">
        <f>RIGHT(H571,LEN(H571)-11)</f>
        <v>Motorbike, gasoline, 4-11kW, EURO-5</v>
      </c>
    </row>
    <row r="573" spans="1:8" x14ac:dyDescent="0.2">
      <c r="A573" t="str">
        <f>INDEX('ei names mapping'!$B$4:$R$33,MATCH(B546,'ei names mapping'!$A$4:$A$33,0),MATCH(G573,'ei names mapping'!$B$3:$R$3,0))</f>
        <v>road construction</v>
      </c>
      <c r="B573" s="7">
        <f>INDEX('vehicles specifications'!$B$3:$CW$166,MATCH(B549,'vehicles specifications'!$A$3:$A$166,0),MATCH(G573,'vehicles specifications'!$B$2:$CW$2,0))*INDEX('ei names mapping'!$B$137:$BL$300,MATCH(B549,'ei names mapping'!$A$137:$A$300,0),MATCH(G573,'ei names mapping'!$B$136:$BL$136,0))</f>
        <v>1.0967060487819905E-4</v>
      </c>
      <c r="C573" t="str">
        <f>INDEX('ei names mapping'!$B$38:$R$67,MATCH(B546,'ei names mapping'!$A$4:$A$33,0),MATCH(G573,'ei names mapping'!$B$3:$R$3,0))</f>
        <v>CH</v>
      </c>
      <c r="D573" t="str">
        <f>INDEX('ei names mapping'!$B$104:$BL$133,MATCH(B546,'ei names mapping'!$A$4:$A$33,0),MATCH(G573,'ei names mapping'!$B$3:$BL$3,0))</f>
        <v>meter-year</v>
      </c>
      <c r="F573" t="s">
        <v>89</v>
      </c>
      <c r="G573" t="s">
        <v>105</v>
      </c>
      <c r="H573" t="str">
        <f>INDEX('ei names mapping'!$B$71:$BL$100,MATCH(B546,'ei names mapping'!$A$4:$A$33,0),MATCH(G573,'ei names mapping'!$B$3:$BL$3,0))</f>
        <v>road</v>
      </c>
    </row>
    <row r="574" spans="1:8" x14ac:dyDescent="0.2">
      <c r="A574" t="str">
        <f>INDEX('ei names mapping'!$B$4:$R$33,MATCH(B546,'ei names mapping'!$A$4:$A$33,0),MATCH(G574,'ei names mapping'!$B$3:$R$3,0))</f>
        <v>maintenance, motor scooter</v>
      </c>
      <c r="B574" s="7">
        <f>INDEX('vehicles specifications'!$B$3:$CW$166,MATCH(B549,'vehicles specifications'!$A$3:$A$166,0),MATCH(G574,'vehicles specifications'!$B$2:$CW$2,0))*INDEX('ei names mapping'!$B$137:$BL$300,MATCH(B549,'ei names mapping'!$A$137:$A$300,0),MATCH(G574,'ei names mapping'!$B$136:$BL$136,0))</f>
        <v>4.0000000000000003E-5</v>
      </c>
      <c r="C574" t="str">
        <f>INDEX('ei names mapping'!$B$38:$BL$67,MATCH(B546,'ei names mapping'!$A$4:$A$33,0),MATCH(G574,'ei names mapping'!$B$3:$BL$3,0))</f>
        <v>CH</v>
      </c>
      <c r="D574" t="str">
        <f>INDEX('ei names mapping'!$B$104:$BL$133,MATCH(B546,'ei names mapping'!$A$4:$A$33,0),MATCH(G574,'ei names mapping'!$B$3:$BL$3,0))</f>
        <v>unit</v>
      </c>
      <c r="F574" t="s">
        <v>89</v>
      </c>
      <c r="G574" t="s">
        <v>118</v>
      </c>
      <c r="H574" t="str">
        <f>INDEX('ei names mapping'!$B$71:$BL$100,MATCH(B546,'ei names mapping'!$A$4:$A$33,0),MATCH(G574,'ei names mapping'!$B$3:$BL$3,0))</f>
        <v>maintenance, motor scooter</v>
      </c>
    </row>
    <row r="575" spans="1:8" x14ac:dyDescent="0.2">
      <c r="A575" t="str">
        <f>INDEX('ei names mapping'!$B$4:$R$33,MATCH(B546,'ei names mapping'!$A$4:$A$33,0),MATCH(G575,'ei names mapping'!$B$3:$R$3,0))</f>
        <v>fuel supply for gasoline vehicles</v>
      </c>
      <c r="B575" s="7">
        <f>INDEX('vehicles specifications'!$B$3:$CW$166,MATCH(B549,'vehicles specifications'!$A$3:$A$166,0),MATCH(G575,'vehicles specifications'!$B$2:$CW$2,0))*INDEX('ei names mapping'!$B$137:$BL$300,MATCH(B549,'ei names mapping'!$A$137:$A$300,0),MATCH(G575,'ei names mapping'!$B$136:$BL$136,0))</f>
        <v>2.3139604439356334E-2</v>
      </c>
      <c r="C575" t="str">
        <f>INDEX('ei names mapping'!$B$38:$BL$67,MATCH(B546,'ei names mapping'!$A$4:$A$33,0),MATCH(G575,'ei names mapping'!$B$3:$BL$3,0))</f>
        <v>CH</v>
      </c>
      <c r="D575" t="str">
        <f>INDEX('ei names mapping'!$B$104:$BL$133,MATCH(B546,'ei names mapping'!$A$4:$A$33,0),MATCH(G575,'ei names mapping'!$B$3:$BL$3,0))</f>
        <v>kilogram</v>
      </c>
      <c r="F575" t="s">
        <v>89</v>
      </c>
      <c r="G575" t="s">
        <v>27</v>
      </c>
      <c r="H575" t="str">
        <f>INDEX('ei names mapping'!$B$71:$BL$100,MATCH(B546,'ei names mapping'!$A$4:$A$33,0),MATCH(G575,'ei names mapping'!$B$3:$BL$3,0))</f>
        <v>gasoline blend</v>
      </c>
    </row>
    <row r="576" spans="1:8" x14ac:dyDescent="0.2">
      <c r="A576" t="str">
        <f>INDEX('ei names mapping'!$B$4:$R$33,MATCH(B546,'ei names mapping'!$A$4:$A$33,0),MATCH(G576,'ei names mapping'!$B$3:$R$3,0))</f>
        <v>road maintenance</v>
      </c>
      <c r="B576" s="7">
        <f>INDEX('vehicles specifications'!$B$3:$CW$166,MATCH(B549,'vehicles specifications'!$A$3:$A$166,0),MATCH(G576,'vehicles specifications'!$B$2:$CW$2,0))*INDEX('ei names mapping'!$B$137:$BL$300,MATCH(B549,'ei names mapping'!$A$137:$A$300,0),MATCH(G576,'ei names mapping'!$B$136:$BL$136,0))</f>
        <v>1.2899999999999999E-3</v>
      </c>
      <c r="C576" t="str">
        <f>INDEX('ei names mapping'!$B$38:$R$67,MATCH(B546,'ei names mapping'!$A$4:$A$33,0),MATCH(G576,'ei names mapping'!$B$3:$R$3,0))</f>
        <v>CH</v>
      </c>
      <c r="D576" t="str">
        <f>INDEX('ei names mapping'!$B$104:$BL$133,MATCH(B546,'ei names mapping'!$A$4:$A$33,0),MATCH(G576,'ei names mapping'!$B$3:$BL$3,0))</f>
        <v>meter-year</v>
      </c>
      <c r="F576" t="s">
        <v>89</v>
      </c>
      <c r="G576" t="s">
        <v>112</v>
      </c>
      <c r="H576" t="str">
        <f>INDEX('ei names mapping'!$B$71:$BL$100,MATCH(B546,'ei names mapping'!$A$4:$A$33,0),MATCH(G576,'ei names mapping'!$B$3:$BL$3,0))</f>
        <v>road maintenance</v>
      </c>
    </row>
    <row r="577" spans="1:7" x14ac:dyDescent="0.2">
      <c r="A577" t="str">
        <f>INDEX('ei names mapping'!$B$4:$BL$33,MATCH(B546,'ei names mapping'!$A$4:$A$33,0),MATCH(G577,'ei names mapping'!$B$3:$BL$3,0))</f>
        <v>Carbon dioxide, fossil</v>
      </c>
      <c r="B577" s="7">
        <f>INDEX('vehicles specifications'!$B$3:$CW$166,MATCH(B549,'vehicles specifications'!$A$3:$A$166,0),MATCH(G577,'vehicles specifications'!$B$2:$CW$2,0))*INDEX('ei names mapping'!$B$137:$BL$300,MATCH(B549,'ei names mapping'!$A$137:$A$300,0),MATCH(G577,'ei names mapping'!$B$136:$BL$136,0))</f>
        <v>7.1786457644303941E-2</v>
      </c>
      <c r="D577" t="str">
        <f>INDEX('ei names mapping'!$B$104:$BL$133,MATCH(B546,'ei names mapping'!$A$4:$A$33,0),MATCH(G577,'ei names mapping'!$B$3:$BL$3,0))</f>
        <v>kilogram</v>
      </c>
      <c r="E577" t="str">
        <f>INDEX('ei names mapping'!$B$305:$BL$335,MATCH(B546,'ei names mapping'!$A$4:$A$33,0),MATCH(G577,'ei names mapping'!$B$3:$BL$3,0))</f>
        <v>air::urban air close to ground</v>
      </c>
      <c r="F577" t="s">
        <v>167</v>
      </c>
      <c r="G577" t="s">
        <v>66</v>
      </c>
    </row>
    <row r="578" spans="1:7" x14ac:dyDescent="0.2">
      <c r="A578" t="str">
        <f>INDEX('ei names mapping'!$B$4:$BL$33,MATCH(B546,'ei names mapping'!$A$4:$A$33,0),MATCH(G578,'ei names mapping'!$B$3:$BL$3,0))</f>
        <v>Carbon dioxide, from soil or biomass stock</v>
      </c>
      <c r="B578" s="11">
        <f>INDEX('vehicles specifications'!$B$3:$CW$166,MATCH(B549,'vehicles specifications'!$A$3:$A$166,0),MATCH(G578,'vehicles specifications'!$B$2:$CW$2,0))*INDEX('ei names mapping'!$B$137:$BL$300,MATCH(B549,'ei names mapping'!$A$137:$A$300,0),MATCH(G578,'ei names mapping'!$B$136:$BL$136,0))</f>
        <v>8.7190029527494674E-4</v>
      </c>
      <c r="D578" t="str">
        <f>INDEX('ei names mapping'!$B$104:$BL$133,MATCH(B546,'ei names mapping'!$A$4:$A$33,0),MATCH(G578,'ei names mapping'!$B$3:$BL$3,0))</f>
        <v>kilogram</v>
      </c>
      <c r="E578" t="str">
        <f>INDEX('ei names mapping'!$B$305:$BL$335,MATCH(B546,'ei names mapping'!$A$4:$A$33,0),MATCH(G578,'ei names mapping'!$B$3:$BL$3,0))</f>
        <v>air::urban air close to ground</v>
      </c>
      <c r="F578" t="s">
        <v>167</v>
      </c>
      <c r="G578" t="s">
        <v>843</v>
      </c>
    </row>
    <row r="579" spans="1:7" x14ac:dyDescent="0.2">
      <c r="A579" t="str">
        <f>INDEX('ei names mapping'!$B$4:$BL$33,MATCH(B546,'ei names mapping'!$A$4:$A$33,0),MATCH(G579,'ei names mapping'!$B$3:$BL$3,0))</f>
        <v>Sulfur dioxide</v>
      </c>
      <c r="B579" s="7">
        <f>INDEX('vehicles specifications'!$B$3:$CW$166,MATCH(B549,'vehicles specifications'!$A$3:$A$166,0),MATCH(G579,'vehicles specifications'!$B$2:$CW$2,0))*INDEX('ei names mapping'!$B$137:$BL$300,MATCH(B549,'ei names mapping'!$A$137:$A$300,0),MATCH(G579,'ei names mapping'!$B$136:$BL$136,0))</f>
        <v>3.7023367102970135E-7</v>
      </c>
      <c r="D579" t="str">
        <f>INDEX('ei names mapping'!$B$104:$BL$133,MATCH(B546,'ei names mapping'!$A$4:$A$33,0),MATCH(G579,'ei names mapping'!$B$3:$BL$3,0))</f>
        <v>kilogram</v>
      </c>
      <c r="E579" t="str">
        <f>INDEX('ei names mapping'!$B$305:$BL$335,MATCH(B546,'ei names mapping'!$A$4:$A$33,0),MATCH(G579,'ei names mapping'!$B$3:$BL$3,0))</f>
        <v>air::urban air close to ground</v>
      </c>
      <c r="F579" t="s">
        <v>167</v>
      </c>
      <c r="G579" t="s">
        <v>67</v>
      </c>
    </row>
    <row r="580" spans="1:7" x14ac:dyDescent="0.2">
      <c r="A580" t="str">
        <f>INDEX('ei names mapping'!$B$4:$BL$33,MATCH(B546,'ei names mapping'!$A$4:$A$33,0),MATCH(G580,'ei names mapping'!$B$3:$BL$3,0))</f>
        <v>Benzene</v>
      </c>
      <c r="B580" s="7">
        <f>INDEX('vehicles specifications'!$B$3:$CW$166,MATCH(B549,'vehicles specifications'!$A$3:$A$166,0),MATCH(G580,'vehicles specifications'!$B$2:$CW$2,0))*INDEX('ei names mapping'!$B$137:$BL$300,MATCH(B549,'ei names mapping'!$A$137:$A$300,0),MATCH(G580,'ei names mapping'!$B$136:$BL$136,0))</f>
        <v>2.9430983328031398E-6</v>
      </c>
      <c r="D580" t="str">
        <f>INDEX('ei names mapping'!$B$104:$BL$133,MATCH(B546,'ei names mapping'!$A$4:$A$33,0),MATCH(G580,'ei names mapping'!$B$3:$BL$3,0))</f>
        <v>kilogram</v>
      </c>
      <c r="E580" t="str">
        <f>INDEX('ei names mapping'!$B$305:$BL$335,MATCH(B546,'ei names mapping'!$A$4:$A$33,0),MATCH(G580,'ei names mapping'!$B$3:$BL$3,0))</f>
        <v>air::urban air close to ground</v>
      </c>
      <c r="F580" t="s">
        <v>167</v>
      </c>
      <c r="G580" t="s">
        <v>55</v>
      </c>
    </row>
    <row r="581" spans="1:7" x14ac:dyDescent="0.2">
      <c r="A581" t="str">
        <f>INDEX('ei names mapping'!$B$4:$BL$33,MATCH(B546,'ei names mapping'!$A$4:$A$33,0),MATCH(G581,'ei names mapping'!$B$3:$BL$3,0))</f>
        <v>Methane, fossil</v>
      </c>
      <c r="B581" s="7">
        <f>INDEX('vehicles specifications'!$B$3:$CW$166,MATCH(B549,'vehicles specifications'!$A$3:$A$166,0),MATCH(G581,'vehicles specifications'!$B$2:$CW$2,0))*INDEX('ei names mapping'!$B$137:$BL$300,MATCH(B549,'ei names mapping'!$A$137:$A$300,0),MATCH(G581,'ei names mapping'!$B$136:$BL$136,0))</f>
        <v>5.4634644234879682E-5</v>
      </c>
      <c r="D581" t="str">
        <f>INDEX('ei names mapping'!$B$104:$BL$133,MATCH(B546,'ei names mapping'!$A$4:$A$33,0),MATCH(G581,'ei names mapping'!$B$3:$BL$3,0))</f>
        <v>kilogram</v>
      </c>
      <c r="E581" t="str">
        <f>INDEX('ei names mapping'!$B$305:$BL$335,MATCH(B546,'ei names mapping'!$A$4:$A$33,0),MATCH(G581,'ei names mapping'!$B$3:$BL$3,0))</f>
        <v>air::urban air close to ground</v>
      </c>
      <c r="F581" t="s">
        <v>167</v>
      </c>
      <c r="G581" t="s">
        <v>56</v>
      </c>
    </row>
    <row r="582" spans="1:7" x14ac:dyDescent="0.2">
      <c r="A582" t="str">
        <f>INDEX('ei names mapping'!$B$4:$BL$33,MATCH(B546,'ei names mapping'!$A$4:$A$33,0),MATCH(G582,'ei names mapping'!$B$3:$BL$3,0))</f>
        <v>Carbon monoxide, fossil</v>
      </c>
      <c r="B582" s="7">
        <f>INDEX('vehicles specifications'!$B$3:$CW$166,MATCH(B549,'vehicles specifications'!$A$3:$A$166,0),MATCH(G582,'vehicles specifications'!$B$2:$CW$2,0))*INDEX('ei names mapping'!$B$137:$BL$300,MATCH(B549,'ei names mapping'!$A$137:$A$300,0),MATCH(G582,'ei names mapping'!$B$136:$BL$136,0))</f>
        <v>6.982460007876497E-4</v>
      </c>
      <c r="D582" t="str">
        <f>INDEX('ei names mapping'!$B$104:$BL$133,MATCH(B546,'ei names mapping'!$A$4:$A$33,0),MATCH(G582,'ei names mapping'!$B$3:$BL$3,0))</f>
        <v>kilogram</v>
      </c>
      <c r="E582" t="str">
        <f>INDEX('ei names mapping'!$B$305:$BL$335,MATCH(B546,'ei names mapping'!$A$4:$A$33,0),MATCH(G582,'ei names mapping'!$B$3:$BL$3,0))</f>
        <v>air::urban air close to ground</v>
      </c>
      <c r="F582" t="s">
        <v>167</v>
      </c>
      <c r="G582" t="s">
        <v>57</v>
      </c>
    </row>
    <row r="583" spans="1:7" x14ac:dyDescent="0.2">
      <c r="A583" t="str">
        <f>INDEX('ei names mapping'!$B$4:$BL$33,MATCH(B546,'ei names mapping'!$A$4:$A$33,0),MATCH(G583,'ei names mapping'!$B$3:$BL$3,0))</f>
        <v>Dinitrogen monoxide</v>
      </c>
      <c r="B583" s="7">
        <f>INDEX('vehicles specifications'!$B$3:$CW$166,MATCH(B549,'vehicles specifications'!$A$3:$A$166,0),MATCH(G583,'vehicles specifications'!$B$2:$CW$2,0))*INDEX('ei names mapping'!$B$137:$BL$300,MATCH(B549,'ei names mapping'!$A$137:$A$300,0),MATCH(G583,'ei names mapping'!$B$136:$BL$136,0))</f>
        <v>1.9512372941028455E-6</v>
      </c>
      <c r="D583" t="str">
        <f>INDEX('ei names mapping'!$B$104:$BL$133,MATCH(B546,'ei names mapping'!$A$4:$A$33,0),MATCH(G583,'ei names mapping'!$B$3:$BL$3,0))</f>
        <v>kilogram</v>
      </c>
      <c r="E583" t="str">
        <f>INDEX('ei names mapping'!$B$305:$BL$335,MATCH(B546,'ei names mapping'!$A$4:$A$33,0),MATCH(G583,'ei names mapping'!$B$3:$BL$3,0))</f>
        <v>air::urban air close to ground</v>
      </c>
      <c r="F583" t="s">
        <v>167</v>
      </c>
      <c r="G583" t="s">
        <v>58</v>
      </c>
    </row>
    <row r="584" spans="1:7" x14ac:dyDescent="0.2">
      <c r="A584" t="str">
        <f>INDEX('ei names mapping'!$B$4:$BL$33,MATCH(B546,'ei names mapping'!$A$4:$A$33,0),MATCH(G584,'ei names mapping'!$B$3:$BL$3,0))</f>
        <v>Ammonia</v>
      </c>
      <c r="B584" s="7">
        <f>INDEX('vehicles specifications'!$B$3:$CW$166,MATCH(B549,'vehicles specifications'!$A$3:$A$166,0),MATCH(G584,'vehicles specifications'!$B$2:$CW$2,0))*INDEX('ei names mapping'!$B$137:$BL$300,MATCH(B549,'ei names mapping'!$A$137:$A$300,0),MATCH(G584,'ei names mapping'!$B$136:$BL$136,0))</f>
        <v>1.9512372941028455E-6</v>
      </c>
      <c r="D584" t="str">
        <f>INDEX('ei names mapping'!$B$104:$BL$133,MATCH(B546,'ei names mapping'!$A$4:$A$33,0),MATCH(G584,'ei names mapping'!$B$3:$BL$3,0))</f>
        <v>kilogram</v>
      </c>
      <c r="E584" t="str">
        <f>INDEX('ei names mapping'!$B$305:$BL$335,MATCH(B546,'ei names mapping'!$A$4:$A$33,0),MATCH(G584,'ei names mapping'!$B$3:$BL$3,0))</f>
        <v>air::urban air close to ground</v>
      </c>
      <c r="F584" t="s">
        <v>167</v>
      </c>
      <c r="G584" t="s">
        <v>59</v>
      </c>
    </row>
    <row r="585" spans="1:7" x14ac:dyDescent="0.2">
      <c r="A585" t="str">
        <f>INDEX('ei names mapping'!$B$4:$BL$33,MATCH(B546,'ei names mapping'!$A$4:$A$33,0),MATCH(G585,'ei names mapping'!$B$3:$BL$3,0))</f>
        <v>Nitrogen oxides</v>
      </c>
      <c r="B585" s="7">
        <f>INDEX('vehicles specifications'!$B$3:$CW$166,MATCH(B549,'vehicles specifications'!$A$3:$A$166,0),MATCH(G585,'vehicles specifications'!$B$2:$CW$2,0))*INDEX('ei names mapping'!$B$137:$BL$300,MATCH(B549,'ei names mapping'!$A$137:$A$300,0),MATCH(G585,'ei names mapping'!$B$136:$BL$136,0))</f>
        <v>1.795103735793305E-5</v>
      </c>
      <c r="D585" t="str">
        <f>INDEX('ei names mapping'!$B$104:$BL$133,MATCH(B546,'ei names mapping'!$A$4:$A$33,0),MATCH(G585,'ei names mapping'!$B$3:$BL$3,0))</f>
        <v>kilogram</v>
      </c>
      <c r="E585" t="str">
        <f>INDEX('ei names mapping'!$B$305:$BL$335,MATCH(B546,'ei names mapping'!$A$4:$A$33,0),MATCH(G585,'ei names mapping'!$B$3:$BL$3,0))</f>
        <v>air::urban air close to ground</v>
      </c>
      <c r="F585" t="s">
        <v>167</v>
      </c>
      <c r="G585" t="s">
        <v>60</v>
      </c>
    </row>
    <row r="586" spans="1:7" x14ac:dyDescent="0.2">
      <c r="A586" t="str">
        <f>INDEX('ei names mapping'!$B$4:$BL$33,MATCH(B546,'ei names mapping'!$A$4:$A$33,0),MATCH(G586,'ei names mapping'!$B$3:$BL$3,0))</f>
        <v>Particulates, &lt; 2.5 um</v>
      </c>
      <c r="B586" s="7">
        <f>INDEX('vehicles specifications'!$B$3:$CW$166,MATCH(B$549,'vehicles specifications'!$A$3:$A$166,0),MATCH(G586,'vehicles specifications'!$B$2:$CW$2,0))*INDEX('ei names mapping'!$B$137:$BL$300,MATCH(B$549,'ei names mapping'!$A$137:$A$300,0),MATCH(G586,'ei names mapping'!$B$136:$BL$136,0))</f>
        <v>4.8780932352571135E-6</v>
      </c>
      <c r="D586" t="str">
        <f>INDEX('ei names mapping'!$B$104:$BL$133,MATCH(B546,'ei names mapping'!$A$4:$A$33,0),MATCH(G586,'ei names mapping'!$B$3:$BL$3,0))</f>
        <v>kilogram</v>
      </c>
      <c r="E586" t="str">
        <f>INDEX('ei names mapping'!$B$305:$BL$335,MATCH(B546,'ei names mapping'!$A$4:$A$33,0),MATCH(G586,'ei names mapping'!$B$3:$BL$3,0))</f>
        <v>air::urban air close to ground</v>
      </c>
      <c r="F586" t="s">
        <v>167</v>
      </c>
      <c r="G586" t="s">
        <v>62</v>
      </c>
    </row>
    <row r="587" spans="1:7" x14ac:dyDescent="0.2">
      <c r="A587" t="str">
        <f>INDEX('ei names mapping'!$B$4:$BL$33,MATCH(B$234,'ei names mapping'!$A$4:$A$33,0),MATCH(G587,'ei names mapping'!$B$3:$BL$3,0))</f>
        <v>NMVOC, non-methane volatile organic compounds, unspecified origin</v>
      </c>
      <c r="B587" s="7">
        <f>INDEX('vehicles specifications'!$B$3:$CW$166,MATCH(B$549,'vehicles specifications'!$A$3:$A$166,0),MATCH(G587,'vehicles specifications'!$B$2:$CW$2,0))*INDEX('ei names mapping'!$B$137:$BL$300,MATCH(B$549,'ei names mapping'!$A$137:$A$300,0),MATCH(G587,'ei names mapping'!$B$136:$BL$136,0))</f>
        <v>2.3733648587524791E-5</v>
      </c>
      <c r="D587" t="str">
        <f>INDEX('ei names mapping'!$B$104:$BL$133,MATCH(B$234,'ei names mapping'!$A$4:$A$33,0),MATCH(G587,'ei names mapping'!$B$3:$BL$3,0))</f>
        <v>kilogram</v>
      </c>
      <c r="E587" t="str">
        <f>INDEX('ei names mapping'!$B$305:$BL$335,MATCH(B$234,'ei names mapping'!$A$4:$A$33,0),MATCH(G587,'ei names mapping'!$B$3:$BL$3,0))</f>
        <v>air::urban air close to ground</v>
      </c>
      <c r="F587" t="s">
        <v>167</v>
      </c>
      <c r="G587" t="s">
        <v>593</v>
      </c>
    </row>
    <row r="588" spans="1:7" x14ac:dyDescent="0.2">
      <c r="A588" t="str">
        <f>INDEX('ei names mapping'!$B$4:$BL$33,MATCH(B$234,'ei names mapping'!$A$4:$A$33,0),MATCH(G588,'ei names mapping'!$B$3:$BL$3,0))</f>
        <v>Ethane</v>
      </c>
      <c r="B588" s="7">
        <f>INDEX('vehicles specifications'!$B$3:$CW$166,MATCH(B$549,'vehicles specifications'!$A$3:$A$166,0),MATCH(G588,'vehicles specifications'!$B$2:$CW$2,0))*INDEX('ei names mapping'!$B$137:$BL$300,MATCH(B$549,'ei names mapping'!$A$137:$A$300,0),MATCH(G588,'ei names mapping'!$B$136:$BL$136,0))</f>
        <v>1.6735265029664914E-6</v>
      </c>
      <c r="D588" t="str">
        <f>INDEX('ei names mapping'!$B$104:$BL$133,MATCH(B$234,'ei names mapping'!$A$4:$A$33,0),MATCH(G588,'ei names mapping'!$B$3:$BL$3,0))</f>
        <v>kilogram</v>
      </c>
      <c r="E588" t="str">
        <f>INDEX('ei names mapping'!$B$305:$BL$335,MATCH(B$234,'ei names mapping'!$A$4:$A$33,0),MATCH(G588,'ei names mapping'!$B$3:$BL$3,0))</f>
        <v>air::urban air close to ground</v>
      </c>
      <c r="F588" t="s">
        <v>167</v>
      </c>
      <c r="G588" t="s">
        <v>541</v>
      </c>
    </row>
    <row r="589" spans="1:7" x14ac:dyDescent="0.2">
      <c r="A589" t="str">
        <f>INDEX('ei names mapping'!$B$4:$BL$33,MATCH(B$234,'ei names mapping'!$A$4:$A$33,0),MATCH(G589,'ei names mapping'!$B$3:$BL$3,0))</f>
        <v>Propane</v>
      </c>
      <c r="B589" s="7">
        <f>INDEX('vehicles specifications'!$B$3:$CW$166,MATCH(B$549,'vehicles specifications'!$A$3:$A$166,0),MATCH(G589,'vehicles specifications'!$B$2:$CW$2,0))*INDEX('ei names mapping'!$B$137:$BL$300,MATCH(B$549,'ei names mapping'!$A$137:$A$300,0),MATCH(G589,'ei names mapping'!$B$136:$BL$136,0))</f>
        <v>3.4100069809662051E-7</v>
      </c>
      <c r="D589" t="str">
        <f>INDEX('ei names mapping'!$B$104:$BL$133,MATCH(B$234,'ei names mapping'!$A$4:$A$33,0),MATCH(G589,'ei names mapping'!$B$3:$BL$3,0))</f>
        <v>kilogram</v>
      </c>
      <c r="E589" t="str">
        <f>INDEX('ei names mapping'!$B$305:$BL$335,MATCH(B$234,'ei names mapping'!$A$4:$A$33,0),MATCH(G589,'ei names mapping'!$B$3:$BL$3,0))</f>
        <v>air::urban air close to ground</v>
      </c>
      <c r="F589" t="s">
        <v>167</v>
      </c>
      <c r="G589" t="s">
        <v>542</v>
      </c>
    </row>
    <row r="590" spans="1:7" x14ac:dyDescent="0.2">
      <c r="A590" t="str">
        <f>INDEX('ei names mapping'!$B$4:$BL$33,MATCH(B$234,'ei names mapping'!$A$4:$A$33,0),MATCH(G590,'ei names mapping'!$B$3:$BL$3,0))</f>
        <v>Butane</v>
      </c>
      <c r="B590" s="7">
        <f>INDEX('vehicles specifications'!$B$3:$CW$166,MATCH(B$549,'vehicles specifications'!$A$3:$A$166,0),MATCH(G590,'vehicles specifications'!$B$2:$CW$2,0))*INDEX('ei names mapping'!$B$137:$BL$300,MATCH(B$549,'ei names mapping'!$A$137:$A$300,0),MATCH(G590,'ei names mapping'!$B$136:$BL$136,0))</f>
        <v>2.7489902431173722E-6</v>
      </c>
      <c r="D590" t="str">
        <f>INDEX('ei names mapping'!$B$104:$BL$133,MATCH(B$234,'ei names mapping'!$A$4:$A$33,0),MATCH(G590,'ei names mapping'!$B$3:$BL$3,0))</f>
        <v>kilogram</v>
      </c>
      <c r="E590" t="str">
        <f>INDEX('ei names mapping'!$B$305:$BL$335,MATCH(B$234,'ei names mapping'!$A$4:$A$33,0),MATCH(G590,'ei names mapping'!$B$3:$BL$3,0))</f>
        <v>air::urban air close to ground</v>
      </c>
      <c r="F590" t="s">
        <v>167</v>
      </c>
      <c r="G590" t="s">
        <v>543</v>
      </c>
    </row>
    <row r="591" spans="1:7" x14ac:dyDescent="0.2">
      <c r="A591" t="str">
        <f>INDEX('ei names mapping'!$B$4:$BL$33,MATCH(B$234,'ei names mapping'!$A$4:$A$33,0),MATCH(G591,'ei names mapping'!$B$3:$BL$3,0))</f>
        <v>Pentane</v>
      </c>
      <c r="B591" s="7">
        <f>INDEX('vehicles specifications'!$B$3:$CW$166,MATCH(B$549,'vehicles specifications'!$A$3:$A$166,0),MATCH(G591,'vehicles specifications'!$B$2:$CW$2,0))*INDEX('ei names mapping'!$B$137:$BL$300,MATCH(B$549,'ei names mapping'!$A$137:$A$300,0),MATCH(G591,'ei names mapping'!$B$136:$BL$136,0))</f>
        <v>1.1279253860118987E-6</v>
      </c>
      <c r="D591" t="str">
        <f>INDEX('ei names mapping'!$B$104:$BL$133,MATCH(B$234,'ei names mapping'!$A$4:$A$33,0),MATCH(G591,'ei names mapping'!$B$3:$BL$3,0))</f>
        <v>kilogram</v>
      </c>
      <c r="E591" t="str">
        <f>INDEX('ei names mapping'!$B$305:$BL$335,MATCH(B$234,'ei names mapping'!$A$4:$A$33,0),MATCH(G591,'ei names mapping'!$B$3:$BL$3,0))</f>
        <v>air::urban air close to ground</v>
      </c>
      <c r="F591" t="s">
        <v>167</v>
      </c>
      <c r="G591" t="s">
        <v>544</v>
      </c>
    </row>
    <row r="592" spans="1:7" x14ac:dyDescent="0.2">
      <c r="A592" t="str">
        <f>INDEX('ei names mapping'!$B$4:$BL$33,MATCH(B$234,'ei names mapping'!$A$4:$A$33,0),MATCH(G592,'ei names mapping'!$B$3:$BL$3,0))</f>
        <v>Hexane</v>
      </c>
      <c r="B592" s="7">
        <f>INDEX('vehicles specifications'!$B$3:$CW$166,MATCH(B$549,'vehicles specifications'!$A$3:$A$166,0),MATCH(G592,'vehicles specifications'!$B$2:$CW$2,0))*INDEX('ei names mapping'!$B$137:$BL$300,MATCH(B$549,'ei names mapping'!$A$137:$A$300,0),MATCH(G592,'ei names mapping'!$B$136:$BL$136,0))</f>
        <v>8.4463249836239867E-7</v>
      </c>
      <c r="D592" t="str">
        <f>INDEX('ei names mapping'!$B$104:$BL$133,MATCH(B$234,'ei names mapping'!$A$4:$A$33,0),MATCH(G592,'ei names mapping'!$B$3:$BL$3,0))</f>
        <v>kilogram</v>
      </c>
      <c r="E592" t="str">
        <f>INDEX('ei names mapping'!$B$305:$BL$335,MATCH(B$234,'ei names mapping'!$A$4:$A$33,0),MATCH(G592,'ei names mapping'!$B$3:$BL$3,0))</f>
        <v>air::urban air close to ground</v>
      </c>
      <c r="F592" t="s">
        <v>167</v>
      </c>
      <c r="G592" t="s">
        <v>545</v>
      </c>
    </row>
    <row r="593" spans="1:7" x14ac:dyDescent="0.2">
      <c r="A593" t="str">
        <f>INDEX('ei names mapping'!$B$4:$BL$33,MATCH(B$234,'ei names mapping'!$A$4:$A$33,0),MATCH(G593,'ei names mapping'!$B$3:$BL$3,0))</f>
        <v>Cyclohexane</v>
      </c>
      <c r="B593" s="7">
        <f>INDEX('vehicles specifications'!$B$3:$CW$166,MATCH(B$549,'vehicles specifications'!$A$3:$A$166,0),MATCH(G593,'vehicles specifications'!$B$2:$CW$2,0))*INDEX('ei names mapping'!$B$137:$BL$300,MATCH(B$549,'ei names mapping'!$A$137:$A$300,0),MATCH(G593,'ei names mapping'!$B$136:$BL$136,0))</f>
        <v>5.9806276281561148E-7</v>
      </c>
      <c r="D593" t="str">
        <f>INDEX('ei names mapping'!$B$104:$BL$133,MATCH(B$234,'ei names mapping'!$A$4:$A$33,0),MATCH(G593,'ei names mapping'!$B$3:$BL$3,0))</f>
        <v>kilogram</v>
      </c>
      <c r="E593" t="str">
        <f>INDEX('ei names mapping'!$B$305:$BL$335,MATCH(B$234,'ei names mapping'!$A$4:$A$33,0),MATCH(G593,'ei names mapping'!$B$3:$BL$3,0))</f>
        <v>air::urban air close to ground</v>
      </c>
      <c r="F593" t="s">
        <v>167</v>
      </c>
      <c r="G593" t="s">
        <v>546</v>
      </c>
    </row>
    <row r="594" spans="1:7" x14ac:dyDescent="0.2">
      <c r="A594" t="str">
        <f>INDEX('ei names mapping'!$B$4:$BL$33,MATCH(B$234,'ei names mapping'!$A$4:$A$33,0),MATCH(G594,'ei names mapping'!$B$3:$BL$3,0))</f>
        <v>Heptane</v>
      </c>
      <c r="B594" s="7">
        <f>INDEX('vehicles specifications'!$B$3:$CW$166,MATCH(B$549,'vehicles specifications'!$A$3:$A$166,0),MATCH(G594,'vehicles specifications'!$B$2:$CW$2,0))*INDEX('ei names mapping'!$B$137:$BL$300,MATCH(B$549,'ei names mapping'!$A$137:$A$300,0),MATCH(G594,'ei names mapping'!$B$136:$BL$136,0))</f>
        <v>3.8821617937153727E-7</v>
      </c>
      <c r="D594" t="str">
        <f>INDEX('ei names mapping'!$B$104:$BL$133,MATCH(B$234,'ei names mapping'!$A$4:$A$33,0),MATCH(G594,'ei names mapping'!$B$3:$BL$3,0))</f>
        <v>kilogram</v>
      </c>
      <c r="E594" t="str">
        <f>INDEX('ei names mapping'!$B$305:$BL$335,MATCH(B$234,'ei names mapping'!$A$4:$A$33,0),MATCH(G594,'ei names mapping'!$B$3:$BL$3,0))</f>
        <v>air::urban air close to ground</v>
      </c>
      <c r="F594" t="s">
        <v>167</v>
      </c>
      <c r="G594" t="s">
        <v>547</v>
      </c>
    </row>
    <row r="595" spans="1:7" x14ac:dyDescent="0.2">
      <c r="A595" t="str">
        <f>INDEX('ei names mapping'!$B$4:$BL$33,MATCH(B$234,'ei names mapping'!$A$4:$A$33,0),MATCH(G595,'ei names mapping'!$B$3:$BL$3,0))</f>
        <v>Ethene</v>
      </c>
      <c r="B595" s="7">
        <f>INDEX('vehicles specifications'!$B$3:$CW$166,MATCH(B$549,'vehicles specifications'!$A$3:$A$166,0),MATCH(G595,'vehicles specifications'!$B$2:$CW$2,0))*INDEX('ei names mapping'!$B$137:$BL$300,MATCH(B$549,'ei names mapping'!$A$137:$A$300,0),MATCH(G595,'ei names mapping'!$B$136:$BL$136,0))</f>
        <v>3.8297001478543544E-6</v>
      </c>
      <c r="D595" t="str">
        <f>INDEX('ei names mapping'!$B$104:$BL$133,MATCH(B$234,'ei names mapping'!$A$4:$A$33,0),MATCH(G595,'ei names mapping'!$B$3:$BL$3,0))</f>
        <v>kilogram</v>
      </c>
      <c r="E595" t="str">
        <f>INDEX('ei names mapping'!$B$305:$BL$335,MATCH(B$234,'ei names mapping'!$A$4:$A$33,0),MATCH(G595,'ei names mapping'!$B$3:$BL$3,0))</f>
        <v>air::urban air close to ground</v>
      </c>
      <c r="F595" t="s">
        <v>167</v>
      </c>
      <c r="G595" t="s">
        <v>548</v>
      </c>
    </row>
    <row r="596" spans="1:7" x14ac:dyDescent="0.2">
      <c r="A596" t="str">
        <f>INDEX('ei names mapping'!$B$4:$BL$33,MATCH(B$234,'ei names mapping'!$A$4:$A$33,0),MATCH(G596,'ei names mapping'!$B$3:$BL$3,0))</f>
        <v>Propene</v>
      </c>
      <c r="B596" s="7">
        <f>INDEX('vehicles specifications'!$B$3:$CW$166,MATCH(B$549,'vehicles specifications'!$A$3:$A$166,0),MATCH(G596,'vehicles specifications'!$B$2:$CW$2,0))*INDEX('ei names mapping'!$B$137:$BL$300,MATCH(B$549,'ei names mapping'!$A$137:$A$300,0),MATCH(G596,'ei names mapping'!$B$136:$BL$136,0))</f>
        <v>2.0040348718909082E-6</v>
      </c>
      <c r="D596" t="str">
        <f>INDEX('ei names mapping'!$B$104:$BL$133,MATCH(B$234,'ei names mapping'!$A$4:$A$33,0),MATCH(G596,'ei names mapping'!$B$3:$BL$3,0))</f>
        <v>kilogram</v>
      </c>
      <c r="E596" t="str">
        <f>INDEX('ei names mapping'!$B$305:$BL$335,MATCH(B$234,'ei names mapping'!$A$4:$A$33,0),MATCH(G596,'ei names mapping'!$B$3:$BL$3,0))</f>
        <v>air::urban air close to ground</v>
      </c>
      <c r="F596" t="s">
        <v>167</v>
      </c>
      <c r="G596" t="s">
        <v>549</v>
      </c>
    </row>
    <row r="597" spans="1:7" x14ac:dyDescent="0.2">
      <c r="A597" t="str">
        <f>INDEX('ei names mapping'!$B$4:$BL$33,MATCH(B$234,'ei names mapping'!$A$4:$A$33,0),MATCH(G597,'ei names mapping'!$B$3:$BL$3,0))</f>
        <v>1-Pentene</v>
      </c>
      <c r="B597" s="7">
        <f>INDEX('vehicles specifications'!$B$3:$CW$166,MATCH(B$549,'vehicles specifications'!$A$3:$A$166,0),MATCH(G597,'vehicles specifications'!$B$2:$CW$2,0))*INDEX('ei names mapping'!$B$137:$BL$300,MATCH(B$549,'ei names mapping'!$A$137:$A$300,0),MATCH(G597,'ei names mapping'!$B$136:$BL$136,0))</f>
        <v>5.7707810447120405E-8</v>
      </c>
      <c r="D597" t="str">
        <f>INDEX('ei names mapping'!$B$104:$BL$133,MATCH(B$234,'ei names mapping'!$A$4:$A$33,0),MATCH(G597,'ei names mapping'!$B$3:$BL$3,0))</f>
        <v>kilogram</v>
      </c>
      <c r="E597" t="str">
        <f>INDEX('ei names mapping'!$B$305:$BL$335,MATCH(B$234,'ei names mapping'!$A$4:$A$33,0),MATCH(G597,'ei names mapping'!$B$3:$BL$3,0))</f>
        <v>air::urban air close to ground</v>
      </c>
      <c r="F597" t="s">
        <v>167</v>
      </c>
      <c r="G597" t="s">
        <v>550</v>
      </c>
    </row>
    <row r="598" spans="1:7" x14ac:dyDescent="0.2">
      <c r="A598" t="str">
        <f>INDEX('ei names mapping'!$B$4:$BL$33,MATCH(B$234,'ei names mapping'!$A$4:$A$33,0),MATCH(G598,'ei names mapping'!$B$3:$BL$3,0))</f>
        <v>Toluene</v>
      </c>
      <c r="B598" s="7">
        <f>INDEX('vehicles specifications'!$B$3:$CW$166,MATCH(B$549,'vehicles specifications'!$A$3:$A$166,0),MATCH(G598,'vehicles specifications'!$B$2:$CW$2,0))*INDEX('ei names mapping'!$B$137:$BL$300,MATCH(B$549,'ei names mapping'!$A$137:$A$300,0),MATCH(G598,'ei names mapping'!$B$136:$BL$136,0))</f>
        <v>5.7602887155398365E-6</v>
      </c>
      <c r="D598" t="str">
        <f>INDEX('ei names mapping'!$B$104:$BL$133,MATCH(B$234,'ei names mapping'!$A$4:$A$33,0),MATCH(G598,'ei names mapping'!$B$3:$BL$3,0))</f>
        <v>kilogram</v>
      </c>
      <c r="E598" t="str">
        <f>INDEX('ei names mapping'!$B$305:$BL$335,MATCH(B$234,'ei names mapping'!$A$4:$A$33,0),MATCH(G598,'ei names mapping'!$B$3:$BL$3,0))</f>
        <v>air::urban air close to ground</v>
      </c>
      <c r="F598" t="s">
        <v>167</v>
      </c>
      <c r="G598" t="s">
        <v>551</v>
      </c>
    </row>
    <row r="599" spans="1:7" x14ac:dyDescent="0.2">
      <c r="A599" t="str">
        <f>INDEX('ei names mapping'!$B$4:$BL$33,MATCH(B$234,'ei names mapping'!$A$4:$A$33,0),MATCH(G599,'ei names mapping'!$B$3:$BL$3,0))</f>
        <v>m-Xylene</v>
      </c>
      <c r="B599" s="7">
        <f>INDEX('vehicles specifications'!$B$3:$CW$166,MATCH(B$549,'vehicles specifications'!$A$3:$A$166,0),MATCH(G599,'vehicles specifications'!$B$2:$CW$2,0))*INDEX('ei names mapping'!$B$137:$BL$300,MATCH(B$549,'ei names mapping'!$A$137:$A$300,0),MATCH(G599,'ei names mapping'!$B$136:$BL$136,0))</f>
        <v>2.8486673702533073E-6</v>
      </c>
      <c r="D599" t="str">
        <f>INDEX('ei names mapping'!$B$104:$BL$133,MATCH(B$234,'ei names mapping'!$A$4:$A$33,0),MATCH(G599,'ei names mapping'!$B$3:$BL$3,0))</f>
        <v>kilogram</v>
      </c>
      <c r="E599" t="str">
        <f>INDEX('ei names mapping'!$B$305:$BL$335,MATCH(B$234,'ei names mapping'!$A$4:$A$33,0),MATCH(G599,'ei names mapping'!$B$3:$BL$3,0))</f>
        <v>air::urban air close to ground</v>
      </c>
      <c r="F599" t="s">
        <v>167</v>
      </c>
      <c r="G599" t="s">
        <v>552</v>
      </c>
    </row>
    <row r="600" spans="1:7" x14ac:dyDescent="0.2">
      <c r="A600" t="str">
        <f>INDEX('ei names mapping'!$B$4:$BL$33,MATCH(B$234,'ei names mapping'!$A$4:$A$33,0),MATCH(G600,'ei names mapping'!$B$3:$BL$3,0))</f>
        <v>o-Xylene</v>
      </c>
      <c r="B600" s="7">
        <f>INDEX('vehicles specifications'!$B$3:$CW$166,MATCH(B$549,'vehicles specifications'!$A$3:$A$166,0),MATCH(G600,'vehicles specifications'!$B$2:$CW$2,0))*INDEX('ei names mapping'!$B$137:$BL$300,MATCH(B$549,'ei names mapping'!$A$137:$A$300,0),MATCH(G600,'ei names mapping'!$B$136:$BL$136,0))</f>
        <v>1.1856331964590191E-6</v>
      </c>
      <c r="D600" t="str">
        <f>INDEX('ei names mapping'!$B$104:$BL$133,MATCH(B$234,'ei names mapping'!$A$4:$A$33,0),MATCH(G600,'ei names mapping'!$B$3:$BL$3,0))</f>
        <v>kilogram</v>
      </c>
      <c r="E600" t="str">
        <f>INDEX('ei names mapping'!$B$305:$BL$335,MATCH(B$234,'ei names mapping'!$A$4:$A$33,0),MATCH(G600,'ei names mapping'!$B$3:$BL$3,0))</f>
        <v>air::urban air close to ground</v>
      </c>
      <c r="F600" t="s">
        <v>167</v>
      </c>
      <c r="G600" t="s">
        <v>553</v>
      </c>
    </row>
    <row r="601" spans="1:7" x14ac:dyDescent="0.2">
      <c r="A601" t="str">
        <f>INDEX('ei names mapping'!$B$4:$BL$33,MATCH(B$234,'ei names mapping'!$A$4:$A$33,0),MATCH(G601,'ei names mapping'!$B$3:$BL$3,0))</f>
        <v>Formaldehyde</v>
      </c>
      <c r="B601" s="7">
        <f>INDEX('vehicles specifications'!$B$3:$CW$166,MATCH(B$549,'vehicles specifications'!$A$3:$A$166,0),MATCH(G601,'vehicles specifications'!$B$2:$CW$2,0))*INDEX('ei names mapping'!$B$137:$BL$300,MATCH(B$549,'ei names mapping'!$A$137:$A$300,0),MATCH(G601,'ei names mapping'!$B$136:$BL$136,0))</f>
        <v>8.9184797963731528E-7</v>
      </c>
      <c r="D601" t="str">
        <f>INDEX('ei names mapping'!$B$104:$BL$133,MATCH(B$234,'ei names mapping'!$A$4:$A$33,0),MATCH(G601,'ei names mapping'!$B$3:$BL$3,0))</f>
        <v>kilogram</v>
      </c>
      <c r="E601" t="str">
        <f>INDEX('ei names mapping'!$B$305:$BL$335,MATCH(B$234,'ei names mapping'!$A$4:$A$33,0),MATCH(G601,'ei names mapping'!$B$3:$BL$3,0))</f>
        <v>air::urban air close to ground</v>
      </c>
      <c r="F601" t="s">
        <v>167</v>
      </c>
      <c r="G601" t="s">
        <v>554</v>
      </c>
    </row>
    <row r="602" spans="1:7" x14ac:dyDescent="0.2">
      <c r="A602" t="str">
        <f>INDEX('ei names mapping'!$B$4:$BL$33,MATCH(B$234,'ei names mapping'!$A$4:$A$33,0),MATCH(G602,'ei names mapping'!$B$3:$BL$3,0))</f>
        <v>Acetaldehyde</v>
      </c>
      <c r="B602" s="7">
        <f>INDEX('vehicles specifications'!$B$3:$CW$166,MATCH(B$549,'vehicles specifications'!$A$3:$A$166,0),MATCH(G602,'vehicles specifications'!$B$2:$CW$2,0))*INDEX('ei names mapping'!$B$137:$BL$300,MATCH(B$549,'ei names mapping'!$A$137:$A$300,0),MATCH(G602,'ei names mapping'!$B$136:$BL$136,0))</f>
        <v>3.9346234395763905E-7</v>
      </c>
      <c r="D602" t="str">
        <f>INDEX('ei names mapping'!$B$104:$BL$133,MATCH(B$234,'ei names mapping'!$A$4:$A$33,0),MATCH(G602,'ei names mapping'!$B$3:$BL$3,0))</f>
        <v>kilogram</v>
      </c>
      <c r="E602" t="str">
        <f>INDEX('ei names mapping'!$B$305:$BL$335,MATCH(B$234,'ei names mapping'!$A$4:$A$33,0),MATCH(G602,'ei names mapping'!$B$3:$BL$3,0))</f>
        <v>air::urban air close to ground</v>
      </c>
      <c r="F602" t="s">
        <v>167</v>
      </c>
      <c r="G602" t="s">
        <v>555</v>
      </c>
    </row>
    <row r="603" spans="1:7" x14ac:dyDescent="0.2">
      <c r="A603" t="str">
        <f>INDEX('ei names mapping'!$B$4:$BL$33,MATCH(B$234,'ei names mapping'!$A$4:$A$33,0),MATCH(G603,'ei names mapping'!$B$3:$BL$3,0))</f>
        <v>Benzaldehyde</v>
      </c>
      <c r="B603" s="7">
        <f>INDEX('vehicles specifications'!$B$3:$CW$166,MATCH(B$549,'vehicles specifications'!$A$3:$A$166,0),MATCH(G603,'vehicles specifications'!$B$2:$CW$2,0))*INDEX('ei names mapping'!$B$137:$BL$300,MATCH(B$549,'ei names mapping'!$A$137:$A$300,0),MATCH(G603,'ei names mapping'!$B$136:$BL$136,0))</f>
        <v>1.1541562089424081E-7</v>
      </c>
      <c r="D603" t="str">
        <f>INDEX('ei names mapping'!$B$104:$BL$133,MATCH(B$234,'ei names mapping'!$A$4:$A$33,0),MATCH(G603,'ei names mapping'!$B$3:$BL$3,0))</f>
        <v>kilogram</v>
      </c>
      <c r="E603" t="str">
        <f>INDEX('ei names mapping'!$B$305:$BL$335,MATCH(B$234,'ei names mapping'!$A$4:$A$33,0),MATCH(G603,'ei names mapping'!$B$3:$BL$3,0))</f>
        <v>air::urban air close to ground</v>
      </c>
      <c r="F603" t="s">
        <v>167</v>
      </c>
      <c r="G603" t="s">
        <v>556</v>
      </c>
    </row>
    <row r="604" spans="1:7" x14ac:dyDescent="0.2">
      <c r="A604" t="str">
        <f>INDEX('ei names mapping'!$B$4:$BL$33,MATCH(B$234,'ei names mapping'!$A$4:$A$33,0),MATCH(G604,'ei names mapping'!$B$3:$BL$3,0))</f>
        <v>Acetone</v>
      </c>
      <c r="B604" s="7">
        <f>INDEX('vehicles specifications'!$B$3:$CW$166,MATCH(B$549,'vehicles specifications'!$A$3:$A$166,0),MATCH(G604,'vehicles specifications'!$B$2:$CW$2,0))*INDEX('ei names mapping'!$B$137:$BL$300,MATCH(B$549,'ei names mapping'!$A$137:$A$300,0),MATCH(G604,'ei names mapping'!$B$136:$BL$136,0))</f>
        <v>3.2001603975221312E-7</v>
      </c>
      <c r="D604" t="str">
        <f>INDEX('ei names mapping'!$B$104:$BL$133,MATCH(B$234,'ei names mapping'!$A$4:$A$33,0),MATCH(G604,'ei names mapping'!$B$3:$BL$3,0))</f>
        <v>kilogram</v>
      </c>
      <c r="E604" t="str">
        <f>INDEX('ei names mapping'!$B$305:$BL$335,MATCH(B$234,'ei names mapping'!$A$4:$A$33,0),MATCH(G604,'ei names mapping'!$B$3:$BL$3,0))</f>
        <v>air::urban air close to ground</v>
      </c>
      <c r="F604" t="s">
        <v>167</v>
      </c>
      <c r="G604" t="s">
        <v>557</v>
      </c>
    </row>
    <row r="605" spans="1:7" x14ac:dyDescent="0.2">
      <c r="A605" t="str">
        <f>INDEX('ei names mapping'!$B$4:$BL$33,MATCH(B$234,'ei names mapping'!$A$4:$A$33,0),MATCH(G605,'ei names mapping'!$B$3:$BL$3,0))</f>
        <v>Methyl ethyl ketone</v>
      </c>
      <c r="B605" s="7">
        <f>INDEX('vehicles specifications'!$B$3:$CW$166,MATCH(B$549,'vehicles specifications'!$A$3:$A$166,0),MATCH(G605,'vehicles specifications'!$B$2:$CW$2,0))*INDEX('ei names mapping'!$B$137:$BL$300,MATCH(B$549,'ei names mapping'!$A$137:$A$300,0),MATCH(G605,'ei names mapping'!$B$136:$BL$136,0))</f>
        <v>0</v>
      </c>
      <c r="D605" t="str">
        <f>INDEX('ei names mapping'!$B$104:$BL$133,MATCH(B$234,'ei names mapping'!$A$4:$A$33,0),MATCH(G605,'ei names mapping'!$B$3:$BL$3,0))</f>
        <v>kilogram</v>
      </c>
      <c r="E605" t="str">
        <f>INDEX('ei names mapping'!$B$305:$BL$335,MATCH(B$234,'ei names mapping'!$A$4:$A$33,0),MATCH(G605,'ei names mapping'!$B$3:$BL$3,0))</f>
        <v>air::urban air close to ground</v>
      </c>
      <c r="F605" t="s">
        <v>167</v>
      </c>
      <c r="G605" t="s">
        <v>560</v>
      </c>
    </row>
    <row r="606" spans="1:7" x14ac:dyDescent="0.2">
      <c r="A606" t="str">
        <f>INDEX('ei names mapping'!$B$4:$BL$33,MATCH(B$234,'ei names mapping'!$A$4:$A$33,0),MATCH(G606,'ei names mapping'!$B$3:$BL$3,0))</f>
        <v>Acrolein</v>
      </c>
      <c r="B606" s="7">
        <f>INDEX('vehicles specifications'!$B$3:$CW$166,MATCH(B$549,'vehicles specifications'!$A$3:$A$166,0),MATCH(G606,'vehicles specifications'!$B$2:$CW$2,0))*INDEX('ei names mapping'!$B$137:$BL$300,MATCH(B$549,'ei names mapping'!$A$137:$A$300,0),MATCH(G606,'ei names mapping'!$B$136:$BL$136,0))</f>
        <v>9.9677127135935233E-8</v>
      </c>
      <c r="D606" t="str">
        <f>INDEX('ei names mapping'!$B$104:$BL$133,MATCH(B$234,'ei names mapping'!$A$4:$A$33,0),MATCH(G606,'ei names mapping'!$B$3:$BL$3,0))</f>
        <v>kilogram</v>
      </c>
      <c r="E606" t="str">
        <f>INDEX('ei names mapping'!$B$305:$BL$335,MATCH(B$234,'ei names mapping'!$A$4:$A$33,0),MATCH(G606,'ei names mapping'!$B$3:$BL$3,0))</f>
        <v>air::urban air close to ground</v>
      </c>
      <c r="F606" t="s">
        <v>167</v>
      </c>
      <c r="G606" t="s">
        <v>558</v>
      </c>
    </row>
    <row r="607" spans="1:7" x14ac:dyDescent="0.2">
      <c r="A607" t="str">
        <f>INDEX('ei names mapping'!$B$4:$BL$33,MATCH(B$234,'ei names mapping'!$A$4:$A$33,0),MATCH(G607,'ei names mapping'!$B$3:$BL$3,0))</f>
        <v>Styrene</v>
      </c>
      <c r="B607" s="7">
        <f>INDEX('vehicles specifications'!$B$3:$CW$166,MATCH(B$549,'vehicles specifications'!$A$3:$A$166,0),MATCH(G607,'vehicles specifications'!$B$2:$CW$2,0))*INDEX('ei names mapping'!$B$137:$BL$300,MATCH(B$549,'ei names mapping'!$A$137:$A$300,0),MATCH(G607,'ei names mapping'!$B$136:$BL$136,0))</f>
        <v>5.2986262319628733E-7</v>
      </c>
      <c r="D607" t="str">
        <f>INDEX('ei names mapping'!$B$104:$BL$133,MATCH(B$234,'ei names mapping'!$A$4:$A$33,0),MATCH(G607,'ei names mapping'!$B$3:$BL$3,0))</f>
        <v>kilogram</v>
      </c>
      <c r="E607" t="str">
        <f>INDEX('ei names mapping'!$B$305:$BL$335,MATCH(B$234,'ei names mapping'!$A$4:$A$33,0),MATCH(G607,'ei names mapping'!$B$3:$BL$3,0))</f>
        <v>air::urban air close to ground</v>
      </c>
      <c r="F607" t="s">
        <v>167</v>
      </c>
      <c r="G607" t="s">
        <v>559</v>
      </c>
    </row>
    <row r="608" spans="1:7" x14ac:dyDescent="0.2">
      <c r="A608" t="str">
        <f>INDEX('ei names mapping'!$B$4:$BL$33,MATCH(B$234,'ei names mapping'!$A$4:$A$33,0),MATCH(G608,'ei names mapping'!$B$3:$BL$3,0))</f>
        <v>PAH, polycyclic aromatic hydrocarbons</v>
      </c>
      <c r="B608" s="7">
        <f>INDEX('vehicles specifications'!$B$3:$CW$166,MATCH(B$549,'vehicles specifications'!$A$3:$A$166,0),MATCH(G608,'vehicles specifications'!$B$2:$CW$2,0))*INDEX('ei names mapping'!$B$137:$BL$300,MATCH(B$549,'ei names mapping'!$A$137:$A$300,0),MATCH(G608,'ei names mapping'!$B$136:$BL$136,0))</f>
        <v>8.0715295974722312E-10</v>
      </c>
      <c r="D608" t="str">
        <f>INDEX('ei names mapping'!$B$104:$BL$133,MATCH(B$234,'ei names mapping'!$A$4:$A$33,0),MATCH(G608,'ei names mapping'!$B$3:$BL$3,0))</f>
        <v>kilogram</v>
      </c>
      <c r="E608" t="str">
        <f>INDEX('ei names mapping'!$B$305:$BL$335,MATCH(B$234,'ei names mapping'!$A$4:$A$33,0),MATCH(G608,'ei names mapping'!$B$3:$BL$3,0))</f>
        <v>air::urban air close to ground</v>
      </c>
      <c r="F608" t="s">
        <v>167</v>
      </c>
      <c r="G608" t="s">
        <v>561</v>
      </c>
    </row>
    <row r="609" spans="1:8" x14ac:dyDescent="0.2">
      <c r="A609" t="str">
        <f>INDEX('ei names mapping'!$B$4:$BL$33,MATCH(B$234,'ei names mapping'!$A$4:$A$33,0),MATCH(G609,'ei names mapping'!$B$3:$BL$3,0))</f>
        <v>Arsenic</v>
      </c>
      <c r="B609" s="7">
        <f>INDEX('vehicles specifications'!$B$3:$CW$166,MATCH(B$549,'vehicles specifications'!$A$3:$A$166,0),MATCH(G609,'vehicles specifications'!$B$2:$CW$2,0))*INDEX('ei names mapping'!$B$137:$BL$300,MATCH(B$549,'ei names mapping'!$A$137:$A$300,0),MATCH(G609,'ei names mapping'!$B$136:$BL$136,0))</f>
        <v>6.9582151702346818E-12</v>
      </c>
      <c r="D609" t="str">
        <f>INDEX('ei names mapping'!$B$104:$BL$133,MATCH(B$234,'ei names mapping'!$A$4:$A$33,0),MATCH(G609,'ei names mapping'!$B$3:$BL$3,0))</f>
        <v>kilogram</v>
      </c>
      <c r="E609" t="str">
        <f>INDEX('ei names mapping'!$B$305:$BL$335,MATCH(B$234,'ei names mapping'!$A$4:$A$33,0),MATCH(G609,'ei names mapping'!$B$3:$BL$3,0))</f>
        <v>air::urban air close to ground</v>
      </c>
      <c r="F609" t="s">
        <v>167</v>
      </c>
      <c r="G609" t="s">
        <v>562</v>
      </c>
    </row>
    <row r="610" spans="1:8" x14ac:dyDescent="0.2">
      <c r="A610" t="str">
        <f>INDEX('ei names mapping'!$B$4:$BL$33,MATCH(B$234,'ei names mapping'!$A$4:$A$33,0),MATCH(G610,'ei names mapping'!$B$3:$BL$3,0))</f>
        <v>Selenium</v>
      </c>
      <c r="B610" s="7">
        <f>INDEX('vehicles specifications'!$B$3:$CW$166,MATCH(B$549,'vehicles specifications'!$A$3:$A$166,0),MATCH(G610,'vehicles specifications'!$B$2:$CW$2,0))*INDEX('ei names mapping'!$B$137:$BL$300,MATCH(B$549,'ei names mapping'!$A$137:$A$300,0),MATCH(G610,'ei names mapping'!$B$136:$BL$136,0))</f>
        <v>4.6388101134897876E-12</v>
      </c>
      <c r="D610" t="str">
        <f>INDEX('ei names mapping'!$B$104:$BL$133,MATCH(B$234,'ei names mapping'!$A$4:$A$33,0),MATCH(G610,'ei names mapping'!$B$3:$BL$3,0))</f>
        <v>kilogram</v>
      </c>
      <c r="E610" t="str">
        <f>INDEX('ei names mapping'!$B$305:$BL$335,MATCH(B$234,'ei names mapping'!$A$4:$A$33,0),MATCH(G610,'ei names mapping'!$B$3:$BL$3,0))</f>
        <v>air::urban air close to ground</v>
      </c>
      <c r="F610" t="s">
        <v>167</v>
      </c>
      <c r="G610" t="s">
        <v>563</v>
      </c>
    </row>
    <row r="611" spans="1:8" x14ac:dyDescent="0.2">
      <c r="A611" t="str">
        <f>INDEX('ei names mapping'!$B$4:$BL$33,MATCH(B$234,'ei names mapping'!$A$4:$A$33,0),MATCH(G611,'ei names mapping'!$B$3:$BL$3,0))</f>
        <v>Zinc</v>
      </c>
      <c r="B611" s="7">
        <f>INDEX('vehicles specifications'!$B$3:$CW$166,MATCH(B$549,'vehicles specifications'!$A$3:$A$166,0),MATCH(G611,'vehicles specifications'!$B$2:$CW$2,0))*INDEX('ei names mapping'!$B$137:$BL$300,MATCH(B$549,'ei names mapping'!$A$137:$A$300,0),MATCH(G611,'ei names mapping'!$B$136:$BL$136,0))</f>
        <v>5.0099149225689714E-8</v>
      </c>
      <c r="D611" t="str">
        <f>INDEX('ei names mapping'!$B$104:$BL$133,MATCH(B$234,'ei names mapping'!$A$4:$A$33,0),MATCH(G611,'ei names mapping'!$B$3:$BL$3,0))</f>
        <v>kilogram</v>
      </c>
      <c r="E611" t="str">
        <f>INDEX('ei names mapping'!$B$305:$BL$335,MATCH(B$234,'ei names mapping'!$A$4:$A$33,0),MATCH(G611,'ei names mapping'!$B$3:$BL$3,0))</f>
        <v>air::urban air close to ground</v>
      </c>
      <c r="F611" t="s">
        <v>167</v>
      </c>
      <c r="G611" t="s">
        <v>564</v>
      </c>
    </row>
    <row r="612" spans="1:8" x14ac:dyDescent="0.2">
      <c r="A612" t="str">
        <f>INDEX('ei names mapping'!$B$4:$BL$33,MATCH(B$234,'ei names mapping'!$A$4:$A$33,0),MATCH(G612,'ei names mapping'!$B$3:$BL$3,0))</f>
        <v>Copper</v>
      </c>
      <c r="B612" s="7">
        <f>INDEX('vehicles specifications'!$B$3:$CW$166,MATCH(B$549,'vehicles specifications'!$A$3:$A$166,0),MATCH(G612,'vehicles specifications'!$B$2:$CW$2,0))*INDEX('ei names mapping'!$B$137:$BL$300,MATCH(B$549,'ei names mapping'!$A$137:$A$300,0),MATCH(G612,'ei names mapping'!$B$136:$BL$136,0))</f>
        <v>9.7415012383285542E-10</v>
      </c>
      <c r="D612" t="str">
        <f>INDEX('ei names mapping'!$B$104:$BL$133,MATCH(B$234,'ei names mapping'!$A$4:$A$33,0),MATCH(G612,'ei names mapping'!$B$3:$BL$3,0))</f>
        <v>kilogram</v>
      </c>
      <c r="E612" t="str">
        <f>INDEX('ei names mapping'!$B$305:$BL$335,MATCH(B$234,'ei names mapping'!$A$4:$A$33,0),MATCH(G612,'ei names mapping'!$B$3:$BL$3,0))</f>
        <v>air::urban air close to ground</v>
      </c>
      <c r="F612" t="s">
        <v>167</v>
      </c>
      <c r="G612" t="s">
        <v>522</v>
      </c>
    </row>
    <row r="613" spans="1:8" x14ac:dyDescent="0.2">
      <c r="A613" t="str">
        <f>INDEX('ei names mapping'!$B$4:$BL$33,MATCH(B$234,'ei names mapping'!$A$4:$A$33,0),MATCH(G613,'ei names mapping'!$B$3:$BL$3,0))</f>
        <v>Nickel</v>
      </c>
      <c r="B613" s="7">
        <f>INDEX('vehicles specifications'!$B$3:$CW$166,MATCH(B$549,'vehicles specifications'!$A$3:$A$166,0),MATCH(G613,'vehicles specifications'!$B$2:$CW$2,0))*INDEX('ei names mapping'!$B$137:$BL$300,MATCH(B$549,'ei names mapping'!$A$137:$A$300,0),MATCH(G613,'ei names mapping'!$B$136:$BL$136,0))</f>
        <v>3.0152265737683623E-10</v>
      </c>
      <c r="D613" t="str">
        <f>INDEX('ei names mapping'!$B$104:$BL$133,MATCH(B$234,'ei names mapping'!$A$4:$A$33,0),MATCH(G613,'ei names mapping'!$B$3:$BL$3,0))</f>
        <v>kilogram</v>
      </c>
      <c r="E613" t="str">
        <f>INDEX('ei names mapping'!$B$305:$BL$335,MATCH(B$234,'ei names mapping'!$A$4:$A$33,0),MATCH(G613,'ei names mapping'!$B$3:$BL$3,0))</f>
        <v>air::urban air close to ground</v>
      </c>
      <c r="F613" t="s">
        <v>167</v>
      </c>
      <c r="G613" t="s">
        <v>524</v>
      </c>
    </row>
    <row r="614" spans="1:8" x14ac:dyDescent="0.2">
      <c r="A614" t="str">
        <f>INDEX('ei names mapping'!$B$4:$BL$33,MATCH(B$234,'ei names mapping'!$A$4:$A$33,0),MATCH(G614,'ei names mapping'!$B$3:$BL$3,0))</f>
        <v>Chromium</v>
      </c>
      <c r="B614" s="7">
        <f>INDEX('vehicles specifications'!$B$3:$CW$166,MATCH(B$549,'vehicles specifications'!$A$3:$A$166,0),MATCH(G614,'vehicles specifications'!$B$2:$CW$2,0))*INDEX('ei names mapping'!$B$137:$BL$300,MATCH(B$549,'ei names mapping'!$A$137:$A$300,0),MATCH(G614,'ei names mapping'!$B$136:$BL$136,0))</f>
        <v>3.7110480907918307E-10</v>
      </c>
      <c r="D614" t="str">
        <f>INDEX('ei names mapping'!$B$104:$BL$133,MATCH(B$234,'ei names mapping'!$A$4:$A$33,0),MATCH(G614,'ei names mapping'!$B$3:$BL$3,0))</f>
        <v>kilogram</v>
      </c>
      <c r="E614" t="str">
        <f>INDEX('ei names mapping'!$B$305:$BL$335,MATCH(B$234,'ei names mapping'!$A$4:$A$33,0),MATCH(G614,'ei names mapping'!$B$3:$BL$3,0))</f>
        <v>air::urban air close to ground</v>
      </c>
      <c r="F614" t="s">
        <v>167</v>
      </c>
      <c r="G614" t="s">
        <v>523</v>
      </c>
    </row>
    <row r="615" spans="1:8" x14ac:dyDescent="0.2">
      <c r="A615" t="str">
        <f>INDEX('ei names mapping'!$B$4:$BL$33,MATCH(B$234,'ei names mapping'!$A$4:$A$33,0),MATCH(G615,'ei names mapping'!$B$3:$BL$3,0))</f>
        <v>Chromium VI</v>
      </c>
      <c r="B615" s="7">
        <f>INDEX('vehicles specifications'!$B$3:$CW$166,MATCH(B$549,'vehicles specifications'!$A$3:$A$166,0),MATCH(G615,'vehicles specifications'!$B$2:$CW$2,0))*INDEX('ei names mapping'!$B$137:$BL$300,MATCH(B$549,'ei names mapping'!$A$137:$A$300,0),MATCH(G615,'ei names mapping'!$B$136:$BL$136,0))</f>
        <v>7.4220961815836594E-13</v>
      </c>
      <c r="D615" t="str">
        <f>INDEX('ei names mapping'!$B$104:$BL$133,MATCH(B$234,'ei names mapping'!$A$4:$A$33,0),MATCH(G615,'ei names mapping'!$B$3:$BL$3,0))</f>
        <v>kilogram</v>
      </c>
      <c r="E615" t="str">
        <f>INDEX('ei names mapping'!$B$305:$BL$335,MATCH(B$234,'ei names mapping'!$A$4:$A$33,0),MATCH(G615,'ei names mapping'!$B$3:$BL$3,0))</f>
        <v>air::urban air close to ground</v>
      </c>
      <c r="F615" t="s">
        <v>167</v>
      </c>
      <c r="G615" t="s">
        <v>567</v>
      </c>
    </row>
    <row r="616" spans="1:8" x14ac:dyDescent="0.2">
      <c r="A616" t="str">
        <f>INDEX('ei names mapping'!$B$4:$BL$33,MATCH(B$234,'ei names mapping'!$A$4:$A$33,0),MATCH(G616,'ei names mapping'!$B$3:$BL$3,0))</f>
        <v>Mercury</v>
      </c>
      <c r="B616" s="7">
        <f>INDEX('vehicles specifications'!$B$3:$CW$166,MATCH(B$549,'vehicles specifications'!$A$3:$A$166,0),MATCH(G616,'vehicles specifications'!$B$2:$CW$2,0))*INDEX('ei names mapping'!$B$137:$BL$300,MATCH(B$549,'ei names mapping'!$A$137:$A$300,0),MATCH(G616,'ei names mapping'!$B$136:$BL$136,0))</f>
        <v>2.0178823993680578E-10</v>
      </c>
      <c r="D616" t="str">
        <f>INDEX('ei names mapping'!$B$104:$BL$133,MATCH(B$234,'ei names mapping'!$A$4:$A$33,0),MATCH(G616,'ei names mapping'!$B$3:$BL$3,0))</f>
        <v>kilogram</v>
      </c>
      <c r="E616" t="str">
        <f>INDEX('ei names mapping'!$B$305:$BL$335,MATCH(B$234,'ei names mapping'!$A$4:$A$33,0),MATCH(G616,'ei names mapping'!$B$3:$BL$3,0))</f>
        <v>air::urban air close to ground</v>
      </c>
      <c r="F616" t="s">
        <v>167</v>
      </c>
      <c r="G616" t="s">
        <v>565</v>
      </c>
    </row>
    <row r="617" spans="1:8" x14ac:dyDescent="0.2">
      <c r="A617" t="str">
        <f>INDEX('ei names mapping'!$B$4:$BL$33,MATCH(B$234,'ei names mapping'!$A$4:$A$33,0),MATCH(G617,'ei names mapping'!$B$3:$BL$3,0))</f>
        <v>Cadmium</v>
      </c>
      <c r="B617" s="7">
        <f>INDEX('vehicles specifications'!$B$3:$CW$166,MATCH(B$549,'vehicles specifications'!$A$3:$A$166,0),MATCH(G617,'vehicles specifications'!$B$2:$CW$2,0))*INDEX('ei names mapping'!$B$137:$BL$300,MATCH(B$549,'ei names mapping'!$A$137:$A$300,0),MATCH(G617,'ei names mapping'!$B$136:$BL$136,0))</f>
        <v>2.5049574612844861E-10</v>
      </c>
      <c r="D617" t="str">
        <f>INDEX('ei names mapping'!$B$104:$BL$133,MATCH(B$234,'ei names mapping'!$A$4:$A$33,0),MATCH(G617,'ei names mapping'!$B$3:$BL$3,0))</f>
        <v>kilogram</v>
      </c>
      <c r="E617" t="str">
        <f>INDEX('ei names mapping'!$B$305:$BL$335,MATCH(B$234,'ei names mapping'!$A$4:$A$33,0),MATCH(G617,'ei names mapping'!$B$3:$BL$3,0))</f>
        <v>air::urban air close to ground</v>
      </c>
      <c r="F617" t="s">
        <v>167</v>
      </c>
      <c r="G617" t="s">
        <v>566</v>
      </c>
    </row>
    <row r="618" spans="1:8" x14ac:dyDescent="0.2">
      <c r="A618" t="str">
        <f>INDEX('ei names mapping'!$B$4:$BL$33,MATCH(B546,'ei names mapping'!$A$4:$A$33,0),MATCH(G618,'ei names mapping'!$B$3:$BL$3,0))</f>
        <v>treatment of road wear emissions, passenger car</v>
      </c>
      <c r="B618" s="7">
        <f>INDEX('vehicles specifications'!$B$3:$CW$166,MATCH(B549,'vehicles specifications'!$A$3:$A$166,0),MATCH(G618,'vehicles specifications'!$B$2:$CW$2,0))*INDEX('ei names mapping'!$B$137:$BL$300,MATCH(B549,'ei names mapping'!$A$137:$A$300,0),MATCH(G618,'ei names mapping'!$B$136:$BL$136,0))</f>
        <v>-7.4070386322459766E-6</v>
      </c>
      <c r="C618" t="str">
        <f>INDEX('ei names mapping'!$B$38:$BL$67,MATCH(B546,'ei names mapping'!$A$4:$A$33,0),MATCH(G618,'ei names mapping'!$B$3:$BL$3,0))</f>
        <v>RER</v>
      </c>
      <c r="D618" t="str">
        <f>INDEX('ei names mapping'!$B$104:$BL$133,MATCH(B546,'ei names mapping'!$A$4:$A$33,0),MATCH(G618,'ei names mapping'!$B$3:$BL$3,0))</f>
        <v>kilogram</v>
      </c>
      <c r="F618" t="s">
        <v>89</v>
      </c>
      <c r="G618" t="s">
        <v>29</v>
      </c>
      <c r="H618" t="str">
        <f>INDEX('ei names mapping'!$B$71:$BL$100,MATCH(B546,'ei names mapping'!$A$4:$A$33,0),MATCH(G618,'ei names mapping'!$B$3:$BL$3,0))</f>
        <v>road wear emissions, passenger car</v>
      </c>
    </row>
    <row r="619" spans="1:8" x14ac:dyDescent="0.2">
      <c r="A619" t="str">
        <f>INDEX('ei names mapping'!$B$4:$BL$33,MATCH(B546,'ei names mapping'!$A$4:$A$33,0),MATCH(G619,'ei names mapping'!$B$3:$BL$3,0))</f>
        <v>treatment of tyre wear emissions, passenger car</v>
      </c>
      <c r="B619" s="7">
        <f>INDEX('vehicles specifications'!$B$3:$CW$166,MATCH(B549,'vehicles specifications'!$A$3:$A$166,0),MATCH(G619,'vehicles specifications'!$B$2:$CW$2,0))*INDEX('ei names mapping'!$B$137:$BL$300,MATCH(B549,'ei names mapping'!$A$137:$A$300,0),MATCH(G619,'ei names mapping'!$B$136:$BL$136,0))</f>
        <v>-5.6756325909377783E-6</v>
      </c>
      <c r="C619" t="str">
        <f>INDEX('ei names mapping'!$B$38:$BL$67,MATCH(B546,'ei names mapping'!$A$4:$A$33,0),MATCH(G619,'ei names mapping'!$B$3:$BL$3,0))</f>
        <v>RER</v>
      </c>
      <c r="D619" t="str">
        <f>INDEX('ei names mapping'!$B$104:$BL$133,MATCH(B546,'ei names mapping'!$A$4:$A$33,0),MATCH(G619,'ei names mapping'!$B$3:$BL$3,0))</f>
        <v>kilogram</v>
      </c>
      <c r="F619" t="s">
        <v>89</v>
      </c>
      <c r="G619" t="s">
        <v>30</v>
      </c>
      <c r="H619" t="str">
        <f>INDEX('ei names mapping'!$B$71:$BL$100,MATCH(B546,'ei names mapping'!$A$4:$A$33,0),MATCH(G619,'ei names mapping'!$B$3:$BL$3,0))</f>
        <v>tyre wear emissions, passenger car</v>
      </c>
    </row>
    <row r="620" spans="1:8" x14ac:dyDescent="0.2">
      <c r="A620" t="str">
        <f>INDEX('ei names mapping'!$B$4:$BL$33,MATCH(B546,'ei names mapping'!$A$4:$A$33,0),MATCH(G620,'ei names mapping'!$B$3:$BL$3,0))</f>
        <v>treatment of brake wear emissions, passenger car</v>
      </c>
      <c r="B620" s="7">
        <f>INDEX('vehicles specifications'!$B$3:$CW$166,MATCH(B549,'vehicles specifications'!$A$3:$A$166,0),MATCH(G620,'vehicles specifications'!$B$2:$CW$2,0))*INDEX('ei names mapping'!$B$137:$BL$300,MATCH(B549,'ei names mapping'!$A$137:$A$300,0),MATCH(G620,'ei names mapping'!$B$136:$BL$136,0))</f>
        <v>-4.0527894876620012E-6</v>
      </c>
      <c r="C620" t="str">
        <f>INDEX('ei names mapping'!$B$38:$BL$67,MATCH(B546,'ei names mapping'!$A$4:$A$33,0),MATCH(G620,'ei names mapping'!$B$3:$BL$3,0))</f>
        <v>RER</v>
      </c>
      <c r="D620" t="str">
        <f>INDEX('ei names mapping'!$B$104:$BL$133,MATCH(B546,'ei names mapping'!$A$4:$A$33,0),MATCH(G620,'ei names mapping'!$B$3:$BL$3,0))</f>
        <v>kilogram</v>
      </c>
      <c r="F620" t="s">
        <v>89</v>
      </c>
      <c r="G620" t="s">
        <v>31</v>
      </c>
      <c r="H620" t="str">
        <f>INDEX('ei names mapping'!$B$71:$BL$100,MATCH(B546,'ei names mapping'!$A$4:$A$33,0),MATCH(G620,'ei names mapping'!$B$3:$BL$3,0))</f>
        <v>brake wear emissions, passenger car</v>
      </c>
    </row>
    <row r="622" spans="1:8" ht="16" x14ac:dyDescent="0.2">
      <c r="A622" s="10" t="s">
        <v>71</v>
      </c>
      <c r="B622" s="8" t="str">
        <f>"transport, "&amp;B624&amp;", "&amp;B626</f>
        <v>transport, Motorbike, gasoline, 4-11kW, EURO-5, 2050</v>
      </c>
    </row>
    <row r="623" spans="1:8" x14ac:dyDescent="0.2">
      <c r="A623" t="s">
        <v>72</v>
      </c>
      <c r="B623" t="s">
        <v>37</v>
      </c>
    </row>
    <row r="624" spans="1:8" x14ac:dyDescent="0.2">
      <c r="A624" t="s">
        <v>86</v>
      </c>
      <c r="B624" t="s">
        <v>640</v>
      </c>
    </row>
    <row r="625" spans="1:2" x14ac:dyDescent="0.2">
      <c r="A625" t="s">
        <v>87</v>
      </c>
    </row>
    <row r="626" spans="1:2" x14ac:dyDescent="0.2">
      <c r="A626" t="s">
        <v>88</v>
      </c>
      <c r="B626">
        <v>2050</v>
      </c>
    </row>
    <row r="627" spans="1:2" x14ac:dyDescent="0.2">
      <c r="A627" t="s">
        <v>126</v>
      </c>
      <c r="B627" t="str">
        <f>B624&amp;" - "&amp;B626&amp;" - "&amp;B623</f>
        <v>Motorbike, gasoline, 4-11kW, EURO-5 - 2050 - CH</v>
      </c>
    </row>
    <row r="628" spans="1:2" x14ac:dyDescent="0.2">
      <c r="A628" t="s">
        <v>73</v>
      </c>
      <c r="B628" t="str">
        <f>"transport, "&amp;B624</f>
        <v>transport, Motorbike, gasoline, 4-11kW, EURO-5</v>
      </c>
    </row>
    <row r="629" spans="1:2" x14ac:dyDescent="0.2">
      <c r="A629" t="s">
        <v>74</v>
      </c>
      <c r="B629" t="s">
        <v>75</v>
      </c>
    </row>
    <row r="630" spans="1:2" x14ac:dyDescent="0.2">
      <c r="A630" t="s">
        <v>76</v>
      </c>
      <c r="B630" t="s">
        <v>166</v>
      </c>
    </row>
    <row r="631" spans="1:2" x14ac:dyDescent="0.2">
      <c r="A631" t="s">
        <v>78</v>
      </c>
      <c r="B631" t="s">
        <v>1143</v>
      </c>
    </row>
    <row r="632" spans="1:2" x14ac:dyDescent="0.2">
      <c r="A632" t="s">
        <v>127</v>
      </c>
      <c r="B632">
        <f>INDEX('vehicles specifications'!$B$3:$CW$166,MATCH(B627,'vehicles specifications'!$A$3:$A$166,0),MATCH("Lifetime [km]",'vehicles specifications'!$B$2:$CW$2,0))</f>
        <v>25000</v>
      </c>
    </row>
    <row r="633" spans="1:2" x14ac:dyDescent="0.2">
      <c r="A633" t="s">
        <v>128</v>
      </c>
      <c r="B633">
        <f>INDEX('vehicles specifications'!$B$3:$CW$166,MATCH(B627,'vehicles specifications'!$A$3:$A$166,0),MATCH("Passengers [unit]",'vehicles specifications'!$B$2:$CW$2,0))</f>
        <v>1.1000000000000001</v>
      </c>
    </row>
    <row r="634" spans="1:2" x14ac:dyDescent="0.2">
      <c r="A634" t="s">
        <v>129</v>
      </c>
      <c r="B634">
        <f>INDEX('vehicles specifications'!$B$3:$CW$166,MATCH(B627,'vehicles specifications'!$A$3:$A$166,0),MATCH("Servicing [unit]",'vehicles specifications'!$B$2:$CW$2,0))</f>
        <v>1</v>
      </c>
    </row>
    <row r="635" spans="1:2" x14ac:dyDescent="0.2">
      <c r="A635" t="s">
        <v>130</v>
      </c>
      <c r="B635">
        <f>INDEX('vehicles specifications'!$B$3:$CW$166,MATCH(B627,'vehicles specifications'!$A$3:$A$166,0),MATCH("Energy battery replacement [unit]",'vehicles specifications'!$B$2:$CW$2,0))</f>
        <v>0</v>
      </c>
    </row>
    <row r="636" spans="1:2" x14ac:dyDescent="0.2">
      <c r="A636" t="s">
        <v>131</v>
      </c>
      <c r="B636">
        <f>INDEX('vehicles specifications'!$B$3:$CW$166,MATCH(B627,'vehicles specifications'!$A$3:$A$166,0),MATCH("Annual kilometers [km]",'vehicles specifications'!$B$2:$CW$2,0))</f>
        <v>1776</v>
      </c>
    </row>
    <row r="637" spans="1:2" x14ac:dyDescent="0.2">
      <c r="A637" t="s">
        <v>132</v>
      </c>
      <c r="B637" s="2">
        <f>INDEX('vehicles specifications'!$B$3:$CW$166,MATCH(B627,'vehicles specifications'!$A$3:$A$166,0),MATCH("Curb mass [kg]",'vehicles specifications'!$B$2:$CW$2,0))</f>
        <v>114.41963794533542</v>
      </c>
    </row>
    <row r="638" spans="1:2" x14ac:dyDescent="0.2">
      <c r="A638" t="s">
        <v>133</v>
      </c>
      <c r="B638">
        <f>INDEX('vehicles specifications'!$B$3:$CW$166,MATCH(B627,'vehicles specifications'!$A$3:$A$166,0),MATCH("Power [kW]",'vehicles specifications'!$B$2:$CW$2,0))</f>
        <v>9</v>
      </c>
    </row>
    <row r="639" spans="1:2" x14ac:dyDescent="0.2">
      <c r="A639" t="s">
        <v>134</v>
      </c>
      <c r="B639" t="str">
        <f>INDEX('vehicles specifications'!$B$3:$CW$166,MATCH(B627,'vehicles specifications'!$A$3:$A$166,0),MATCH("Energy battery mass [kg]",'vehicles specifications'!$B$2:$CW$2,0))</f>
        <v/>
      </c>
    </row>
    <row r="640" spans="1:2" x14ac:dyDescent="0.2">
      <c r="A640" t="s">
        <v>135</v>
      </c>
      <c r="B640">
        <f>INDEX('vehicles specifications'!$B$3:$CW$166,MATCH(B627,'vehicles specifications'!$A$3:$A$166,0),MATCH("Electric energy available [kWh]",'vehicles specifications'!$B$2:$CW$2,0))</f>
        <v>0</v>
      </c>
    </row>
    <row r="641" spans="1:8" x14ac:dyDescent="0.2">
      <c r="A641" t="s">
        <v>138</v>
      </c>
      <c r="B641" s="2">
        <f>INDEX('vehicles specifications'!$B$3:$CW$166,MATCH(B627,'vehicles specifications'!$A$3:$A$166,0),MATCH("Oxydation energy stored [kWh]",'vehicles specifications'!$B$2:$CW$2,0))</f>
        <v>79.875</v>
      </c>
    </row>
    <row r="642" spans="1:8" x14ac:dyDescent="0.2">
      <c r="A642" t="s">
        <v>139</v>
      </c>
      <c r="B642">
        <f>INDEX('vehicles specifications'!$B$3:$CW$166,MATCH(B627,'vehicles specifications'!$A$3:$A$166,0),MATCH("Fuel mass [kg]",'vehicles specifications'!$B$2:$CW$2,0))</f>
        <v>6.75</v>
      </c>
    </row>
    <row r="643" spans="1:8" x14ac:dyDescent="0.2">
      <c r="A643" t="s">
        <v>136</v>
      </c>
      <c r="B643" s="2">
        <f>INDEX('vehicles specifications'!$B$3:$CW$166,MATCH(B627,'vehicles specifications'!$A$3:$A$166,0),MATCH("Range [km]",'vehicles specifications'!$B$2:$CW$2,0))</f>
        <v>294.65420794252248</v>
      </c>
    </row>
    <row r="644" spans="1:8" x14ac:dyDescent="0.2">
      <c r="A644" t="s">
        <v>137</v>
      </c>
      <c r="B644" t="str">
        <f>INDEX('vehicles specifications'!$B$3:$CW$166,MATCH(B627,'vehicles specifications'!$A$3:$A$166,0),MATCH("Emission standard",'vehicles specifications'!$B$2:$CW$2,0))</f>
        <v>EURO-5</v>
      </c>
    </row>
    <row r="645" spans="1:8" x14ac:dyDescent="0.2">
      <c r="A645" t="s">
        <v>1174</v>
      </c>
      <c r="B645" s="6">
        <f>INDEX('vehicles specifications'!$B$3:$CW$166,MATCH(B627,'vehicles specifications'!$A$3:$A$166,0),MATCH("Lightweighting rate [%]",'vehicles specifications'!$B$2:$CW$2,0))</f>
        <v>7.0000000000000007E-2</v>
      </c>
    </row>
    <row r="646" spans="1:8" x14ac:dyDescent="0.2">
      <c r="A646" t="s">
        <v>83</v>
      </c>
      <c r="B646"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9 kW. Lifetime: 25000 km. Annual kilometers: 1776 km. Number of passengers: 1.1. Curb mass: 114.4 kg. Lightweighting of glider: 7%. Emission standard: EURO-5. Service visits throughout lifetime: 1. Range: 295 km. Fuel tank capacity: 79.9 kWh. Fuel mass: 6.8 kg. Documentation: Life-cycle inventories for on-road vehicles, Sacchi R. (PSI), Bauer C. (PSI), 2021. Sacchi R., Bauer C. Life cycle inventories for on-road vehicles. Paul Scherrer Institut, 2021.</v>
      </c>
    </row>
    <row r="647" spans="1:8" ht="16" x14ac:dyDescent="0.2">
      <c r="A647" s="10" t="s">
        <v>79</v>
      </c>
    </row>
    <row r="648" spans="1:8" x14ac:dyDescent="0.2">
      <c r="A648" t="s">
        <v>80</v>
      </c>
      <c r="B648" t="s">
        <v>81</v>
      </c>
      <c r="C648" t="s">
        <v>72</v>
      </c>
      <c r="D648" t="s">
        <v>76</v>
      </c>
      <c r="E648" t="s">
        <v>82</v>
      </c>
      <c r="F648" t="s">
        <v>74</v>
      </c>
      <c r="G648" t="s">
        <v>83</v>
      </c>
      <c r="H648" t="s">
        <v>73</v>
      </c>
    </row>
    <row r="649" spans="1:8" x14ac:dyDescent="0.2">
      <c r="A649" t="str">
        <f>B622</f>
        <v>transport, Motorbike, gasoline, 4-11kW, EURO-5, 2050</v>
      </c>
      <c r="B649">
        <v>1</v>
      </c>
      <c r="C649" t="str">
        <f>B623</f>
        <v>CH</v>
      </c>
      <c r="D649" t="s">
        <v>166</v>
      </c>
      <c r="F649" t="s">
        <v>84</v>
      </c>
      <c r="G649" t="s">
        <v>85</v>
      </c>
      <c r="H649" t="str">
        <f>B628</f>
        <v>transport, Motorbike, gasoline, 4-11kW, EURO-5</v>
      </c>
    </row>
    <row r="650" spans="1:8" x14ac:dyDescent="0.2">
      <c r="A650" t="str">
        <f>RIGHT(A649,LEN(A649)-11)</f>
        <v>Motorbike, gasoline, 4-11kW, EURO-5, 2050</v>
      </c>
      <c r="B650" s="7">
        <f>1/B632</f>
        <v>4.0000000000000003E-5</v>
      </c>
      <c r="C650" t="str">
        <f>B623</f>
        <v>CH</v>
      </c>
      <c r="D650" t="s">
        <v>76</v>
      </c>
      <c r="F650" t="s">
        <v>89</v>
      </c>
      <c r="H650" t="str">
        <f>RIGHT(H649,LEN(H649)-11)</f>
        <v>Motorbike, gasoline, 4-11kW, EURO-5</v>
      </c>
    </row>
    <row r="651" spans="1:8" x14ac:dyDescent="0.2">
      <c r="A651" t="str">
        <f>INDEX('ei names mapping'!$B$4:$R$33,MATCH(B624,'ei names mapping'!$A$4:$A$33,0),MATCH(G651,'ei names mapping'!$B$3:$R$3,0))</f>
        <v>road construction</v>
      </c>
      <c r="B651" s="7">
        <f>INDEX('vehicles specifications'!$B$3:$CW$166,MATCH(B627,'vehicles specifications'!$A$3:$A$166,0),MATCH(G651,'vehicles specifications'!$B$2:$CW$2,0))*INDEX('ei names mapping'!$B$137:$BL$300,MATCH(B627,'ei names mapping'!$A$137:$A$300,0),MATCH(G651,'ei names mapping'!$B$136:$BL$136,0))</f>
        <v>1.0896784557664511E-4</v>
      </c>
      <c r="C651" t="str">
        <f>INDEX('ei names mapping'!$B$38:$R$67,MATCH(B624,'ei names mapping'!$A$4:$A$33,0),MATCH(G651,'ei names mapping'!$B$3:$R$3,0))</f>
        <v>CH</v>
      </c>
      <c r="D651" t="str">
        <f>INDEX('ei names mapping'!$B$104:$BL$133,MATCH(B624,'ei names mapping'!$A$4:$A$33,0),MATCH(G651,'ei names mapping'!$B$3:$BL$3,0))</f>
        <v>meter-year</v>
      </c>
      <c r="F651" t="s">
        <v>89</v>
      </c>
      <c r="G651" t="s">
        <v>105</v>
      </c>
      <c r="H651" t="str">
        <f>INDEX('ei names mapping'!$B$71:$BL$100,MATCH(B624,'ei names mapping'!$A$4:$A$33,0),MATCH(G651,'ei names mapping'!$B$3:$BL$3,0))</f>
        <v>road</v>
      </c>
    </row>
    <row r="652" spans="1:8" x14ac:dyDescent="0.2">
      <c r="A652" t="str">
        <f>INDEX('ei names mapping'!$B$4:$R$33,MATCH(B624,'ei names mapping'!$A$4:$A$33,0),MATCH(G652,'ei names mapping'!$B$3:$R$3,0))</f>
        <v>maintenance, motor scooter</v>
      </c>
      <c r="B652" s="7">
        <f>INDEX('vehicles specifications'!$B$3:$CW$166,MATCH(B627,'vehicles specifications'!$A$3:$A$166,0),MATCH(G652,'vehicles specifications'!$B$2:$CW$2,0))*INDEX('ei names mapping'!$B$137:$BL$300,MATCH(B627,'ei names mapping'!$A$137:$A$300,0),MATCH(G652,'ei names mapping'!$B$136:$BL$136,0))</f>
        <v>4.0000000000000003E-5</v>
      </c>
      <c r="C652" t="str">
        <f>INDEX('ei names mapping'!$B$38:$BL$67,MATCH(B624,'ei names mapping'!$A$4:$A$33,0),MATCH(G652,'ei names mapping'!$B$3:$BL$3,0))</f>
        <v>CH</v>
      </c>
      <c r="D652" t="str">
        <f>INDEX('ei names mapping'!$B$104:$BL$133,MATCH(B624,'ei names mapping'!$A$4:$A$33,0),MATCH(G652,'ei names mapping'!$B$3:$BL$3,0))</f>
        <v>unit</v>
      </c>
      <c r="F652" t="s">
        <v>89</v>
      </c>
      <c r="G652" t="s">
        <v>118</v>
      </c>
      <c r="H652" t="str">
        <f>INDEX('ei names mapping'!$B$71:$BL$100,MATCH(B624,'ei names mapping'!$A$4:$A$33,0),MATCH(G652,'ei names mapping'!$B$3:$BL$3,0))</f>
        <v>maintenance, motor scooter</v>
      </c>
    </row>
    <row r="653" spans="1:8" x14ac:dyDescent="0.2">
      <c r="A653" t="str">
        <f>INDEX('ei names mapping'!$B$4:$R$33,MATCH(B624,'ei names mapping'!$A$4:$A$33,0),MATCH(G653,'ei names mapping'!$B$3:$R$3,0))</f>
        <v>fuel supply for gasoline vehicles</v>
      </c>
      <c r="B653" s="7">
        <f>INDEX('vehicles specifications'!$B$3:$CW$166,MATCH(B627,'vehicles specifications'!$A$3:$A$166,0),MATCH(G653,'vehicles specifications'!$B$2:$CW$2,0))*INDEX('ei names mapping'!$B$137:$BL$300,MATCH(B627,'ei names mapping'!$A$137:$A$300,0),MATCH(G653,'ei names mapping'!$B$136:$BL$136,0))</f>
        <v>2.290820839496277E-2</v>
      </c>
      <c r="C653" t="str">
        <f>INDEX('ei names mapping'!$B$38:$BL$67,MATCH(B624,'ei names mapping'!$A$4:$A$33,0),MATCH(G653,'ei names mapping'!$B$3:$BL$3,0))</f>
        <v>CH</v>
      </c>
      <c r="D653" t="str">
        <f>INDEX('ei names mapping'!$B$104:$BL$133,MATCH(B624,'ei names mapping'!$A$4:$A$33,0),MATCH(G653,'ei names mapping'!$B$3:$BL$3,0))</f>
        <v>kilogram</v>
      </c>
      <c r="F653" t="s">
        <v>89</v>
      </c>
      <c r="G653" t="s">
        <v>27</v>
      </c>
      <c r="H653" t="str">
        <f>INDEX('ei names mapping'!$B$71:$BL$100,MATCH(B624,'ei names mapping'!$A$4:$A$33,0),MATCH(G653,'ei names mapping'!$B$3:$BL$3,0))</f>
        <v>gasoline blend</v>
      </c>
    </row>
    <row r="654" spans="1:8" x14ac:dyDescent="0.2">
      <c r="A654" t="str">
        <f>INDEX('ei names mapping'!$B$4:$R$33,MATCH(B624,'ei names mapping'!$A$4:$A$33,0),MATCH(G654,'ei names mapping'!$B$3:$R$3,0))</f>
        <v>road maintenance</v>
      </c>
      <c r="B654" s="7">
        <f>INDEX('vehicles specifications'!$B$3:$CW$166,MATCH(B627,'vehicles specifications'!$A$3:$A$166,0),MATCH(G654,'vehicles specifications'!$B$2:$CW$2,0))*INDEX('ei names mapping'!$B$137:$BL$300,MATCH(B627,'ei names mapping'!$A$137:$A$300,0),MATCH(G654,'ei names mapping'!$B$136:$BL$136,0))</f>
        <v>1.2899999999999999E-3</v>
      </c>
      <c r="C654" t="str">
        <f>INDEX('ei names mapping'!$B$38:$R$67,MATCH(B624,'ei names mapping'!$A$4:$A$33,0),MATCH(G654,'ei names mapping'!$B$3:$R$3,0))</f>
        <v>CH</v>
      </c>
      <c r="D654" t="str">
        <f>INDEX('ei names mapping'!$B$104:$BL$133,MATCH(B624,'ei names mapping'!$A$4:$A$33,0),MATCH(G654,'ei names mapping'!$B$3:$BL$3,0))</f>
        <v>meter-year</v>
      </c>
      <c r="F654" t="s">
        <v>89</v>
      </c>
      <c r="G654" t="s">
        <v>112</v>
      </c>
      <c r="H654" t="str">
        <f>INDEX('ei names mapping'!$B$71:$BL$100,MATCH(B624,'ei names mapping'!$A$4:$A$33,0),MATCH(G654,'ei names mapping'!$B$3:$BL$3,0))</f>
        <v>road maintenance</v>
      </c>
    </row>
    <row r="655" spans="1:8" x14ac:dyDescent="0.2">
      <c r="A655" t="str">
        <f>INDEX('ei names mapping'!$B$4:$BL$33,MATCH(B624,'ei names mapping'!$A$4:$A$33,0),MATCH(G655,'ei names mapping'!$B$3:$BL$3,0))</f>
        <v>Carbon dioxide, fossil</v>
      </c>
      <c r="B655" s="7">
        <f>INDEX('vehicles specifications'!$B$3:$CW$166,MATCH(B627,'vehicles specifications'!$A$3:$A$166,0),MATCH(G655,'vehicles specifications'!$B$2:$CW$2,0))*INDEX('ei names mapping'!$B$137:$BL$300,MATCH(B627,'ei names mapping'!$A$137:$A$300,0),MATCH(G655,'ei names mapping'!$B$136:$BL$136,0))</f>
        <v>7.1068593067860911E-2</v>
      </c>
      <c r="D655" t="str">
        <f>INDEX('ei names mapping'!$B$104:$BL$133,MATCH(B624,'ei names mapping'!$A$4:$A$33,0),MATCH(G655,'ei names mapping'!$B$3:$BL$3,0))</f>
        <v>kilogram</v>
      </c>
      <c r="E655" t="str">
        <f>INDEX('ei names mapping'!$B$305:$BL$335,MATCH(B624,'ei names mapping'!$A$4:$A$33,0),MATCH(G655,'ei names mapping'!$B$3:$BL$3,0))</f>
        <v>air::urban air close to ground</v>
      </c>
      <c r="F655" t="s">
        <v>167</v>
      </c>
      <c r="G655" t="s">
        <v>66</v>
      </c>
    </row>
    <row r="656" spans="1:8" x14ac:dyDescent="0.2">
      <c r="A656" t="str">
        <f>INDEX('ei names mapping'!$B$4:$BL$33,MATCH(B624,'ei names mapping'!$A$4:$A$33,0),MATCH(G656,'ei names mapping'!$B$3:$BL$3,0))</f>
        <v>Carbon dioxide, from soil or biomass stock</v>
      </c>
      <c r="B656" s="11">
        <f>INDEX('vehicles specifications'!$B$3:$CW$166,MATCH(B627,'vehicles specifications'!$A$3:$A$166,0),MATCH(G656,'vehicles specifications'!$B$2:$CW$2,0))*INDEX('ei names mapping'!$B$137:$BL$300,MATCH(B627,'ei names mapping'!$A$137:$A$300,0),MATCH(G656,'ei names mapping'!$B$136:$BL$136,0))</f>
        <v>8.6318129232219735E-4</v>
      </c>
      <c r="D656" t="str">
        <f>INDEX('ei names mapping'!$B$104:$BL$133,MATCH(B624,'ei names mapping'!$A$4:$A$33,0),MATCH(G656,'ei names mapping'!$B$3:$BL$3,0))</f>
        <v>kilogram</v>
      </c>
      <c r="E656" t="str">
        <f>INDEX('ei names mapping'!$B$305:$BL$335,MATCH(B624,'ei names mapping'!$A$4:$A$33,0),MATCH(G656,'ei names mapping'!$B$3:$BL$3,0))</f>
        <v>air::urban air close to ground</v>
      </c>
      <c r="F656" t="s">
        <v>167</v>
      </c>
      <c r="G656" t="s">
        <v>843</v>
      </c>
    </row>
    <row r="657" spans="1:7" x14ac:dyDescent="0.2">
      <c r="A657" t="str">
        <f>INDEX('ei names mapping'!$B$4:$BL$33,MATCH(B624,'ei names mapping'!$A$4:$A$33,0),MATCH(G657,'ei names mapping'!$B$3:$BL$3,0))</f>
        <v>Sulfur dioxide</v>
      </c>
      <c r="B657" s="7">
        <f>INDEX('vehicles specifications'!$B$3:$CW$166,MATCH(B627,'vehicles specifications'!$A$3:$A$166,0),MATCH(G657,'vehicles specifications'!$B$2:$CW$2,0))*INDEX('ei names mapping'!$B$137:$BL$300,MATCH(B627,'ei names mapping'!$A$137:$A$300,0),MATCH(G657,'ei names mapping'!$B$136:$BL$136,0))</f>
        <v>3.6653133431940438E-7</v>
      </c>
      <c r="D657" t="str">
        <f>INDEX('ei names mapping'!$B$104:$BL$133,MATCH(B624,'ei names mapping'!$A$4:$A$33,0),MATCH(G657,'ei names mapping'!$B$3:$BL$3,0))</f>
        <v>kilogram</v>
      </c>
      <c r="E657" t="str">
        <f>INDEX('ei names mapping'!$B$305:$BL$335,MATCH(B624,'ei names mapping'!$A$4:$A$33,0),MATCH(G657,'ei names mapping'!$B$3:$BL$3,0))</f>
        <v>air::urban air close to ground</v>
      </c>
      <c r="F657" t="s">
        <v>167</v>
      </c>
      <c r="G657" t="s">
        <v>67</v>
      </c>
    </row>
    <row r="658" spans="1:7" x14ac:dyDescent="0.2">
      <c r="A658" t="str">
        <f>INDEX('ei names mapping'!$B$4:$BL$33,MATCH(B624,'ei names mapping'!$A$4:$A$33,0),MATCH(G658,'ei names mapping'!$B$3:$BL$3,0))</f>
        <v>Benzene</v>
      </c>
      <c r="B658" s="7">
        <f>INDEX('vehicles specifications'!$B$3:$CW$166,MATCH(B627,'vehicles specifications'!$A$3:$A$166,0),MATCH(G658,'vehicles specifications'!$B$2:$CW$2,0))*INDEX('ei names mapping'!$B$137:$BL$300,MATCH(B627,'ei names mapping'!$A$137:$A$300,0),MATCH(G658,'ei names mapping'!$B$136:$BL$136,0))</f>
        <v>2.9136673494751086E-6</v>
      </c>
      <c r="D658" t="str">
        <f>INDEX('ei names mapping'!$B$104:$BL$133,MATCH(B624,'ei names mapping'!$A$4:$A$33,0),MATCH(G658,'ei names mapping'!$B$3:$BL$3,0))</f>
        <v>kilogram</v>
      </c>
      <c r="E658" t="str">
        <f>INDEX('ei names mapping'!$B$305:$BL$335,MATCH(B624,'ei names mapping'!$A$4:$A$33,0),MATCH(G658,'ei names mapping'!$B$3:$BL$3,0))</f>
        <v>air::urban air close to ground</v>
      </c>
      <c r="F658" t="s">
        <v>167</v>
      </c>
      <c r="G658" t="s">
        <v>55</v>
      </c>
    </row>
    <row r="659" spans="1:7" x14ac:dyDescent="0.2">
      <c r="A659" t="str">
        <f>INDEX('ei names mapping'!$B$4:$BL$33,MATCH(B624,'ei names mapping'!$A$4:$A$33,0),MATCH(G659,'ei names mapping'!$B$3:$BL$3,0))</f>
        <v>Methane, fossil</v>
      </c>
      <c r="B659" s="7">
        <f>INDEX('vehicles specifications'!$B$3:$CW$166,MATCH(B627,'vehicles specifications'!$A$3:$A$166,0),MATCH(G659,'vehicles specifications'!$B$2:$CW$2,0))*INDEX('ei names mapping'!$B$137:$BL$300,MATCH(B627,'ei names mapping'!$A$137:$A$300,0),MATCH(G659,'ei names mapping'!$B$136:$BL$136,0))</f>
        <v>5.4088297792530884E-5</v>
      </c>
      <c r="D659" t="str">
        <f>INDEX('ei names mapping'!$B$104:$BL$133,MATCH(B624,'ei names mapping'!$A$4:$A$33,0),MATCH(G659,'ei names mapping'!$B$3:$BL$3,0))</f>
        <v>kilogram</v>
      </c>
      <c r="E659" t="str">
        <f>INDEX('ei names mapping'!$B$305:$BL$335,MATCH(B624,'ei names mapping'!$A$4:$A$33,0),MATCH(G659,'ei names mapping'!$B$3:$BL$3,0))</f>
        <v>air::urban air close to ground</v>
      </c>
      <c r="F659" t="s">
        <v>167</v>
      </c>
      <c r="G659" t="s">
        <v>56</v>
      </c>
    </row>
    <row r="660" spans="1:7" x14ac:dyDescent="0.2">
      <c r="A660" t="str">
        <f>INDEX('ei names mapping'!$B$4:$BL$33,MATCH(B624,'ei names mapping'!$A$4:$A$33,0),MATCH(G660,'ei names mapping'!$B$3:$BL$3,0))</f>
        <v>Carbon monoxide, fossil</v>
      </c>
      <c r="B660" s="7">
        <f>INDEX('vehicles specifications'!$B$3:$CW$166,MATCH(B627,'vehicles specifications'!$A$3:$A$166,0),MATCH(G660,'vehicles specifications'!$B$2:$CW$2,0))*INDEX('ei names mapping'!$B$137:$BL$300,MATCH(B627,'ei names mapping'!$A$137:$A$300,0),MATCH(G660,'ei names mapping'!$B$136:$BL$136,0))</f>
        <v>6.912635407797733E-4</v>
      </c>
      <c r="D660" t="str">
        <f>INDEX('ei names mapping'!$B$104:$BL$133,MATCH(B624,'ei names mapping'!$A$4:$A$33,0),MATCH(G660,'ei names mapping'!$B$3:$BL$3,0))</f>
        <v>kilogram</v>
      </c>
      <c r="E660" t="str">
        <f>INDEX('ei names mapping'!$B$305:$BL$335,MATCH(B624,'ei names mapping'!$A$4:$A$33,0),MATCH(G660,'ei names mapping'!$B$3:$BL$3,0))</f>
        <v>air::urban air close to ground</v>
      </c>
      <c r="F660" t="s">
        <v>167</v>
      </c>
      <c r="G660" t="s">
        <v>57</v>
      </c>
    </row>
    <row r="661" spans="1:7" x14ac:dyDescent="0.2">
      <c r="A661" t="str">
        <f>INDEX('ei names mapping'!$B$4:$BL$33,MATCH(B624,'ei names mapping'!$A$4:$A$33,0),MATCH(G661,'ei names mapping'!$B$3:$BL$3,0))</f>
        <v>Dinitrogen monoxide</v>
      </c>
      <c r="B661" s="7">
        <f>INDEX('vehicles specifications'!$B$3:$CW$166,MATCH(B627,'vehicles specifications'!$A$3:$A$166,0),MATCH(G661,'vehicles specifications'!$B$2:$CW$2,0))*INDEX('ei names mapping'!$B$137:$BL$300,MATCH(B627,'ei names mapping'!$A$137:$A$300,0),MATCH(G661,'ei names mapping'!$B$136:$BL$136,0))</f>
        <v>1.9317249211618169E-6</v>
      </c>
      <c r="D661" t="str">
        <f>INDEX('ei names mapping'!$B$104:$BL$133,MATCH(B624,'ei names mapping'!$A$4:$A$33,0),MATCH(G661,'ei names mapping'!$B$3:$BL$3,0))</f>
        <v>kilogram</v>
      </c>
      <c r="E661" t="str">
        <f>INDEX('ei names mapping'!$B$305:$BL$335,MATCH(B624,'ei names mapping'!$A$4:$A$33,0),MATCH(G661,'ei names mapping'!$B$3:$BL$3,0))</f>
        <v>air::urban air close to ground</v>
      </c>
      <c r="F661" t="s">
        <v>167</v>
      </c>
      <c r="G661" t="s">
        <v>58</v>
      </c>
    </row>
    <row r="662" spans="1:7" x14ac:dyDescent="0.2">
      <c r="A662" t="str">
        <f>INDEX('ei names mapping'!$B$4:$BL$33,MATCH(B624,'ei names mapping'!$A$4:$A$33,0),MATCH(G662,'ei names mapping'!$B$3:$BL$3,0))</f>
        <v>Ammonia</v>
      </c>
      <c r="B662" s="7">
        <f>INDEX('vehicles specifications'!$B$3:$CW$166,MATCH(B627,'vehicles specifications'!$A$3:$A$166,0),MATCH(G662,'vehicles specifications'!$B$2:$CW$2,0))*INDEX('ei names mapping'!$B$137:$BL$300,MATCH(B627,'ei names mapping'!$A$137:$A$300,0),MATCH(G662,'ei names mapping'!$B$136:$BL$136,0))</f>
        <v>1.9317249211618169E-6</v>
      </c>
      <c r="D662" t="str">
        <f>INDEX('ei names mapping'!$B$104:$BL$133,MATCH(B624,'ei names mapping'!$A$4:$A$33,0),MATCH(G662,'ei names mapping'!$B$3:$BL$3,0))</f>
        <v>kilogram</v>
      </c>
      <c r="E662" t="str">
        <f>INDEX('ei names mapping'!$B$305:$BL$335,MATCH(B624,'ei names mapping'!$A$4:$A$33,0),MATCH(G662,'ei names mapping'!$B$3:$BL$3,0))</f>
        <v>air::urban air close to ground</v>
      </c>
      <c r="F662" t="s">
        <v>167</v>
      </c>
      <c r="G662" t="s">
        <v>59</v>
      </c>
    </row>
    <row r="663" spans="1:7" x14ac:dyDescent="0.2">
      <c r="A663" t="str">
        <f>INDEX('ei names mapping'!$B$4:$BL$33,MATCH(B624,'ei names mapping'!$A$4:$A$33,0),MATCH(G663,'ei names mapping'!$B$3:$BL$3,0))</f>
        <v>Nitrogen oxides</v>
      </c>
      <c r="B663" s="7">
        <f>INDEX('vehicles specifications'!$B$3:$CW$166,MATCH(B627,'vehicles specifications'!$A$3:$A$166,0),MATCH(G663,'vehicles specifications'!$B$2:$CW$2,0))*INDEX('ei names mapping'!$B$137:$BL$300,MATCH(B627,'ei names mapping'!$A$137:$A$300,0),MATCH(G663,'ei names mapping'!$B$136:$BL$136,0))</f>
        <v>1.7771526984353721E-5</v>
      </c>
      <c r="D663" t="str">
        <f>INDEX('ei names mapping'!$B$104:$BL$133,MATCH(B624,'ei names mapping'!$A$4:$A$33,0),MATCH(G663,'ei names mapping'!$B$3:$BL$3,0))</f>
        <v>kilogram</v>
      </c>
      <c r="E663" t="str">
        <f>INDEX('ei names mapping'!$B$305:$BL$335,MATCH(B624,'ei names mapping'!$A$4:$A$33,0),MATCH(G663,'ei names mapping'!$B$3:$BL$3,0))</f>
        <v>air::urban air close to ground</v>
      </c>
      <c r="F663" t="s">
        <v>167</v>
      </c>
      <c r="G663" t="s">
        <v>60</v>
      </c>
    </row>
    <row r="664" spans="1:7" x14ac:dyDescent="0.2">
      <c r="A664" t="str">
        <f>INDEX('ei names mapping'!$B$4:$BL$33,MATCH(B624,'ei names mapping'!$A$4:$A$33,0),MATCH(G664,'ei names mapping'!$B$3:$BL$3,0))</f>
        <v>Particulates, &lt; 2.5 um</v>
      </c>
      <c r="B664" s="7">
        <f>INDEX('vehicles specifications'!$B$3:$CW$166,MATCH(B$627,'vehicles specifications'!$A$3:$A$166,0),MATCH(G664,'vehicles specifications'!$B$2:$CW$2,0))*INDEX('ei names mapping'!$B$137:$BL$300,MATCH(B$627,'ei names mapping'!$A$137:$A$300,0),MATCH(G664,'ei names mapping'!$B$136:$BL$136,0))</f>
        <v>4.8293123029045427E-6</v>
      </c>
      <c r="D664" t="str">
        <f>INDEX('ei names mapping'!$B$104:$BL$133,MATCH(B624,'ei names mapping'!$A$4:$A$33,0),MATCH(G664,'ei names mapping'!$B$3:$BL$3,0))</f>
        <v>kilogram</v>
      </c>
      <c r="E664" t="str">
        <f>INDEX('ei names mapping'!$B$305:$BL$335,MATCH(B624,'ei names mapping'!$A$4:$A$33,0),MATCH(G664,'ei names mapping'!$B$3:$BL$3,0))</f>
        <v>air::urban air close to ground</v>
      </c>
      <c r="F664" t="s">
        <v>167</v>
      </c>
      <c r="G664" t="s">
        <v>62</v>
      </c>
    </row>
    <row r="665" spans="1:7" x14ac:dyDescent="0.2">
      <c r="A665" t="str">
        <f>INDEX('ei names mapping'!$B$4:$BL$33,MATCH(B$234,'ei names mapping'!$A$4:$A$33,0),MATCH(G665,'ei names mapping'!$B$3:$BL$3,0))</f>
        <v>NMVOC, non-methane volatile organic compounds, unspecified origin</v>
      </c>
      <c r="B665" s="7">
        <f>INDEX('vehicles specifications'!$B$3:$CW$166,MATCH(B$627,'vehicles specifications'!$A$3:$A$166,0),MATCH(G665,'vehicles specifications'!$B$2:$CW$2,0))*INDEX('ei names mapping'!$B$137:$BL$300,MATCH(B$627,'ei names mapping'!$A$137:$A$300,0),MATCH(G665,'ei names mapping'!$B$136:$BL$136,0))</f>
        <v>2.3496312101649541E-5</v>
      </c>
      <c r="D665" t="str">
        <f>INDEX('ei names mapping'!$B$104:$BL$133,MATCH(B$234,'ei names mapping'!$A$4:$A$33,0),MATCH(G665,'ei names mapping'!$B$3:$BL$3,0))</f>
        <v>kilogram</v>
      </c>
      <c r="E665" t="str">
        <f>INDEX('ei names mapping'!$B$305:$BL$335,MATCH(B$234,'ei names mapping'!$A$4:$A$33,0),MATCH(G665,'ei names mapping'!$B$3:$BL$3,0))</f>
        <v>air::urban air close to ground</v>
      </c>
      <c r="F665" t="s">
        <v>167</v>
      </c>
      <c r="G665" t="s">
        <v>593</v>
      </c>
    </row>
    <row r="666" spans="1:7" x14ac:dyDescent="0.2">
      <c r="A666" t="str">
        <f>INDEX('ei names mapping'!$B$4:$BL$33,MATCH(B$234,'ei names mapping'!$A$4:$A$33,0),MATCH(G666,'ei names mapping'!$B$3:$BL$3,0))</f>
        <v>Ethane</v>
      </c>
      <c r="B666" s="7">
        <f>INDEX('vehicles specifications'!$B$3:$CW$166,MATCH(B$627,'vehicles specifications'!$A$3:$A$166,0),MATCH(G666,'vehicles specifications'!$B$2:$CW$2,0))*INDEX('ei names mapping'!$B$137:$BL$300,MATCH(B$627,'ei names mapping'!$A$137:$A$300,0),MATCH(G666,'ei names mapping'!$B$136:$BL$136,0))</f>
        <v>1.6567912379368265E-6</v>
      </c>
      <c r="D666" t="str">
        <f>INDEX('ei names mapping'!$B$104:$BL$133,MATCH(B$234,'ei names mapping'!$A$4:$A$33,0),MATCH(G666,'ei names mapping'!$B$3:$BL$3,0))</f>
        <v>kilogram</v>
      </c>
      <c r="E666" t="str">
        <f>INDEX('ei names mapping'!$B$305:$BL$335,MATCH(B$234,'ei names mapping'!$A$4:$A$33,0),MATCH(G666,'ei names mapping'!$B$3:$BL$3,0))</f>
        <v>air::urban air close to ground</v>
      </c>
      <c r="F666" t="s">
        <v>167</v>
      </c>
      <c r="G666" t="s">
        <v>541</v>
      </c>
    </row>
    <row r="667" spans="1:7" x14ac:dyDescent="0.2">
      <c r="A667" t="str">
        <f>INDEX('ei names mapping'!$B$4:$BL$33,MATCH(B$234,'ei names mapping'!$A$4:$A$33,0),MATCH(G667,'ei names mapping'!$B$3:$BL$3,0))</f>
        <v>Propane</v>
      </c>
      <c r="B667" s="7">
        <f>INDEX('vehicles specifications'!$B$3:$CW$166,MATCH(B$627,'vehicles specifications'!$A$3:$A$166,0),MATCH(G667,'vehicles specifications'!$B$2:$CW$2,0))*INDEX('ei names mapping'!$B$137:$BL$300,MATCH(B$627,'ei names mapping'!$A$137:$A$300,0),MATCH(G667,'ei names mapping'!$B$136:$BL$136,0))</f>
        <v>3.3759069111565431E-7</v>
      </c>
      <c r="D667" t="str">
        <f>INDEX('ei names mapping'!$B$104:$BL$133,MATCH(B$234,'ei names mapping'!$A$4:$A$33,0),MATCH(G667,'ei names mapping'!$B$3:$BL$3,0))</f>
        <v>kilogram</v>
      </c>
      <c r="E667" t="str">
        <f>INDEX('ei names mapping'!$B$305:$BL$335,MATCH(B$234,'ei names mapping'!$A$4:$A$33,0),MATCH(G667,'ei names mapping'!$B$3:$BL$3,0))</f>
        <v>air::urban air close to ground</v>
      </c>
      <c r="F667" t="s">
        <v>167</v>
      </c>
      <c r="G667" t="s">
        <v>542</v>
      </c>
    </row>
    <row r="668" spans="1:7" x14ac:dyDescent="0.2">
      <c r="A668" t="str">
        <f>INDEX('ei names mapping'!$B$4:$BL$33,MATCH(B$234,'ei names mapping'!$A$4:$A$33,0),MATCH(G668,'ei names mapping'!$B$3:$BL$3,0))</f>
        <v>Butane</v>
      </c>
      <c r="B668" s="7">
        <f>INDEX('vehicles specifications'!$B$3:$CW$166,MATCH(B$627,'vehicles specifications'!$A$3:$A$166,0),MATCH(G668,'vehicles specifications'!$B$2:$CW$2,0))*INDEX('ei names mapping'!$B$137:$BL$300,MATCH(B$627,'ei names mapping'!$A$137:$A$300,0),MATCH(G668,'ei names mapping'!$B$136:$BL$136,0))</f>
        <v>2.7215003406861984E-6</v>
      </c>
      <c r="D668" t="str">
        <f>INDEX('ei names mapping'!$B$104:$BL$133,MATCH(B$234,'ei names mapping'!$A$4:$A$33,0),MATCH(G668,'ei names mapping'!$B$3:$BL$3,0))</f>
        <v>kilogram</v>
      </c>
      <c r="E668" t="str">
        <f>INDEX('ei names mapping'!$B$305:$BL$335,MATCH(B$234,'ei names mapping'!$A$4:$A$33,0),MATCH(G668,'ei names mapping'!$B$3:$BL$3,0))</f>
        <v>air::urban air close to ground</v>
      </c>
      <c r="F668" t="s">
        <v>167</v>
      </c>
      <c r="G668" t="s">
        <v>543</v>
      </c>
    </row>
    <row r="669" spans="1:7" x14ac:dyDescent="0.2">
      <c r="A669" t="str">
        <f>INDEX('ei names mapping'!$B$4:$BL$33,MATCH(B$234,'ei names mapping'!$A$4:$A$33,0),MATCH(G669,'ei names mapping'!$B$3:$BL$3,0))</f>
        <v>Pentane</v>
      </c>
      <c r="B669" s="7">
        <f>INDEX('vehicles specifications'!$B$3:$CW$166,MATCH(B$627,'vehicles specifications'!$A$3:$A$166,0),MATCH(G669,'vehicles specifications'!$B$2:$CW$2,0))*INDEX('ei names mapping'!$B$137:$BL$300,MATCH(B$627,'ei names mapping'!$A$137:$A$300,0),MATCH(G669,'ei names mapping'!$B$136:$BL$136,0))</f>
        <v>1.1166461321517797E-6</v>
      </c>
      <c r="D669" t="str">
        <f>INDEX('ei names mapping'!$B$104:$BL$133,MATCH(B$234,'ei names mapping'!$A$4:$A$33,0),MATCH(G669,'ei names mapping'!$B$3:$BL$3,0))</f>
        <v>kilogram</v>
      </c>
      <c r="E669" t="str">
        <f>INDEX('ei names mapping'!$B$305:$BL$335,MATCH(B$234,'ei names mapping'!$A$4:$A$33,0),MATCH(G669,'ei names mapping'!$B$3:$BL$3,0))</f>
        <v>air::urban air close to ground</v>
      </c>
      <c r="F669" t="s">
        <v>167</v>
      </c>
      <c r="G669" t="s">
        <v>544</v>
      </c>
    </row>
    <row r="670" spans="1:7" x14ac:dyDescent="0.2">
      <c r="A670" t="str">
        <f>INDEX('ei names mapping'!$B$4:$BL$33,MATCH(B$234,'ei names mapping'!$A$4:$A$33,0),MATCH(G670,'ei names mapping'!$B$3:$BL$3,0))</f>
        <v>Hexane</v>
      </c>
      <c r="B670" s="7">
        <f>INDEX('vehicles specifications'!$B$3:$CW$166,MATCH(B$627,'vehicles specifications'!$A$3:$A$166,0),MATCH(G670,'vehicles specifications'!$B$2:$CW$2,0))*INDEX('ei names mapping'!$B$137:$BL$300,MATCH(B$627,'ei names mapping'!$A$137:$A$300,0),MATCH(G670,'ei names mapping'!$B$136:$BL$136,0))</f>
        <v>8.3618617337877467E-7</v>
      </c>
      <c r="D670" t="str">
        <f>INDEX('ei names mapping'!$B$104:$BL$133,MATCH(B$234,'ei names mapping'!$A$4:$A$33,0),MATCH(G670,'ei names mapping'!$B$3:$BL$3,0))</f>
        <v>kilogram</v>
      </c>
      <c r="E670" t="str">
        <f>INDEX('ei names mapping'!$B$305:$BL$335,MATCH(B$234,'ei names mapping'!$A$4:$A$33,0),MATCH(G670,'ei names mapping'!$B$3:$BL$3,0))</f>
        <v>air::urban air close to ground</v>
      </c>
      <c r="F670" t="s">
        <v>167</v>
      </c>
      <c r="G670" t="s">
        <v>545</v>
      </c>
    </row>
    <row r="671" spans="1:7" x14ac:dyDescent="0.2">
      <c r="A671" t="str">
        <f>INDEX('ei names mapping'!$B$4:$BL$33,MATCH(B$234,'ei names mapping'!$A$4:$A$33,0),MATCH(G671,'ei names mapping'!$B$3:$BL$3,0))</f>
        <v>Cyclohexane</v>
      </c>
      <c r="B671" s="7">
        <f>INDEX('vehicles specifications'!$B$3:$CW$166,MATCH(B$627,'vehicles specifications'!$A$3:$A$166,0),MATCH(G671,'vehicles specifications'!$B$2:$CW$2,0))*INDEX('ei names mapping'!$B$137:$BL$300,MATCH(B$627,'ei names mapping'!$A$137:$A$300,0),MATCH(G671,'ei names mapping'!$B$136:$BL$136,0))</f>
        <v>5.9208213518745539E-7</v>
      </c>
      <c r="D671" t="str">
        <f>INDEX('ei names mapping'!$B$104:$BL$133,MATCH(B$234,'ei names mapping'!$A$4:$A$33,0),MATCH(G671,'ei names mapping'!$B$3:$BL$3,0))</f>
        <v>kilogram</v>
      </c>
      <c r="E671" t="str">
        <f>INDEX('ei names mapping'!$B$305:$BL$335,MATCH(B$234,'ei names mapping'!$A$4:$A$33,0),MATCH(G671,'ei names mapping'!$B$3:$BL$3,0))</f>
        <v>air::urban air close to ground</v>
      </c>
      <c r="F671" t="s">
        <v>167</v>
      </c>
      <c r="G671" t="s">
        <v>546</v>
      </c>
    </row>
    <row r="672" spans="1:7" x14ac:dyDescent="0.2">
      <c r="A672" t="str">
        <f>INDEX('ei names mapping'!$B$4:$BL$33,MATCH(B$234,'ei names mapping'!$A$4:$A$33,0),MATCH(G672,'ei names mapping'!$B$3:$BL$3,0))</f>
        <v>Heptane</v>
      </c>
      <c r="B672" s="7">
        <f>INDEX('vehicles specifications'!$B$3:$CW$166,MATCH(B$627,'vehicles specifications'!$A$3:$A$166,0),MATCH(G672,'vehicles specifications'!$B$2:$CW$2,0))*INDEX('ei names mapping'!$B$137:$BL$300,MATCH(B$627,'ei names mapping'!$A$137:$A$300,0),MATCH(G672,'ei names mapping'!$B$136:$BL$136,0))</f>
        <v>3.8433401757782191E-7</v>
      </c>
      <c r="D672" t="str">
        <f>INDEX('ei names mapping'!$B$104:$BL$133,MATCH(B$234,'ei names mapping'!$A$4:$A$33,0),MATCH(G672,'ei names mapping'!$B$3:$BL$3,0))</f>
        <v>kilogram</v>
      </c>
      <c r="E672" t="str">
        <f>INDEX('ei names mapping'!$B$305:$BL$335,MATCH(B$234,'ei names mapping'!$A$4:$A$33,0),MATCH(G672,'ei names mapping'!$B$3:$BL$3,0))</f>
        <v>air::urban air close to ground</v>
      </c>
      <c r="F672" t="s">
        <v>167</v>
      </c>
      <c r="G672" t="s">
        <v>547</v>
      </c>
    </row>
    <row r="673" spans="1:7" x14ac:dyDescent="0.2">
      <c r="A673" t="str">
        <f>INDEX('ei names mapping'!$B$4:$BL$33,MATCH(B$234,'ei names mapping'!$A$4:$A$33,0),MATCH(G673,'ei names mapping'!$B$3:$BL$3,0))</f>
        <v>Ethene</v>
      </c>
      <c r="B673" s="7">
        <f>INDEX('vehicles specifications'!$B$3:$CW$166,MATCH(B$627,'vehicles specifications'!$A$3:$A$166,0),MATCH(G673,'vehicles specifications'!$B$2:$CW$2,0))*INDEX('ei names mapping'!$B$137:$BL$300,MATCH(B$627,'ei names mapping'!$A$137:$A$300,0),MATCH(G673,'ei names mapping'!$B$136:$BL$136,0))</f>
        <v>3.7914031463758107E-6</v>
      </c>
      <c r="D673" t="str">
        <f>INDEX('ei names mapping'!$B$104:$BL$133,MATCH(B$234,'ei names mapping'!$A$4:$A$33,0),MATCH(G673,'ei names mapping'!$B$3:$BL$3,0))</f>
        <v>kilogram</v>
      </c>
      <c r="E673" t="str">
        <f>INDEX('ei names mapping'!$B$305:$BL$335,MATCH(B$234,'ei names mapping'!$A$4:$A$33,0),MATCH(G673,'ei names mapping'!$B$3:$BL$3,0))</f>
        <v>air::urban air close to ground</v>
      </c>
      <c r="F673" t="s">
        <v>167</v>
      </c>
      <c r="G673" t="s">
        <v>548</v>
      </c>
    </row>
    <row r="674" spans="1:7" x14ac:dyDescent="0.2">
      <c r="A674" t="str">
        <f>INDEX('ei names mapping'!$B$4:$BL$33,MATCH(B$234,'ei names mapping'!$A$4:$A$33,0),MATCH(G674,'ei names mapping'!$B$3:$BL$3,0))</f>
        <v>Propene</v>
      </c>
      <c r="B674" s="7">
        <f>INDEX('vehicles specifications'!$B$3:$CW$166,MATCH(B$627,'vehicles specifications'!$A$3:$A$166,0),MATCH(G674,'vehicles specifications'!$B$2:$CW$2,0))*INDEX('ei names mapping'!$B$137:$BL$300,MATCH(B$627,'ei names mapping'!$A$137:$A$300,0),MATCH(G674,'ei names mapping'!$B$136:$BL$136,0))</f>
        <v>1.9839945231719991E-6</v>
      </c>
      <c r="D674" t="str">
        <f>INDEX('ei names mapping'!$B$104:$BL$133,MATCH(B$234,'ei names mapping'!$A$4:$A$33,0),MATCH(G674,'ei names mapping'!$B$3:$BL$3,0))</f>
        <v>kilogram</v>
      </c>
      <c r="E674" t="str">
        <f>INDEX('ei names mapping'!$B$305:$BL$335,MATCH(B$234,'ei names mapping'!$A$4:$A$33,0),MATCH(G674,'ei names mapping'!$B$3:$BL$3,0))</f>
        <v>air::urban air close to ground</v>
      </c>
      <c r="F674" t="s">
        <v>167</v>
      </c>
      <c r="G674" t="s">
        <v>549</v>
      </c>
    </row>
    <row r="675" spans="1:7" x14ac:dyDescent="0.2">
      <c r="A675" t="str">
        <f>INDEX('ei names mapping'!$B$4:$BL$33,MATCH(B$234,'ei names mapping'!$A$4:$A$33,0),MATCH(G675,'ei names mapping'!$B$3:$BL$3,0))</f>
        <v>1-Pentene</v>
      </c>
      <c r="B675" s="7">
        <f>INDEX('vehicles specifications'!$B$3:$CW$166,MATCH(B$627,'vehicles specifications'!$A$3:$A$166,0),MATCH(G675,'vehicles specifications'!$B$2:$CW$2,0))*INDEX('ei names mapping'!$B$137:$BL$300,MATCH(B$627,'ei names mapping'!$A$137:$A$300,0),MATCH(G675,'ei names mapping'!$B$136:$BL$136,0))</f>
        <v>5.7130732342649204E-8</v>
      </c>
      <c r="D675" t="str">
        <f>INDEX('ei names mapping'!$B$104:$BL$133,MATCH(B$234,'ei names mapping'!$A$4:$A$33,0),MATCH(G675,'ei names mapping'!$B$3:$BL$3,0))</f>
        <v>kilogram</v>
      </c>
      <c r="E675" t="str">
        <f>INDEX('ei names mapping'!$B$305:$BL$335,MATCH(B$234,'ei names mapping'!$A$4:$A$33,0),MATCH(G675,'ei names mapping'!$B$3:$BL$3,0))</f>
        <v>air::urban air close to ground</v>
      </c>
      <c r="F675" t="s">
        <v>167</v>
      </c>
      <c r="G675" t="s">
        <v>550</v>
      </c>
    </row>
    <row r="676" spans="1:7" x14ac:dyDescent="0.2">
      <c r="A676" t="str">
        <f>INDEX('ei names mapping'!$B$4:$BL$33,MATCH(B$234,'ei names mapping'!$A$4:$A$33,0),MATCH(G676,'ei names mapping'!$B$3:$BL$3,0))</f>
        <v>Toluene</v>
      </c>
      <c r="B676" s="7">
        <f>INDEX('vehicles specifications'!$B$3:$CW$166,MATCH(B$627,'vehicles specifications'!$A$3:$A$166,0),MATCH(G676,'vehicles specifications'!$B$2:$CW$2,0))*INDEX('ei names mapping'!$B$137:$BL$300,MATCH(B$627,'ei names mapping'!$A$137:$A$300,0),MATCH(G676,'ei names mapping'!$B$136:$BL$136,0))</f>
        <v>5.7026858283844389E-6</v>
      </c>
      <c r="D676" t="str">
        <f>INDEX('ei names mapping'!$B$104:$BL$133,MATCH(B$234,'ei names mapping'!$A$4:$A$33,0),MATCH(G676,'ei names mapping'!$B$3:$BL$3,0))</f>
        <v>kilogram</v>
      </c>
      <c r="E676" t="str">
        <f>INDEX('ei names mapping'!$B$305:$BL$335,MATCH(B$234,'ei names mapping'!$A$4:$A$33,0),MATCH(G676,'ei names mapping'!$B$3:$BL$3,0))</f>
        <v>air::urban air close to ground</v>
      </c>
      <c r="F676" t="s">
        <v>167</v>
      </c>
      <c r="G676" t="s">
        <v>551</v>
      </c>
    </row>
    <row r="677" spans="1:7" x14ac:dyDescent="0.2">
      <c r="A677" t="str">
        <f>INDEX('ei names mapping'!$B$4:$BL$33,MATCH(B$234,'ei names mapping'!$A$4:$A$33,0),MATCH(G677,'ei names mapping'!$B$3:$BL$3,0))</f>
        <v>m-Xylene</v>
      </c>
      <c r="B677" s="7">
        <f>INDEX('vehicles specifications'!$B$3:$CW$166,MATCH(B$627,'vehicles specifications'!$A$3:$A$166,0),MATCH(G677,'vehicles specifications'!$B$2:$CW$2,0))*INDEX('ei names mapping'!$B$137:$BL$300,MATCH(B$627,'ei names mapping'!$A$137:$A$300,0),MATCH(G677,'ei names mapping'!$B$136:$BL$136,0))</f>
        <v>2.8201806965507743E-6</v>
      </c>
      <c r="D677" t="str">
        <f>INDEX('ei names mapping'!$B$104:$BL$133,MATCH(B$234,'ei names mapping'!$A$4:$A$33,0),MATCH(G677,'ei names mapping'!$B$3:$BL$3,0))</f>
        <v>kilogram</v>
      </c>
      <c r="E677" t="str">
        <f>INDEX('ei names mapping'!$B$305:$BL$335,MATCH(B$234,'ei names mapping'!$A$4:$A$33,0),MATCH(G677,'ei names mapping'!$B$3:$BL$3,0))</f>
        <v>air::urban air close to ground</v>
      </c>
      <c r="F677" t="s">
        <v>167</v>
      </c>
      <c r="G677" t="s">
        <v>552</v>
      </c>
    </row>
    <row r="678" spans="1:7" x14ac:dyDescent="0.2">
      <c r="A678" t="str">
        <f>INDEX('ei names mapping'!$B$4:$BL$33,MATCH(B$234,'ei names mapping'!$A$4:$A$33,0),MATCH(G678,'ei names mapping'!$B$3:$BL$3,0))</f>
        <v>o-Xylene</v>
      </c>
      <c r="B678" s="7">
        <f>INDEX('vehicles specifications'!$B$3:$CW$166,MATCH(B$627,'vehicles specifications'!$A$3:$A$166,0),MATCH(G678,'vehicles specifications'!$B$2:$CW$2,0))*INDEX('ei names mapping'!$B$137:$BL$300,MATCH(B$627,'ei names mapping'!$A$137:$A$300,0),MATCH(G678,'ei names mapping'!$B$136:$BL$136,0))</f>
        <v>1.173776864494429E-6</v>
      </c>
      <c r="D678" t="str">
        <f>INDEX('ei names mapping'!$B$104:$BL$133,MATCH(B$234,'ei names mapping'!$A$4:$A$33,0),MATCH(G678,'ei names mapping'!$B$3:$BL$3,0))</f>
        <v>kilogram</v>
      </c>
      <c r="E678" t="str">
        <f>INDEX('ei names mapping'!$B$305:$BL$335,MATCH(B$234,'ei names mapping'!$A$4:$A$33,0),MATCH(G678,'ei names mapping'!$B$3:$BL$3,0))</f>
        <v>air::urban air close to ground</v>
      </c>
      <c r="F678" t="s">
        <v>167</v>
      </c>
      <c r="G678" t="s">
        <v>553</v>
      </c>
    </row>
    <row r="679" spans="1:7" x14ac:dyDescent="0.2">
      <c r="A679" t="str">
        <f>INDEX('ei names mapping'!$B$4:$BL$33,MATCH(B$234,'ei names mapping'!$A$4:$A$33,0),MATCH(G679,'ei names mapping'!$B$3:$BL$3,0))</f>
        <v>Formaldehyde</v>
      </c>
      <c r="B679" s="7">
        <f>INDEX('vehicles specifications'!$B$3:$CW$166,MATCH(B$627,'vehicles specifications'!$A$3:$A$166,0),MATCH(G679,'vehicles specifications'!$B$2:$CW$2,0))*INDEX('ei names mapping'!$B$137:$BL$300,MATCH(B$627,'ei names mapping'!$A$137:$A$300,0),MATCH(G679,'ei names mapping'!$B$136:$BL$136,0))</f>
        <v>8.8292949984094216E-7</v>
      </c>
      <c r="D679" t="str">
        <f>INDEX('ei names mapping'!$B$104:$BL$133,MATCH(B$234,'ei names mapping'!$A$4:$A$33,0),MATCH(G679,'ei names mapping'!$B$3:$BL$3,0))</f>
        <v>kilogram</v>
      </c>
      <c r="E679" t="str">
        <f>INDEX('ei names mapping'!$B$305:$BL$335,MATCH(B$234,'ei names mapping'!$A$4:$A$33,0),MATCH(G679,'ei names mapping'!$B$3:$BL$3,0))</f>
        <v>air::urban air close to ground</v>
      </c>
      <c r="F679" t="s">
        <v>167</v>
      </c>
      <c r="G679" t="s">
        <v>554</v>
      </c>
    </row>
    <row r="680" spans="1:7" x14ac:dyDescent="0.2">
      <c r="A680" t="str">
        <f>INDEX('ei names mapping'!$B$4:$BL$33,MATCH(B$234,'ei names mapping'!$A$4:$A$33,0),MATCH(G680,'ei names mapping'!$B$3:$BL$3,0))</f>
        <v>Acetaldehyde</v>
      </c>
      <c r="B680" s="7">
        <f>INDEX('vehicles specifications'!$B$3:$CW$166,MATCH(B$627,'vehicles specifications'!$A$3:$A$166,0),MATCH(G680,'vehicles specifications'!$B$2:$CW$2,0))*INDEX('ei names mapping'!$B$137:$BL$300,MATCH(B$627,'ei names mapping'!$A$137:$A$300,0),MATCH(G680,'ei names mapping'!$B$136:$BL$136,0))</f>
        <v>3.8952772051806267E-7</v>
      </c>
      <c r="D680" t="str">
        <f>INDEX('ei names mapping'!$B$104:$BL$133,MATCH(B$234,'ei names mapping'!$A$4:$A$33,0),MATCH(G680,'ei names mapping'!$B$3:$BL$3,0))</f>
        <v>kilogram</v>
      </c>
      <c r="E680" t="str">
        <f>INDEX('ei names mapping'!$B$305:$BL$335,MATCH(B$234,'ei names mapping'!$A$4:$A$33,0),MATCH(G680,'ei names mapping'!$B$3:$BL$3,0))</f>
        <v>air::urban air close to ground</v>
      </c>
      <c r="F680" t="s">
        <v>167</v>
      </c>
      <c r="G680" t="s">
        <v>555</v>
      </c>
    </row>
    <row r="681" spans="1:7" x14ac:dyDescent="0.2">
      <c r="A681" t="str">
        <f>INDEX('ei names mapping'!$B$4:$BL$33,MATCH(B$234,'ei names mapping'!$A$4:$A$33,0),MATCH(G681,'ei names mapping'!$B$3:$BL$3,0))</f>
        <v>Benzaldehyde</v>
      </c>
      <c r="B681" s="7">
        <f>INDEX('vehicles specifications'!$B$3:$CW$166,MATCH(B$627,'vehicles specifications'!$A$3:$A$166,0),MATCH(G681,'vehicles specifications'!$B$2:$CW$2,0))*INDEX('ei names mapping'!$B$137:$BL$300,MATCH(B$627,'ei names mapping'!$A$137:$A$300,0),MATCH(G681,'ei names mapping'!$B$136:$BL$136,0))</f>
        <v>1.1426146468529841E-7</v>
      </c>
      <c r="D681" t="str">
        <f>INDEX('ei names mapping'!$B$104:$BL$133,MATCH(B$234,'ei names mapping'!$A$4:$A$33,0),MATCH(G681,'ei names mapping'!$B$3:$BL$3,0))</f>
        <v>kilogram</v>
      </c>
      <c r="E681" t="str">
        <f>INDEX('ei names mapping'!$B$305:$BL$335,MATCH(B$234,'ei names mapping'!$A$4:$A$33,0),MATCH(G681,'ei names mapping'!$B$3:$BL$3,0))</f>
        <v>air::urban air close to ground</v>
      </c>
      <c r="F681" t="s">
        <v>167</v>
      </c>
      <c r="G681" t="s">
        <v>556</v>
      </c>
    </row>
    <row r="682" spans="1:7" x14ac:dyDescent="0.2">
      <c r="A682" t="str">
        <f>INDEX('ei names mapping'!$B$4:$BL$33,MATCH(B$234,'ei names mapping'!$A$4:$A$33,0),MATCH(G682,'ei names mapping'!$B$3:$BL$3,0))</f>
        <v>Acetone</v>
      </c>
      <c r="B682" s="7">
        <f>INDEX('vehicles specifications'!$B$3:$CW$166,MATCH(B$627,'vehicles specifications'!$A$3:$A$166,0),MATCH(G682,'vehicles specifications'!$B$2:$CW$2,0))*INDEX('ei names mapping'!$B$137:$BL$300,MATCH(B$627,'ei names mapping'!$A$137:$A$300,0),MATCH(G682,'ei names mapping'!$B$136:$BL$136,0))</f>
        <v>3.16815879354691E-7</v>
      </c>
      <c r="D682" t="str">
        <f>INDEX('ei names mapping'!$B$104:$BL$133,MATCH(B$234,'ei names mapping'!$A$4:$A$33,0),MATCH(G682,'ei names mapping'!$B$3:$BL$3,0))</f>
        <v>kilogram</v>
      </c>
      <c r="E682" t="str">
        <f>INDEX('ei names mapping'!$B$305:$BL$335,MATCH(B$234,'ei names mapping'!$A$4:$A$33,0),MATCH(G682,'ei names mapping'!$B$3:$BL$3,0))</f>
        <v>air::urban air close to ground</v>
      </c>
      <c r="F682" t="s">
        <v>167</v>
      </c>
      <c r="G682" t="s">
        <v>557</v>
      </c>
    </row>
    <row r="683" spans="1:7" x14ac:dyDescent="0.2">
      <c r="A683" t="str">
        <f>INDEX('ei names mapping'!$B$4:$BL$33,MATCH(B$234,'ei names mapping'!$A$4:$A$33,0),MATCH(G683,'ei names mapping'!$B$3:$BL$3,0))</f>
        <v>Methyl ethyl ketone</v>
      </c>
      <c r="B683" s="7">
        <f>INDEX('vehicles specifications'!$B$3:$CW$166,MATCH(B$627,'vehicles specifications'!$A$3:$A$166,0),MATCH(G683,'vehicles specifications'!$B$2:$CW$2,0))*INDEX('ei names mapping'!$B$137:$BL$300,MATCH(B$627,'ei names mapping'!$A$137:$A$300,0),MATCH(G683,'ei names mapping'!$B$136:$BL$136,0))</f>
        <v>0</v>
      </c>
      <c r="D683" t="str">
        <f>INDEX('ei names mapping'!$B$104:$BL$133,MATCH(B$234,'ei names mapping'!$A$4:$A$33,0),MATCH(G683,'ei names mapping'!$B$3:$BL$3,0))</f>
        <v>kilogram</v>
      </c>
      <c r="E683" t="str">
        <f>INDEX('ei names mapping'!$B$305:$BL$335,MATCH(B$234,'ei names mapping'!$A$4:$A$33,0),MATCH(G683,'ei names mapping'!$B$3:$BL$3,0))</f>
        <v>air::urban air close to ground</v>
      </c>
      <c r="F683" t="s">
        <v>167</v>
      </c>
      <c r="G683" t="s">
        <v>560</v>
      </c>
    </row>
    <row r="684" spans="1:7" x14ac:dyDescent="0.2">
      <c r="A684" t="str">
        <f>INDEX('ei names mapping'!$B$4:$BL$33,MATCH(B$234,'ei names mapping'!$A$4:$A$33,0),MATCH(G684,'ei names mapping'!$B$3:$BL$3,0))</f>
        <v>Acrolein</v>
      </c>
      <c r="B684" s="7">
        <f>INDEX('vehicles specifications'!$B$3:$CW$166,MATCH(B$627,'vehicles specifications'!$A$3:$A$166,0),MATCH(G684,'vehicles specifications'!$B$2:$CW$2,0))*INDEX('ei names mapping'!$B$137:$BL$300,MATCH(B$627,'ei names mapping'!$A$137:$A$300,0),MATCH(G684,'ei names mapping'!$B$136:$BL$136,0))</f>
        <v>9.8680355864575885E-8</v>
      </c>
      <c r="D684" t="str">
        <f>INDEX('ei names mapping'!$B$104:$BL$133,MATCH(B$234,'ei names mapping'!$A$4:$A$33,0),MATCH(G684,'ei names mapping'!$B$3:$BL$3,0))</f>
        <v>kilogram</v>
      </c>
      <c r="E684" t="str">
        <f>INDEX('ei names mapping'!$B$305:$BL$335,MATCH(B$234,'ei names mapping'!$A$4:$A$33,0),MATCH(G684,'ei names mapping'!$B$3:$BL$3,0))</f>
        <v>air::urban air close to ground</v>
      </c>
      <c r="F684" t="s">
        <v>167</v>
      </c>
      <c r="G684" t="s">
        <v>558</v>
      </c>
    </row>
    <row r="685" spans="1:7" x14ac:dyDescent="0.2">
      <c r="A685" t="str">
        <f>INDEX('ei names mapping'!$B$4:$BL$33,MATCH(B$234,'ei names mapping'!$A$4:$A$33,0),MATCH(G685,'ei names mapping'!$B$3:$BL$3,0))</f>
        <v>Styrene</v>
      </c>
      <c r="B685" s="7">
        <f>INDEX('vehicles specifications'!$B$3:$CW$166,MATCH(B$627,'vehicles specifications'!$A$3:$A$166,0),MATCH(G685,'vehicles specifications'!$B$2:$CW$2,0))*INDEX('ei names mapping'!$B$137:$BL$300,MATCH(B$627,'ei names mapping'!$A$137:$A$300,0),MATCH(G685,'ei names mapping'!$B$136:$BL$136,0))</f>
        <v>5.2456399696432443E-7</v>
      </c>
      <c r="D685" t="str">
        <f>INDEX('ei names mapping'!$B$104:$BL$133,MATCH(B$234,'ei names mapping'!$A$4:$A$33,0),MATCH(G685,'ei names mapping'!$B$3:$BL$3,0))</f>
        <v>kilogram</v>
      </c>
      <c r="E685" t="str">
        <f>INDEX('ei names mapping'!$B$305:$BL$335,MATCH(B$234,'ei names mapping'!$A$4:$A$33,0),MATCH(G685,'ei names mapping'!$B$3:$BL$3,0))</f>
        <v>air::urban air close to ground</v>
      </c>
      <c r="F685" t="s">
        <v>167</v>
      </c>
      <c r="G685" t="s">
        <v>559</v>
      </c>
    </row>
    <row r="686" spans="1:7" x14ac:dyDescent="0.2">
      <c r="A686" t="str">
        <f>INDEX('ei names mapping'!$B$4:$BL$33,MATCH(B$234,'ei names mapping'!$A$4:$A$33,0),MATCH(G686,'ei names mapping'!$B$3:$BL$3,0))</f>
        <v>PAH, polycyclic aromatic hydrocarbons</v>
      </c>
      <c r="B686" s="7">
        <f>INDEX('vehicles specifications'!$B$3:$CW$166,MATCH(B$627,'vehicles specifications'!$A$3:$A$166,0),MATCH(G686,'vehicles specifications'!$B$2:$CW$2,0))*INDEX('ei names mapping'!$B$137:$BL$300,MATCH(B$627,'ei names mapping'!$A$137:$A$300,0),MATCH(G686,'ei names mapping'!$B$136:$BL$136,0))</f>
        <v>7.9908143014975087E-10</v>
      </c>
      <c r="D686" t="str">
        <f>INDEX('ei names mapping'!$B$104:$BL$133,MATCH(B$234,'ei names mapping'!$A$4:$A$33,0),MATCH(G686,'ei names mapping'!$B$3:$BL$3,0))</f>
        <v>kilogram</v>
      </c>
      <c r="E686" t="str">
        <f>INDEX('ei names mapping'!$B$305:$BL$335,MATCH(B$234,'ei names mapping'!$A$4:$A$33,0),MATCH(G686,'ei names mapping'!$B$3:$BL$3,0))</f>
        <v>air::urban air close to ground</v>
      </c>
      <c r="F686" t="s">
        <v>167</v>
      </c>
      <c r="G686" t="s">
        <v>561</v>
      </c>
    </row>
    <row r="687" spans="1:7" x14ac:dyDescent="0.2">
      <c r="A687" t="str">
        <f>INDEX('ei names mapping'!$B$4:$BL$33,MATCH(B$234,'ei names mapping'!$A$4:$A$33,0),MATCH(G687,'ei names mapping'!$B$3:$BL$3,0))</f>
        <v>Arsenic</v>
      </c>
      <c r="B687" s="7">
        <f>INDEX('vehicles specifications'!$B$3:$CW$166,MATCH(B$627,'vehicles specifications'!$A$3:$A$166,0),MATCH(G687,'vehicles specifications'!$B$2:$CW$2,0))*INDEX('ei names mapping'!$B$137:$BL$300,MATCH(B$627,'ei names mapping'!$A$137:$A$300,0),MATCH(G687,'ei names mapping'!$B$136:$BL$136,0))</f>
        <v>6.8886330185323354E-12</v>
      </c>
      <c r="D687" t="str">
        <f>INDEX('ei names mapping'!$B$104:$BL$133,MATCH(B$234,'ei names mapping'!$A$4:$A$33,0),MATCH(G687,'ei names mapping'!$B$3:$BL$3,0))</f>
        <v>kilogram</v>
      </c>
      <c r="E687" t="str">
        <f>INDEX('ei names mapping'!$B$305:$BL$335,MATCH(B$234,'ei names mapping'!$A$4:$A$33,0),MATCH(G687,'ei names mapping'!$B$3:$BL$3,0))</f>
        <v>air::urban air close to ground</v>
      </c>
      <c r="F687" t="s">
        <v>167</v>
      </c>
      <c r="G687" t="s">
        <v>562</v>
      </c>
    </row>
    <row r="688" spans="1:7" x14ac:dyDescent="0.2">
      <c r="A688" t="str">
        <f>INDEX('ei names mapping'!$B$4:$BL$33,MATCH(B$234,'ei names mapping'!$A$4:$A$33,0),MATCH(G688,'ei names mapping'!$B$3:$BL$3,0))</f>
        <v>Selenium</v>
      </c>
      <c r="B688" s="7">
        <f>INDEX('vehicles specifications'!$B$3:$CW$166,MATCH(B$627,'vehicles specifications'!$A$3:$A$166,0),MATCH(G688,'vehicles specifications'!$B$2:$CW$2,0))*INDEX('ei names mapping'!$B$137:$BL$300,MATCH(B$627,'ei names mapping'!$A$137:$A$300,0),MATCH(G688,'ei names mapping'!$B$136:$BL$136,0))</f>
        <v>4.5924220123548903E-12</v>
      </c>
      <c r="D688" t="str">
        <f>INDEX('ei names mapping'!$B$104:$BL$133,MATCH(B$234,'ei names mapping'!$A$4:$A$33,0),MATCH(G688,'ei names mapping'!$B$3:$BL$3,0))</f>
        <v>kilogram</v>
      </c>
      <c r="E688" t="str">
        <f>INDEX('ei names mapping'!$B$305:$BL$335,MATCH(B$234,'ei names mapping'!$A$4:$A$33,0),MATCH(G688,'ei names mapping'!$B$3:$BL$3,0))</f>
        <v>air::urban air close to ground</v>
      </c>
      <c r="F688" t="s">
        <v>167</v>
      </c>
      <c r="G688" t="s">
        <v>563</v>
      </c>
    </row>
    <row r="689" spans="1:8" x14ac:dyDescent="0.2">
      <c r="A689" t="str">
        <f>INDEX('ei names mapping'!$B$4:$BL$33,MATCH(B$234,'ei names mapping'!$A$4:$A$33,0),MATCH(G689,'ei names mapping'!$B$3:$BL$3,0))</f>
        <v>Zinc</v>
      </c>
      <c r="B689" s="7">
        <f>INDEX('vehicles specifications'!$B$3:$CW$166,MATCH(B$627,'vehicles specifications'!$A$3:$A$166,0),MATCH(G689,'vehicles specifications'!$B$2:$CW$2,0))*INDEX('ei names mapping'!$B$137:$BL$300,MATCH(B$627,'ei names mapping'!$A$137:$A$300,0),MATCH(G689,'ei names mapping'!$B$136:$BL$136,0))</f>
        <v>4.9598157733432818E-8</v>
      </c>
      <c r="D689" t="str">
        <f>INDEX('ei names mapping'!$B$104:$BL$133,MATCH(B$234,'ei names mapping'!$A$4:$A$33,0),MATCH(G689,'ei names mapping'!$B$3:$BL$3,0))</f>
        <v>kilogram</v>
      </c>
      <c r="E689" t="str">
        <f>INDEX('ei names mapping'!$B$305:$BL$335,MATCH(B$234,'ei names mapping'!$A$4:$A$33,0),MATCH(G689,'ei names mapping'!$B$3:$BL$3,0))</f>
        <v>air::urban air close to ground</v>
      </c>
      <c r="F689" t="s">
        <v>167</v>
      </c>
      <c r="G689" t="s">
        <v>564</v>
      </c>
    </row>
    <row r="690" spans="1:8" x14ac:dyDescent="0.2">
      <c r="A690" t="str">
        <f>INDEX('ei names mapping'!$B$4:$BL$33,MATCH(B$234,'ei names mapping'!$A$4:$A$33,0),MATCH(G690,'ei names mapping'!$B$3:$BL$3,0))</f>
        <v>Copper</v>
      </c>
      <c r="B690" s="7">
        <f>INDEX('vehicles specifications'!$B$3:$CW$166,MATCH(B$627,'vehicles specifications'!$A$3:$A$166,0),MATCH(G690,'vehicles specifications'!$B$2:$CW$2,0))*INDEX('ei names mapping'!$B$137:$BL$300,MATCH(B$627,'ei names mapping'!$A$137:$A$300,0),MATCH(G690,'ei names mapping'!$B$136:$BL$136,0))</f>
        <v>9.6440862259452689E-10</v>
      </c>
      <c r="D690" t="str">
        <f>INDEX('ei names mapping'!$B$104:$BL$133,MATCH(B$234,'ei names mapping'!$A$4:$A$33,0),MATCH(G690,'ei names mapping'!$B$3:$BL$3,0))</f>
        <v>kilogram</v>
      </c>
      <c r="E690" t="str">
        <f>INDEX('ei names mapping'!$B$305:$BL$335,MATCH(B$234,'ei names mapping'!$A$4:$A$33,0),MATCH(G690,'ei names mapping'!$B$3:$BL$3,0))</f>
        <v>air::urban air close to ground</v>
      </c>
      <c r="F690" t="s">
        <v>167</v>
      </c>
      <c r="G690" t="s">
        <v>522</v>
      </c>
    </row>
    <row r="691" spans="1:8" x14ac:dyDescent="0.2">
      <c r="A691" t="str">
        <f>INDEX('ei names mapping'!$B$4:$BL$33,MATCH(B$234,'ei names mapping'!$A$4:$A$33,0),MATCH(G691,'ei names mapping'!$B$3:$BL$3,0))</f>
        <v>Nickel</v>
      </c>
      <c r="B691" s="7">
        <f>INDEX('vehicles specifications'!$B$3:$CW$166,MATCH(B$627,'vehicles specifications'!$A$3:$A$166,0),MATCH(G691,'vehicles specifications'!$B$2:$CW$2,0))*INDEX('ei names mapping'!$B$137:$BL$300,MATCH(B$627,'ei names mapping'!$A$137:$A$300,0),MATCH(G691,'ei names mapping'!$B$136:$BL$136,0))</f>
        <v>2.9850743080306785E-10</v>
      </c>
      <c r="D691" t="str">
        <f>INDEX('ei names mapping'!$B$104:$BL$133,MATCH(B$234,'ei names mapping'!$A$4:$A$33,0),MATCH(G691,'ei names mapping'!$B$3:$BL$3,0))</f>
        <v>kilogram</v>
      </c>
      <c r="E691" t="str">
        <f>INDEX('ei names mapping'!$B$305:$BL$335,MATCH(B$234,'ei names mapping'!$A$4:$A$33,0),MATCH(G691,'ei names mapping'!$B$3:$BL$3,0))</f>
        <v>air::urban air close to ground</v>
      </c>
      <c r="F691" t="s">
        <v>167</v>
      </c>
      <c r="G691" t="s">
        <v>524</v>
      </c>
    </row>
    <row r="692" spans="1:8" x14ac:dyDescent="0.2">
      <c r="A692" t="str">
        <f>INDEX('ei names mapping'!$B$4:$BL$33,MATCH(B$234,'ei names mapping'!$A$4:$A$33,0),MATCH(G692,'ei names mapping'!$B$3:$BL$3,0))</f>
        <v>Chromium</v>
      </c>
      <c r="B692" s="7">
        <f>INDEX('vehicles specifications'!$B$3:$CW$166,MATCH(B$627,'vehicles specifications'!$A$3:$A$166,0),MATCH(G692,'vehicles specifications'!$B$2:$CW$2,0))*INDEX('ei names mapping'!$B$137:$BL$300,MATCH(B$627,'ei names mapping'!$A$137:$A$300,0),MATCH(G692,'ei names mapping'!$B$136:$BL$136,0))</f>
        <v>3.6739376098839125E-10</v>
      </c>
      <c r="D692" t="str">
        <f>INDEX('ei names mapping'!$B$104:$BL$133,MATCH(B$234,'ei names mapping'!$A$4:$A$33,0),MATCH(G692,'ei names mapping'!$B$3:$BL$3,0))</f>
        <v>kilogram</v>
      </c>
      <c r="E692" t="str">
        <f>INDEX('ei names mapping'!$B$305:$BL$335,MATCH(B$234,'ei names mapping'!$A$4:$A$33,0),MATCH(G692,'ei names mapping'!$B$3:$BL$3,0))</f>
        <v>air::urban air close to ground</v>
      </c>
      <c r="F692" t="s">
        <v>167</v>
      </c>
      <c r="G692" t="s">
        <v>523</v>
      </c>
    </row>
    <row r="693" spans="1:8" x14ac:dyDescent="0.2">
      <c r="A693" t="str">
        <f>INDEX('ei names mapping'!$B$4:$BL$33,MATCH(B$234,'ei names mapping'!$A$4:$A$33,0),MATCH(G693,'ei names mapping'!$B$3:$BL$3,0))</f>
        <v>Chromium VI</v>
      </c>
      <c r="B693" s="7">
        <f>INDEX('vehicles specifications'!$B$3:$CW$166,MATCH(B$627,'vehicles specifications'!$A$3:$A$166,0),MATCH(G693,'vehicles specifications'!$B$2:$CW$2,0))*INDEX('ei names mapping'!$B$137:$BL$300,MATCH(B$627,'ei names mapping'!$A$137:$A$300,0),MATCH(G693,'ei names mapping'!$B$136:$BL$136,0))</f>
        <v>7.3478752197678232E-13</v>
      </c>
      <c r="D693" t="str">
        <f>INDEX('ei names mapping'!$B$104:$BL$133,MATCH(B$234,'ei names mapping'!$A$4:$A$33,0),MATCH(G693,'ei names mapping'!$B$3:$BL$3,0))</f>
        <v>kilogram</v>
      </c>
      <c r="E693" t="str">
        <f>INDEX('ei names mapping'!$B$305:$BL$335,MATCH(B$234,'ei names mapping'!$A$4:$A$33,0),MATCH(G693,'ei names mapping'!$B$3:$BL$3,0))</f>
        <v>air::urban air close to ground</v>
      </c>
      <c r="F693" t="s">
        <v>167</v>
      </c>
      <c r="G693" t="s">
        <v>567</v>
      </c>
    </row>
    <row r="694" spans="1:8" x14ac:dyDescent="0.2">
      <c r="A694" t="str">
        <f>INDEX('ei names mapping'!$B$4:$BL$33,MATCH(B$234,'ei names mapping'!$A$4:$A$33,0),MATCH(G694,'ei names mapping'!$B$3:$BL$3,0))</f>
        <v>Mercury</v>
      </c>
      <c r="B694" s="7">
        <f>INDEX('vehicles specifications'!$B$3:$CW$166,MATCH(B$627,'vehicles specifications'!$A$3:$A$166,0),MATCH(G694,'vehicles specifications'!$B$2:$CW$2,0))*INDEX('ei names mapping'!$B$137:$BL$300,MATCH(B$627,'ei names mapping'!$A$137:$A$300,0),MATCH(G694,'ei names mapping'!$B$136:$BL$136,0))</f>
        <v>1.9977035753743772E-10</v>
      </c>
      <c r="D694" t="str">
        <f>INDEX('ei names mapping'!$B$104:$BL$133,MATCH(B$234,'ei names mapping'!$A$4:$A$33,0),MATCH(G694,'ei names mapping'!$B$3:$BL$3,0))</f>
        <v>kilogram</v>
      </c>
      <c r="E694" t="str">
        <f>INDEX('ei names mapping'!$B$305:$BL$335,MATCH(B$234,'ei names mapping'!$A$4:$A$33,0),MATCH(G694,'ei names mapping'!$B$3:$BL$3,0))</f>
        <v>air::urban air close to ground</v>
      </c>
      <c r="F694" t="s">
        <v>167</v>
      </c>
      <c r="G694" t="s">
        <v>565</v>
      </c>
    </row>
    <row r="695" spans="1:8" x14ac:dyDescent="0.2">
      <c r="A695" t="str">
        <f>INDEX('ei names mapping'!$B$4:$BL$33,MATCH(B$234,'ei names mapping'!$A$4:$A$33,0),MATCH(G695,'ei names mapping'!$B$3:$BL$3,0))</f>
        <v>Cadmium</v>
      </c>
      <c r="B695" s="7">
        <f>INDEX('vehicles specifications'!$B$3:$CW$166,MATCH(B$627,'vehicles specifications'!$A$3:$A$166,0),MATCH(G695,'vehicles specifications'!$B$2:$CW$2,0))*INDEX('ei names mapping'!$B$137:$BL$300,MATCH(B$627,'ei names mapping'!$A$137:$A$300,0),MATCH(G695,'ei names mapping'!$B$136:$BL$136,0))</f>
        <v>2.4799078866716413E-10</v>
      </c>
      <c r="D695" t="str">
        <f>INDEX('ei names mapping'!$B$104:$BL$133,MATCH(B$234,'ei names mapping'!$A$4:$A$33,0),MATCH(G695,'ei names mapping'!$B$3:$BL$3,0))</f>
        <v>kilogram</v>
      </c>
      <c r="E695" t="str">
        <f>INDEX('ei names mapping'!$B$305:$BL$335,MATCH(B$234,'ei names mapping'!$A$4:$A$33,0),MATCH(G695,'ei names mapping'!$B$3:$BL$3,0))</f>
        <v>air::urban air close to ground</v>
      </c>
      <c r="F695" t="s">
        <v>167</v>
      </c>
      <c r="G695" t="s">
        <v>566</v>
      </c>
    </row>
    <row r="696" spans="1:8" x14ac:dyDescent="0.2">
      <c r="A696" t="str">
        <f>INDEX('ei names mapping'!$B$4:$BL$33,MATCH(B624,'ei names mapping'!$A$4:$A$33,0),MATCH(G696,'ei names mapping'!$B$3:$BL$3,0))</f>
        <v>treatment of road wear emissions, passenger car</v>
      </c>
      <c r="B696" s="7">
        <f>INDEX('vehicles specifications'!$B$3:$CW$166,MATCH(B627,'vehicles specifications'!$A$3:$A$166,0),MATCH(G696,'vehicles specifications'!$B$2:$CW$2,0))*INDEX('ei names mapping'!$B$137:$BL$300,MATCH(B627,'ei names mapping'!$A$137:$A$300,0),MATCH(G696,'ei names mapping'!$B$136:$BL$136,0))</f>
        <v>-7.369362136981513E-6</v>
      </c>
      <c r="C696" t="str">
        <f>INDEX('ei names mapping'!$B$38:$BL$67,MATCH(B624,'ei names mapping'!$A$4:$A$33,0),MATCH(G696,'ei names mapping'!$B$3:$BL$3,0))</f>
        <v>RER</v>
      </c>
      <c r="D696" t="str">
        <f>INDEX('ei names mapping'!$B$104:$BL$133,MATCH(B624,'ei names mapping'!$A$4:$A$33,0),MATCH(G696,'ei names mapping'!$B$3:$BL$3,0))</f>
        <v>kilogram</v>
      </c>
      <c r="F696" t="s">
        <v>89</v>
      </c>
      <c r="G696" t="s">
        <v>29</v>
      </c>
      <c r="H696" t="str">
        <f>INDEX('ei names mapping'!$B$71:$BL$100,MATCH(B624,'ei names mapping'!$A$4:$A$33,0),MATCH(G696,'ei names mapping'!$B$3:$BL$3,0))</f>
        <v>road wear emissions, passenger car</v>
      </c>
    </row>
    <row r="697" spans="1:8" x14ac:dyDescent="0.2">
      <c r="A697" t="str">
        <f>INDEX('ei names mapping'!$B$4:$BL$33,MATCH(B624,'ei names mapping'!$A$4:$A$33,0),MATCH(G697,'ei names mapping'!$B$3:$BL$3,0))</f>
        <v>treatment of tyre wear emissions, passenger car</v>
      </c>
      <c r="B697" s="7">
        <f>INDEX('vehicles specifications'!$B$3:$CW$166,MATCH(B627,'vehicles specifications'!$A$3:$A$166,0),MATCH(G697,'vehicles specifications'!$B$2:$CW$2,0))*INDEX('ei names mapping'!$B$137:$BL$300,MATCH(B627,'ei names mapping'!$A$137:$A$300,0),MATCH(G697,'ei names mapping'!$B$136:$BL$136,0))</f>
        <v>-5.6554732662758953E-6</v>
      </c>
      <c r="C697" t="str">
        <f>INDEX('ei names mapping'!$B$38:$BL$67,MATCH(B624,'ei names mapping'!$A$4:$A$33,0),MATCH(G697,'ei names mapping'!$B$3:$BL$3,0))</f>
        <v>RER</v>
      </c>
      <c r="D697" t="str">
        <f>INDEX('ei names mapping'!$B$104:$BL$133,MATCH(B624,'ei names mapping'!$A$4:$A$33,0),MATCH(G697,'ei names mapping'!$B$3:$BL$3,0))</f>
        <v>kilogram</v>
      </c>
      <c r="F697" t="s">
        <v>89</v>
      </c>
      <c r="G697" t="s">
        <v>30</v>
      </c>
      <c r="H697" t="str">
        <f>INDEX('ei names mapping'!$B$71:$BL$100,MATCH(B624,'ei names mapping'!$A$4:$A$33,0),MATCH(G697,'ei names mapping'!$B$3:$BL$3,0))</f>
        <v>tyre wear emissions, passenger car</v>
      </c>
    </row>
    <row r="698" spans="1:8" x14ac:dyDescent="0.2">
      <c r="A698" t="str">
        <f>INDEX('ei names mapping'!$B$4:$BL$33,MATCH(B624,'ei names mapping'!$A$4:$A$33,0),MATCH(G698,'ei names mapping'!$B$3:$BL$3,0))</f>
        <v>treatment of brake wear emissions, passenger car</v>
      </c>
      <c r="B698" s="7">
        <f>INDEX('vehicles specifications'!$B$3:$CW$166,MATCH(B627,'vehicles specifications'!$A$3:$A$166,0),MATCH(G698,'vehicles specifications'!$B$2:$CW$2,0))*INDEX('ei names mapping'!$B$137:$BL$300,MATCH(B627,'ei names mapping'!$A$137:$A$300,0),MATCH(G698,'ei names mapping'!$B$136:$BL$136,0))</f>
        <v>-4.0357583783078024E-6</v>
      </c>
      <c r="C698" t="str">
        <f>INDEX('ei names mapping'!$B$38:$BL$67,MATCH(B624,'ei names mapping'!$A$4:$A$33,0),MATCH(G698,'ei names mapping'!$B$3:$BL$3,0))</f>
        <v>RER</v>
      </c>
      <c r="D698" t="str">
        <f>INDEX('ei names mapping'!$B$104:$BL$133,MATCH(B624,'ei names mapping'!$A$4:$A$33,0),MATCH(G698,'ei names mapping'!$B$3:$BL$3,0))</f>
        <v>kilogram</v>
      </c>
      <c r="F698" t="s">
        <v>89</v>
      </c>
      <c r="G698" t="s">
        <v>31</v>
      </c>
      <c r="H698" t="str">
        <f>INDEX('ei names mapping'!$B$71:$BL$100,MATCH(B624,'ei names mapping'!$A$4:$A$33,0),MATCH(G698,'ei names mapping'!$B$3:$BL$3,0))</f>
        <v>brake wear emissions, passenger car</v>
      </c>
    </row>
    <row r="702" spans="1:8" x14ac:dyDescent="0.2">
      <c r="B702" s="11"/>
    </row>
    <row r="703" spans="1:8" x14ac:dyDescent="0.2">
      <c r="B703" s="12"/>
    </row>
    <row r="704" spans="1:8" x14ac:dyDescent="0.2">
      <c r="B704" s="11"/>
    </row>
    <row r="706" spans="1:2" ht="16" x14ac:dyDescent="0.2">
      <c r="A706" s="10"/>
      <c r="B706" s="8"/>
    </row>
    <row r="729" spans="1:2" x14ac:dyDescent="0.2">
      <c r="B729" s="6"/>
    </row>
    <row r="731" spans="1:2" ht="16" x14ac:dyDescent="0.2">
      <c r="A731" s="10"/>
    </row>
    <row r="735" spans="1:2" x14ac:dyDescent="0.2">
      <c r="B735" s="11"/>
    </row>
    <row r="736" spans="1:2" x14ac:dyDescent="0.2">
      <c r="B736" s="12"/>
    </row>
    <row r="737" spans="1:2" x14ac:dyDescent="0.2">
      <c r="B737" s="11"/>
    </row>
    <row r="739" spans="1:2" ht="16" x14ac:dyDescent="0.2">
      <c r="A739" s="10"/>
      <c r="B739" s="8"/>
    </row>
    <row r="762" spans="1:2" x14ac:dyDescent="0.2">
      <c r="B762" s="6"/>
    </row>
    <row r="764" spans="1:2" ht="16" x14ac:dyDescent="0.2">
      <c r="A764" s="10"/>
    </row>
    <row r="768" spans="1:2" x14ac:dyDescent="0.2">
      <c r="B768" s="11"/>
    </row>
    <row r="769" spans="2:2" x14ac:dyDescent="0.2">
      <c r="B769" s="12"/>
    </row>
    <row r="770" spans="2:2" x14ac:dyDescent="0.2">
      <c r="B770" s="11"/>
    </row>
  </sheetData>
  <pageMargins left="0.7" right="0.7" top="0.75" bottom="0.75" header="0.3" footer="0.3"/>
  <pageSetup orientation="portrait" horizontalDpi="300" vertic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H770"/>
  <sheetViews>
    <sheetView topLeftCell="A637" workbookViewId="0">
      <selection activeCell="A651" sqref="A651"/>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"&amp;B5</f>
        <v>Motorbike, gasoline, 11-35kW, EURO-3, 2006</v>
      </c>
    </row>
    <row r="2" spans="1:2" x14ac:dyDescent="0.2">
      <c r="A2" t="s">
        <v>72</v>
      </c>
      <c r="B2" t="s">
        <v>37</v>
      </c>
    </row>
    <row r="3" spans="1:2" x14ac:dyDescent="0.2">
      <c r="A3" t="s">
        <v>86</v>
      </c>
      <c r="B3" t="s">
        <v>620</v>
      </c>
    </row>
    <row r="4" spans="1:2" x14ac:dyDescent="0.2">
      <c r="A4" t="s">
        <v>87</v>
      </c>
    </row>
    <row r="5" spans="1:2" x14ac:dyDescent="0.2">
      <c r="A5" t="s">
        <v>88</v>
      </c>
      <c r="B5">
        <v>2006</v>
      </c>
    </row>
    <row r="6" spans="1:2" x14ac:dyDescent="0.2">
      <c r="A6" t="s">
        <v>126</v>
      </c>
      <c r="B6" t="str">
        <f>B3&amp;" - "&amp;B5&amp;" - "&amp;B2</f>
        <v>Motorbike, gasoline, 11-35kW, EURO-3 - 2006 - CH</v>
      </c>
    </row>
    <row r="7" spans="1:2" x14ac:dyDescent="0.2">
      <c r="A7" t="s">
        <v>73</v>
      </c>
      <c r="B7" t="str">
        <f>B3</f>
        <v>Motorbike, gasoline, 11-35kW, EURO-3</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38500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1.54</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2405</v>
      </c>
    </row>
    <row r="16" spans="1:2" x14ac:dyDescent="0.2">
      <c r="A16" t="s">
        <v>132</v>
      </c>
      <c r="B16" s="2">
        <f>INDEX('vehicles specifications'!$B$3:$CW$166,MATCH(B6,'vehicles specifications'!$A$3:$A$166,0),MATCH("Curb mass [kg]",'vehicles specifications'!$B$2:$CW$2,0))</f>
        <v>159.98750000000001</v>
      </c>
    </row>
    <row r="17" spans="1:8" x14ac:dyDescent="0.2">
      <c r="A17" t="s">
        <v>133</v>
      </c>
      <c r="B17">
        <f>INDEX('vehicles specifications'!$B$3:$CW$166,MATCH(B6,'vehicles specifications'!$A$3:$A$166,0),MATCH("Power [kW]",'vehicles specifications'!$B$2:$CW$2,0))</f>
        <v>20</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133.125</v>
      </c>
    </row>
    <row r="21" spans="1:8" x14ac:dyDescent="0.2">
      <c r="A21" t="s">
        <v>139</v>
      </c>
      <c r="B21">
        <f>INDEX('vehicles specifications'!$B$3:$CW$166,MATCH(B6,'vehicles specifications'!$A$3:$A$166,0),MATCH("Fuel mass [kg]",'vehicles specifications'!$B$2:$CW$2,0))</f>
        <v>11.25</v>
      </c>
    </row>
    <row r="22" spans="1:8" x14ac:dyDescent="0.2">
      <c r="A22" t="s">
        <v>136</v>
      </c>
      <c r="B22" s="2">
        <f>INDEX('vehicles specifications'!$B$3:$CW$166,MATCH(B6,'vehicles specifications'!$A$3:$A$166,0),MATCH("Range [km]",'vehicles specifications'!$B$2:$CW$2,0))</f>
        <v>322.02291022423861</v>
      </c>
    </row>
    <row r="23" spans="1:8" x14ac:dyDescent="0.2">
      <c r="A23" t="s">
        <v>137</v>
      </c>
      <c r="B23" t="str">
        <f>INDEX('vehicles specifications'!$B$3:$CW$166,MATCH(B6,'vehicles specifications'!$A$3:$A$166,0),MATCH("Emission standard",'vehicles specifications'!$B$2:$CW$2,0))</f>
        <v>EURO-3</v>
      </c>
    </row>
    <row r="24" spans="1:8" ht="15" customHeight="1" x14ac:dyDescent="0.2">
      <c r="A24" t="s">
        <v>1174</v>
      </c>
      <c r="B24" s="6">
        <f>INDEX('vehicles specifications'!$B$3:$CW$166,MATCH(B6,'vehicles specifications'!$A$3:$A$166,0),MATCH("Lightweighting rate [%]",'vehicles specifications'!$B$2:$CW$2,0))</f>
        <v>-0.05</v>
      </c>
    </row>
    <row r="25" spans="1:8" x14ac:dyDescent="0.2">
      <c r="A25" t="s">
        <v>485</v>
      </c>
      <c r="B25" s="6" t="s">
        <v>486</v>
      </c>
    </row>
    <row r="26" spans="1:8" x14ac:dyDescent="0.2">
      <c r="A26" t="s">
        <v>487</v>
      </c>
      <c r="B26" s="2">
        <v>15900</v>
      </c>
    </row>
    <row r="27" spans="1:8" x14ac:dyDescent="0.2">
      <c r="A27" t="s">
        <v>488</v>
      </c>
      <c r="B27" s="2">
        <v>1000</v>
      </c>
    </row>
    <row r="28" spans="1:8" x14ac:dyDescent="0.2">
      <c r="A28" t="s">
        <v>83</v>
      </c>
      <c r="B28"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20 kW. Lifetime: 38500 km. Annual kilometers: 2405 km. Number of passengers: 1.1. Curb mass: 160 kg. Lightweighting of glider: -5%. Emission standard: EURO-3. Service visits throughout lifetime: 1.5. Range: 322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0" t="s">
        <v>79</v>
      </c>
    </row>
    <row r="30" spans="1:8" x14ac:dyDescent="0.2">
      <c r="A30" t="s">
        <v>80</v>
      </c>
      <c r="B30" t="s">
        <v>81</v>
      </c>
      <c r="C30" t="s">
        <v>72</v>
      </c>
      <c r="D30" t="s">
        <v>76</v>
      </c>
      <c r="E30" t="s">
        <v>82</v>
      </c>
      <c r="F30" t="s">
        <v>74</v>
      </c>
      <c r="G30" t="s">
        <v>83</v>
      </c>
      <c r="H30" t="s">
        <v>73</v>
      </c>
    </row>
    <row r="31" spans="1:8" x14ac:dyDescent="0.2">
      <c r="A31" t="str">
        <f>B1</f>
        <v>Motorbike, gasoline, 11-35kW, EURO-3, 2006</v>
      </c>
      <c r="B31">
        <v>1</v>
      </c>
      <c r="C31" t="str">
        <f>B2</f>
        <v>CH</v>
      </c>
      <c r="D31" t="str">
        <f>B9</f>
        <v>unit</v>
      </c>
      <c r="F31" t="s">
        <v>84</v>
      </c>
      <c r="G31" t="s">
        <v>85</v>
      </c>
      <c r="H31" t="str">
        <f>B3</f>
        <v>Motorbike, gasoline, 11-35kW, EURO-3</v>
      </c>
    </row>
    <row r="32" spans="1:8" x14ac:dyDescent="0.2">
      <c r="A32" t="str">
        <f>INDEX('ei names mapping'!$B$4:$R$33,MATCH(B3,'ei names mapping'!$A$4:$A$33,0),MATCH(G32,'ei names mapping'!$B$3:$R$3,0))</f>
        <v>motor scooter production</v>
      </c>
      <c r="B32" s="6">
        <f>INDEX('vehicles specifications'!$B$3:$CW$166,MATCH(B6,'vehicles specifications'!$A$3:$A$166,0),MATCH(G32,'vehicles specifications'!$B$2:$CW$2,0))*INDEX('ei names mapping'!$B$137:$BL$300,MATCH(B6,'ei names mapping'!$A$137:$A$300,0),MATCH(G32,'ei names mapping'!$B$136:$BL$136,0))</f>
        <v>0.9</v>
      </c>
      <c r="C32" t="str">
        <f>INDEX('ei names mapping'!$B$38:$R$67,MATCH(B3,'ei names mapping'!$A$4:$A$33,0),MATCH(G32,'ei names mapping'!$B$3:$R$3,0))</f>
        <v>RER</v>
      </c>
      <c r="D32" t="str">
        <f>INDEX('ei names mapping'!$B$104:$R$133,MATCH(B3,'ei names mapping'!$A$104:$A$133,0),MATCH(G32,'ei names mapping'!$B$3:$R$3,0))</f>
        <v>unit</v>
      </c>
      <c r="F32" t="s">
        <v>89</v>
      </c>
      <c r="G32" t="s">
        <v>15</v>
      </c>
      <c r="H32" t="str">
        <f>INDEX('ei names mapping'!$B$71:$R$100,MATCH(B3,'ei names mapping'!$A$4:$A$33,0),MATCH(G32,'ei names mapping'!$B$3:$R$3,0))</f>
        <v>motor scooter, 50 cubic cm engine</v>
      </c>
    </row>
    <row r="33" spans="1:8" x14ac:dyDescent="0.2">
      <c r="A33" t="str">
        <f>INDEX('ei names mapping'!$B$4:$R$33,MATCH(B3,'ei names mapping'!$A$4:$A$33,0),MATCH(G33,'ei names mapping'!$B$3:$R$3,0))</f>
        <v>motor scooter production</v>
      </c>
      <c r="B33" s="6">
        <f>INDEX('vehicles specifications'!$B$3:$CW$166,MATCH(B6,'vehicles specifications'!$A$3:$A$166,0),MATCH(G33,'vehicles specifications'!$B$2:$CW$2,0))*INDEX('ei names mapping'!$B$137:$BL$300,MATCH(B6,'ei names mapping'!$A$137:$A$300,0),MATCH(G33,'ei names mapping'!$B$136:$BL$136,0))</f>
        <v>0.68888888888888888</v>
      </c>
      <c r="C33" t="str">
        <f>INDEX('ei names mapping'!$B$38:$R$67,MATCH(B3,'ei names mapping'!$A$4:$A$33,0),MATCH(G33,'ei names mapping'!$B$3:$R$3,0))</f>
        <v>RER</v>
      </c>
      <c r="D33" t="str">
        <f>INDEX('ei names mapping'!$B$104:$R$133,MATCH(B3,'ei names mapping'!$A$104:$A$133,0),MATCH(G33,'ei names mapping'!$B$3:$R$3,0))</f>
        <v>unit</v>
      </c>
      <c r="F33" t="s">
        <v>89</v>
      </c>
      <c r="G33" t="s">
        <v>16</v>
      </c>
      <c r="H33" t="str">
        <f>INDEX('ei names mapping'!$B$71:$R$100,MATCH(B3,'ei names mapping'!$A$4:$A$33,0),MATCH(G33,'ei names mapping'!$B$3:$R$3,0))</f>
        <v>motor scooter, 50 cubic cm engine</v>
      </c>
    </row>
    <row r="34" spans="1:8" x14ac:dyDescent="0.2">
      <c r="A34" t="str">
        <f>INDEX('ei names mapping'!$B$4:$R$33,MATCH(B3,'ei names mapping'!$A$4:$A$33,0),MATCH(G34,'ei names mapping'!$B$3:$R$3,0))</f>
        <v>polyethylene production, high density, granulate</v>
      </c>
      <c r="B34" s="6">
        <f>INDEX('vehicles specifications'!$B$3:$CW$166,MATCH(B6,'vehicles specifications'!$A$3:$A$166,0),MATCH(G34,'vehicles specifications'!$B$2:$CW$2,0))*INDEX('ei names mapping'!$B$137:$BL$300,MATCH(B6,'ei names mapping'!$A$137:$A$300,0),MATCH(G34,'ei names mapping'!$B$136:$BL$136,0))</f>
        <v>1.6875</v>
      </c>
      <c r="C34" t="str">
        <f>INDEX('ei names mapping'!$B$38:$R$67,MATCH(B3,'ei names mapping'!$A$4:$A$33,0),MATCH(G34,'ei names mapping'!$B$3:$R$3,0))</f>
        <v>RER</v>
      </c>
      <c r="D34" t="str">
        <f>INDEX('ei names mapping'!$B$104:$R$133,MATCH(B3,'ei names mapping'!$A$104:$A$133,0),MATCH(G34,'ei names mapping'!$B$3:$R$3,0))</f>
        <v>kilogram</v>
      </c>
      <c r="F34" t="s">
        <v>89</v>
      </c>
      <c r="G34" t="s">
        <v>24</v>
      </c>
      <c r="H34" t="str">
        <f>INDEX('ei names mapping'!$B$71:$R$100,MATCH(B3,'ei names mapping'!$A$4:$A$33,0),MATCH(G34,'ei names mapping'!$B$3:$R$3,0))</f>
        <v>polyethylene, high density, granulate</v>
      </c>
    </row>
    <row r="35" spans="1:8" x14ac:dyDescent="0.2">
      <c r="A35" t="s">
        <v>282</v>
      </c>
      <c r="B35" s="6">
        <f>B34/0.994</f>
        <v>1.6976861167002013</v>
      </c>
      <c r="C35" t="s">
        <v>92</v>
      </c>
      <c r="D35" t="s">
        <v>77</v>
      </c>
      <c r="F35" t="s">
        <v>89</v>
      </c>
      <c r="G35" t="s">
        <v>647</v>
      </c>
      <c r="H35" t="s">
        <v>282</v>
      </c>
    </row>
    <row r="36" spans="1:8" x14ac:dyDescent="0.2">
      <c r="A36" s="13" t="s">
        <v>840</v>
      </c>
      <c r="B36" s="2">
        <f>(B16/1000)*B27</f>
        <v>159.98750000000001</v>
      </c>
      <c r="C36" t="s">
        <v>92</v>
      </c>
      <c r="D36" t="s">
        <v>233</v>
      </c>
      <c r="F36" t="s">
        <v>89</v>
      </c>
      <c r="H36" s="13" t="s">
        <v>841</v>
      </c>
    </row>
    <row r="37" spans="1:8" x14ac:dyDescent="0.2">
      <c r="A37" s="13" t="s">
        <v>441</v>
      </c>
      <c r="B37" s="2">
        <f>(B16/1000)*B26</f>
        <v>2543.80125</v>
      </c>
      <c r="C37" t="s">
        <v>95</v>
      </c>
      <c r="D37" t="s">
        <v>233</v>
      </c>
      <c r="F37" t="s">
        <v>89</v>
      </c>
      <c r="H37" s="13" t="s">
        <v>441</v>
      </c>
    </row>
    <row r="38" spans="1:8" x14ac:dyDescent="0.2">
      <c r="B38" s="11"/>
    </row>
    <row r="39" spans="1:8" ht="16" x14ac:dyDescent="0.2">
      <c r="A39" s="10" t="s">
        <v>71</v>
      </c>
      <c r="B39" s="8" t="str">
        <f>B41&amp;", "&amp;B43</f>
        <v>Motorbike, gasoline, 11-35kW, EURO-4, 2016</v>
      </c>
    </row>
    <row r="40" spans="1:8" x14ac:dyDescent="0.2">
      <c r="A40" t="s">
        <v>72</v>
      </c>
      <c r="B40" t="s">
        <v>37</v>
      </c>
    </row>
    <row r="41" spans="1:8" x14ac:dyDescent="0.2">
      <c r="A41" t="s">
        <v>86</v>
      </c>
      <c r="B41" t="s">
        <v>621</v>
      </c>
    </row>
    <row r="42" spans="1:8" x14ac:dyDescent="0.2">
      <c r="A42" t="s">
        <v>87</v>
      </c>
    </row>
    <row r="43" spans="1:8" x14ac:dyDescent="0.2">
      <c r="A43" t="s">
        <v>88</v>
      </c>
      <c r="B43">
        <v>2016</v>
      </c>
    </row>
    <row r="44" spans="1:8" x14ac:dyDescent="0.2">
      <c r="A44" t="s">
        <v>126</v>
      </c>
      <c r="B44" t="str">
        <f>B41&amp;" - "&amp;B43&amp;" - "&amp;B40</f>
        <v>Motorbike, gasoline, 11-35kW, EURO-4 - 2016 - CH</v>
      </c>
    </row>
    <row r="45" spans="1:8" x14ac:dyDescent="0.2">
      <c r="A45" t="s">
        <v>73</v>
      </c>
      <c r="B45" t="str">
        <f>B41</f>
        <v>Motorbike, gasoline, 11-35kW, EURO-4</v>
      </c>
    </row>
    <row r="46" spans="1:8" x14ac:dyDescent="0.2">
      <c r="A46" t="s">
        <v>74</v>
      </c>
      <c r="B46" t="s">
        <v>75</v>
      </c>
    </row>
    <row r="47" spans="1:8" x14ac:dyDescent="0.2">
      <c r="A47" t="s">
        <v>76</v>
      </c>
      <c r="B47" t="s">
        <v>76</v>
      </c>
    </row>
    <row r="48" spans="1:8" x14ac:dyDescent="0.2">
      <c r="A48" t="s">
        <v>78</v>
      </c>
      <c r="B48" t="s">
        <v>1143</v>
      </c>
    </row>
    <row r="49" spans="1:2" x14ac:dyDescent="0.2">
      <c r="A49" t="s">
        <v>127</v>
      </c>
      <c r="B49">
        <f>INDEX('vehicles specifications'!$B$3:$CW$166,MATCH(B44,'vehicles specifications'!$A$3:$A$166,0),MATCH("Lifetime [km]",'vehicles specifications'!$B$2:$CW$2,0))</f>
        <v>38500</v>
      </c>
    </row>
    <row r="50" spans="1:2" x14ac:dyDescent="0.2">
      <c r="A50" t="s">
        <v>128</v>
      </c>
      <c r="B50">
        <f>INDEX('vehicles specifications'!$B$3:$CW$166,MATCH(B44,'vehicles specifications'!$A$3:$A$166,0),MATCH("Passengers [unit]",'vehicles specifications'!$B$2:$CW$2,0))</f>
        <v>1.1000000000000001</v>
      </c>
    </row>
    <row r="51" spans="1:2" x14ac:dyDescent="0.2">
      <c r="A51" t="s">
        <v>129</v>
      </c>
      <c r="B51">
        <f>INDEX('vehicles specifications'!$B$3:$CW$166,MATCH(B44,'vehicles specifications'!$A$3:$A$166,0),MATCH("Servicing [unit]",'vehicles specifications'!$B$2:$CW$2,0))</f>
        <v>1.54</v>
      </c>
    </row>
    <row r="52" spans="1:2" x14ac:dyDescent="0.2">
      <c r="A52" t="s">
        <v>130</v>
      </c>
      <c r="B52">
        <f>INDEX('vehicles specifications'!$B$3:$CW$166,MATCH(B44,'vehicles specifications'!$A$3:$A$166,0),MATCH("Energy battery replacement [unit]",'vehicles specifications'!$B$2:$CW$2,0))</f>
        <v>0</v>
      </c>
    </row>
    <row r="53" spans="1:2" x14ac:dyDescent="0.2">
      <c r="A53" t="s">
        <v>131</v>
      </c>
      <c r="B53">
        <f>INDEX('vehicles specifications'!$B$3:$CW$166,MATCH(B44,'vehicles specifications'!$A$3:$A$166,0),MATCH("Annual kilometers [km]",'vehicles specifications'!$B$2:$CW$2,0))</f>
        <v>2405</v>
      </c>
    </row>
    <row r="54" spans="1:2" x14ac:dyDescent="0.2">
      <c r="A54" t="s">
        <v>132</v>
      </c>
      <c r="B54" s="2">
        <f>INDEX('vehicles specifications'!$B$3:$CW$166,MATCH(B44,'vehicles specifications'!$A$3:$A$166,0),MATCH("Curb mass [kg]",'vehicles specifications'!$B$2:$CW$2,0))</f>
        <v>157.5575</v>
      </c>
    </row>
    <row r="55" spans="1:2" x14ac:dyDescent="0.2">
      <c r="A55" t="s">
        <v>133</v>
      </c>
      <c r="B55">
        <f>INDEX('vehicles specifications'!$B$3:$CW$166,MATCH(B44,'vehicles specifications'!$A$3:$A$166,0),MATCH("Power [kW]",'vehicles specifications'!$B$2:$CW$2,0))</f>
        <v>20</v>
      </c>
    </row>
    <row r="56" spans="1:2" x14ac:dyDescent="0.2">
      <c r="A56" t="s">
        <v>134</v>
      </c>
      <c r="B56" t="str">
        <f>INDEX('vehicles specifications'!$B$3:$CW$166,MATCH(B44,'vehicles specifications'!$A$3:$A$166,0),MATCH("Energy battery mass [kg]",'vehicles specifications'!$B$2:$CW$2,0))</f>
        <v/>
      </c>
    </row>
    <row r="57" spans="1:2" x14ac:dyDescent="0.2">
      <c r="A57" t="s">
        <v>135</v>
      </c>
      <c r="B57">
        <f>INDEX('vehicles specifications'!$B$3:$CW$166,MATCH(B44,'vehicles specifications'!$A$3:$A$166,0),MATCH("Electric energy available [kWh]",'vehicles specifications'!$B$2:$CW$2,0))</f>
        <v>0</v>
      </c>
    </row>
    <row r="58" spans="1:2" x14ac:dyDescent="0.2">
      <c r="A58" t="s">
        <v>138</v>
      </c>
      <c r="B58" s="2">
        <f>INDEX('vehicles specifications'!$B$3:$CW$166,MATCH(B44,'vehicles specifications'!$A$3:$A$166,0),MATCH("Oxydation energy stored [kWh]",'vehicles specifications'!$B$2:$CW$2,0))</f>
        <v>133.125</v>
      </c>
    </row>
    <row r="59" spans="1:2" x14ac:dyDescent="0.2">
      <c r="A59" t="s">
        <v>139</v>
      </c>
      <c r="B59">
        <f>INDEX('vehicles specifications'!$B$3:$CW$166,MATCH(B44,'vehicles specifications'!$A$3:$A$166,0),MATCH("Fuel mass [kg]",'vehicles specifications'!$B$2:$CW$2,0))</f>
        <v>11.25</v>
      </c>
    </row>
    <row r="60" spans="1:2" x14ac:dyDescent="0.2">
      <c r="A60" t="s">
        <v>136</v>
      </c>
      <c r="B60" s="2">
        <f>INDEX('vehicles specifications'!$B$3:$CW$166,MATCH(B44,'vehicles specifications'!$A$3:$A$166,0),MATCH("Range [km]",'vehicles specifications'!$B$2:$CW$2,0))</f>
        <v>325.24313932648096</v>
      </c>
    </row>
    <row r="61" spans="1:2" x14ac:dyDescent="0.2">
      <c r="A61" t="s">
        <v>137</v>
      </c>
      <c r="B61" t="str">
        <f>INDEX('vehicles specifications'!$B$3:$CW$166,MATCH(B44,'vehicles specifications'!$A$3:$A$166,0),MATCH("Emission standard",'vehicles specifications'!$B$2:$CW$2,0))</f>
        <v>EURO-4</v>
      </c>
    </row>
    <row r="62" spans="1:2" x14ac:dyDescent="0.2">
      <c r="A62" t="s">
        <v>1174</v>
      </c>
      <c r="B62" s="6">
        <f>INDEX('vehicles specifications'!$B$3:$CW$166,MATCH(B44,'vehicles specifications'!$A$3:$A$166,0),MATCH("Lightweighting rate [%]",'vehicles specifications'!$B$2:$CW$2,0))</f>
        <v>-0.02</v>
      </c>
    </row>
    <row r="63" spans="1:2" x14ac:dyDescent="0.2">
      <c r="A63" t="s">
        <v>485</v>
      </c>
      <c r="B63" s="6" t="s">
        <v>486</v>
      </c>
    </row>
    <row r="64" spans="1:2" x14ac:dyDescent="0.2">
      <c r="A64" t="s">
        <v>487</v>
      </c>
      <c r="B64" s="2">
        <v>15900</v>
      </c>
    </row>
    <row r="65" spans="1:8" x14ac:dyDescent="0.2">
      <c r="A65" t="s">
        <v>488</v>
      </c>
      <c r="B65" s="2">
        <v>1000</v>
      </c>
    </row>
    <row r="66" spans="1:8" x14ac:dyDescent="0.2">
      <c r="A66" t="s">
        <v>83</v>
      </c>
      <c r="B66"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20 kW. Lifetime: 38500 km. Annual kilometers: 2405 km. Number of passengers: 1.1. Curb mass: 157.6 kg. Lightweighting of glider: -2%. Emission standard: EURO-4. Service visits throughout lifetime: 1.5. Range: 325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0" t="s">
        <v>79</v>
      </c>
    </row>
    <row r="68" spans="1:8" x14ac:dyDescent="0.2">
      <c r="A68" t="s">
        <v>80</v>
      </c>
      <c r="B68" t="s">
        <v>81</v>
      </c>
      <c r="C68" t="s">
        <v>72</v>
      </c>
      <c r="D68" t="s">
        <v>76</v>
      </c>
      <c r="E68" t="s">
        <v>82</v>
      </c>
      <c r="F68" t="s">
        <v>74</v>
      </c>
      <c r="G68" t="s">
        <v>83</v>
      </c>
      <c r="H68" t="s">
        <v>73</v>
      </c>
    </row>
    <row r="69" spans="1:8" x14ac:dyDescent="0.2">
      <c r="A69" t="str">
        <f>B39</f>
        <v>Motorbike, gasoline, 11-35kW, EURO-4, 2016</v>
      </c>
      <c r="B69">
        <v>1</v>
      </c>
      <c r="C69" t="str">
        <f>B40</f>
        <v>CH</v>
      </c>
      <c r="D69" t="str">
        <f>B47</f>
        <v>unit</v>
      </c>
      <c r="F69" t="s">
        <v>84</v>
      </c>
      <c r="G69" t="s">
        <v>85</v>
      </c>
      <c r="H69" t="str">
        <f>B41</f>
        <v>Motorbike, gasoline, 11-35kW, EURO-4</v>
      </c>
    </row>
    <row r="70" spans="1:8" x14ac:dyDescent="0.2">
      <c r="A70" t="str">
        <f>INDEX('ei names mapping'!$B$4:$R$33,MATCH(B41,'ei names mapping'!$A$4:$A$33,0),MATCH(G70,'ei names mapping'!$B$3:$R$3,0))</f>
        <v>motor scooter production</v>
      </c>
      <c r="B70" s="6">
        <f>INDEX('vehicles specifications'!$B$3:$CW$166,MATCH(B44,'vehicles specifications'!$A$3:$A$166,0),MATCH(G70,'vehicles specifications'!$B$2:$CW$2,0))*INDEX('ei names mapping'!$B$137:$BL$300,MATCH(B44,'ei names mapping'!$A$137:$A$300,0),MATCH(G70,'ei names mapping'!$B$136:$BL$136,0))</f>
        <v>0.9</v>
      </c>
      <c r="C70" t="str">
        <f>INDEX('ei names mapping'!$B$38:$R$67,MATCH(B41,'ei names mapping'!$A$4:$A$33,0),MATCH(G70,'ei names mapping'!$B$3:$R$3,0))</f>
        <v>RER</v>
      </c>
      <c r="D70" t="str">
        <f>INDEX('ei names mapping'!$B$104:$R$133,MATCH(B41,'ei names mapping'!$A$104:$A$133,0),MATCH(G70,'ei names mapping'!$B$3:$R$3,0))</f>
        <v>unit</v>
      </c>
      <c r="F70" t="s">
        <v>89</v>
      </c>
      <c r="G70" t="s">
        <v>15</v>
      </c>
      <c r="H70" t="str">
        <f>INDEX('ei names mapping'!$B$71:$R$100,MATCH(B41,'ei names mapping'!$A$4:$A$33,0),MATCH(G70,'ei names mapping'!$B$3:$R$3,0))</f>
        <v>motor scooter, 50 cubic cm engine</v>
      </c>
    </row>
    <row r="71" spans="1:8" x14ac:dyDescent="0.2">
      <c r="A71" t="str">
        <f>INDEX('ei names mapping'!$B$4:$R$33,MATCH(B41,'ei names mapping'!$A$4:$A$33,0),MATCH(G71,'ei names mapping'!$B$3:$R$3,0))</f>
        <v>motor scooter production</v>
      </c>
      <c r="B71" s="6">
        <f>INDEX('vehicles specifications'!$B$3:$CW$166,MATCH(B44,'vehicles specifications'!$A$3:$A$166,0),MATCH(G71,'vehicles specifications'!$B$2:$CW$2,0))*INDEX('ei names mapping'!$B$137:$BL$300,MATCH(B44,'ei names mapping'!$A$137:$A$300,0),MATCH(G71,'ei names mapping'!$B$136:$BL$136,0))</f>
        <v>0.68888888888888888</v>
      </c>
      <c r="C71" t="str">
        <f>INDEX('ei names mapping'!$B$38:$R$67,MATCH(B41,'ei names mapping'!$A$4:$A$33,0),MATCH(G71,'ei names mapping'!$B$3:$R$3,0))</f>
        <v>RER</v>
      </c>
      <c r="D71" t="str">
        <f>INDEX('ei names mapping'!$B$104:$R$133,MATCH(B41,'ei names mapping'!$A$104:$A$133,0),MATCH(G71,'ei names mapping'!$B$3:$R$3,0))</f>
        <v>unit</v>
      </c>
      <c r="F71" t="s">
        <v>89</v>
      </c>
      <c r="G71" t="s">
        <v>16</v>
      </c>
      <c r="H71" t="str">
        <f>INDEX('ei names mapping'!$B$71:$R$100,MATCH(B41,'ei names mapping'!$A$4:$A$33,0),MATCH(G71,'ei names mapping'!$B$3:$R$3,0))</f>
        <v>motor scooter, 50 cubic cm engine</v>
      </c>
    </row>
    <row r="72" spans="1:8" x14ac:dyDescent="0.2">
      <c r="A72" t="str">
        <f>INDEX('ei names mapping'!$B$4:$R$33,MATCH(B41,'ei names mapping'!$A$4:$A$33,0),MATCH(G72,'ei names mapping'!$B$3:$R$3,0))</f>
        <v>polyethylene production, high density, granulate</v>
      </c>
      <c r="B72" s="6">
        <f>INDEX('vehicles specifications'!$B$3:$CW$166,MATCH(B44,'vehicles specifications'!$A$3:$A$166,0),MATCH(G72,'vehicles specifications'!$B$2:$CW$2,0))*INDEX('ei names mapping'!$B$137:$BL$300,MATCH(B44,'ei names mapping'!$A$137:$A$300,0),MATCH(G72,'ei names mapping'!$B$136:$BL$136,0))</f>
        <v>1.6875</v>
      </c>
      <c r="C72" t="str">
        <f>INDEX('ei names mapping'!$B$38:$R$67,MATCH(B41,'ei names mapping'!$A$4:$A$33,0),MATCH(G72,'ei names mapping'!$B$3:$R$3,0))</f>
        <v>RER</v>
      </c>
      <c r="D72" t="str">
        <f>INDEX('ei names mapping'!$B$104:$R$133,MATCH(B41,'ei names mapping'!$A$104:$A$133,0),MATCH(G72,'ei names mapping'!$B$3:$R$3,0))</f>
        <v>kilogram</v>
      </c>
      <c r="F72" t="s">
        <v>89</v>
      </c>
      <c r="G72" t="s">
        <v>24</v>
      </c>
      <c r="H72" t="str">
        <f>INDEX('ei names mapping'!$B$71:$R$100,MATCH(B41,'ei names mapping'!$A$4:$A$33,0),MATCH(G72,'ei names mapping'!$B$3:$R$3,0))</f>
        <v>polyethylene, high density, granulate</v>
      </c>
    </row>
    <row r="73" spans="1:8" x14ac:dyDescent="0.2">
      <c r="A73" t="s">
        <v>282</v>
      </c>
      <c r="B73" s="6">
        <f>B72/0.994</f>
        <v>1.6976861167002013</v>
      </c>
      <c r="C73" t="s">
        <v>92</v>
      </c>
      <c r="D73" t="s">
        <v>77</v>
      </c>
      <c r="F73" t="s">
        <v>89</v>
      </c>
      <c r="G73" t="s">
        <v>647</v>
      </c>
      <c r="H73" t="s">
        <v>282</v>
      </c>
    </row>
    <row r="74" spans="1:8" x14ac:dyDescent="0.2">
      <c r="A74" s="13" t="s">
        <v>840</v>
      </c>
      <c r="B74" s="2">
        <f>(B54/1000)*B65</f>
        <v>157.5575</v>
      </c>
      <c r="C74" t="s">
        <v>92</v>
      </c>
      <c r="D74" t="s">
        <v>233</v>
      </c>
      <c r="F74" t="s">
        <v>89</v>
      </c>
      <c r="H74" s="13" t="s">
        <v>841</v>
      </c>
    </row>
    <row r="75" spans="1:8" x14ac:dyDescent="0.2">
      <c r="A75" s="13" t="s">
        <v>441</v>
      </c>
      <c r="B75" s="2">
        <f>(B54/1000)*B64</f>
        <v>2505.1642500000003</v>
      </c>
      <c r="C75" t="s">
        <v>95</v>
      </c>
      <c r="D75" t="s">
        <v>233</v>
      </c>
      <c r="F75" t="s">
        <v>89</v>
      </c>
      <c r="H75" s="13" t="s">
        <v>441</v>
      </c>
    </row>
    <row r="77" spans="1:8" ht="16" x14ac:dyDescent="0.2">
      <c r="A77" s="10" t="s">
        <v>71</v>
      </c>
      <c r="B77" s="8" t="str">
        <f>B79&amp;", "&amp;B81</f>
        <v>Motorbike, gasoline, 11-35kW, EURO-5, 2020</v>
      </c>
    </row>
    <row r="78" spans="1:8" x14ac:dyDescent="0.2">
      <c r="A78" t="s">
        <v>72</v>
      </c>
      <c r="B78" t="s">
        <v>37</v>
      </c>
    </row>
    <row r="79" spans="1:8" x14ac:dyDescent="0.2">
      <c r="A79" t="s">
        <v>86</v>
      </c>
      <c r="B79" t="s">
        <v>622</v>
      </c>
    </row>
    <row r="80" spans="1:8" x14ac:dyDescent="0.2">
      <c r="A80" t="s">
        <v>87</v>
      </c>
    </row>
    <row r="81" spans="1:2" x14ac:dyDescent="0.2">
      <c r="A81" t="s">
        <v>88</v>
      </c>
      <c r="B81">
        <v>2020</v>
      </c>
    </row>
    <row r="82" spans="1:2" x14ac:dyDescent="0.2">
      <c r="A82" t="s">
        <v>126</v>
      </c>
      <c r="B82" t="str">
        <f>B79&amp;" - "&amp;B81&amp;" - "&amp;B78</f>
        <v>Motorbike, gasoline, 11-35kW, EURO-5 - 2020 - CH</v>
      </c>
    </row>
    <row r="83" spans="1:2" x14ac:dyDescent="0.2">
      <c r="A83" t="s">
        <v>73</v>
      </c>
      <c r="B83" t="str">
        <f>B79</f>
        <v>Motorbike, gasoline, 11-35kW, EURO-5</v>
      </c>
    </row>
    <row r="84" spans="1:2" x14ac:dyDescent="0.2">
      <c r="A84" t="s">
        <v>74</v>
      </c>
      <c r="B84" t="s">
        <v>75</v>
      </c>
    </row>
    <row r="85" spans="1:2" x14ac:dyDescent="0.2">
      <c r="A85" t="s">
        <v>76</v>
      </c>
      <c r="B85" t="s">
        <v>76</v>
      </c>
    </row>
    <row r="86" spans="1:2" x14ac:dyDescent="0.2">
      <c r="A86" t="s">
        <v>78</v>
      </c>
      <c r="B86" t="s">
        <v>1143</v>
      </c>
    </row>
    <row r="87" spans="1:2" x14ac:dyDescent="0.2">
      <c r="A87" t="s">
        <v>127</v>
      </c>
      <c r="B87">
        <f>INDEX('vehicles specifications'!$B$3:$CW$166,MATCH(B82,'vehicles specifications'!$A$3:$A$166,0),MATCH("Lifetime [km]",'vehicles specifications'!$B$2:$CW$2,0))</f>
        <v>38500</v>
      </c>
    </row>
    <row r="88" spans="1:2" x14ac:dyDescent="0.2">
      <c r="A88" t="s">
        <v>128</v>
      </c>
      <c r="B88">
        <f>INDEX('vehicles specifications'!$B$3:$CW$166,MATCH(B82,'vehicles specifications'!$A$3:$A$166,0),MATCH("Passengers [unit]",'vehicles specifications'!$B$2:$CW$2,0))</f>
        <v>1.1000000000000001</v>
      </c>
    </row>
    <row r="89" spans="1:2" x14ac:dyDescent="0.2">
      <c r="A89" t="s">
        <v>129</v>
      </c>
      <c r="B89">
        <f>INDEX('vehicles specifications'!$B$3:$CW$166,MATCH(B82,'vehicles specifications'!$A$3:$A$166,0),MATCH("Servicing [unit]",'vehicles specifications'!$B$2:$CW$2,0))</f>
        <v>1.54</v>
      </c>
    </row>
    <row r="90" spans="1:2" x14ac:dyDescent="0.2">
      <c r="A90" t="s">
        <v>130</v>
      </c>
      <c r="B90">
        <f>INDEX('vehicles specifications'!$B$3:$CW$166,MATCH(B82,'vehicles specifications'!$A$3:$A$166,0),MATCH("Energy battery replacement [unit]",'vehicles specifications'!$B$2:$CW$2,0))</f>
        <v>0</v>
      </c>
    </row>
    <row r="91" spans="1:2" x14ac:dyDescent="0.2">
      <c r="A91" t="s">
        <v>131</v>
      </c>
      <c r="B91">
        <f>INDEX('vehicles specifications'!$B$3:$CW$166,MATCH(B82,'vehicles specifications'!$A$3:$A$166,0),MATCH("Annual kilometers [km]",'vehicles specifications'!$B$2:$CW$2,0))</f>
        <v>2405</v>
      </c>
    </row>
    <row r="92" spans="1:2" x14ac:dyDescent="0.2">
      <c r="A92" t="s">
        <v>132</v>
      </c>
      <c r="B92" s="2">
        <f>INDEX('vehicles specifications'!$B$3:$CW$166,MATCH(B82,'vehicles specifications'!$A$3:$A$166,0),MATCH("Curb mass [kg]",'vehicles specifications'!$B$2:$CW$2,0))</f>
        <v>155.9375</v>
      </c>
    </row>
    <row r="93" spans="1:2" x14ac:dyDescent="0.2">
      <c r="A93" t="s">
        <v>133</v>
      </c>
      <c r="B93">
        <f>INDEX('vehicles specifications'!$B$3:$CW$166,MATCH(B82,'vehicles specifications'!$A$3:$A$166,0),MATCH("Power [kW]",'vehicles specifications'!$B$2:$CW$2,0))</f>
        <v>20</v>
      </c>
    </row>
    <row r="94" spans="1:2" x14ac:dyDescent="0.2">
      <c r="A94" t="s">
        <v>134</v>
      </c>
      <c r="B94" t="str">
        <f>INDEX('vehicles specifications'!$B$3:$CW$166,MATCH(B82,'vehicles specifications'!$A$3:$A$166,0),MATCH("Energy battery mass [kg]",'vehicles specifications'!$B$2:$CW$2,0))</f>
        <v/>
      </c>
    </row>
    <row r="95" spans="1:2" x14ac:dyDescent="0.2">
      <c r="A95" t="s">
        <v>135</v>
      </c>
      <c r="B95">
        <f>INDEX('vehicles specifications'!$B$3:$CW$166,MATCH(B82,'vehicles specifications'!$A$3:$A$166,0),MATCH("Electric energy available [kWh]",'vehicles specifications'!$B$2:$CW$2,0))</f>
        <v>0</v>
      </c>
    </row>
    <row r="96" spans="1:2" x14ac:dyDescent="0.2">
      <c r="A96" t="s">
        <v>138</v>
      </c>
      <c r="B96" s="2">
        <f>INDEX('vehicles specifications'!$B$3:$CW$166,MATCH(B82,'vehicles specifications'!$A$3:$A$166,0),MATCH("Oxydation energy stored [kWh]",'vehicles specifications'!$B$2:$CW$2,0))</f>
        <v>133.125</v>
      </c>
    </row>
    <row r="97" spans="1:8" x14ac:dyDescent="0.2">
      <c r="A97" t="s">
        <v>139</v>
      </c>
      <c r="B97">
        <f>INDEX('vehicles specifications'!$B$3:$CW$166,MATCH(B82,'vehicles specifications'!$A$3:$A$166,0),MATCH("Fuel mass [kg]",'vehicles specifications'!$B$2:$CW$2,0))</f>
        <v>11.25</v>
      </c>
    </row>
    <row r="98" spans="1:8" x14ac:dyDescent="0.2">
      <c r="A98" t="s">
        <v>136</v>
      </c>
      <c r="B98" s="2">
        <f>INDEX('vehicles specifications'!$B$3:$CW$166,MATCH(B82,'vehicles specifications'!$A$3:$A$166,0),MATCH("Range [km]",'vehicles specifications'!$B$2:$CW$2,0))</f>
        <v>328.52842356210198</v>
      </c>
    </row>
    <row r="99" spans="1:8" x14ac:dyDescent="0.2">
      <c r="A99" t="s">
        <v>137</v>
      </c>
      <c r="B99" t="str">
        <f>INDEX('vehicles specifications'!$B$3:$CW$166,MATCH(B82,'vehicles specifications'!$A$3:$A$166,0),MATCH("Emission standard",'vehicles specifications'!$B$2:$CW$2,0))</f>
        <v>EURO-5</v>
      </c>
    </row>
    <row r="100" spans="1:8" x14ac:dyDescent="0.2">
      <c r="A100" t="s">
        <v>1174</v>
      </c>
      <c r="B100" s="6">
        <f>INDEX('vehicles specifications'!$B$3:$CW$166,MATCH(B82,'vehicles specifications'!$A$3:$A$166,0),MATCH("Lightweighting rate [%]",'vehicles specifications'!$B$2:$CW$2,0))</f>
        <v>0</v>
      </c>
    </row>
    <row r="101" spans="1:8" x14ac:dyDescent="0.2">
      <c r="A101" t="s">
        <v>485</v>
      </c>
      <c r="B101" s="6" t="s">
        <v>486</v>
      </c>
    </row>
    <row r="102" spans="1:8" x14ac:dyDescent="0.2">
      <c r="A102" t="s">
        <v>487</v>
      </c>
      <c r="B102" s="2">
        <v>15900</v>
      </c>
    </row>
    <row r="103" spans="1:8" x14ac:dyDescent="0.2">
      <c r="A103" t="s">
        <v>488</v>
      </c>
      <c r="B103" s="2">
        <v>1000</v>
      </c>
    </row>
    <row r="104" spans="1:8" x14ac:dyDescent="0.2">
      <c r="A104" t="s">
        <v>83</v>
      </c>
      <c r="B104"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20 kW. Lifetime: 38500 km. Annual kilometers: 2405 km. Number of passengers: 1.1. Curb mass: 155.9 kg. Lightweighting of glider: 0%. Emission standard: EURO-5. Service visits throughout lifetime: 1.5. Range: 329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0" t="s">
        <v>79</v>
      </c>
    </row>
    <row r="106" spans="1:8" x14ac:dyDescent="0.2">
      <c r="A106" t="s">
        <v>80</v>
      </c>
      <c r="B106" t="s">
        <v>81</v>
      </c>
      <c r="C106" t="s">
        <v>72</v>
      </c>
      <c r="D106" t="s">
        <v>76</v>
      </c>
      <c r="E106" t="s">
        <v>82</v>
      </c>
      <c r="F106" t="s">
        <v>74</v>
      </c>
      <c r="G106" t="s">
        <v>83</v>
      </c>
      <c r="H106" t="s">
        <v>73</v>
      </c>
    </row>
    <row r="107" spans="1:8" x14ac:dyDescent="0.2">
      <c r="A107" t="str">
        <f>B77</f>
        <v>Motorbike, gasoline, 11-35kW, EURO-5, 2020</v>
      </c>
      <c r="B107">
        <v>1</v>
      </c>
      <c r="C107" t="str">
        <f>B78</f>
        <v>CH</v>
      </c>
      <c r="D107" t="str">
        <f>B85</f>
        <v>unit</v>
      </c>
      <c r="F107" t="s">
        <v>84</v>
      </c>
      <c r="G107" t="s">
        <v>85</v>
      </c>
      <c r="H107" t="str">
        <f>B79</f>
        <v>Motorbike, gasoline, 11-35kW, EURO-5</v>
      </c>
    </row>
    <row r="108" spans="1:8" x14ac:dyDescent="0.2">
      <c r="A108" t="str">
        <f>INDEX('ei names mapping'!$B$4:$R$33,MATCH(B79,'ei names mapping'!$A$4:$A$33,0),MATCH(G108,'ei names mapping'!$B$3:$R$3,0))</f>
        <v>motor scooter production</v>
      </c>
      <c r="B108" s="6">
        <f>INDEX('vehicles specifications'!$B$3:$CW$166,MATCH(B82,'vehicles specifications'!$A$3:$A$166,0),MATCH(G108,'vehicles specifications'!$B$2:$CW$2,0))*INDEX('ei names mapping'!$B$137:$BL$300,MATCH(B82,'ei names mapping'!$A$137:$A$300,0),MATCH(G108,'ei names mapping'!$B$136:$BL$136,0))</f>
        <v>0.9</v>
      </c>
      <c r="C108" t="str">
        <f>INDEX('ei names mapping'!$B$38:$R$67,MATCH(B79,'ei names mapping'!$A$4:$A$33,0),MATCH(G108,'ei names mapping'!$B$3:$R$3,0))</f>
        <v>RER</v>
      </c>
      <c r="D108" t="str">
        <f>INDEX('ei names mapping'!$B$104:$R$133,MATCH(B79,'ei names mapping'!$A$104:$A$133,0),MATCH(G108,'ei names mapping'!$B$3:$R$3,0))</f>
        <v>unit</v>
      </c>
      <c r="F108" t="s">
        <v>89</v>
      </c>
      <c r="G108" t="s">
        <v>15</v>
      </c>
      <c r="H108" t="str">
        <f>INDEX('ei names mapping'!$B$71:$R$100,MATCH(B79,'ei names mapping'!$A$4:$A$33,0),MATCH(G108,'ei names mapping'!$B$3:$R$3,0))</f>
        <v>motor scooter, 50 cubic cm engine</v>
      </c>
    </row>
    <row r="109" spans="1:8" x14ac:dyDescent="0.2">
      <c r="A109" t="str">
        <f>INDEX('ei names mapping'!$B$4:$R$33,MATCH(B79,'ei names mapping'!$A$4:$A$33,0),MATCH(G109,'ei names mapping'!$B$3:$R$3,0))</f>
        <v>motor scooter production</v>
      </c>
      <c r="B109" s="6">
        <f>INDEX('vehicles specifications'!$B$3:$CW$166,MATCH(B82,'vehicles specifications'!$A$3:$A$166,0),MATCH(G109,'vehicles specifications'!$B$2:$CW$2,0))*INDEX('ei names mapping'!$B$137:$BL$300,MATCH(B82,'ei names mapping'!$A$137:$A$300,0),MATCH(G109,'ei names mapping'!$B$136:$BL$136,0))</f>
        <v>0.68888888888888888</v>
      </c>
      <c r="C109" t="str">
        <f>INDEX('ei names mapping'!$B$38:$R$67,MATCH(B79,'ei names mapping'!$A$4:$A$33,0),MATCH(G109,'ei names mapping'!$B$3:$R$3,0))</f>
        <v>RER</v>
      </c>
      <c r="D109" t="str">
        <f>INDEX('ei names mapping'!$B$104:$R$133,MATCH(B79,'ei names mapping'!$A$104:$A$133,0),MATCH(G109,'ei names mapping'!$B$3:$R$3,0))</f>
        <v>unit</v>
      </c>
      <c r="F109" t="s">
        <v>89</v>
      </c>
      <c r="G109" t="s">
        <v>16</v>
      </c>
      <c r="H109" t="str">
        <f>INDEX('ei names mapping'!$B$71:$R$100,MATCH(B79,'ei names mapping'!$A$4:$A$33,0),MATCH(G109,'ei names mapping'!$B$3:$R$3,0))</f>
        <v>motor scooter, 50 cubic cm engine</v>
      </c>
    </row>
    <row r="110" spans="1:8" x14ac:dyDescent="0.2">
      <c r="A110" t="str">
        <f>INDEX('ei names mapping'!$B$4:$R$33,MATCH(B79,'ei names mapping'!$A$4:$A$33,0),MATCH(G110,'ei names mapping'!$B$3:$R$3,0))</f>
        <v>polyethylene production, high density, granulate</v>
      </c>
      <c r="B110" s="6">
        <f>INDEX('vehicles specifications'!$B$3:$CW$166,MATCH(B82,'vehicles specifications'!$A$3:$A$166,0),MATCH(G110,'vehicles specifications'!$B$2:$CW$2,0))*INDEX('ei names mapping'!$B$137:$BL$300,MATCH(B82,'ei names mapping'!$A$137:$A$300,0),MATCH(G110,'ei names mapping'!$B$136:$BL$136,0))</f>
        <v>1.6875</v>
      </c>
      <c r="C110" t="str">
        <f>INDEX('ei names mapping'!$B$38:$R$67,MATCH(B79,'ei names mapping'!$A$4:$A$33,0),MATCH(G110,'ei names mapping'!$B$3:$R$3,0))</f>
        <v>RER</v>
      </c>
      <c r="D110" t="str">
        <f>INDEX('ei names mapping'!$B$104:$R$133,MATCH(B79,'ei names mapping'!$A$104:$A$133,0),MATCH(G110,'ei names mapping'!$B$3:$R$3,0))</f>
        <v>kilogram</v>
      </c>
      <c r="F110" t="s">
        <v>89</v>
      </c>
      <c r="G110" t="s">
        <v>24</v>
      </c>
      <c r="H110" t="str">
        <f>INDEX('ei names mapping'!$B$71:$R$100,MATCH(B79,'ei names mapping'!$A$4:$A$33,0),MATCH(G110,'ei names mapping'!$B$3:$R$3,0))</f>
        <v>polyethylene, high density, granulate</v>
      </c>
    </row>
    <row r="111" spans="1:8" x14ac:dyDescent="0.2">
      <c r="A111" t="s">
        <v>282</v>
      </c>
      <c r="B111" s="6">
        <f>B110/0.994</f>
        <v>1.6976861167002013</v>
      </c>
      <c r="C111" t="s">
        <v>92</v>
      </c>
      <c r="D111" t="s">
        <v>77</v>
      </c>
      <c r="F111" t="s">
        <v>89</v>
      </c>
      <c r="G111" t="s">
        <v>647</v>
      </c>
      <c r="H111" t="s">
        <v>282</v>
      </c>
    </row>
    <row r="112" spans="1:8" x14ac:dyDescent="0.2">
      <c r="A112" s="13" t="s">
        <v>840</v>
      </c>
      <c r="B112" s="2">
        <f>(B92/1000)*B103</f>
        <v>155.9375</v>
      </c>
      <c r="C112" t="s">
        <v>92</v>
      </c>
      <c r="D112" t="s">
        <v>233</v>
      </c>
      <c r="F112" t="s">
        <v>89</v>
      </c>
      <c r="H112" s="13" t="s">
        <v>841</v>
      </c>
    </row>
    <row r="113" spans="1:8" x14ac:dyDescent="0.2">
      <c r="A113" s="13" t="s">
        <v>441</v>
      </c>
      <c r="B113" s="2">
        <f>(B92/1000)*B102</f>
        <v>2479.40625</v>
      </c>
      <c r="C113" t="s">
        <v>95</v>
      </c>
      <c r="D113" t="s">
        <v>233</v>
      </c>
      <c r="F113" t="s">
        <v>89</v>
      </c>
      <c r="H113" s="13" t="s">
        <v>441</v>
      </c>
    </row>
    <row r="115" spans="1:8" ht="16" x14ac:dyDescent="0.2">
      <c r="A115" s="10" t="s">
        <v>71</v>
      </c>
      <c r="B115" s="8" t="str">
        <f>B117&amp;", "&amp;B119</f>
        <v>Motorbike, gasoline, 11-35kW, EURO-5, 2030</v>
      </c>
    </row>
    <row r="116" spans="1:8" x14ac:dyDescent="0.2">
      <c r="A116" t="s">
        <v>72</v>
      </c>
      <c r="B116" t="s">
        <v>37</v>
      </c>
    </row>
    <row r="117" spans="1:8" x14ac:dyDescent="0.2">
      <c r="A117" t="s">
        <v>86</v>
      </c>
      <c r="B117" t="s">
        <v>622</v>
      </c>
    </row>
    <row r="118" spans="1:8" x14ac:dyDescent="0.2">
      <c r="A118" t="s">
        <v>87</v>
      </c>
    </row>
    <row r="119" spans="1:8" x14ac:dyDescent="0.2">
      <c r="A119" t="s">
        <v>88</v>
      </c>
      <c r="B119">
        <v>2030</v>
      </c>
    </row>
    <row r="120" spans="1:8" x14ac:dyDescent="0.2">
      <c r="A120" t="s">
        <v>126</v>
      </c>
      <c r="B120" t="str">
        <f>B117&amp;" - "&amp;B119&amp;" - "&amp;B116</f>
        <v>Motorbike, gasoline, 11-35kW, EURO-5 - 2030 - CH</v>
      </c>
    </row>
    <row r="121" spans="1:8" x14ac:dyDescent="0.2">
      <c r="A121" t="s">
        <v>73</v>
      </c>
      <c r="B121" t="str">
        <f>B117</f>
        <v>Motorbike, gasoline, 11-35kW, EURO-5</v>
      </c>
    </row>
    <row r="122" spans="1:8" x14ac:dyDescent="0.2">
      <c r="A122" t="s">
        <v>74</v>
      </c>
      <c r="B122" t="s">
        <v>75</v>
      </c>
    </row>
    <row r="123" spans="1:8" x14ac:dyDescent="0.2">
      <c r="A123" t="s">
        <v>76</v>
      </c>
      <c r="B123" t="s">
        <v>76</v>
      </c>
    </row>
    <row r="124" spans="1:8" x14ac:dyDescent="0.2">
      <c r="A124" t="s">
        <v>78</v>
      </c>
      <c r="B124" t="s">
        <v>1143</v>
      </c>
    </row>
    <row r="125" spans="1:8" x14ac:dyDescent="0.2">
      <c r="A125" t="s">
        <v>127</v>
      </c>
      <c r="B125">
        <f>INDEX('vehicles specifications'!$B$3:$CW$166,MATCH(B120,'vehicles specifications'!$A$3:$A$166,0),MATCH("Lifetime [km]",'vehicles specifications'!$B$2:$CW$2,0))</f>
        <v>38500</v>
      </c>
    </row>
    <row r="126" spans="1:8" x14ac:dyDescent="0.2">
      <c r="A126" t="s">
        <v>128</v>
      </c>
      <c r="B126">
        <f>INDEX('vehicles specifications'!$B$3:$CW$166,MATCH(B120,'vehicles specifications'!$A$3:$A$166,0),MATCH("Passengers [unit]",'vehicles specifications'!$B$2:$CW$2,0))</f>
        <v>1.1000000000000001</v>
      </c>
    </row>
    <row r="127" spans="1:8" x14ac:dyDescent="0.2">
      <c r="A127" t="s">
        <v>129</v>
      </c>
      <c r="B127">
        <f>INDEX('vehicles specifications'!$B$3:$CW$166,MATCH(B120,'vehicles specifications'!$A$3:$A$166,0),MATCH("Servicing [unit]",'vehicles specifications'!$B$2:$CW$2,0))</f>
        <v>1.54</v>
      </c>
    </row>
    <row r="128" spans="1:8" x14ac:dyDescent="0.2">
      <c r="A128" t="s">
        <v>130</v>
      </c>
      <c r="B128">
        <f>INDEX('vehicles specifications'!$B$3:$CW$166,MATCH(B120,'vehicles specifications'!$A$3:$A$166,0),MATCH("Energy battery replacement [unit]",'vehicles specifications'!$B$2:$CW$2,0))</f>
        <v>0</v>
      </c>
    </row>
    <row r="129" spans="1:8" x14ac:dyDescent="0.2">
      <c r="A129" t="s">
        <v>131</v>
      </c>
      <c r="B129">
        <f>INDEX('vehicles specifications'!$B$3:$CW$166,MATCH(B120,'vehicles specifications'!$A$3:$A$166,0),MATCH("Annual kilometers [km]",'vehicles specifications'!$B$2:$CW$2,0))</f>
        <v>2405</v>
      </c>
    </row>
    <row r="130" spans="1:8" x14ac:dyDescent="0.2">
      <c r="A130" t="s">
        <v>132</v>
      </c>
      <c r="B130" s="2">
        <f>INDEX('vehicles specifications'!$B$3:$CW$166,MATCH(B120,'vehicles specifications'!$A$3:$A$166,0),MATCH("Curb mass [kg]",'vehicles specifications'!$B$2:$CW$2,0))</f>
        <v>153.50749999999999</v>
      </c>
    </row>
    <row r="131" spans="1:8" x14ac:dyDescent="0.2">
      <c r="A131" t="s">
        <v>133</v>
      </c>
      <c r="B131">
        <f>INDEX('vehicles specifications'!$B$3:$CW$166,MATCH(B120,'vehicles specifications'!$A$3:$A$166,0),MATCH("Power [kW]",'vehicles specifications'!$B$2:$CW$2,0))</f>
        <v>20</v>
      </c>
    </row>
    <row r="132" spans="1:8" x14ac:dyDescent="0.2">
      <c r="A132" t="s">
        <v>134</v>
      </c>
      <c r="B132" t="str">
        <f>INDEX('vehicles specifications'!$B$3:$CW$166,MATCH(B120,'vehicles specifications'!$A$3:$A$166,0),MATCH("Energy battery mass [kg]",'vehicles specifications'!$B$2:$CW$2,0))</f>
        <v/>
      </c>
    </row>
    <row r="133" spans="1:8" x14ac:dyDescent="0.2">
      <c r="A133" t="s">
        <v>135</v>
      </c>
      <c r="B133">
        <f>INDEX('vehicles specifications'!$B$3:$CW$166,MATCH(B120,'vehicles specifications'!$A$3:$A$166,0),MATCH("Electric energy available [kWh]",'vehicles specifications'!$B$2:$CW$2,0))</f>
        <v>0</v>
      </c>
    </row>
    <row r="134" spans="1:8" x14ac:dyDescent="0.2">
      <c r="A134" t="s">
        <v>138</v>
      </c>
      <c r="B134" s="2">
        <f>INDEX('vehicles specifications'!$B$3:$CW$166,MATCH(B120,'vehicles specifications'!$A$3:$A$166,0),MATCH("Oxydation energy stored [kWh]",'vehicles specifications'!$B$2:$CW$2,0))</f>
        <v>133.125</v>
      </c>
    </row>
    <row r="135" spans="1:8" x14ac:dyDescent="0.2">
      <c r="A135" t="s">
        <v>139</v>
      </c>
      <c r="B135">
        <f>INDEX('vehicles specifications'!$B$3:$CW$166,MATCH(B120,'vehicles specifications'!$A$3:$A$166,0),MATCH("Fuel mass [kg]",'vehicles specifications'!$B$2:$CW$2,0))</f>
        <v>11.25</v>
      </c>
    </row>
    <row r="136" spans="1:8" x14ac:dyDescent="0.2">
      <c r="A136" t="s">
        <v>136</v>
      </c>
      <c r="B136" s="2">
        <f>INDEX('vehicles specifications'!$B$3:$CW$166,MATCH(B120,'vehicles specifications'!$A$3:$A$166,0),MATCH("Range [km]",'vehicles specifications'!$B$2:$CW$2,0))</f>
        <v>331.84689248697174</v>
      </c>
    </row>
    <row r="137" spans="1:8" x14ac:dyDescent="0.2">
      <c r="A137" t="s">
        <v>137</v>
      </c>
      <c r="B137" t="str">
        <f>INDEX('vehicles specifications'!$B$3:$CW$166,MATCH(B120,'vehicles specifications'!$A$3:$A$166,0),MATCH("Emission standard",'vehicles specifications'!$B$2:$CW$2,0))</f>
        <v>EURO-5</v>
      </c>
    </row>
    <row r="138" spans="1:8" x14ac:dyDescent="0.2">
      <c r="A138" t="s">
        <v>1174</v>
      </c>
      <c r="B138" s="6">
        <f>INDEX('vehicles specifications'!$B$3:$CW$166,MATCH(B120,'vehicles specifications'!$A$3:$A$166,0),MATCH("Lightweighting rate [%]",'vehicles specifications'!$B$2:$CW$2,0))</f>
        <v>0.03</v>
      </c>
    </row>
    <row r="139" spans="1:8" x14ac:dyDescent="0.2">
      <c r="A139" t="s">
        <v>485</v>
      </c>
      <c r="B139" s="6" t="s">
        <v>486</v>
      </c>
    </row>
    <row r="140" spans="1:8" x14ac:dyDescent="0.2">
      <c r="A140" t="s">
        <v>487</v>
      </c>
      <c r="B140" s="2">
        <v>15900</v>
      </c>
    </row>
    <row r="141" spans="1:8" x14ac:dyDescent="0.2">
      <c r="A141" t="s">
        <v>488</v>
      </c>
      <c r="B141" s="2">
        <v>1000</v>
      </c>
    </row>
    <row r="142" spans="1:8" x14ac:dyDescent="0.2">
      <c r="A142" t="s">
        <v>83</v>
      </c>
      <c r="B142"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20 kW. Lifetime: 38500 km. Annual kilometers: 2405 km. Number of passengers: 1.1. Curb mass: 153.5 kg. Lightweighting of glider: 3%. Emission standard: EURO-5. Service visits throughout lifetime: 1.5. Range: 332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0" t="s">
        <v>79</v>
      </c>
    </row>
    <row r="144" spans="1:8" x14ac:dyDescent="0.2">
      <c r="A144" t="s">
        <v>80</v>
      </c>
      <c r="B144" t="s">
        <v>81</v>
      </c>
      <c r="C144" t="s">
        <v>72</v>
      </c>
      <c r="D144" t="s">
        <v>76</v>
      </c>
      <c r="E144" t="s">
        <v>82</v>
      </c>
      <c r="F144" t="s">
        <v>74</v>
      </c>
      <c r="G144" t="s">
        <v>83</v>
      </c>
      <c r="H144" t="s">
        <v>73</v>
      </c>
    </row>
    <row r="145" spans="1:8" x14ac:dyDescent="0.2">
      <c r="A145" t="str">
        <f>B115</f>
        <v>Motorbike, gasoline, 11-35kW, EURO-5, 2030</v>
      </c>
      <c r="B145">
        <v>1</v>
      </c>
      <c r="C145" t="str">
        <f>B116</f>
        <v>CH</v>
      </c>
      <c r="D145" t="str">
        <f>B123</f>
        <v>unit</v>
      </c>
      <c r="F145" t="s">
        <v>84</v>
      </c>
      <c r="G145" t="s">
        <v>85</v>
      </c>
      <c r="H145" t="str">
        <f>B117</f>
        <v>Motorbike, gasoline, 11-35kW, EURO-5</v>
      </c>
    </row>
    <row r="146" spans="1:8" x14ac:dyDescent="0.2">
      <c r="A146" t="str">
        <f>INDEX('ei names mapping'!$B$4:$R$33,MATCH(B117,'ei names mapping'!$A$4:$A$33,0),MATCH(G146,'ei names mapping'!$B$3:$R$3,0))</f>
        <v>motor scooter production</v>
      </c>
      <c r="B146" s="11">
        <f>INDEX('vehicles specifications'!$B$3:$CW$166,MATCH(B120,'vehicles specifications'!$A$3:$A$166,0),MATCH(G146,'vehicles specifications'!$B$2:$CW$2,0))*INDEX('ei names mapping'!$B$137:$BL$300,MATCH(B120,'ei names mapping'!$A$137:$A$300,0),MATCH(G146,'ei names mapping'!$B$136:$BL$136,0))</f>
        <v>0.9</v>
      </c>
      <c r="C146" t="str">
        <f>INDEX('ei names mapping'!$B$38:$R$67,MATCH(B117,'ei names mapping'!$A$4:$A$33,0),MATCH(G146,'ei names mapping'!$B$3:$R$3,0))</f>
        <v>RER</v>
      </c>
      <c r="D146" t="str">
        <f>INDEX('ei names mapping'!$B$104:$R$133,MATCH(B117,'ei names mapping'!$A$104:$A$133,0),MATCH(G146,'ei names mapping'!$B$3:$R$3,0))</f>
        <v>unit</v>
      </c>
      <c r="F146" t="s">
        <v>89</v>
      </c>
      <c r="G146" t="s">
        <v>15</v>
      </c>
      <c r="H146" t="str">
        <f>INDEX('ei names mapping'!$B$71:$R$100,MATCH(B117,'ei names mapping'!$A$4:$A$33,0),MATCH(G146,'ei names mapping'!$B$3:$R$3,0))</f>
        <v>motor scooter, 50 cubic cm engine</v>
      </c>
    </row>
    <row r="147" spans="1:8" x14ac:dyDescent="0.2">
      <c r="A147" t="str">
        <f>INDEX('ei names mapping'!$B$4:$R$33,MATCH(B117,'ei names mapping'!$A$4:$A$33,0),MATCH(G147,'ei names mapping'!$B$3:$R$3,0))</f>
        <v>motor scooter production</v>
      </c>
      <c r="B147" s="11">
        <f>INDEX('vehicles specifications'!$B$3:$CW$166,MATCH(B120,'vehicles specifications'!$A$3:$A$166,0),MATCH(G147,'vehicles specifications'!$B$2:$CW$2,0))*INDEX('ei names mapping'!$B$137:$BL$300,MATCH(B120,'ei names mapping'!$A$137:$A$300,0),MATCH(G147,'ei names mapping'!$B$136:$BL$136,0))</f>
        <v>0.68888888888888888</v>
      </c>
      <c r="C147" t="str">
        <f>INDEX('ei names mapping'!$B$38:$R$67,MATCH(B117,'ei names mapping'!$A$4:$A$33,0),MATCH(G147,'ei names mapping'!$B$3:$R$3,0))</f>
        <v>RER</v>
      </c>
      <c r="D147" t="str">
        <f>INDEX('ei names mapping'!$B$104:$R$133,MATCH(B117,'ei names mapping'!$A$104:$A$133,0),MATCH(G147,'ei names mapping'!$B$3:$R$3,0))</f>
        <v>unit</v>
      </c>
      <c r="F147" t="s">
        <v>89</v>
      </c>
      <c r="G147" t="s">
        <v>16</v>
      </c>
      <c r="H147" t="str">
        <f>INDEX('ei names mapping'!$B$71:$R$100,MATCH(B117,'ei names mapping'!$A$4:$A$33,0),MATCH(G147,'ei names mapping'!$B$3:$R$3,0))</f>
        <v>motor scooter, 50 cubic cm engine</v>
      </c>
    </row>
    <row r="148" spans="1:8" x14ac:dyDescent="0.2">
      <c r="A148" t="str">
        <f>INDEX('ei names mapping'!$B$4:$R$33,MATCH(B117,'ei names mapping'!$A$4:$A$33,0),MATCH(G148,'ei names mapping'!$B$3:$R$3,0))</f>
        <v>Glider lightweighting</v>
      </c>
      <c r="B148" s="11">
        <f>INDEX('vehicles specifications'!$B$3:$CW$166,MATCH(B120,'vehicles specifications'!$A$3:$A$166,0),MATCH(G148,'vehicles specifications'!$B$2:$CW$2,0))*INDEX('ei names mapping'!$B$137:$BL$300,MATCH(B120,'ei names mapping'!$A$137:$A$300,0),MATCH(G148,'ei names mapping'!$B$136:$BL$136,0))</f>
        <v>2.4299999999999997</v>
      </c>
      <c r="C148" t="str">
        <f>INDEX('ei names mapping'!$B$38:$R$67,MATCH(B117,'ei names mapping'!$A$4:$A$33,0),MATCH(G148,'ei names mapping'!$B$3:$R$3,0))</f>
        <v>GLO</v>
      </c>
      <c r="D148" t="str">
        <f>INDEX('ei names mapping'!$B$104:$R$133,MATCH(B117,'ei names mapping'!$A$104:$A$133,0),MATCH(G148,'ei names mapping'!$B$3:$R$3,0))</f>
        <v>kilogram</v>
      </c>
      <c r="F148" t="s">
        <v>89</v>
      </c>
      <c r="G148" t="s">
        <v>14</v>
      </c>
      <c r="H148" t="str">
        <f>INDEX('ei names mapping'!$B$71:$R$100,MATCH(B117,'ei names mapping'!$A$4:$A$33,0),MATCH(G148,'ei names mapping'!$B$3:$R$3,0))</f>
        <v>Glider lightweighting</v>
      </c>
    </row>
    <row r="149" spans="1:8" x14ac:dyDescent="0.2">
      <c r="A149" t="str">
        <f>INDEX('ei names mapping'!$B$4:$R$33,MATCH(B117,'ei names mapping'!$A$4:$A$33,0),MATCH(G149,'ei names mapping'!$B$3:$R$3,0))</f>
        <v>polyethylene production, high density, granulate</v>
      </c>
      <c r="B149" s="11">
        <f>INDEX('vehicles specifications'!$B$3:$CW$166,MATCH(B120,'vehicles specifications'!$A$3:$A$166,0),MATCH(G149,'vehicles specifications'!$B$2:$CW$2,0))*INDEX('ei names mapping'!$B$137:$BL$300,MATCH(B120,'ei names mapping'!$A$137:$A$300,0),MATCH(G149,'ei names mapping'!$B$136:$BL$136,0))</f>
        <v>1.6875</v>
      </c>
      <c r="C149" t="str">
        <f>INDEX('ei names mapping'!$B$38:$R$67,MATCH(B117,'ei names mapping'!$A$4:$A$33,0),MATCH(G149,'ei names mapping'!$B$3:$R$3,0))</f>
        <v>RER</v>
      </c>
      <c r="D149" t="str">
        <f>INDEX('ei names mapping'!$B$104:$R$133,MATCH(B117,'ei names mapping'!$A$104:$A$133,0),MATCH(G149,'ei names mapping'!$B$3:$R$3,0))</f>
        <v>kilogram</v>
      </c>
      <c r="F149" t="s">
        <v>89</v>
      </c>
      <c r="G149" t="s">
        <v>24</v>
      </c>
      <c r="H149" t="str">
        <f>INDEX('ei names mapping'!$B$71:$R$100,MATCH(B117,'ei names mapping'!$A$4:$A$33,0),MATCH(G149,'ei names mapping'!$B$3:$R$3,0))</f>
        <v>polyethylene, high density, granulate</v>
      </c>
    </row>
    <row r="150" spans="1:8" x14ac:dyDescent="0.2">
      <c r="A150" t="s">
        <v>282</v>
      </c>
      <c r="B150" s="6">
        <f>B149/0.994</f>
        <v>1.6976861167002013</v>
      </c>
      <c r="C150" t="s">
        <v>92</v>
      </c>
      <c r="D150" t="s">
        <v>77</v>
      </c>
      <c r="F150" t="s">
        <v>89</v>
      </c>
      <c r="G150" t="s">
        <v>647</v>
      </c>
      <c r="H150" t="s">
        <v>282</v>
      </c>
    </row>
    <row r="151" spans="1:8" x14ac:dyDescent="0.2">
      <c r="A151" s="13" t="s">
        <v>840</v>
      </c>
      <c r="B151">
        <f>(B130/1000)*B141</f>
        <v>153.50749999999999</v>
      </c>
      <c r="C151" t="s">
        <v>92</v>
      </c>
      <c r="D151" t="s">
        <v>233</v>
      </c>
      <c r="F151" t="s">
        <v>89</v>
      </c>
      <c r="H151" s="13" t="s">
        <v>841</v>
      </c>
    </row>
    <row r="152" spans="1:8" x14ac:dyDescent="0.2">
      <c r="A152" s="13" t="s">
        <v>441</v>
      </c>
      <c r="B152" s="2">
        <f>(B130/1000)*B140</f>
        <v>2440.7692499999998</v>
      </c>
      <c r="C152" t="s">
        <v>95</v>
      </c>
      <c r="D152" t="s">
        <v>233</v>
      </c>
      <c r="F152" t="s">
        <v>89</v>
      </c>
      <c r="H152" s="13" t="s">
        <v>441</v>
      </c>
    </row>
    <row r="154" spans="1:8" ht="16" x14ac:dyDescent="0.2">
      <c r="A154" s="10" t="s">
        <v>71</v>
      </c>
      <c r="B154" s="8" t="str">
        <f>B156&amp;", "&amp;B158</f>
        <v>Motorbike, gasoline, 11-35kW, EURO-5, 2040</v>
      </c>
    </row>
    <row r="155" spans="1:8" x14ac:dyDescent="0.2">
      <c r="A155" t="s">
        <v>72</v>
      </c>
      <c r="B155" t="s">
        <v>37</v>
      </c>
    </row>
    <row r="156" spans="1:8" x14ac:dyDescent="0.2">
      <c r="A156" t="s">
        <v>86</v>
      </c>
      <c r="B156" t="s">
        <v>622</v>
      </c>
    </row>
    <row r="157" spans="1:8" x14ac:dyDescent="0.2">
      <c r="A157" t="s">
        <v>87</v>
      </c>
    </row>
    <row r="158" spans="1:8" x14ac:dyDescent="0.2">
      <c r="A158" t="s">
        <v>88</v>
      </c>
      <c r="B158">
        <v>2040</v>
      </c>
    </row>
    <row r="159" spans="1:8" x14ac:dyDescent="0.2">
      <c r="A159" t="s">
        <v>126</v>
      </c>
      <c r="B159" t="str">
        <f>B156&amp;" - "&amp;B158&amp;" - "&amp;B155</f>
        <v>Motorbike, gasoline, 11-35kW, EURO-5 - 2040 - CH</v>
      </c>
    </row>
    <row r="160" spans="1:8" x14ac:dyDescent="0.2">
      <c r="A160" t="s">
        <v>73</v>
      </c>
      <c r="B160" t="str">
        <f>B156</f>
        <v>Motorbike, gasoline, 11-35kW, EURO-5</v>
      </c>
    </row>
    <row r="161" spans="1:2" x14ac:dyDescent="0.2">
      <c r="A161" t="s">
        <v>74</v>
      </c>
      <c r="B161" t="s">
        <v>75</v>
      </c>
    </row>
    <row r="162" spans="1:2" x14ac:dyDescent="0.2">
      <c r="A162" t="s">
        <v>76</v>
      </c>
      <c r="B162" t="s">
        <v>76</v>
      </c>
    </row>
    <row r="163" spans="1:2" x14ac:dyDescent="0.2">
      <c r="A163" t="s">
        <v>78</v>
      </c>
      <c r="B163" t="s">
        <v>1143</v>
      </c>
    </row>
    <row r="164" spans="1:2" x14ac:dyDescent="0.2">
      <c r="A164" t="s">
        <v>127</v>
      </c>
      <c r="B164">
        <f>INDEX('vehicles specifications'!$B$3:$CW$166,MATCH(B159,'vehicles specifications'!$A$3:$A$166,0),MATCH("Lifetime [km]",'vehicles specifications'!$B$2:$CW$2,0))</f>
        <v>38500</v>
      </c>
    </row>
    <row r="165" spans="1:2" x14ac:dyDescent="0.2">
      <c r="A165" t="s">
        <v>128</v>
      </c>
      <c r="B165">
        <f>INDEX('vehicles specifications'!$B$3:$CW$166,MATCH(B159,'vehicles specifications'!$A$3:$A$166,0),MATCH("Passengers [unit]",'vehicles specifications'!$B$2:$CW$2,0))</f>
        <v>1.1000000000000001</v>
      </c>
    </row>
    <row r="166" spans="1:2" x14ac:dyDescent="0.2">
      <c r="A166" t="s">
        <v>129</v>
      </c>
      <c r="B166">
        <f>INDEX('vehicles specifications'!$B$3:$CW$166,MATCH(B159,'vehicles specifications'!$A$3:$A$166,0),MATCH("Servicing [unit]",'vehicles specifications'!$B$2:$CW$2,0))</f>
        <v>1.54</v>
      </c>
    </row>
    <row r="167" spans="1:2" x14ac:dyDescent="0.2">
      <c r="A167" t="s">
        <v>130</v>
      </c>
      <c r="B167">
        <f>INDEX('vehicles specifications'!$B$3:$CW$166,MATCH(B159,'vehicles specifications'!$A$3:$A$166,0),MATCH("Energy battery replacement [unit]",'vehicles specifications'!$B$2:$CW$2,0))</f>
        <v>0</v>
      </c>
    </row>
    <row r="168" spans="1:2" x14ac:dyDescent="0.2">
      <c r="A168" t="s">
        <v>131</v>
      </c>
      <c r="B168">
        <f>INDEX('vehicles specifications'!$B$3:$CW$166,MATCH(B159,'vehicles specifications'!$A$3:$A$166,0),MATCH("Annual kilometers [km]",'vehicles specifications'!$B$2:$CW$2,0))</f>
        <v>2405</v>
      </c>
    </row>
    <row r="169" spans="1:2" x14ac:dyDescent="0.2">
      <c r="A169" t="s">
        <v>132</v>
      </c>
      <c r="B169" s="2">
        <f>INDEX('vehicles specifications'!$B$3:$CW$166,MATCH(B159,'vehicles specifications'!$A$3:$A$166,0),MATCH("Curb mass [kg]",'vehicles specifications'!$B$2:$CW$2,0))</f>
        <v>151.88749999999999</v>
      </c>
    </row>
    <row r="170" spans="1:2" x14ac:dyDescent="0.2">
      <c r="A170" t="s">
        <v>133</v>
      </c>
      <c r="B170">
        <f>INDEX('vehicles specifications'!$B$3:$CW$166,MATCH(B159,'vehicles specifications'!$A$3:$A$166,0),MATCH("Power [kW]",'vehicles specifications'!$B$2:$CW$2,0))</f>
        <v>20</v>
      </c>
    </row>
    <row r="171" spans="1:2" x14ac:dyDescent="0.2">
      <c r="A171" t="s">
        <v>134</v>
      </c>
      <c r="B171" t="str">
        <f>INDEX('vehicles specifications'!$B$3:$CW$166,MATCH(B159,'vehicles specifications'!$A$3:$A$166,0),MATCH("Energy battery mass [kg]",'vehicles specifications'!$B$2:$CW$2,0))</f>
        <v/>
      </c>
    </row>
    <row r="172" spans="1:2" x14ac:dyDescent="0.2">
      <c r="A172" t="s">
        <v>135</v>
      </c>
      <c r="B172">
        <f>INDEX('vehicles specifications'!$B$3:$CW$166,MATCH(B159,'vehicles specifications'!$A$3:$A$166,0),MATCH("Electric energy available [kWh]",'vehicles specifications'!$B$2:$CW$2,0))</f>
        <v>0</v>
      </c>
    </row>
    <row r="173" spans="1:2" x14ac:dyDescent="0.2">
      <c r="A173" t="s">
        <v>138</v>
      </c>
      <c r="B173" s="2">
        <f>INDEX('vehicles specifications'!$B$3:$CW$166,MATCH(B159,'vehicles specifications'!$A$3:$A$166,0),MATCH("Oxydation energy stored [kWh]",'vehicles specifications'!$B$2:$CW$2,0))</f>
        <v>133.125</v>
      </c>
    </row>
    <row r="174" spans="1:2" x14ac:dyDescent="0.2">
      <c r="A174" t="s">
        <v>139</v>
      </c>
      <c r="B174">
        <f>INDEX('vehicles specifications'!$B$3:$CW$166,MATCH(B159,'vehicles specifications'!$A$3:$A$166,0),MATCH("Fuel mass [kg]",'vehicles specifications'!$B$2:$CW$2,0))</f>
        <v>11.25</v>
      </c>
    </row>
    <row r="175" spans="1:2" x14ac:dyDescent="0.2">
      <c r="A175" t="s">
        <v>136</v>
      </c>
      <c r="B175" s="2">
        <f>INDEX('vehicles specifications'!$B$3:$CW$166,MATCH(B159,'vehicles specifications'!$A$3:$A$166,0),MATCH("Range [km]",'vehicles specifications'!$B$2:$CW$2,0))</f>
        <v>335.19888129997145</v>
      </c>
    </row>
    <row r="176" spans="1:2" x14ac:dyDescent="0.2">
      <c r="A176" t="s">
        <v>137</v>
      </c>
      <c r="B176" t="str">
        <f>INDEX('vehicles specifications'!$B$3:$CW$166,MATCH(B159,'vehicles specifications'!$A$3:$A$166,0),MATCH("Emission standard",'vehicles specifications'!$B$2:$CW$2,0))</f>
        <v>EURO-5</v>
      </c>
    </row>
    <row r="177" spans="1:8" x14ac:dyDescent="0.2">
      <c r="A177" t="s">
        <v>1174</v>
      </c>
      <c r="B177" s="6">
        <f>INDEX('vehicles specifications'!$B$3:$CW$166,MATCH(B159,'vehicles specifications'!$A$3:$A$166,0),MATCH("Lightweighting rate [%]",'vehicles specifications'!$B$2:$CW$2,0))</f>
        <v>0.05</v>
      </c>
    </row>
    <row r="178" spans="1:8" x14ac:dyDescent="0.2">
      <c r="A178" t="s">
        <v>485</v>
      </c>
      <c r="B178" s="6" t="s">
        <v>486</v>
      </c>
    </row>
    <row r="179" spans="1:8" x14ac:dyDescent="0.2">
      <c r="A179" t="s">
        <v>487</v>
      </c>
      <c r="B179" s="2">
        <v>15900</v>
      </c>
    </row>
    <row r="180" spans="1:8" x14ac:dyDescent="0.2">
      <c r="A180" t="s">
        <v>488</v>
      </c>
      <c r="B180" s="2">
        <v>1000</v>
      </c>
    </row>
    <row r="181" spans="1:8" x14ac:dyDescent="0.2">
      <c r="A181" t="s">
        <v>83</v>
      </c>
      <c r="B18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20 kW. Lifetime: 38500 km. Annual kilometers: 2405 km. Number of passengers: 1.1. Curb mass: 151.9 kg. Lightweighting of glider: 5%. Emission standard: EURO-5. Service visits throughout lifetime: 1.5. Range: 335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0" t="s">
        <v>79</v>
      </c>
    </row>
    <row r="183" spans="1:8" x14ac:dyDescent="0.2">
      <c r="A183" t="s">
        <v>80</v>
      </c>
      <c r="B183" t="s">
        <v>81</v>
      </c>
      <c r="C183" t="s">
        <v>72</v>
      </c>
      <c r="D183" t="s">
        <v>76</v>
      </c>
      <c r="E183" t="s">
        <v>82</v>
      </c>
      <c r="F183" t="s">
        <v>74</v>
      </c>
      <c r="G183" t="s">
        <v>83</v>
      </c>
      <c r="H183" t="s">
        <v>73</v>
      </c>
    </row>
    <row r="184" spans="1:8" x14ac:dyDescent="0.2">
      <c r="A184" t="str">
        <f>B154</f>
        <v>Motorbike, gasoline, 11-35kW, EURO-5, 2040</v>
      </c>
      <c r="B184">
        <v>1</v>
      </c>
      <c r="C184" t="str">
        <f>B155</f>
        <v>CH</v>
      </c>
      <c r="D184" t="str">
        <f>B162</f>
        <v>unit</v>
      </c>
      <c r="F184" t="s">
        <v>84</v>
      </c>
      <c r="G184" t="s">
        <v>85</v>
      </c>
      <c r="H184" t="str">
        <f>B156</f>
        <v>Motorbike, gasoline, 11-35kW, EURO-5</v>
      </c>
    </row>
    <row r="185" spans="1:8" x14ac:dyDescent="0.2">
      <c r="A185" t="str">
        <f>INDEX('ei names mapping'!$B$4:$R$33,MATCH(B156,'ei names mapping'!$A$4:$A$33,0),MATCH(G185,'ei names mapping'!$B$3:$R$3,0))</f>
        <v>motor scooter production</v>
      </c>
      <c r="B185" s="11">
        <f>INDEX('vehicles specifications'!$B$3:$CW$166,MATCH(B159,'vehicles specifications'!$A$3:$A$166,0),MATCH(G185,'vehicles specifications'!$B$2:$CW$2,0))*INDEX('ei names mapping'!$B$137:$BL$300,MATCH(B159,'ei names mapping'!$A$137:$A$300,0),MATCH(G185,'ei names mapping'!$B$136:$BL$136,0))</f>
        <v>0.9</v>
      </c>
      <c r="C185" t="str">
        <f>INDEX('ei names mapping'!$B$38:$R$67,MATCH(B156,'ei names mapping'!$A$4:$A$33,0),MATCH(G185,'ei names mapping'!$B$3:$R$3,0))</f>
        <v>RER</v>
      </c>
      <c r="D185" t="str">
        <f>INDEX('ei names mapping'!$B$104:$R$133,MATCH(B156,'ei names mapping'!$A$104:$A$133,0),MATCH(G185,'ei names mapping'!$B$3:$R$3,0))</f>
        <v>unit</v>
      </c>
      <c r="F185" t="s">
        <v>89</v>
      </c>
      <c r="G185" t="s">
        <v>15</v>
      </c>
      <c r="H185" t="str">
        <f>INDEX('ei names mapping'!$B$71:$R$100,MATCH(B156,'ei names mapping'!$A$4:$A$33,0),MATCH(G185,'ei names mapping'!$B$3:$R$3,0))</f>
        <v>motor scooter, 50 cubic cm engine</v>
      </c>
    </row>
    <row r="186" spans="1:8" x14ac:dyDescent="0.2">
      <c r="A186" t="str">
        <f>INDEX('ei names mapping'!$B$4:$R$33,MATCH(B156,'ei names mapping'!$A$4:$A$33,0),MATCH(G186,'ei names mapping'!$B$3:$R$3,0))</f>
        <v>motor scooter production</v>
      </c>
      <c r="B186" s="11">
        <f>INDEX('vehicles specifications'!$B$3:$CW$166,MATCH(B159,'vehicles specifications'!$A$3:$A$166,0),MATCH(G186,'vehicles specifications'!$B$2:$CW$2,0))*INDEX('ei names mapping'!$B$137:$BL$300,MATCH(B159,'ei names mapping'!$A$137:$A$300,0),MATCH(G186,'ei names mapping'!$B$136:$BL$136,0))</f>
        <v>0.68888888888888888</v>
      </c>
      <c r="C186" t="str">
        <f>INDEX('ei names mapping'!$B$38:$R$67,MATCH(B156,'ei names mapping'!$A$4:$A$33,0),MATCH(G186,'ei names mapping'!$B$3:$R$3,0))</f>
        <v>RER</v>
      </c>
      <c r="D186" t="str">
        <f>INDEX('ei names mapping'!$B$104:$R$133,MATCH(B156,'ei names mapping'!$A$104:$A$133,0),MATCH(G186,'ei names mapping'!$B$3:$R$3,0))</f>
        <v>unit</v>
      </c>
      <c r="F186" t="s">
        <v>89</v>
      </c>
      <c r="G186" t="s">
        <v>16</v>
      </c>
      <c r="H186" t="str">
        <f>INDEX('ei names mapping'!$B$71:$R$100,MATCH(B156,'ei names mapping'!$A$4:$A$33,0),MATCH(G186,'ei names mapping'!$B$3:$R$3,0))</f>
        <v>motor scooter, 50 cubic cm engine</v>
      </c>
    </row>
    <row r="187" spans="1:8" x14ac:dyDescent="0.2">
      <c r="A187" t="str">
        <f>INDEX('ei names mapping'!$B$4:$R$33,MATCH(B156,'ei names mapping'!$A$4:$A$33,0),MATCH(G187,'ei names mapping'!$B$3:$R$3,0))</f>
        <v>Glider lightweighting</v>
      </c>
      <c r="B187" s="11">
        <f>INDEX('vehicles specifications'!$B$3:$CW$166,MATCH(B159,'vehicles specifications'!$A$3:$A$166,0),MATCH(G187,'vehicles specifications'!$B$2:$CW$2,0))*INDEX('ei names mapping'!$B$137:$BL$300,MATCH(B159,'ei names mapping'!$A$137:$A$300,0),MATCH(G187,'ei names mapping'!$B$136:$BL$136,0))</f>
        <v>4.05</v>
      </c>
      <c r="C187" t="str">
        <f>INDEX('ei names mapping'!$B$38:$R$67,MATCH(B156,'ei names mapping'!$A$4:$A$33,0),MATCH(G187,'ei names mapping'!$B$3:$R$3,0))</f>
        <v>GLO</v>
      </c>
      <c r="D187" t="str">
        <f>INDEX('ei names mapping'!$B$104:$R$133,MATCH(B156,'ei names mapping'!$A$104:$A$133,0),MATCH(G187,'ei names mapping'!$B$3:$R$3,0))</f>
        <v>kilogram</v>
      </c>
      <c r="F187" t="s">
        <v>89</v>
      </c>
      <c r="G187" t="s">
        <v>14</v>
      </c>
      <c r="H187" t="str">
        <f>INDEX('ei names mapping'!$B$71:$R$100,MATCH(B156,'ei names mapping'!$A$4:$A$33,0),MATCH(G187,'ei names mapping'!$B$3:$R$3,0))</f>
        <v>Glider lightweighting</v>
      </c>
    </row>
    <row r="188" spans="1:8" x14ac:dyDescent="0.2">
      <c r="A188" t="str">
        <f>INDEX('ei names mapping'!$B$4:$R$33,MATCH(B156,'ei names mapping'!$A$4:$A$33,0),MATCH(G188,'ei names mapping'!$B$3:$R$3,0))</f>
        <v>polyethylene production, high density, granulate</v>
      </c>
      <c r="B188" s="11">
        <f>INDEX('vehicles specifications'!$B$3:$CW$166,MATCH(B159,'vehicles specifications'!$A$3:$A$166,0),MATCH(G188,'vehicles specifications'!$B$2:$CW$2,0))*INDEX('ei names mapping'!$B$137:$BL$300,MATCH(B159,'ei names mapping'!$A$137:$A$300,0),MATCH(G188,'ei names mapping'!$B$136:$BL$136,0))</f>
        <v>1.6875</v>
      </c>
      <c r="C188" t="str">
        <f>INDEX('ei names mapping'!$B$38:$R$67,MATCH(B156,'ei names mapping'!$A$4:$A$33,0),MATCH(G188,'ei names mapping'!$B$3:$R$3,0))</f>
        <v>RER</v>
      </c>
      <c r="D188" t="str">
        <f>INDEX('ei names mapping'!$B$104:$R$133,MATCH(B156,'ei names mapping'!$A$104:$A$133,0),MATCH(G188,'ei names mapping'!$B$3:$R$3,0))</f>
        <v>kilogram</v>
      </c>
      <c r="F188" t="s">
        <v>89</v>
      </c>
      <c r="G188" t="s">
        <v>24</v>
      </c>
      <c r="H188" t="str">
        <f>INDEX('ei names mapping'!$B$71:$R$100,MATCH(B156,'ei names mapping'!$A$4:$A$33,0),MATCH(G188,'ei names mapping'!$B$3:$R$3,0))</f>
        <v>polyethylene, high density, granulate</v>
      </c>
    </row>
    <row r="189" spans="1:8" x14ac:dyDescent="0.2">
      <c r="A189" t="s">
        <v>282</v>
      </c>
      <c r="B189" s="6">
        <f>B188/0.994</f>
        <v>1.6976861167002013</v>
      </c>
      <c r="C189" t="s">
        <v>92</v>
      </c>
      <c r="D189" t="s">
        <v>77</v>
      </c>
      <c r="F189" t="s">
        <v>89</v>
      </c>
      <c r="G189" t="s">
        <v>647</v>
      </c>
      <c r="H189" t="s">
        <v>282</v>
      </c>
    </row>
    <row r="190" spans="1:8" x14ac:dyDescent="0.2">
      <c r="A190" s="13" t="s">
        <v>840</v>
      </c>
      <c r="B190">
        <f>(B169/1000)*B180</f>
        <v>151.88749999999999</v>
      </c>
      <c r="C190" t="s">
        <v>92</v>
      </c>
      <c r="D190" t="s">
        <v>233</v>
      </c>
      <c r="F190" t="s">
        <v>89</v>
      </c>
      <c r="H190" s="13" t="s">
        <v>841</v>
      </c>
    </row>
    <row r="191" spans="1:8" x14ac:dyDescent="0.2">
      <c r="A191" s="13" t="s">
        <v>441</v>
      </c>
      <c r="B191" s="2">
        <f>(B169/1000)*B179</f>
        <v>2415.0112499999996</v>
      </c>
      <c r="C191" t="s">
        <v>95</v>
      </c>
      <c r="D191" t="s">
        <v>233</v>
      </c>
      <c r="F191" t="s">
        <v>89</v>
      </c>
      <c r="H191" s="13" t="s">
        <v>441</v>
      </c>
    </row>
    <row r="193" spans="1:2" ht="16" x14ac:dyDescent="0.2">
      <c r="A193" s="10" t="s">
        <v>71</v>
      </c>
      <c r="B193" s="8" t="str">
        <f>B195&amp;", "&amp;B197</f>
        <v>Motorbike, gasoline, 11-35kW, EURO-5, 2050</v>
      </c>
    </row>
    <row r="194" spans="1:2" x14ac:dyDescent="0.2">
      <c r="A194" t="s">
        <v>72</v>
      </c>
      <c r="B194" t="s">
        <v>37</v>
      </c>
    </row>
    <row r="195" spans="1:2" x14ac:dyDescent="0.2">
      <c r="A195" t="s">
        <v>86</v>
      </c>
      <c r="B195" t="s">
        <v>622</v>
      </c>
    </row>
    <row r="196" spans="1:2" x14ac:dyDescent="0.2">
      <c r="A196" t="s">
        <v>87</v>
      </c>
    </row>
    <row r="197" spans="1:2" x14ac:dyDescent="0.2">
      <c r="A197" t="s">
        <v>88</v>
      </c>
      <c r="B197">
        <v>2050</v>
      </c>
    </row>
    <row r="198" spans="1:2" x14ac:dyDescent="0.2">
      <c r="A198" t="s">
        <v>126</v>
      </c>
      <c r="B198" t="str">
        <f>B195&amp;" - "&amp;B197&amp;" - "&amp;B194</f>
        <v>Motorbike, gasoline, 11-35kW, EURO-5 - 2050 - CH</v>
      </c>
    </row>
    <row r="199" spans="1:2" x14ac:dyDescent="0.2">
      <c r="A199" t="s">
        <v>73</v>
      </c>
      <c r="B199" t="str">
        <f>B195</f>
        <v>Motorbike, gasoline, 11-35kW, EURO-5</v>
      </c>
    </row>
    <row r="200" spans="1:2" x14ac:dyDescent="0.2">
      <c r="A200" t="s">
        <v>74</v>
      </c>
      <c r="B200" t="s">
        <v>75</v>
      </c>
    </row>
    <row r="201" spans="1:2" x14ac:dyDescent="0.2">
      <c r="A201" t="s">
        <v>76</v>
      </c>
      <c r="B201" t="s">
        <v>76</v>
      </c>
    </row>
    <row r="202" spans="1:2" x14ac:dyDescent="0.2">
      <c r="A202" t="s">
        <v>78</v>
      </c>
      <c r="B202" t="s">
        <v>1143</v>
      </c>
    </row>
    <row r="203" spans="1:2" x14ac:dyDescent="0.2">
      <c r="A203" t="s">
        <v>127</v>
      </c>
      <c r="B203">
        <f>INDEX('vehicles specifications'!$B$3:$CW$166,MATCH(B198,'vehicles specifications'!$A$3:$A$166,0),MATCH("Lifetime [km]",'vehicles specifications'!$B$2:$CW$2,0))</f>
        <v>38500</v>
      </c>
    </row>
    <row r="204" spans="1:2" x14ac:dyDescent="0.2">
      <c r="A204" t="s">
        <v>128</v>
      </c>
      <c r="B204">
        <f>INDEX('vehicles specifications'!$B$3:$CW$166,MATCH(B198,'vehicles specifications'!$A$3:$A$166,0),MATCH("Passengers [unit]",'vehicles specifications'!$B$2:$CW$2,0))</f>
        <v>1.1000000000000001</v>
      </c>
    </row>
    <row r="205" spans="1:2" x14ac:dyDescent="0.2">
      <c r="A205" t="s">
        <v>129</v>
      </c>
      <c r="B205">
        <f>INDEX('vehicles specifications'!$B$3:$CW$166,MATCH(B198,'vehicles specifications'!$A$3:$A$166,0),MATCH("Servicing [unit]",'vehicles specifications'!$B$2:$CW$2,0))</f>
        <v>1.54</v>
      </c>
    </row>
    <row r="206" spans="1:2" x14ac:dyDescent="0.2">
      <c r="A206" t="s">
        <v>130</v>
      </c>
      <c r="B206">
        <f>INDEX('vehicles specifications'!$B$3:$CW$166,MATCH(B198,'vehicles specifications'!$A$3:$A$166,0),MATCH("Energy battery replacement [unit]",'vehicles specifications'!$B$2:$CW$2,0))</f>
        <v>0</v>
      </c>
    </row>
    <row r="207" spans="1:2" x14ac:dyDescent="0.2">
      <c r="A207" t="s">
        <v>131</v>
      </c>
      <c r="B207">
        <f>INDEX('vehicles specifications'!$B$3:$CW$166,MATCH(B198,'vehicles specifications'!$A$3:$A$166,0),MATCH("Annual kilometers [km]",'vehicles specifications'!$B$2:$CW$2,0))</f>
        <v>2405</v>
      </c>
    </row>
    <row r="208" spans="1:2" x14ac:dyDescent="0.2">
      <c r="A208" t="s">
        <v>132</v>
      </c>
      <c r="B208" s="2">
        <f>INDEX('vehicles specifications'!$B$3:$CW$166,MATCH(B198,'vehicles specifications'!$A$3:$A$166,0),MATCH("Curb mass [kg]",'vehicles specifications'!$B$2:$CW$2,0))</f>
        <v>150.26749999999998</v>
      </c>
    </row>
    <row r="209" spans="1:8" x14ac:dyDescent="0.2">
      <c r="A209" t="s">
        <v>133</v>
      </c>
      <c r="B209">
        <f>INDEX('vehicles specifications'!$B$3:$CW$166,MATCH(B198,'vehicles specifications'!$A$3:$A$166,0),MATCH("Power [kW]",'vehicles specifications'!$B$2:$CW$2,0))</f>
        <v>20</v>
      </c>
    </row>
    <row r="210" spans="1:8" x14ac:dyDescent="0.2">
      <c r="A210" t="s">
        <v>134</v>
      </c>
      <c r="B210" t="str">
        <f>INDEX('vehicles specifications'!$B$3:$CW$166,MATCH(B198,'vehicles specifications'!$A$3:$A$166,0),MATCH("Energy battery mass [kg]",'vehicles specifications'!$B$2:$CW$2,0))</f>
        <v/>
      </c>
    </row>
    <row r="211" spans="1:8" x14ac:dyDescent="0.2">
      <c r="A211" t="s">
        <v>135</v>
      </c>
      <c r="B211">
        <f>INDEX('vehicles specifications'!$B$3:$CW$166,MATCH(B198,'vehicles specifications'!$A$3:$A$166,0),MATCH("Electric energy available [kWh]",'vehicles specifications'!$B$2:$CW$2,0))</f>
        <v>0</v>
      </c>
    </row>
    <row r="212" spans="1:8" x14ac:dyDescent="0.2">
      <c r="A212" t="s">
        <v>138</v>
      </c>
      <c r="B212" s="2">
        <f>INDEX('vehicles specifications'!$B$3:$CW$166,MATCH(B198,'vehicles specifications'!$A$3:$A$166,0),MATCH("Oxydation energy stored [kWh]",'vehicles specifications'!$B$2:$CW$2,0))</f>
        <v>133.125</v>
      </c>
    </row>
    <row r="213" spans="1:8" x14ac:dyDescent="0.2">
      <c r="A213" t="s">
        <v>139</v>
      </c>
      <c r="B213">
        <f>INDEX('vehicles specifications'!$B$3:$CW$166,MATCH(B198,'vehicles specifications'!$A$3:$A$166,0),MATCH("Fuel mass [kg]",'vehicles specifications'!$B$2:$CW$2,0))</f>
        <v>11.25</v>
      </c>
    </row>
    <row r="214" spans="1:8" x14ac:dyDescent="0.2">
      <c r="A214" t="s">
        <v>136</v>
      </c>
      <c r="B214" s="2">
        <f>INDEX('vehicles specifications'!$B$3:$CW$166,MATCH(B198,'vehicles specifications'!$A$3:$A$166,0),MATCH("Range [km]",'vehicles specifications'!$B$2:$CW$2,0))</f>
        <v>338.58472858582974</v>
      </c>
    </row>
    <row r="215" spans="1:8" x14ac:dyDescent="0.2">
      <c r="A215" t="s">
        <v>137</v>
      </c>
      <c r="B215" t="str">
        <f>INDEX('vehicles specifications'!$B$3:$CW$166,MATCH(B198,'vehicles specifications'!$A$3:$A$166,0),MATCH("Emission standard",'vehicles specifications'!$B$2:$CW$2,0))</f>
        <v>EURO-5</v>
      </c>
    </row>
    <row r="216" spans="1:8" x14ac:dyDescent="0.2">
      <c r="A216" t="s">
        <v>1174</v>
      </c>
      <c r="B216" s="6">
        <f>INDEX('vehicles specifications'!$B$3:$CW$166,MATCH(B198,'vehicles specifications'!$A$3:$A$166,0),MATCH("Lightweighting rate [%]",'vehicles specifications'!$B$2:$CW$2,0))</f>
        <v>7.0000000000000007E-2</v>
      </c>
    </row>
    <row r="217" spans="1:8" x14ac:dyDescent="0.2">
      <c r="A217" t="s">
        <v>485</v>
      </c>
      <c r="B217" s="6" t="s">
        <v>486</v>
      </c>
    </row>
    <row r="218" spans="1:8" x14ac:dyDescent="0.2">
      <c r="A218" t="s">
        <v>487</v>
      </c>
      <c r="B218" s="2">
        <v>15900</v>
      </c>
    </row>
    <row r="219" spans="1:8" x14ac:dyDescent="0.2">
      <c r="A219" t="s">
        <v>488</v>
      </c>
      <c r="B219" s="2">
        <v>1000</v>
      </c>
    </row>
    <row r="220" spans="1:8" x14ac:dyDescent="0.2">
      <c r="A220" t="s">
        <v>83</v>
      </c>
      <c r="B220"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20 kW. Lifetime: 38500 km. Annual kilometers: 2405 km. Number of passengers: 1.1. Curb mass: 150.3 kg. Lightweighting of glider: 7%. Emission standard: EURO-5. Service visits throughout lifetime: 1.5. Range: 339 km. Fuel tank capacity: 133.1 kWh. Fuel mass: 11.3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0" t="s">
        <v>79</v>
      </c>
    </row>
    <row r="222" spans="1:8" x14ac:dyDescent="0.2">
      <c r="A222" t="s">
        <v>80</v>
      </c>
      <c r="B222" t="s">
        <v>81</v>
      </c>
      <c r="C222" t="s">
        <v>72</v>
      </c>
      <c r="D222" t="s">
        <v>76</v>
      </c>
      <c r="E222" t="s">
        <v>82</v>
      </c>
      <c r="F222" t="s">
        <v>74</v>
      </c>
      <c r="G222" t="s">
        <v>83</v>
      </c>
      <c r="H222" t="s">
        <v>73</v>
      </c>
    </row>
    <row r="223" spans="1:8" x14ac:dyDescent="0.2">
      <c r="A223" t="str">
        <f>B193</f>
        <v>Motorbike, gasoline, 11-35kW, EURO-5, 2050</v>
      </c>
      <c r="B223">
        <v>1</v>
      </c>
      <c r="C223" t="str">
        <f>B194</f>
        <v>CH</v>
      </c>
      <c r="D223" t="str">
        <f>B201</f>
        <v>unit</v>
      </c>
      <c r="F223" t="s">
        <v>84</v>
      </c>
      <c r="G223" t="s">
        <v>85</v>
      </c>
      <c r="H223" t="str">
        <f>B195</f>
        <v>Motorbike, gasoline, 11-35kW, EURO-5</v>
      </c>
    </row>
    <row r="224" spans="1:8" x14ac:dyDescent="0.2">
      <c r="A224" t="str">
        <f>INDEX('ei names mapping'!$B$4:$R$33,MATCH(B195,'ei names mapping'!$A$4:$A$33,0),MATCH(G224,'ei names mapping'!$B$3:$R$3,0))</f>
        <v>motor scooter production</v>
      </c>
      <c r="B224" s="11">
        <f>INDEX('vehicles specifications'!$B$3:$CW$166,MATCH(B198,'vehicles specifications'!$A$3:$A$166,0),MATCH(G224,'vehicles specifications'!$B$2:$CW$2,0))*INDEX('ei names mapping'!$B$137:$BL$300,MATCH(B198,'ei names mapping'!$A$137:$A$300,0),MATCH(G224,'ei names mapping'!$B$136:$BL$136,0))</f>
        <v>0.9</v>
      </c>
      <c r="C224" t="str">
        <f>INDEX('ei names mapping'!$B$38:$R$67,MATCH(B195,'ei names mapping'!$A$4:$A$33,0),MATCH(G224,'ei names mapping'!$B$3:$R$3,0))</f>
        <v>RER</v>
      </c>
      <c r="D224" t="str">
        <f>INDEX('ei names mapping'!$B$104:$R$133,MATCH(B195,'ei names mapping'!$A$104:$A$133,0),MATCH(G224,'ei names mapping'!$B$3:$R$3,0))</f>
        <v>unit</v>
      </c>
      <c r="F224" t="s">
        <v>89</v>
      </c>
      <c r="G224" t="s">
        <v>15</v>
      </c>
      <c r="H224" t="str">
        <f>INDEX('ei names mapping'!$B$71:$R$100,MATCH(B195,'ei names mapping'!$A$4:$A$33,0),MATCH(G224,'ei names mapping'!$B$3:$R$3,0))</f>
        <v>motor scooter, 50 cubic cm engine</v>
      </c>
    </row>
    <row r="225" spans="1:8" x14ac:dyDescent="0.2">
      <c r="A225" t="str">
        <f>INDEX('ei names mapping'!$B$4:$R$33,MATCH(B195,'ei names mapping'!$A$4:$A$33,0),MATCH(G225,'ei names mapping'!$B$3:$R$3,0))</f>
        <v>motor scooter production</v>
      </c>
      <c r="B225" s="11">
        <f>INDEX('vehicles specifications'!$B$3:$CW$166,MATCH(B198,'vehicles specifications'!$A$3:$A$166,0),MATCH(G225,'vehicles specifications'!$B$2:$CW$2,0))*INDEX('ei names mapping'!$B$137:$BL$300,MATCH(B198,'ei names mapping'!$A$137:$A$300,0),MATCH(G225,'ei names mapping'!$B$136:$BL$136,0))</f>
        <v>0.68888888888888888</v>
      </c>
      <c r="C225" t="str">
        <f>INDEX('ei names mapping'!$B$38:$R$67,MATCH(B195,'ei names mapping'!$A$4:$A$33,0),MATCH(G225,'ei names mapping'!$B$3:$R$3,0))</f>
        <v>RER</v>
      </c>
      <c r="D225" t="str">
        <f>INDEX('ei names mapping'!$B$104:$R$133,MATCH(B195,'ei names mapping'!$A$104:$A$133,0),MATCH(G225,'ei names mapping'!$B$3:$R$3,0))</f>
        <v>unit</v>
      </c>
      <c r="F225" t="s">
        <v>89</v>
      </c>
      <c r="G225" t="s">
        <v>16</v>
      </c>
      <c r="H225" t="str">
        <f>INDEX('ei names mapping'!$B$71:$R$100,MATCH(B195,'ei names mapping'!$A$4:$A$33,0),MATCH(G225,'ei names mapping'!$B$3:$R$3,0))</f>
        <v>motor scooter, 50 cubic cm engine</v>
      </c>
    </row>
    <row r="226" spans="1:8" x14ac:dyDescent="0.2">
      <c r="A226" t="str">
        <f>INDEX('ei names mapping'!$B$4:$R$33,MATCH(B195,'ei names mapping'!$A$4:$A$33,0),MATCH(G226,'ei names mapping'!$B$3:$R$3,0))</f>
        <v>Glider lightweighting</v>
      </c>
      <c r="B226" s="11">
        <f>INDEX('vehicles specifications'!$B$3:$CW$166,MATCH(B198,'vehicles specifications'!$A$3:$A$166,0),MATCH(G226,'vehicles specifications'!$B$2:$CW$2,0))*INDEX('ei names mapping'!$B$137:$BL$300,MATCH(B198,'ei names mapping'!$A$137:$A$300,0),MATCH(G226,'ei names mapping'!$B$136:$BL$136,0))</f>
        <v>5.6700000000000008</v>
      </c>
      <c r="C226" t="str">
        <f>INDEX('ei names mapping'!$B$38:$R$67,MATCH(B195,'ei names mapping'!$A$4:$A$33,0),MATCH(G226,'ei names mapping'!$B$3:$R$3,0))</f>
        <v>GLO</v>
      </c>
      <c r="D226" t="str">
        <f>INDEX('ei names mapping'!$B$104:$R$133,MATCH(B195,'ei names mapping'!$A$104:$A$133,0),MATCH(G226,'ei names mapping'!$B$3:$R$3,0))</f>
        <v>kilogram</v>
      </c>
      <c r="F226" t="s">
        <v>89</v>
      </c>
      <c r="G226" t="s">
        <v>14</v>
      </c>
      <c r="H226" t="str">
        <f>INDEX('ei names mapping'!$B$71:$R$100,MATCH(B195,'ei names mapping'!$A$4:$A$33,0),MATCH(G226,'ei names mapping'!$B$3:$R$3,0))</f>
        <v>Glider lightweighting</v>
      </c>
    </row>
    <row r="227" spans="1:8" x14ac:dyDescent="0.2">
      <c r="A227" t="str">
        <f>INDEX('ei names mapping'!$B$4:$R$33,MATCH(B195,'ei names mapping'!$A$4:$A$33,0),MATCH(G227,'ei names mapping'!$B$3:$R$3,0))</f>
        <v>polyethylene production, high density, granulate</v>
      </c>
      <c r="B227" s="11">
        <f>INDEX('vehicles specifications'!$B$3:$CW$166,MATCH(B198,'vehicles specifications'!$A$3:$A$166,0),MATCH(G227,'vehicles specifications'!$B$2:$CW$2,0))*INDEX('ei names mapping'!$B$137:$BL$300,MATCH(B198,'ei names mapping'!$A$137:$A$300,0),MATCH(G227,'ei names mapping'!$B$136:$BL$136,0))</f>
        <v>1.6875</v>
      </c>
      <c r="C227" t="str">
        <f>INDEX('ei names mapping'!$B$38:$R$67,MATCH(B195,'ei names mapping'!$A$4:$A$33,0),MATCH(G227,'ei names mapping'!$B$3:$R$3,0))</f>
        <v>RER</v>
      </c>
      <c r="D227" t="str">
        <f>INDEX('ei names mapping'!$B$104:$R$133,MATCH(B195,'ei names mapping'!$A$104:$A$133,0),MATCH(G227,'ei names mapping'!$B$3:$R$3,0))</f>
        <v>kilogram</v>
      </c>
      <c r="F227" t="s">
        <v>89</v>
      </c>
      <c r="G227" t="s">
        <v>24</v>
      </c>
      <c r="H227" t="str">
        <f>INDEX('ei names mapping'!$B$71:$R$100,MATCH(B195,'ei names mapping'!$A$4:$A$33,0),MATCH(G227,'ei names mapping'!$B$3:$R$3,0))</f>
        <v>polyethylene, high density, granulate</v>
      </c>
    </row>
    <row r="228" spans="1:8" x14ac:dyDescent="0.2">
      <c r="A228" t="s">
        <v>282</v>
      </c>
      <c r="B228" s="6">
        <f>B227/0.994</f>
        <v>1.6976861167002013</v>
      </c>
      <c r="C228" t="s">
        <v>92</v>
      </c>
      <c r="D228" t="s">
        <v>77</v>
      </c>
      <c r="F228" t="s">
        <v>89</v>
      </c>
      <c r="G228" t="s">
        <v>647</v>
      </c>
      <c r="H228" t="s">
        <v>282</v>
      </c>
    </row>
    <row r="229" spans="1:8" x14ac:dyDescent="0.2">
      <c r="A229" s="13" t="s">
        <v>840</v>
      </c>
      <c r="B229">
        <f>(B208/1000)*B219</f>
        <v>150.26749999999998</v>
      </c>
      <c r="C229" t="s">
        <v>92</v>
      </c>
      <c r="D229" t="s">
        <v>233</v>
      </c>
      <c r="F229" t="s">
        <v>89</v>
      </c>
      <c r="H229" s="13" t="s">
        <v>841</v>
      </c>
    </row>
    <row r="230" spans="1:8" x14ac:dyDescent="0.2">
      <c r="A230" s="13" t="s">
        <v>441</v>
      </c>
      <c r="B230" s="2">
        <f>(B208/1000)*B218</f>
        <v>2389.2532499999998</v>
      </c>
      <c r="C230" t="s">
        <v>95</v>
      </c>
      <c r="D230" t="s">
        <v>233</v>
      </c>
      <c r="F230" t="s">
        <v>89</v>
      </c>
      <c r="H230" s="13" t="s">
        <v>441</v>
      </c>
    </row>
    <row r="232" spans="1:8" ht="16" x14ac:dyDescent="0.2">
      <c r="A232" s="10" t="s">
        <v>71</v>
      </c>
      <c r="B232" s="8" t="str">
        <f>"transport, "&amp;B234&amp;", "&amp;B236</f>
        <v>transport, Motorbike, gasoline, 11-35kW, EURO-3, 2006</v>
      </c>
    </row>
    <row r="233" spans="1:8" x14ac:dyDescent="0.2">
      <c r="A233" t="s">
        <v>72</v>
      </c>
      <c r="B233" t="s">
        <v>37</v>
      </c>
    </row>
    <row r="234" spans="1:8" x14ac:dyDescent="0.2">
      <c r="A234" t="s">
        <v>86</v>
      </c>
      <c r="B234" t="s">
        <v>620</v>
      </c>
    </row>
    <row r="235" spans="1:8" x14ac:dyDescent="0.2">
      <c r="A235" t="s">
        <v>87</v>
      </c>
    </row>
    <row r="236" spans="1:8" x14ac:dyDescent="0.2">
      <c r="A236" t="s">
        <v>88</v>
      </c>
      <c r="B236">
        <v>2006</v>
      </c>
    </row>
    <row r="237" spans="1:8" x14ac:dyDescent="0.2">
      <c r="A237" t="s">
        <v>126</v>
      </c>
      <c r="B237" t="str">
        <f>B234&amp;" - "&amp;B236&amp;" - "&amp;B233</f>
        <v>Motorbike, gasoline, 11-35kW, EURO-3 - 2006 - CH</v>
      </c>
    </row>
    <row r="238" spans="1:8" x14ac:dyDescent="0.2">
      <c r="A238" t="s">
        <v>73</v>
      </c>
      <c r="B238" t="str">
        <f>"transport, "&amp;B234</f>
        <v>transport, Motorbike, gasoline, 11-35kW, EURO-3</v>
      </c>
    </row>
    <row r="239" spans="1:8" x14ac:dyDescent="0.2">
      <c r="A239" t="s">
        <v>74</v>
      </c>
      <c r="B239" t="s">
        <v>75</v>
      </c>
    </row>
    <row r="240" spans="1:8" x14ac:dyDescent="0.2">
      <c r="A240" t="s">
        <v>76</v>
      </c>
      <c r="B240" t="s">
        <v>166</v>
      </c>
    </row>
    <row r="241" spans="1:2" x14ac:dyDescent="0.2">
      <c r="A241" t="s">
        <v>78</v>
      </c>
      <c r="B241" t="s">
        <v>1143</v>
      </c>
    </row>
    <row r="242" spans="1:2" x14ac:dyDescent="0.2">
      <c r="A242" t="s">
        <v>127</v>
      </c>
      <c r="B242">
        <f>INDEX('vehicles specifications'!$B$3:$CW$166,MATCH(B237,'vehicles specifications'!$A$3:$A$166,0),MATCH("Lifetime [km]",'vehicles specifications'!$B$2:$CW$2,0))</f>
        <v>38500</v>
      </c>
    </row>
    <row r="243" spans="1:2" x14ac:dyDescent="0.2">
      <c r="A243" t="s">
        <v>128</v>
      </c>
      <c r="B243">
        <f>INDEX('vehicles specifications'!$B$3:$CW$166,MATCH(B237,'vehicles specifications'!$A$3:$A$166,0),MATCH("Passengers [unit]",'vehicles specifications'!$B$2:$CW$2,0))</f>
        <v>1.1000000000000001</v>
      </c>
    </row>
    <row r="244" spans="1:2" x14ac:dyDescent="0.2">
      <c r="A244" t="s">
        <v>129</v>
      </c>
      <c r="B244">
        <f>INDEX('vehicles specifications'!$B$3:$CW$166,MATCH(B237,'vehicles specifications'!$A$3:$A$166,0),MATCH("Servicing [unit]",'vehicles specifications'!$B$2:$CW$2,0))</f>
        <v>1.54</v>
      </c>
    </row>
    <row r="245" spans="1:2" x14ac:dyDescent="0.2">
      <c r="A245" t="s">
        <v>130</v>
      </c>
      <c r="B245">
        <f>INDEX('vehicles specifications'!$B$3:$CW$166,MATCH(B237,'vehicles specifications'!$A$3:$A$166,0),MATCH("Energy battery replacement [unit]",'vehicles specifications'!$B$2:$CW$2,0))</f>
        <v>0</v>
      </c>
    </row>
    <row r="246" spans="1:2" x14ac:dyDescent="0.2">
      <c r="A246" t="s">
        <v>131</v>
      </c>
      <c r="B246">
        <f>INDEX('vehicles specifications'!$B$3:$CW$166,MATCH(B237,'vehicles specifications'!$A$3:$A$166,0),MATCH("Annual kilometers [km]",'vehicles specifications'!$B$2:$CW$2,0))</f>
        <v>2405</v>
      </c>
    </row>
    <row r="247" spans="1:2" x14ac:dyDescent="0.2">
      <c r="A247" t="s">
        <v>132</v>
      </c>
      <c r="B247" s="2">
        <f>INDEX('vehicles specifications'!$B$3:$CW$166,MATCH(B237,'vehicles specifications'!$A$3:$A$166,0),MATCH("Curb mass [kg]",'vehicles specifications'!$B$2:$CW$2,0))</f>
        <v>159.98750000000001</v>
      </c>
    </row>
    <row r="248" spans="1:2" x14ac:dyDescent="0.2">
      <c r="A248" t="s">
        <v>133</v>
      </c>
      <c r="B248">
        <f>INDEX('vehicles specifications'!$B$3:$CW$166,MATCH(B237,'vehicles specifications'!$A$3:$A$166,0),MATCH("Power [kW]",'vehicles specifications'!$B$2:$CW$2,0))</f>
        <v>20</v>
      </c>
    </row>
    <row r="249" spans="1:2" x14ac:dyDescent="0.2">
      <c r="A249" t="s">
        <v>134</v>
      </c>
      <c r="B249" t="str">
        <f>INDEX('vehicles specifications'!$B$3:$CW$166,MATCH(B237,'vehicles specifications'!$A$3:$A$166,0),MATCH("Energy battery mass [kg]",'vehicles specifications'!$B$2:$CW$2,0))</f>
        <v/>
      </c>
    </row>
    <row r="250" spans="1:2" x14ac:dyDescent="0.2">
      <c r="A250" t="s">
        <v>135</v>
      </c>
      <c r="B250">
        <f>INDEX('vehicles specifications'!$B$3:$CW$166,MATCH(B237,'vehicles specifications'!$A$3:$A$166,0),MATCH("Electric energy available [kWh]",'vehicles specifications'!$B$2:$CW$2,0))</f>
        <v>0</v>
      </c>
    </row>
    <row r="251" spans="1:2" x14ac:dyDescent="0.2">
      <c r="A251" t="s">
        <v>138</v>
      </c>
      <c r="B251" s="2">
        <f>INDEX('vehicles specifications'!$B$3:$CW$166,MATCH(B237,'vehicles specifications'!$A$3:$A$166,0),MATCH("Oxydation energy stored [kWh]",'vehicles specifications'!$B$2:$CW$2,0))</f>
        <v>133.125</v>
      </c>
    </row>
    <row r="252" spans="1:2" x14ac:dyDescent="0.2">
      <c r="A252" t="s">
        <v>139</v>
      </c>
      <c r="B252">
        <f>INDEX('vehicles specifications'!$B$3:$CW$166,MATCH(B237,'vehicles specifications'!$A$3:$A$166,0),MATCH("Fuel mass [kg]",'vehicles specifications'!$B$2:$CW$2,0))</f>
        <v>11.25</v>
      </c>
    </row>
    <row r="253" spans="1:2" x14ac:dyDescent="0.2">
      <c r="A253" t="s">
        <v>136</v>
      </c>
      <c r="B253" s="2">
        <f>INDEX('vehicles specifications'!$B$3:$CW$166,MATCH(B237,'vehicles specifications'!$A$3:$A$166,0),MATCH("Range [km]",'vehicles specifications'!$B$2:$CW$2,0))</f>
        <v>322.02291022423861</v>
      </c>
    </row>
    <row r="254" spans="1:2" x14ac:dyDescent="0.2">
      <c r="A254" t="s">
        <v>137</v>
      </c>
      <c r="B254" t="str">
        <f>INDEX('vehicles specifications'!$B$3:$CW$166,MATCH(B237,'vehicles specifications'!$A$3:$A$166,0),MATCH("Emission standard",'vehicles specifications'!$B$2:$CW$2,0))</f>
        <v>EURO-3</v>
      </c>
    </row>
    <row r="255" spans="1:2" x14ac:dyDescent="0.2">
      <c r="A255" t="s">
        <v>1174</v>
      </c>
      <c r="B255" s="6">
        <f>INDEX('vehicles specifications'!$B$3:$CW$166,MATCH(B237,'vehicles specifications'!$A$3:$A$166,0),MATCH("Lightweighting rate [%]",'vehicles specifications'!$B$2:$CW$2,0))</f>
        <v>-0.05</v>
      </c>
    </row>
    <row r="256" spans="1:2" x14ac:dyDescent="0.2">
      <c r="A256" t="s">
        <v>83</v>
      </c>
      <c r="B256"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20 kW. Lifetime: 38500 km. Annual kilometers: 2405 km. Number of passengers: 1.1. Curb mass: 160 kg. Lightweighting of glider: -5%. Emission standard: EURO-3. Service visits throughout lifetime: 1.5. Range: 322 km. Fuel tank capacity: 133.1 kWh. Fuel mass: 11.3 kg. Documentation: Life-cycle inventories for on-road vehicles, Sacchi R. (PSI), Bauer C. (PSI), 2021. Sacchi R., Bauer C. Life cycle inventories for on-road vehicles. Paul Scherrer Institut, 2021.</v>
      </c>
    </row>
    <row r="257" spans="1:8" ht="16" x14ac:dyDescent="0.2">
      <c r="A257" s="10" t="s">
        <v>79</v>
      </c>
    </row>
    <row r="258" spans="1:8" x14ac:dyDescent="0.2">
      <c r="A258" t="s">
        <v>80</v>
      </c>
      <c r="B258" t="s">
        <v>81</v>
      </c>
      <c r="C258" t="s">
        <v>72</v>
      </c>
      <c r="D258" t="s">
        <v>76</v>
      </c>
      <c r="E258" t="s">
        <v>82</v>
      </c>
      <c r="F258" t="s">
        <v>74</v>
      </c>
      <c r="G258" t="s">
        <v>83</v>
      </c>
      <c r="H258" t="s">
        <v>73</v>
      </c>
    </row>
    <row r="259" spans="1:8" x14ac:dyDescent="0.2">
      <c r="A259" t="str">
        <f>B232</f>
        <v>transport, Motorbike, gasoline, 11-35kW, EURO-3, 2006</v>
      </c>
      <c r="B259">
        <v>1</v>
      </c>
      <c r="C259" t="str">
        <f>B233</f>
        <v>CH</v>
      </c>
      <c r="D259" t="s">
        <v>166</v>
      </c>
      <c r="F259" t="s">
        <v>84</v>
      </c>
      <c r="G259" t="s">
        <v>85</v>
      </c>
      <c r="H259" t="str">
        <f>B238</f>
        <v>transport, Motorbike, gasoline, 11-35kW, EURO-3</v>
      </c>
    </row>
    <row r="260" spans="1:8" x14ac:dyDescent="0.2">
      <c r="A260" t="str">
        <f>RIGHT(A259,LEN(A259)-11)</f>
        <v>Motorbike, gasoline, 11-35kW, EURO-3, 2006</v>
      </c>
      <c r="B260" s="7">
        <f>1/B242</f>
        <v>2.5974025974025975E-5</v>
      </c>
      <c r="C260" t="str">
        <f>B233</f>
        <v>CH</v>
      </c>
      <c r="D260" t="s">
        <v>76</v>
      </c>
      <c r="F260" t="s">
        <v>89</v>
      </c>
      <c r="H260" t="str">
        <f>RIGHT(H259,LEN(H259)-11)</f>
        <v>Motorbike, gasoline, 11-35kW, EURO-3</v>
      </c>
    </row>
    <row r="261" spans="1:8" x14ac:dyDescent="0.2">
      <c r="A261" t="str">
        <f>INDEX('ei names mapping'!$B$4:$R$33,MATCH(B234,'ei names mapping'!$A$4:$A$33,0),MATCH(G261,'ei names mapping'!$B$3:$R$3,0))</f>
        <v>road construction</v>
      </c>
      <c r="B261" s="7">
        <f>INDEX('vehicles specifications'!$B$3:$CW$166,MATCH(B237,'vehicles specifications'!$A$3:$A$166,0),MATCH(G261,'vehicles specifications'!$B$2:$CW$2,0))*INDEX('ei names mapping'!$B$137:$BL$300,MATCH(B237,'ei names mapping'!$A$137:$A$300,0),MATCH(G261,'ei names mapping'!$B$136:$BL$136,0))</f>
        <v>1.334377875E-4</v>
      </c>
      <c r="C261" t="str">
        <f>INDEX('ei names mapping'!$B$38:$R$67,MATCH(B234,'ei names mapping'!$A$4:$A$33,0),MATCH(G261,'ei names mapping'!$B$3:$R$3,0))</f>
        <v>CH</v>
      </c>
      <c r="D261" t="str">
        <f>INDEX('ei names mapping'!$B$104:$BL$133,MATCH(B234,'ei names mapping'!$A$4:$A$33,0),MATCH(G261,'ei names mapping'!$B$3:$BL$3,0))</f>
        <v>meter-year</v>
      </c>
      <c r="F261" t="s">
        <v>89</v>
      </c>
      <c r="G261" t="s">
        <v>105</v>
      </c>
      <c r="H261" t="str">
        <f>INDEX('ei names mapping'!$B$71:$BL$100,MATCH(B234,'ei names mapping'!$A$4:$A$33,0),MATCH(G261,'ei names mapping'!$B$3:$BL$3,0))</f>
        <v>road</v>
      </c>
    </row>
    <row r="262" spans="1:8" x14ac:dyDescent="0.2">
      <c r="A262" t="str">
        <f>INDEX('ei names mapping'!$B$4:$R$33,MATCH(B234,'ei names mapping'!$A$4:$A$33,0),MATCH(G262,'ei names mapping'!$B$3:$R$3,0))</f>
        <v>road maintenance</v>
      </c>
      <c r="B262" s="7">
        <f>INDEX('vehicles specifications'!$B$3:$CW$166,MATCH(B237,'vehicles specifications'!$A$3:$A$166,0),MATCH(G262,'vehicles specifications'!$B$2:$CW$2,0))*INDEX('ei names mapping'!$B$137:$BL$300,MATCH(B237,'ei names mapping'!$A$137:$A$300,0),MATCH(G262,'ei names mapping'!$B$136:$BL$136,0))</f>
        <v>1.2899999999999999E-3</v>
      </c>
      <c r="C262" t="str">
        <f>INDEX('ei names mapping'!$B$38:$R$67,MATCH(B234,'ei names mapping'!$A$4:$A$33,0),MATCH(G262,'ei names mapping'!$B$3:$R$3,0))</f>
        <v>CH</v>
      </c>
      <c r="D262" t="str">
        <f>INDEX('ei names mapping'!$B$104:$BL$133,MATCH(B234,'ei names mapping'!$A$4:$A$33,0),MATCH(G262,'ei names mapping'!$B$3:$BL$3,0))</f>
        <v>meter-year</v>
      </c>
      <c r="F262" t="s">
        <v>89</v>
      </c>
      <c r="G262" t="s">
        <v>112</v>
      </c>
      <c r="H262" t="str">
        <f>INDEX('ei names mapping'!$B$71:$BL$100,MATCH(B234,'ei names mapping'!$A$4:$A$33,0),MATCH(G262,'ei names mapping'!$B$3:$BL$3,0))</f>
        <v>road maintenance</v>
      </c>
    </row>
    <row r="263" spans="1:8" x14ac:dyDescent="0.2">
      <c r="A263" t="str">
        <f>INDEX('ei names mapping'!$B$4:$R$33,MATCH(B234,'ei names mapping'!$A$4:$A$33,0),MATCH(G263,'ei names mapping'!$B$3:$R$3,0))</f>
        <v>maintenance, motor scooter</v>
      </c>
      <c r="B263" s="7">
        <f>INDEX('vehicles specifications'!$B$3:$CW$166,MATCH(B237,'vehicles specifications'!$A$3:$A$166,0),MATCH(G263,'vehicles specifications'!$B$2:$CW$2,0))*INDEX('ei names mapping'!$B$137:$BL$300,MATCH(B237,'ei names mapping'!$A$137:$A$300,0),MATCH(G263,'ei names mapping'!$B$136:$BL$136,0))</f>
        <v>4.0000000000000003E-5</v>
      </c>
      <c r="C263" t="str">
        <f>INDEX('ei names mapping'!$B$38:$BL$67,MATCH(B234,'ei names mapping'!$A$4:$A$33,0),MATCH(G263,'ei names mapping'!$B$3:$BL$3,0))</f>
        <v>CH</v>
      </c>
      <c r="D263" t="str">
        <f>INDEX('ei names mapping'!$B$104:$BL$133,MATCH(B234,'ei names mapping'!$A$4:$A$33,0),MATCH(G263,'ei names mapping'!$B$3:$BL$3,0))</f>
        <v>unit</v>
      </c>
      <c r="F263" t="s">
        <v>89</v>
      </c>
      <c r="G263" t="s">
        <v>118</v>
      </c>
      <c r="H263" t="str">
        <f>INDEX('ei names mapping'!$B$71:$BL$100,MATCH(B234,'ei names mapping'!$A$4:$A$33,0),MATCH(G263,'ei names mapping'!$B$3:$BL$3,0))</f>
        <v>maintenance, motor scooter</v>
      </c>
    </row>
    <row r="264" spans="1:8" x14ac:dyDescent="0.2">
      <c r="A264" t="str">
        <f>INDEX('ei names mapping'!$B$4:$R$33,MATCH(B234,'ei names mapping'!$A$4:$A$33,0),MATCH(G264,'ei names mapping'!$B$3:$R$3,0))</f>
        <v>fuel supply for gasoline vehicles</v>
      </c>
      <c r="B264" s="7">
        <f>INDEX('vehicles specifications'!$B$3:$CW$166,MATCH(B237,'vehicles specifications'!$A$3:$A$166,0),MATCH(G264,'vehicles specifications'!$B$2:$CW$2,0))*INDEX('ei names mapping'!$B$137:$BL$300,MATCH(B237,'ei names mapping'!$A$137:$A$300,0),MATCH(G264,'ei names mapping'!$B$136:$BL$136,0))</f>
        <v>3.4935402553085845E-2</v>
      </c>
      <c r="C264" t="str">
        <f>INDEX('ei names mapping'!$B$38:$BL$67,MATCH(B234,'ei names mapping'!$A$4:$A$33,0),MATCH(G264,'ei names mapping'!$B$3:$BL$3,0))</f>
        <v>CH</v>
      </c>
      <c r="D264" t="str">
        <f>INDEX('ei names mapping'!$B$104:$BL$133,MATCH(B234,'ei names mapping'!$A$4:$A$33,0),MATCH(G264,'ei names mapping'!$B$3:$BL$3,0))</f>
        <v>kilogram</v>
      </c>
      <c r="F264" t="s">
        <v>89</v>
      </c>
      <c r="G264" t="s">
        <v>27</v>
      </c>
      <c r="H264" t="str">
        <f>INDEX('ei names mapping'!$B$71:$BL$100,MATCH(B234,'ei names mapping'!$A$4:$A$33,0),MATCH(G264,'ei names mapping'!$B$3:$BL$3,0))</f>
        <v>gasoline blend</v>
      </c>
    </row>
    <row r="265" spans="1:8" x14ac:dyDescent="0.2">
      <c r="A265" t="str">
        <f>INDEX('ei names mapping'!$B$4:$BL$33,MATCH(B234,'ei names mapping'!$A$4:$A$33,0),MATCH(G265,'ei names mapping'!$B$3:$BL$3,0))</f>
        <v>Carbon dioxide, fossil</v>
      </c>
      <c r="B265" s="11">
        <f>INDEX('vehicles specifications'!$B$3:$CW$166,MATCH(B237,'vehicles specifications'!$A$3:$A$166,0),MATCH(G265,'vehicles specifications'!$B$2:$CW$2,0))*INDEX('ei names mapping'!$B$137:$BL$300,MATCH(B237,'ei names mapping'!$A$137:$A$300,0),MATCH(G265,'ei names mapping'!$B$136:$BL$136,0))</f>
        <v>0.10838079804848928</v>
      </c>
      <c r="D265" t="str">
        <f>INDEX('ei names mapping'!$B$104:$BL$133,MATCH(B234,'ei names mapping'!$A$4:$A$33,0),MATCH(G265,'ei names mapping'!$B$3:$BL$3,0))</f>
        <v>kilogram</v>
      </c>
      <c r="E265" t="str">
        <f>INDEX('ei names mapping'!$B$305:$BL$335,MATCH(B234,'ei names mapping'!$A$4:$A$33,0),MATCH(G265,'ei names mapping'!$B$3:$BL$3,0))</f>
        <v>air::urban air close to ground</v>
      </c>
      <c r="F265" t="s">
        <v>167</v>
      </c>
      <c r="G265" t="s">
        <v>66</v>
      </c>
    </row>
    <row r="266" spans="1:8" x14ac:dyDescent="0.2">
      <c r="A266" t="str">
        <f>INDEX('ei names mapping'!$B$4:$BL$33,MATCH(B234,'ei names mapping'!$A$4:$A$33,0),MATCH(G266,'ei names mapping'!$B$3:$BL$3,0))</f>
        <v>Carbon dioxide, from soil or biomass stock</v>
      </c>
      <c r="B266" s="11">
        <f>INDEX('vehicles specifications'!$B$3:$CW$166,MATCH(B237,'vehicles specifications'!$A$3:$A$166,0),MATCH(G266,'vehicles specifications'!$B$2:$CW$2,0))*INDEX('ei names mapping'!$B$137:$BL$300,MATCH(B237,'ei names mapping'!$A$137:$A$300,0),MATCH(G266,'ei names mapping'!$B$136:$BL$136,0))</f>
        <v>1.3163659682002746E-3</v>
      </c>
      <c r="D266" t="str">
        <f>INDEX('ei names mapping'!$B$104:$BL$133,MATCH(B234,'ei names mapping'!$A$4:$A$33,0),MATCH(G266,'ei names mapping'!$B$3:$BL$3,0))</f>
        <v>kilogram</v>
      </c>
      <c r="E266" t="str">
        <f>INDEX('ei names mapping'!$B$305:$BL$335,MATCH(B234,'ei names mapping'!$A$4:$A$33,0),MATCH(G266,'ei names mapping'!$B$3:$BL$3,0))</f>
        <v>air::urban air close to ground</v>
      </c>
      <c r="F266" t="s">
        <v>167</v>
      </c>
      <c r="G266" t="s">
        <v>843</v>
      </c>
    </row>
    <row r="267" spans="1:8" x14ac:dyDescent="0.2">
      <c r="A267" t="str">
        <f>INDEX('ei names mapping'!$B$4:$BL$33,MATCH(B234,'ei names mapping'!$A$4:$A$33,0),MATCH(G267,'ei names mapping'!$B$3:$BL$3,0))</f>
        <v>Sulfur dioxide</v>
      </c>
      <c r="B267" s="7">
        <f>INDEX('vehicles specifications'!$B$3:$CW$166,MATCH(B237,'vehicles specifications'!$A$3:$A$166,0),MATCH(G267,'vehicles specifications'!$B$2:$CW$2,0))*INDEX('ei names mapping'!$B$137:$BL$300,MATCH(B237,'ei names mapping'!$A$137:$A$300,0),MATCH(G267,'ei names mapping'!$B$136:$BL$136,0))</f>
        <v>5.589664408493735E-7</v>
      </c>
      <c r="D267" t="str">
        <f>INDEX('ei names mapping'!$B$104:$BL$133,MATCH(B234,'ei names mapping'!$A$4:$A$33,0),MATCH(G267,'ei names mapping'!$B$3:$BL$3,0))</f>
        <v>kilogram</v>
      </c>
      <c r="E267" t="str">
        <f>INDEX('ei names mapping'!$B$305:$BL$335,MATCH(B234,'ei names mapping'!$A$4:$A$33,0),MATCH(G267,'ei names mapping'!$B$3:$BL$3,0))</f>
        <v>air::urban air close to ground</v>
      </c>
      <c r="F267" t="s">
        <v>167</v>
      </c>
      <c r="G267" t="s">
        <v>67</v>
      </c>
    </row>
    <row r="268" spans="1:8" x14ac:dyDescent="0.2">
      <c r="A268" t="str">
        <f>INDEX('ei names mapping'!$B$4:$BL$33,MATCH(B234,'ei names mapping'!$A$4:$A$33,0),MATCH(G268,'ei names mapping'!$B$3:$BL$3,0))</f>
        <v>Benzene</v>
      </c>
      <c r="B268" s="7">
        <f>INDEX('vehicles specifications'!$B$3:$CW$166,MATCH(B237,'vehicles specifications'!$A$3:$A$166,0),MATCH(G268,'vehicles specifications'!$B$2:$CW$2,0))*INDEX('ei names mapping'!$B$137:$BL$300,MATCH(B237,'ei names mapping'!$A$137:$A$300,0),MATCH(G268,'ei names mapping'!$B$136:$BL$136,0))</f>
        <v>5.4417962719780696E-6</v>
      </c>
      <c r="D268" t="str">
        <f>INDEX('ei names mapping'!$B$104:$BL$133,MATCH(B234,'ei names mapping'!$A$4:$A$33,0),MATCH(G268,'ei names mapping'!$B$3:$BL$3,0))</f>
        <v>kilogram</v>
      </c>
      <c r="E268" t="str">
        <f>INDEX('ei names mapping'!$B$305:$BL$335,MATCH(B234,'ei names mapping'!$A$4:$A$33,0),MATCH(G268,'ei names mapping'!$B$3:$BL$3,0))</f>
        <v>air::urban air close to ground</v>
      </c>
      <c r="F268" t="s">
        <v>167</v>
      </c>
      <c r="G268" t="s">
        <v>55</v>
      </c>
    </row>
    <row r="269" spans="1:8" x14ac:dyDescent="0.2">
      <c r="A269" t="str">
        <f>INDEX('ei names mapping'!$B$4:$BL$33,MATCH(B234,'ei names mapping'!$A$4:$A$33,0),MATCH(G269,'ei names mapping'!$B$3:$BL$3,0))</f>
        <v>Methane, fossil</v>
      </c>
      <c r="B269" s="7">
        <f>INDEX('vehicles specifications'!$B$3:$CW$166,MATCH(B237,'vehicles specifications'!$A$3:$A$166,0),MATCH(G269,'vehicles specifications'!$B$2:$CW$2,0))*INDEX('ei names mapping'!$B$137:$BL$300,MATCH(B237,'ei names mapping'!$A$137:$A$300,0),MATCH(G269,'ei names mapping'!$B$136:$BL$136,0))</f>
        <v>2.203769637337727E-5</v>
      </c>
      <c r="D269" t="str">
        <f>INDEX('ei names mapping'!$B$104:$BL$133,MATCH(B234,'ei names mapping'!$A$4:$A$33,0),MATCH(G269,'ei names mapping'!$B$3:$BL$3,0))</f>
        <v>kilogram</v>
      </c>
      <c r="E269" t="str">
        <f>INDEX('ei names mapping'!$B$305:$BL$335,MATCH(B234,'ei names mapping'!$A$4:$A$33,0),MATCH(G269,'ei names mapping'!$B$3:$BL$3,0))</f>
        <v>air::urban air close to ground</v>
      </c>
      <c r="F269" t="s">
        <v>167</v>
      </c>
      <c r="G269" t="s">
        <v>56</v>
      </c>
    </row>
    <row r="270" spans="1:8" x14ac:dyDescent="0.2">
      <c r="A270" t="str">
        <f>INDEX('ei names mapping'!$B$4:$BL$33,MATCH(B234,'ei names mapping'!$A$4:$A$33,0),MATCH(G270,'ei names mapping'!$B$3:$BL$3,0))</f>
        <v>Carbon monoxide, fossil</v>
      </c>
      <c r="B270" s="7">
        <f>INDEX('vehicles specifications'!$B$3:$CW$166,MATCH(B237,'vehicles specifications'!$A$3:$A$166,0),MATCH(G270,'vehicles specifications'!$B$2:$CW$2,0))*INDEX('ei names mapping'!$B$137:$BL$300,MATCH(B237,'ei names mapping'!$A$137:$A$300,0),MATCH(G270,'ei names mapping'!$B$136:$BL$136,0))</f>
        <v>2.2122455045910314E-4</v>
      </c>
      <c r="D270" t="str">
        <f>INDEX('ei names mapping'!$B$104:$BL$133,MATCH(B234,'ei names mapping'!$A$4:$A$33,0),MATCH(G270,'ei names mapping'!$B$3:$BL$3,0))</f>
        <v>kilogram</v>
      </c>
      <c r="E270" t="str">
        <f>INDEX('ei names mapping'!$B$305:$BL$335,MATCH(B234,'ei names mapping'!$A$4:$A$33,0),MATCH(G270,'ei names mapping'!$B$3:$BL$3,0))</f>
        <v>air::urban air close to ground</v>
      </c>
      <c r="F270" t="s">
        <v>167</v>
      </c>
      <c r="G270" t="s">
        <v>57</v>
      </c>
    </row>
    <row r="271" spans="1:8" x14ac:dyDescent="0.2">
      <c r="A271" t="str">
        <f>INDEX('ei names mapping'!$B$4:$BL$33,MATCH(B234,'ei names mapping'!$A$4:$A$33,0),MATCH(G271,'ei names mapping'!$B$3:$BL$3,0))</f>
        <v>Dinitrogen monoxide</v>
      </c>
      <c r="B271" s="7">
        <f>INDEX('vehicles specifications'!$B$3:$CW$166,MATCH(B237,'vehicles specifications'!$A$3:$A$166,0),MATCH(G271,'vehicles specifications'!$B$2:$CW$2,0))*INDEX('ei names mapping'!$B$137:$BL$300,MATCH(B237,'ei names mapping'!$A$137:$A$300,0),MATCH(G271,'ei names mapping'!$B$136:$BL$136,0))</f>
        <v>6.627878608534517E-7</v>
      </c>
      <c r="D271" t="str">
        <f>INDEX('ei names mapping'!$B$104:$BL$133,MATCH(B234,'ei names mapping'!$A$4:$A$33,0),MATCH(G271,'ei names mapping'!$B$3:$BL$3,0))</f>
        <v>kilogram</v>
      </c>
      <c r="E271" t="str">
        <f>INDEX('ei names mapping'!$B$305:$BL$335,MATCH(B234,'ei names mapping'!$A$4:$A$33,0),MATCH(G271,'ei names mapping'!$B$3:$BL$3,0))</f>
        <v>air::urban air close to ground</v>
      </c>
      <c r="F271" t="s">
        <v>167</v>
      </c>
      <c r="G271" t="s">
        <v>58</v>
      </c>
    </row>
    <row r="272" spans="1:8" x14ac:dyDescent="0.2">
      <c r="A272" t="str">
        <f>INDEX('ei names mapping'!$B$4:$BL$33,MATCH(B234,'ei names mapping'!$A$4:$A$33,0),MATCH(G272,'ei names mapping'!$B$3:$BL$3,0))</f>
        <v>Ammonia</v>
      </c>
      <c r="B272" s="7">
        <f>INDEX('vehicles specifications'!$B$3:$CW$166,MATCH(B237,'vehicles specifications'!$A$3:$A$166,0),MATCH(G272,'vehicles specifications'!$B$2:$CW$2,0))*INDEX('ei names mapping'!$B$137:$BL$300,MATCH(B237,'ei names mapping'!$A$137:$A$300,0),MATCH(G272,'ei names mapping'!$B$136:$BL$136,0))</f>
        <v>6.627878608534517E-7</v>
      </c>
      <c r="D272" t="str">
        <f>INDEX('ei names mapping'!$B$104:$BL$133,MATCH(B234,'ei names mapping'!$A$4:$A$33,0),MATCH(G272,'ei names mapping'!$B$3:$BL$3,0))</f>
        <v>kilogram</v>
      </c>
      <c r="E272" t="str">
        <f>INDEX('ei names mapping'!$B$305:$BL$335,MATCH(B234,'ei names mapping'!$A$4:$A$33,0),MATCH(G272,'ei names mapping'!$B$3:$BL$3,0))</f>
        <v>air::urban air close to ground</v>
      </c>
      <c r="F272" t="s">
        <v>167</v>
      </c>
      <c r="G272" t="s">
        <v>59</v>
      </c>
    </row>
    <row r="273" spans="1:7" x14ac:dyDescent="0.2">
      <c r="A273" t="str">
        <f>INDEX('ei names mapping'!$B$4:$BL$33,MATCH(B234,'ei names mapping'!$A$4:$A$33,0),MATCH(G273,'ei names mapping'!$B$3:$BL$3,0))</f>
        <v>Nitrogen oxides</v>
      </c>
      <c r="B273" s="7">
        <f>INDEX('vehicles specifications'!$B$3:$CW$166,MATCH(B237,'vehicles specifications'!$A$3:$A$166,0),MATCH(G273,'vehicles specifications'!$B$2:$CW$2,0))*INDEX('ei names mapping'!$B$137:$BL$300,MATCH(B237,'ei names mapping'!$A$137:$A$300,0),MATCH(G273,'ei names mapping'!$B$136:$BL$136,0))</f>
        <v>2.6220817193601416E-5</v>
      </c>
      <c r="D273" t="str">
        <f>INDEX('ei names mapping'!$B$104:$BL$133,MATCH(B234,'ei names mapping'!$A$4:$A$33,0),MATCH(G273,'ei names mapping'!$B$3:$BL$3,0))</f>
        <v>kilogram</v>
      </c>
      <c r="E273" t="str">
        <f>INDEX('ei names mapping'!$B$305:$BL$335,MATCH(B234,'ei names mapping'!$A$4:$A$33,0),MATCH(G273,'ei names mapping'!$B$3:$BL$3,0))</f>
        <v>air::urban air close to ground</v>
      </c>
      <c r="F273" t="s">
        <v>167</v>
      </c>
      <c r="G273" t="s">
        <v>60</v>
      </c>
    </row>
    <row r="274" spans="1:7" x14ac:dyDescent="0.2">
      <c r="A274" t="str">
        <f>INDEX('ei names mapping'!$B$4:$BL$33,MATCH(B234,'ei names mapping'!$A$4:$A$33,0),MATCH(G274,'ei names mapping'!$B$3:$BL$3,0))</f>
        <v>Particulates, &lt; 2.5 um</v>
      </c>
      <c r="B274" s="7">
        <f>INDEX('vehicles specifications'!$B$3:$CW$166,MATCH(B$237,'vehicles specifications'!$A$3:$A$166,0),MATCH(G274,'vehicles specifications'!$B$2:$CW$2,0))*INDEX('ei names mapping'!$B$137:$BL$300,MATCH(B$237,'ei names mapping'!$A$137:$A$300,0),MATCH(G274,'ei names mapping'!$B$136:$BL$136,0))</f>
        <v>1.6569696521336294E-6</v>
      </c>
      <c r="D274" t="str">
        <f>INDEX('ei names mapping'!$B$104:$BL$133,MATCH(B234,'ei names mapping'!$A$4:$A$33,0),MATCH(G274,'ei names mapping'!$B$3:$BL$3,0))</f>
        <v>kilogram</v>
      </c>
      <c r="E274" t="str">
        <f>INDEX('ei names mapping'!$B$305:$BL$335,MATCH(B234,'ei names mapping'!$A$4:$A$33,0),MATCH(G274,'ei names mapping'!$B$3:$BL$3,0))</f>
        <v>air::urban air close to ground</v>
      </c>
      <c r="F274" t="s">
        <v>167</v>
      </c>
      <c r="G274" t="s">
        <v>62</v>
      </c>
    </row>
    <row r="275" spans="1:7" x14ac:dyDescent="0.2">
      <c r="A275" t="str">
        <f>INDEX('ei names mapping'!$B$4:$BL$33,MATCH(B$234,'ei names mapping'!$A$4:$A$33,0),MATCH(G275,'ei names mapping'!$B$3:$BL$3,0))</f>
        <v>NMVOC, non-methane volatile organic compounds, unspecified origin</v>
      </c>
      <c r="B275" s="7">
        <f>INDEX('vehicles specifications'!$B$3:$CW$166,MATCH(B$237,'vehicles specifications'!$A$3:$A$166,0),MATCH(G275,'vehicles specifications'!$B$2:$CW$2,0))*INDEX('ei names mapping'!$B$137:$BL$300,MATCH(B$237,'ei names mapping'!$A$137:$A$300,0),MATCH(G275,'ei names mapping'!$B$136:$BL$136,0))</f>
        <v>4.3883576353705504E-5</v>
      </c>
      <c r="D275" t="str">
        <f>INDEX('ei names mapping'!$B$104:$BL$133,MATCH(B$234,'ei names mapping'!$A$4:$A$33,0),MATCH(G275,'ei names mapping'!$B$3:$BL$3,0))</f>
        <v>kilogram</v>
      </c>
      <c r="E275" t="str">
        <f>INDEX('ei names mapping'!$B$305:$BL$335,MATCH(B$234,'ei names mapping'!$A$4:$A$33,0),MATCH(G275,'ei names mapping'!$B$3:$BL$3,0))</f>
        <v>air::urban air close to ground</v>
      </c>
      <c r="F275" t="s">
        <v>167</v>
      </c>
      <c r="G275" t="s">
        <v>593</v>
      </c>
    </row>
    <row r="276" spans="1:7" x14ac:dyDescent="0.2">
      <c r="A276" t="str">
        <f>INDEX('ei names mapping'!$B$4:$BL$33,MATCH(B$234,'ei names mapping'!$A$4:$A$33,0),MATCH(G276,'ei names mapping'!$B$3:$BL$3,0))</f>
        <v>Ethane</v>
      </c>
      <c r="B276" s="7">
        <f>INDEX('vehicles specifications'!$B$3:$CW$166,MATCH(B$237,'vehicles specifications'!$A$3:$A$166,0),MATCH(G276,'vehicles specifications'!$B$2:$CW$2,0))*INDEX('ei names mapping'!$B$137:$BL$300,MATCH(B$237,'ei names mapping'!$A$137:$A$300,0),MATCH(G276,'ei names mapping'!$B$136:$BL$136,0))</f>
        <v>3.09435474288949E-6</v>
      </c>
      <c r="D276" t="str">
        <f>INDEX('ei names mapping'!$B$104:$BL$133,MATCH(B$234,'ei names mapping'!$A$4:$A$33,0),MATCH(G276,'ei names mapping'!$B$3:$BL$3,0))</f>
        <v>kilogram</v>
      </c>
      <c r="E276" t="str">
        <f>INDEX('ei names mapping'!$B$305:$BL$335,MATCH(B$234,'ei names mapping'!$A$4:$A$33,0),MATCH(G276,'ei names mapping'!$B$3:$BL$3,0))</f>
        <v>air::urban air close to ground</v>
      </c>
      <c r="F276" t="s">
        <v>167</v>
      </c>
      <c r="G276" t="s">
        <v>541</v>
      </c>
    </row>
    <row r="277" spans="1:7" x14ac:dyDescent="0.2">
      <c r="A277" t="str">
        <f>INDEX('ei names mapping'!$B$4:$BL$33,MATCH(B$234,'ei names mapping'!$A$4:$A$33,0),MATCH(G277,'ei names mapping'!$B$3:$BL$3,0))</f>
        <v>Propane</v>
      </c>
      <c r="B277" s="7">
        <f>INDEX('vehicles specifications'!$B$3:$CW$166,MATCH(B$237,'vehicles specifications'!$A$3:$A$166,0),MATCH(G277,'vehicles specifications'!$B$2:$CW$2,0))*INDEX('ei names mapping'!$B$137:$BL$300,MATCH(B$237,'ei names mapping'!$A$137:$A$300,0),MATCH(G277,'ei names mapping'!$B$136:$BL$136,0))</f>
        <v>6.3051115450726299E-7</v>
      </c>
      <c r="D277" t="str">
        <f>INDEX('ei names mapping'!$B$104:$BL$133,MATCH(B$234,'ei names mapping'!$A$4:$A$33,0),MATCH(G277,'ei names mapping'!$B$3:$BL$3,0))</f>
        <v>kilogram</v>
      </c>
      <c r="E277" t="str">
        <f>INDEX('ei names mapping'!$B$305:$BL$335,MATCH(B$234,'ei names mapping'!$A$4:$A$33,0),MATCH(G277,'ei names mapping'!$B$3:$BL$3,0))</f>
        <v>air::urban air close to ground</v>
      </c>
      <c r="F277" t="s">
        <v>167</v>
      </c>
      <c r="G277" t="s">
        <v>542</v>
      </c>
    </row>
    <row r="278" spans="1:7" x14ac:dyDescent="0.2">
      <c r="A278" t="str">
        <f>INDEX('ei names mapping'!$B$4:$BL$33,MATCH(B$234,'ei names mapping'!$A$4:$A$33,0),MATCH(G278,'ei names mapping'!$B$3:$BL$3,0))</f>
        <v>Butane</v>
      </c>
      <c r="B278" s="7">
        <f>INDEX('vehicles specifications'!$B$3:$CW$166,MATCH(B$237,'vehicles specifications'!$A$3:$A$166,0),MATCH(G278,'vehicles specifications'!$B$2:$CW$2,0))*INDEX('ei names mapping'!$B$137:$BL$300,MATCH(B$237,'ei names mapping'!$A$137:$A$300,0),MATCH(G278,'ei names mapping'!$B$136:$BL$136,0))</f>
        <v>5.0828899224893196E-6</v>
      </c>
      <c r="D278" t="str">
        <f>INDEX('ei names mapping'!$B$104:$BL$133,MATCH(B$234,'ei names mapping'!$A$4:$A$33,0),MATCH(G278,'ei names mapping'!$B$3:$BL$3,0))</f>
        <v>kilogram</v>
      </c>
      <c r="E278" t="str">
        <f>INDEX('ei names mapping'!$B$305:$BL$335,MATCH(B$234,'ei names mapping'!$A$4:$A$33,0),MATCH(G278,'ei names mapping'!$B$3:$BL$3,0))</f>
        <v>air::urban air close to ground</v>
      </c>
      <c r="F278" t="s">
        <v>167</v>
      </c>
      <c r="G278" t="s">
        <v>543</v>
      </c>
    </row>
    <row r="279" spans="1:7" x14ac:dyDescent="0.2">
      <c r="A279" t="str">
        <f>INDEX('ei names mapping'!$B$4:$BL$33,MATCH(B$234,'ei names mapping'!$A$4:$A$33,0),MATCH(G279,'ei names mapping'!$B$3:$BL$3,0))</f>
        <v>Pentane</v>
      </c>
      <c r="B279" s="7">
        <f>INDEX('vehicles specifications'!$B$3:$CW$166,MATCH(B$237,'vehicles specifications'!$A$3:$A$166,0),MATCH(G279,'vehicles specifications'!$B$2:$CW$2,0))*INDEX('ei names mapping'!$B$137:$BL$300,MATCH(B$237,'ei names mapping'!$A$137:$A$300,0),MATCH(G279,'ei names mapping'!$B$136:$BL$136,0))</f>
        <v>2.0855368956778698E-6</v>
      </c>
      <c r="D279" t="str">
        <f>INDEX('ei names mapping'!$B$104:$BL$133,MATCH(B$234,'ei names mapping'!$A$4:$A$33,0),MATCH(G279,'ei names mapping'!$B$3:$BL$3,0))</f>
        <v>kilogram</v>
      </c>
      <c r="E279" t="str">
        <f>INDEX('ei names mapping'!$B$305:$BL$335,MATCH(B$234,'ei names mapping'!$A$4:$A$33,0),MATCH(G279,'ei names mapping'!$B$3:$BL$3,0))</f>
        <v>air::urban air close to ground</v>
      </c>
      <c r="F279" t="s">
        <v>167</v>
      </c>
      <c r="G279" t="s">
        <v>544</v>
      </c>
    </row>
    <row r="280" spans="1:7" x14ac:dyDescent="0.2">
      <c r="A280" t="str">
        <f>INDEX('ei names mapping'!$B$4:$BL$33,MATCH(B$234,'ei names mapping'!$A$4:$A$33,0),MATCH(G280,'ei names mapping'!$B$3:$BL$3,0))</f>
        <v>Hexane</v>
      </c>
      <c r="B280" s="7">
        <f>INDEX('vehicles specifications'!$B$3:$CW$166,MATCH(B$237,'vehicles specifications'!$A$3:$A$166,0),MATCH(G280,'vehicles specifications'!$B$2:$CW$2,0))*INDEX('ei names mapping'!$B$137:$BL$300,MATCH(B$237,'ei names mapping'!$A$137:$A$300,0),MATCH(G280,'ei names mapping'!$B$136:$BL$136,0))</f>
        <v>1.5617276288564514E-6</v>
      </c>
      <c r="D280" t="str">
        <f>INDEX('ei names mapping'!$B$104:$BL$133,MATCH(B$234,'ei names mapping'!$A$4:$A$33,0),MATCH(G280,'ei names mapping'!$B$3:$BL$3,0))</f>
        <v>kilogram</v>
      </c>
      <c r="E280" t="str">
        <f>INDEX('ei names mapping'!$B$305:$BL$335,MATCH(B$234,'ei names mapping'!$A$4:$A$33,0),MATCH(G280,'ei names mapping'!$B$3:$BL$3,0))</f>
        <v>air::urban air close to ground</v>
      </c>
      <c r="F280" t="s">
        <v>167</v>
      </c>
      <c r="G280" t="s">
        <v>545</v>
      </c>
    </row>
    <row r="281" spans="1:7" x14ac:dyDescent="0.2">
      <c r="A281" t="str">
        <f>INDEX('ei names mapping'!$B$4:$BL$33,MATCH(B$234,'ei names mapping'!$A$4:$A$33,0),MATCH(G281,'ei names mapping'!$B$3:$BL$3,0))</f>
        <v>Cyclohexane</v>
      </c>
      <c r="B281" s="7">
        <f>INDEX('vehicles specifications'!$B$3:$CW$166,MATCH(B$237,'vehicles specifications'!$A$3:$A$166,0),MATCH(G281,'vehicles specifications'!$B$2:$CW$2,0))*INDEX('ei names mapping'!$B$137:$BL$300,MATCH(B$237,'ei names mapping'!$A$137:$A$300,0),MATCH(G281,'ei names mapping'!$B$136:$BL$136,0))</f>
        <v>1.1058195632896611E-6</v>
      </c>
      <c r="D281" t="str">
        <f>INDEX('ei names mapping'!$B$104:$BL$133,MATCH(B$234,'ei names mapping'!$A$4:$A$33,0),MATCH(G281,'ei names mapping'!$B$3:$BL$3,0))</f>
        <v>kilogram</v>
      </c>
      <c r="E281" t="str">
        <f>INDEX('ei names mapping'!$B$305:$BL$335,MATCH(B$234,'ei names mapping'!$A$4:$A$33,0),MATCH(G281,'ei names mapping'!$B$3:$BL$3,0))</f>
        <v>air::urban air close to ground</v>
      </c>
      <c r="F281" t="s">
        <v>167</v>
      </c>
      <c r="G281" t="s">
        <v>546</v>
      </c>
    </row>
    <row r="282" spans="1:7" x14ac:dyDescent="0.2">
      <c r="A282" t="str">
        <f>INDEX('ei names mapping'!$B$4:$BL$33,MATCH(B$234,'ei names mapping'!$A$4:$A$33,0),MATCH(G282,'ei names mapping'!$B$3:$BL$3,0))</f>
        <v>Heptane</v>
      </c>
      <c r="B282" s="7">
        <f>INDEX('vehicles specifications'!$B$3:$CW$166,MATCH(B$237,'vehicles specifications'!$A$3:$A$166,0),MATCH(G282,'vehicles specifications'!$B$2:$CW$2,0))*INDEX('ei names mapping'!$B$137:$BL$300,MATCH(B$237,'ei names mapping'!$A$137:$A$300,0),MATCH(G282,'ei names mapping'!$B$136:$BL$136,0))</f>
        <v>7.1781269897749935E-7</v>
      </c>
      <c r="D282" t="str">
        <f>INDEX('ei names mapping'!$B$104:$BL$133,MATCH(B$234,'ei names mapping'!$A$4:$A$33,0),MATCH(G282,'ei names mapping'!$B$3:$BL$3,0))</f>
        <v>kilogram</v>
      </c>
      <c r="E282" t="str">
        <f>INDEX('ei names mapping'!$B$305:$BL$335,MATCH(B$234,'ei names mapping'!$A$4:$A$33,0),MATCH(G282,'ei names mapping'!$B$3:$BL$3,0))</f>
        <v>air::urban air close to ground</v>
      </c>
      <c r="F282" t="s">
        <v>167</v>
      </c>
      <c r="G282" t="s">
        <v>547</v>
      </c>
    </row>
    <row r="283" spans="1:7" x14ac:dyDescent="0.2">
      <c r="A283" t="str">
        <f>INDEX('ei names mapping'!$B$4:$BL$33,MATCH(B$234,'ei names mapping'!$A$4:$A$33,0),MATCH(G283,'ei names mapping'!$B$3:$BL$3,0))</f>
        <v>Ethene</v>
      </c>
      <c r="B283" s="7">
        <f>INDEX('vehicles specifications'!$B$3:$CW$166,MATCH(B$237,'vehicles specifications'!$A$3:$A$166,0),MATCH(G283,'vehicles specifications'!$B$2:$CW$2,0))*INDEX('ei names mapping'!$B$137:$BL$300,MATCH(B$237,'ei names mapping'!$A$137:$A$300,0),MATCH(G283,'ei names mapping'!$B$136:$BL$136,0))</f>
        <v>7.0811252736969535E-6</v>
      </c>
      <c r="D283" t="str">
        <f>INDEX('ei names mapping'!$B$104:$BL$133,MATCH(B$234,'ei names mapping'!$A$4:$A$33,0),MATCH(G283,'ei names mapping'!$B$3:$BL$3,0))</f>
        <v>kilogram</v>
      </c>
      <c r="E283" t="str">
        <f>INDEX('ei names mapping'!$B$305:$BL$335,MATCH(B$234,'ei names mapping'!$A$4:$A$33,0),MATCH(G283,'ei names mapping'!$B$3:$BL$3,0))</f>
        <v>air::urban air close to ground</v>
      </c>
      <c r="F283" t="s">
        <v>167</v>
      </c>
      <c r="G283" t="s">
        <v>548</v>
      </c>
    </row>
    <row r="284" spans="1:7" x14ac:dyDescent="0.2">
      <c r="A284" t="str">
        <f>INDEX('ei names mapping'!$B$4:$BL$33,MATCH(B$234,'ei names mapping'!$A$4:$A$33,0),MATCH(G284,'ei names mapping'!$B$3:$BL$3,0))</f>
        <v>Propene</v>
      </c>
      <c r="B284" s="7">
        <f>INDEX('vehicles specifications'!$B$3:$CW$166,MATCH(B$237,'vehicles specifications'!$A$3:$A$166,0),MATCH(G284,'vehicles specifications'!$B$2:$CW$2,0))*INDEX('ei names mapping'!$B$137:$BL$300,MATCH(B$237,'ei names mapping'!$A$137:$A$300,0),MATCH(G284,'ei names mapping'!$B$136:$BL$136,0))</f>
        <v>3.7054655541811453E-6</v>
      </c>
      <c r="D284" t="str">
        <f>INDEX('ei names mapping'!$B$104:$BL$133,MATCH(B$234,'ei names mapping'!$A$4:$A$33,0),MATCH(G284,'ei names mapping'!$B$3:$BL$3,0))</f>
        <v>kilogram</v>
      </c>
      <c r="E284" t="str">
        <f>INDEX('ei names mapping'!$B$305:$BL$335,MATCH(B$234,'ei names mapping'!$A$4:$A$33,0),MATCH(G284,'ei names mapping'!$B$3:$BL$3,0))</f>
        <v>air::urban air close to ground</v>
      </c>
      <c r="F284" t="s">
        <v>167</v>
      </c>
      <c r="G284" t="s">
        <v>549</v>
      </c>
    </row>
    <row r="285" spans="1:7" x14ac:dyDescent="0.2">
      <c r="A285" t="str">
        <f>INDEX('ei names mapping'!$B$4:$BL$33,MATCH(B$234,'ei names mapping'!$A$4:$A$33,0),MATCH(G285,'ei names mapping'!$B$3:$BL$3,0))</f>
        <v>1-Pentene</v>
      </c>
      <c r="B285" s="7">
        <f>INDEX('vehicles specifications'!$B$3:$CW$166,MATCH(B$237,'vehicles specifications'!$A$3:$A$166,0),MATCH(G285,'vehicles specifications'!$B$2:$CW$2,0))*INDEX('ei names mapping'!$B$137:$BL$300,MATCH(B$237,'ei names mapping'!$A$137:$A$300,0),MATCH(G285,'ei names mapping'!$B$136:$BL$136,0))</f>
        <v>1.0670188768584451E-7</v>
      </c>
      <c r="D285" t="str">
        <f>INDEX('ei names mapping'!$B$104:$BL$133,MATCH(B$234,'ei names mapping'!$A$4:$A$33,0),MATCH(G285,'ei names mapping'!$B$3:$BL$3,0))</f>
        <v>kilogram</v>
      </c>
      <c r="E285" t="str">
        <f>INDEX('ei names mapping'!$B$305:$BL$335,MATCH(B$234,'ei names mapping'!$A$4:$A$33,0),MATCH(G285,'ei names mapping'!$B$3:$BL$3,0))</f>
        <v>air::urban air close to ground</v>
      </c>
      <c r="F285" t="s">
        <v>167</v>
      </c>
      <c r="G285" t="s">
        <v>550</v>
      </c>
    </row>
    <row r="286" spans="1:7" x14ac:dyDescent="0.2">
      <c r="A286" t="str">
        <f>INDEX('ei names mapping'!$B$4:$BL$33,MATCH(B$234,'ei names mapping'!$A$4:$A$33,0),MATCH(G286,'ei names mapping'!$B$3:$BL$3,0))</f>
        <v>Toluene</v>
      </c>
      <c r="B286" s="7">
        <f>INDEX('vehicles specifications'!$B$3:$CW$166,MATCH(B$237,'vehicles specifications'!$A$3:$A$166,0),MATCH(G286,'vehicles specifications'!$B$2:$CW$2,0))*INDEX('ei names mapping'!$B$137:$BL$300,MATCH(B$237,'ei names mapping'!$A$137:$A$300,0),MATCH(G286,'ei names mapping'!$B$136:$BL$136,0))</f>
        <v>1.0650788425368842E-5</v>
      </c>
      <c r="D286" t="str">
        <f>INDEX('ei names mapping'!$B$104:$BL$133,MATCH(B$234,'ei names mapping'!$A$4:$A$33,0),MATCH(G286,'ei names mapping'!$B$3:$BL$3,0))</f>
        <v>kilogram</v>
      </c>
      <c r="E286" t="str">
        <f>INDEX('ei names mapping'!$B$305:$BL$335,MATCH(B$234,'ei names mapping'!$A$4:$A$33,0),MATCH(G286,'ei names mapping'!$B$3:$BL$3,0))</f>
        <v>air::urban air close to ground</v>
      </c>
      <c r="F286" t="s">
        <v>167</v>
      </c>
      <c r="G286" t="s">
        <v>551</v>
      </c>
    </row>
    <row r="287" spans="1:7" x14ac:dyDescent="0.2">
      <c r="A287" t="str">
        <f>INDEX('ei names mapping'!$B$4:$BL$33,MATCH(B$234,'ei names mapping'!$A$4:$A$33,0),MATCH(G287,'ei names mapping'!$B$3:$BL$3,0))</f>
        <v>m-Xylene</v>
      </c>
      <c r="B287" s="7">
        <f>INDEX('vehicles specifications'!$B$3:$CW$166,MATCH(B$237,'vehicles specifications'!$A$3:$A$166,0),MATCH(G287,'vehicles specifications'!$B$2:$CW$2,0))*INDEX('ei names mapping'!$B$137:$BL$300,MATCH(B$237,'ei names mapping'!$A$137:$A$300,0),MATCH(G287,'ei names mapping'!$B$136:$BL$136,0))</f>
        <v>5.2671931830375969E-6</v>
      </c>
      <c r="D287" t="str">
        <f>INDEX('ei names mapping'!$B$104:$BL$133,MATCH(B$234,'ei names mapping'!$A$4:$A$33,0),MATCH(G287,'ei names mapping'!$B$3:$BL$3,0))</f>
        <v>kilogram</v>
      </c>
      <c r="E287" t="str">
        <f>INDEX('ei names mapping'!$B$305:$BL$335,MATCH(B$234,'ei names mapping'!$A$4:$A$33,0),MATCH(G287,'ei names mapping'!$B$3:$BL$3,0))</f>
        <v>air::urban air close to ground</v>
      </c>
      <c r="F287" t="s">
        <v>167</v>
      </c>
      <c r="G287" t="s">
        <v>552</v>
      </c>
    </row>
    <row r="288" spans="1:7" x14ac:dyDescent="0.2">
      <c r="A288" t="str">
        <f>INDEX('ei names mapping'!$B$4:$BL$33,MATCH(B$234,'ei names mapping'!$A$4:$A$33,0),MATCH(G288,'ei names mapping'!$B$3:$BL$3,0))</f>
        <v>o-Xylene</v>
      </c>
      <c r="B288" s="7">
        <f>INDEX('vehicles specifications'!$B$3:$CW$166,MATCH(B$237,'vehicles specifications'!$A$3:$A$166,0),MATCH(G288,'vehicles specifications'!$B$2:$CW$2,0))*INDEX('ei names mapping'!$B$137:$BL$300,MATCH(B$237,'ei names mapping'!$A$137:$A$300,0),MATCH(G288,'ei names mapping'!$B$136:$BL$136,0))</f>
        <v>2.192238783363714E-6</v>
      </c>
      <c r="D288" t="str">
        <f>INDEX('ei names mapping'!$B$104:$BL$133,MATCH(B$234,'ei names mapping'!$A$4:$A$33,0),MATCH(G288,'ei names mapping'!$B$3:$BL$3,0))</f>
        <v>kilogram</v>
      </c>
      <c r="E288" t="str">
        <f>INDEX('ei names mapping'!$B$305:$BL$335,MATCH(B$234,'ei names mapping'!$A$4:$A$33,0),MATCH(G288,'ei names mapping'!$B$3:$BL$3,0))</f>
        <v>air::urban air close to ground</v>
      </c>
      <c r="F288" t="s">
        <v>167</v>
      </c>
      <c r="G288" t="s">
        <v>553</v>
      </c>
    </row>
    <row r="289" spans="1:7" x14ac:dyDescent="0.2">
      <c r="A289" t="str">
        <f>INDEX('ei names mapping'!$B$4:$BL$33,MATCH(B$234,'ei names mapping'!$A$4:$A$33,0),MATCH(G289,'ei names mapping'!$B$3:$BL$3,0))</f>
        <v>Formaldehyde</v>
      </c>
      <c r="B289" s="7">
        <f>INDEX('vehicles specifications'!$B$3:$CW$166,MATCH(B$237,'vehicles specifications'!$A$3:$A$166,0),MATCH(G289,'vehicles specifications'!$B$2:$CW$2,0))*INDEX('ei names mapping'!$B$137:$BL$300,MATCH(B$237,'ei names mapping'!$A$137:$A$300,0),MATCH(G289,'ei names mapping'!$B$136:$BL$136,0))</f>
        <v>1.649029173326688E-6</v>
      </c>
      <c r="D289" t="str">
        <f>INDEX('ei names mapping'!$B$104:$BL$133,MATCH(B$234,'ei names mapping'!$A$4:$A$33,0),MATCH(G289,'ei names mapping'!$B$3:$BL$3,0))</f>
        <v>kilogram</v>
      </c>
      <c r="E289" t="str">
        <f>INDEX('ei names mapping'!$B$305:$BL$335,MATCH(B$234,'ei names mapping'!$A$4:$A$33,0),MATCH(G289,'ei names mapping'!$B$3:$BL$3,0))</f>
        <v>air::urban air close to ground</v>
      </c>
      <c r="F289" t="s">
        <v>167</v>
      </c>
      <c r="G289" t="s">
        <v>554</v>
      </c>
    </row>
    <row r="290" spans="1:7" x14ac:dyDescent="0.2">
      <c r="A290" t="str">
        <f>INDEX('ei names mapping'!$B$4:$BL$33,MATCH(B$234,'ei names mapping'!$A$4:$A$33,0),MATCH(G290,'ei names mapping'!$B$3:$BL$3,0))</f>
        <v>Acetaldehyde</v>
      </c>
      <c r="B290" s="7">
        <f>INDEX('vehicles specifications'!$B$3:$CW$166,MATCH(B$237,'vehicles specifications'!$A$3:$A$166,0),MATCH(G290,'vehicles specifications'!$B$2:$CW$2,0))*INDEX('ei names mapping'!$B$137:$BL$300,MATCH(B$237,'ei names mapping'!$A$137:$A$300,0),MATCH(G290,'ei names mapping'!$B$136:$BL$136,0))</f>
        <v>7.2751287058530338E-7</v>
      </c>
      <c r="D290" t="str">
        <f>INDEX('ei names mapping'!$B$104:$BL$133,MATCH(B$234,'ei names mapping'!$A$4:$A$33,0),MATCH(G290,'ei names mapping'!$B$3:$BL$3,0))</f>
        <v>kilogram</v>
      </c>
      <c r="E290" t="str">
        <f>INDEX('ei names mapping'!$B$305:$BL$335,MATCH(B$234,'ei names mapping'!$A$4:$A$33,0),MATCH(G290,'ei names mapping'!$B$3:$BL$3,0))</f>
        <v>air::urban air close to ground</v>
      </c>
      <c r="F290" t="s">
        <v>167</v>
      </c>
      <c r="G290" t="s">
        <v>555</v>
      </c>
    </row>
    <row r="291" spans="1:7" x14ac:dyDescent="0.2">
      <c r="A291" t="str">
        <f>INDEX('ei names mapping'!$B$4:$BL$33,MATCH(B$234,'ei names mapping'!$A$4:$A$33,0),MATCH(G291,'ei names mapping'!$B$3:$BL$3,0))</f>
        <v>Benzaldehyde</v>
      </c>
      <c r="B291" s="7">
        <f>INDEX('vehicles specifications'!$B$3:$CW$166,MATCH(B$237,'vehicles specifications'!$A$3:$A$166,0),MATCH(G291,'vehicles specifications'!$B$2:$CW$2,0))*INDEX('ei names mapping'!$B$137:$BL$300,MATCH(B$237,'ei names mapping'!$A$137:$A$300,0),MATCH(G291,'ei names mapping'!$B$136:$BL$136,0))</f>
        <v>2.1340377537168902E-7</v>
      </c>
      <c r="D291" t="str">
        <f>INDEX('ei names mapping'!$B$104:$BL$133,MATCH(B$234,'ei names mapping'!$A$4:$A$33,0),MATCH(G291,'ei names mapping'!$B$3:$BL$3,0))</f>
        <v>kilogram</v>
      </c>
      <c r="E291" t="str">
        <f>INDEX('ei names mapping'!$B$305:$BL$335,MATCH(B$234,'ei names mapping'!$A$4:$A$33,0),MATCH(G291,'ei names mapping'!$B$3:$BL$3,0))</f>
        <v>air::urban air close to ground</v>
      </c>
      <c r="F291" t="s">
        <v>167</v>
      </c>
      <c r="G291" t="s">
        <v>556</v>
      </c>
    </row>
    <row r="292" spans="1:7" x14ac:dyDescent="0.2">
      <c r="A292" t="str">
        <f>INDEX('ei names mapping'!$B$4:$BL$33,MATCH(B$234,'ei names mapping'!$A$4:$A$33,0),MATCH(G292,'ei names mapping'!$B$3:$BL$3,0))</f>
        <v>Acetone</v>
      </c>
      <c r="B292" s="7">
        <f>INDEX('vehicles specifications'!$B$3:$CW$166,MATCH(B$237,'vehicles specifications'!$A$3:$A$166,0),MATCH(G292,'vehicles specifications'!$B$2:$CW$2,0))*INDEX('ei names mapping'!$B$137:$BL$300,MATCH(B$237,'ei names mapping'!$A$137:$A$300,0),MATCH(G292,'ei names mapping'!$B$136:$BL$136,0))</f>
        <v>5.9171046807604678E-7</v>
      </c>
      <c r="D292" t="str">
        <f>INDEX('ei names mapping'!$B$104:$BL$133,MATCH(B$234,'ei names mapping'!$A$4:$A$33,0),MATCH(G292,'ei names mapping'!$B$3:$BL$3,0))</f>
        <v>kilogram</v>
      </c>
      <c r="E292" t="str">
        <f>INDEX('ei names mapping'!$B$305:$BL$335,MATCH(B$234,'ei names mapping'!$A$4:$A$33,0),MATCH(G292,'ei names mapping'!$B$3:$BL$3,0))</f>
        <v>air::urban air close to ground</v>
      </c>
      <c r="F292" t="s">
        <v>167</v>
      </c>
      <c r="G292" t="s">
        <v>557</v>
      </c>
    </row>
    <row r="293" spans="1:7" x14ac:dyDescent="0.2">
      <c r="A293" t="str">
        <f>INDEX('ei names mapping'!$B$4:$BL$33,MATCH(B$234,'ei names mapping'!$A$4:$A$33,0),MATCH(G293,'ei names mapping'!$B$3:$BL$3,0))</f>
        <v>Methyl ethyl ketone</v>
      </c>
      <c r="B293" s="7">
        <f>INDEX('vehicles specifications'!$B$3:$CW$166,MATCH(B$237,'vehicles specifications'!$A$3:$A$166,0),MATCH(G293,'vehicles specifications'!$B$2:$CW$2,0))*INDEX('ei names mapping'!$B$137:$BL$300,MATCH(B$237,'ei names mapping'!$A$137:$A$300,0),MATCH(G293,'ei names mapping'!$B$136:$BL$136,0))</f>
        <v>4.8500858039020227E-8</v>
      </c>
      <c r="D293" t="str">
        <f>INDEX('ei names mapping'!$B$104:$BL$133,MATCH(B$234,'ei names mapping'!$A$4:$A$33,0),MATCH(G293,'ei names mapping'!$B$3:$BL$3,0))</f>
        <v>kilogram</v>
      </c>
      <c r="E293" t="str">
        <f>INDEX('ei names mapping'!$B$305:$BL$335,MATCH(B$234,'ei names mapping'!$A$4:$A$33,0),MATCH(G293,'ei names mapping'!$B$3:$BL$3,0))</f>
        <v>air::urban air close to ground</v>
      </c>
      <c r="F293" t="s">
        <v>167</v>
      </c>
      <c r="G293" t="s">
        <v>560</v>
      </c>
    </row>
    <row r="294" spans="1:7" x14ac:dyDescent="0.2">
      <c r="A294" t="str">
        <f>INDEX('ei names mapping'!$B$4:$BL$33,MATCH(B$234,'ei names mapping'!$A$4:$A$33,0),MATCH(G294,'ei names mapping'!$B$3:$BL$3,0))</f>
        <v>Acrolein</v>
      </c>
      <c r="B294" s="7">
        <f>INDEX('vehicles specifications'!$B$3:$CW$166,MATCH(B$237,'vehicles specifications'!$A$3:$A$166,0),MATCH(G294,'vehicles specifications'!$B$2:$CW$2,0))*INDEX('ei names mapping'!$B$137:$BL$300,MATCH(B$237,'ei names mapping'!$A$137:$A$300,0),MATCH(G294,'ei names mapping'!$B$136:$BL$136,0))</f>
        <v>1.8430326054827685E-7</v>
      </c>
      <c r="D294" t="str">
        <f>INDEX('ei names mapping'!$B$104:$BL$133,MATCH(B$234,'ei names mapping'!$A$4:$A$33,0),MATCH(G294,'ei names mapping'!$B$3:$BL$3,0))</f>
        <v>kilogram</v>
      </c>
      <c r="E294" t="str">
        <f>INDEX('ei names mapping'!$B$305:$BL$335,MATCH(B$234,'ei names mapping'!$A$4:$A$33,0),MATCH(G294,'ei names mapping'!$B$3:$BL$3,0))</f>
        <v>air::urban air close to ground</v>
      </c>
      <c r="F294" t="s">
        <v>167</v>
      </c>
      <c r="G294" t="s">
        <v>558</v>
      </c>
    </row>
    <row r="295" spans="1:7" x14ac:dyDescent="0.2">
      <c r="A295" t="str">
        <f>INDEX('ei names mapping'!$B$4:$BL$33,MATCH(B$234,'ei names mapping'!$A$4:$A$33,0),MATCH(G295,'ei names mapping'!$B$3:$BL$3,0))</f>
        <v>Styrene</v>
      </c>
      <c r="B295" s="7">
        <f>INDEX('vehicles specifications'!$B$3:$CW$166,MATCH(B$237,'vehicles specifications'!$A$3:$A$166,0),MATCH(G295,'vehicles specifications'!$B$2:$CW$2,0))*INDEX('ei names mapping'!$B$137:$BL$300,MATCH(B$237,'ei names mapping'!$A$137:$A$300,0),MATCH(G295,'ei names mapping'!$B$136:$BL$136,0))</f>
        <v>9.7971733238820843E-7</v>
      </c>
      <c r="D295" t="str">
        <f>INDEX('ei names mapping'!$B$104:$BL$133,MATCH(B$234,'ei names mapping'!$A$4:$A$33,0),MATCH(G295,'ei names mapping'!$B$3:$BL$3,0))</f>
        <v>kilogram</v>
      </c>
      <c r="E295" t="str">
        <f>INDEX('ei names mapping'!$B$305:$BL$335,MATCH(B$234,'ei names mapping'!$A$4:$A$33,0),MATCH(G295,'ei names mapping'!$B$3:$BL$3,0))</f>
        <v>air::urban air close to ground</v>
      </c>
      <c r="F295" t="s">
        <v>167</v>
      </c>
      <c r="G295" t="s">
        <v>559</v>
      </c>
    </row>
    <row r="296" spans="1:7" x14ac:dyDescent="0.2">
      <c r="A296" t="str">
        <f>INDEX('ei names mapping'!$B$4:$BL$33,MATCH(B$234,'ei names mapping'!$A$4:$A$33,0),MATCH(G296,'ei names mapping'!$B$3:$BL$3,0))</f>
        <v>PAH, polycyclic aromatic hydrocarbons</v>
      </c>
      <c r="B296" s="7">
        <f>INDEX('vehicles specifications'!$B$3:$CW$166,MATCH(B$237,'vehicles specifications'!$A$3:$A$166,0),MATCH(G296,'vehicles specifications'!$B$2:$CW$2,0))*INDEX('ei names mapping'!$B$137:$BL$300,MATCH(B$237,'ei names mapping'!$A$137:$A$300,0),MATCH(G296,'ei names mapping'!$B$136:$BL$136,0))</f>
        <v>1.2186126018093815E-9</v>
      </c>
      <c r="D296" t="str">
        <f>INDEX('ei names mapping'!$B$104:$BL$133,MATCH(B$234,'ei names mapping'!$A$4:$A$33,0),MATCH(G296,'ei names mapping'!$B$3:$BL$3,0))</f>
        <v>kilogram</v>
      </c>
      <c r="E296" t="str">
        <f>INDEX('ei names mapping'!$B$305:$BL$335,MATCH(B$234,'ei names mapping'!$A$4:$A$33,0),MATCH(G296,'ei names mapping'!$B$3:$BL$3,0))</f>
        <v>air::urban air close to ground</v>
      </c>
      <c r="F296" t="s">
        <v>167</v>
      </c>
      <c r="G296" t="s">
        <v>561</v>
      </c>
    </row>
    <row r="297" spans="1:7" x14ac:dyDescent="0.2">
      <c r="A297" t="str">
        <f>INDEX('ei names mapping'!$B$4:$BL$33,MATCH(B$234,'ei names mapping'!$A$4:$A$33,0),MATCH(G297,'ei names mapping'!$B$3:$BL$3,0))</f>
        <v>Arsenic</v>
      </c>
      <c r="B297" s="7">
        <f>INDEX('vehicles specifications'!$B$3:$CW$166,MATCH(B$237,'vehicles specifications'!$A$3:$A$166,0),MATCH(G297,'vehicles specifications'!$B$2:$CW$2,0))*INDEX('ei names mapping'!$B$137:$BL$300,MATCH(B$237,'ei names mapping'!$A$137:$A$300,0),MATCH(G297,'ei names mapping'!$B$136:$BL$136,0))</f>
        <v>1.0505281050080874E-11</v>
      </c>
      <c r="D297" t="str">
        <f>INDEX('ei names mapping'!$B$104:$BL$133,MATCH(B$234,'ei names mapping'!$A$4:$A$33,0),MATCH(G297,'ei names mapping'!$B$3:$BL$3,0))</f>
        <v>kilogram</v>
      </c>
      <c r="E297" t="str">
        <f>INDEX('ei names mapping'!$B$305:$BL$335,MATCH(B$234,'ei names mapping'!$A$4:$A$33,0),MATCH(G297,'ei names mapping'!$B$3:$BL$3,0))</f>
        <v>air::urban air close to ground</v>
      </c>
      <c r="F297" t="s">
        <v>167</v>
      </c>
      <c r="G297" t="s">
        <v>562</v>
      </c>
    </row>
    <row r="298" spans="1:7" x14ac:dyDescent="0.2">
      <c r="A298" t="str">
        <f>INDEX('ei names mapping'!$B$4:$BL$33,MATCH(B$234,'ei names mapping'!$A$4:$A$33,0),MATCH(G298,'ei names mapping'!$B$3:$BL$3,0))</f>
        <v>Selenium</v>
      </c>
      <c r="B298" s="7">
        <f>INDEX('vehicles specifications'!$B$3:$CW$166,MATCH(B$237,'vehicles specifications'!$A$3:$A$166,0),MATCH(G298,'vehicles specifications'!$B$2:$CW$2,0))*INDEX('ei names mapping'!$B$137:$BL$300,MATCH(B$237,'ei names mapping'!$A$137:$A$300,0),MATCH(G298,'ei names mapping'!$B$136:$BL$136,0))</f>
        <v>7.0035207000539162E-12</v>
      </c>
      <c r="D298" t="str">
        <f>INDEX('ei names mapping'!$B$104:$BL$133,MATCH(B$234,'ei names mapping'!$A$4:$A$33,0),MATCH(G298,'ei names mapping'!$B$3:$BL$3,0))</f>
        <v>kilogram</v>
      </c>
      <c r="E298" t="str">
        <f>INDEX('ei names mapping'!$B$305:$BL$335,MATCH(B$234,'ei names mapping'!$A$4:$A$33,0),MATCH(G298,'ei names mapping'!$B$3:$BL$3,0))</f>
        <v>air::urban air close to ground</v>
      </c>
      <c r="F298" t="s">
        <v>167</v>
      </c>
      <c r="G298" t="s">
        <v>563</v>
      </c>
    </row>
    <row r="299" spans="1:7" x14ac:dyDescent="0.2">
      <c r="A299" t="str">
        <f>INDEX('ei names mapping'!$B$4:$BL$33,MATCH(B$234,'ei names mapping'!$A$4:$A$33,0),MATCH(G299,'ei names mapping'!$B$3:$BL$3,0))</f>
        <v>Zinc</v>
      </c>
      <c r="B299" s="7">
        <f>INDEX('vehicles specifications'!$B$3:$CW$166,MATCH(B$237,'vehicles specifications'!$A$3:$A$166,0),MATCH(G299,'vehicles specifications'!$B$2:$CW$2,0))*INDEX('ei names mapping'!$B$137:$BL$300,MATCH(B$237,'ei names mapping'!$A$137:$A$300,0),MATCH(G299,'ei names mapping'!$B$136:$BL$136,0))</f>
        <v>7.5638023560582296E-8</v>
      </c>
      <c r="D299" t="str">
        <f>INDEX('ei names mapping'!$B$104:$BL$133,MATCH(B$234,'ei names mapping'!$A$4:$A$33,0),MATCH(G299,'ei names mapping'!$B$3:$BL$3,0))</f>
        <v>kilogram</v>
      </c>
      <c r="E299" t="str">
        <f>INDEX('ei names mapping'!$B$305:$BL$335,MATCH(B$234,'ei names mapping'!$A$4:$A$33,0),MATCH(G299,'ei names mapping'!$B$3:$BL$3,0))</f>
        <v>air::urban air close to ground</v>
      </c>
      <c r="F299" t="s">
        <v>167</v>
      </c>
      <c r="G299" t="s">
        <v>564</v>
      </c>
    </row>
    <row r="300" spans="1:7" x14ac:dyDescent="0.2">
      <c r="A300" t="str">
        <f>INDEX('ei names mapping'!$B$4:$BL$33,MATCH(B$234,'ei names mapping'!$A$4:$A$33,0),MATCH(G300,'ei names mapping'!$B$3:$BL$3,0))</f>
        <v>Copper</v>
      </c>
      <c r="B300" s="7">
        <f>INDEX('vehicles specifications'!$B$3:$CW$166,MATCH(B$237,'vehicles specifications'!$A$3:$A$166,0),MATCH(G300,'vehicles specifications'!$B$2:$CW$2,0))*INDEX('ei names mapping'!$B$137:$BL$300,MATCH(B$237,'ei names mapping'!$A$137:$A$300,0),MATCH(G300,'ei names mapping'!$B$136:$BL$136,0))</f>
        <v>1.4707393470113222E-9</v>
      </c>
      <c r="D300" t="str">
        <f>INDEX('ei names mapping'!$B$104:$BL$133,MATCH(B$234,'ei names mapping'!$A$4:$A$33,0),MATCH(G300,'ei names mapping'!$B$3:$BL$3,0))</f>
        <v>kilogram</v>
      </c>
      <c r="E300" t="str">
        <f>INDEX('ei names mapping'!$B$305:$BL$335,MATCH(B$234,'ei names mapping'!$A$4:$A$33,0),MATCH(G300,'ei names mapping'!$B$3:$BL$3,0))</f>
        <v>air::urban air close to ground</v>
      </c>
      <c r="F300" t="s">
        <v>167</v>
      </c>
      <c r="G300" t="s">
        <v>522</v>
      </c>
    </row>
    <row r="301" spans="1:7" x14ac:dyDescent="0.2">
      <c r="A301" t="str">
        <f>INDEX('ei names mapping'!$B$4:$BL$33,MATCH(B$234,'ei names mapping'!$A$4:$A$33,0),MATCH(G301,'ei names mapping'!$B$3:$BL$3,0))</f>
        <v>Nickel</v>
      </c>
      <c r="B301" s="7">
        <f>INDEX('vehicles specifications'!$B$3:$CW$166,MATCH(B$237,'vehicles specifications'!$A$3:$A$166,0),MATCH(G301,'vehicles specifications'!$B$2:$CW$2,0))*INDEX('ei names mapping'!$B$137:$BL$300,MATCH(B$237,'ei names mapping'!$A$137:$A$300,0),MATCH(G301,'ei names mapping'!$B$136:$BL$136,0))</f>
        <v>4.5522884550350459E-10</v>
      </c>
      <c r="D301" t="str">
        <f>INDEX('ei names mapping'!$B$104:$BL$133,MATCH(B$234,'ei names mapping'!$A$4:$A$33,0),MATCH(G301,'ei names mapping'!$B$3:$BL$3,0))</f>
        <v>kilogram</v>
      </c>
      <c r="E301" t="str">
        <f>INDEX('ei names mapping'!$B$305:$BL$335,MATCH(B$234,'ei names mapping'!$A$4:$A$33,0),MATCH(G301,'ei names mapping'!$B$3:$BL$3,0))</f>
        <v>air::urban air close to ground</v>
      </c>
      <c r="F301" t="s">
        <v>167</v>
      </c>
      <c r="G301" t="s">
        <v>524</v>
      </c>
    </row>
    <row r="302" spans="1:7" x14ac:dyDescent="0.2">
      <c r="A302" t="str">
        <f>INDEX('ei names mapping'!$B$4:$BL$33,MATCH(B$234,'ei names mapping'!$A$4:$A$33,0),MATCH(G302,'ei names mapping'!$B$3:$BL$3,0))</f>
        <v>Chromium</v>
      </c>
      <c r="B302" s="7">
        <f>INDEX('vehicles specifications'!$B$3:$CW$166,MATCH(B$237,'vehicles specifications'!$A$3:$A$166,0),MATCH(G302,'vehicles specifications'!$B$2:$CW$2,0))*INDEX('ei names mapping'!$B$137:$BL$300,MATCH(B$237,'ei names mapping'!$A$137:$A$300,0),MATCH(G302,'ei names mapping'!$B$136:$BL$136,0))</f>
        <v>5.6028165600431336E-10</v>
      </c>
      <c r="D302" t="str">
        <f>INDEX('ei names mapping'!$B$104:$BL$133,MATCH(B$234,'ei names mapping'!$A$4:$A$33,0),MATCH(G302,'ei names mapping'!$B$3:$BL$3,0))</f>
        <v>kilogram</v>
      </c>
      <c r="E302" t="str">
        <f>INDEX('ei names mapping'!$B$305:$BL$335,MATCH(B$234,'ei names mapping'!$A$4:$A$33,0),MATCH(G302,'ei names mapping'!$B$3:$BL$3,0))</f>
        <v>air::urban air close to ground</v>
      </c>
      <c r="F302" t="s">
        <v>167</v>
      </c>
      <c r="G302" t="s">
        <v>523</v>
      </c>
    </row>
    <row r="303" spans="1:7" x14ac:dyDescent="0.2">
      <c r="A303" t="str">
        <f>INDEX('ei names mapping'!$B$4:$BL$33,MATCH(B$234,'ei names mapping'!$A$4:$A$33,0),MATCH(G303,'ei names mapping'!$B$3:$BL$3,0))</f>
        <v>Chromium VI</v>
      </c>
      <c r="B303" s="7">
        <f>INDEX('vehicles specifications'!$B$3:$CW$166,MATCH(B$237,'vehicles specifications'!$A$3:$A$166,0),MATCH(G303,'vehicles specifications'!$B$2:$CW$2,0))*INDEX('ei names mapping'!$B$137:$BL$300,MATCH(B$237,'ei names mapping'!$A$137:$A$300,0),MATCH(G303,'ei names mapping'!$B$136:$BL$136,0))</f>
        <v>1.1205633120086266E-12</v>
      </c>
      <c r="D303" t="str">
        <f>INDEX('ei names mapping'!$B$104:$BL$133,MATCH(B$234,'ei names mapping'!$A$4:$A$33,0),MATCH(G303,'ei names mapping'!$B$3:$BL$3,0))</f>
        <v>kilogram</v>
      </c>
      <c r="E303" t="str">
        <f>INDEX('ei names mapping'!$B$305:$BL$335,MATCH(B$234,'ei names mapping'!$A$4:$A$33,0),MATCH(G303,'ei names mapping'!$B$3:$BL$3,0))</f>
        <v>air::urban air close to ground</v>
      </c>
      <c r="F303" t="s">
        <v>167</v>
      </c>
      <c r="G303" t="s">
        <v>567</v>
      </c>
    </row>
    <row r="304" spans="1:7" x14ac:dyDescent="0.2">
      <c r="A304" t="str">
        <f>INDEX('ei names mapping'!$B$4:$BL$33,MATCH(B$234,'ei names mapping'!$A$4:$A$33,0),MATCH(G304,'ei names mapping'!$B$3:$BL$3,0))</f>
        <v>Mercury</v>
      </c>
      <c r="B304" s="7">
        <f>INDEX('vehicles specifications'!$B$3:$CW$166,MATCH(B$237,'vehicles specifications'!$A$3:$A$166,0),MATCH(G304,'vehicles specifications'!$B$2:$CW$2,0))*INDEX('ei names mapping'!$B$137:$BL$300,MATCH(B$237,'ei names mapping'!$A$137:$A$300,0),MATCH(G304,'ei names mapping'!$B$136:$BL$136,0))</f>
        <v>3.0465315045234537E-10</v>
      </c>
      <c r="D304" t="str">
        <f>INDEX('ei names mapping'!$B$104:$BL$133,MATCH(B$234,'ei names mapping'!$A$4:$A$33,0),MATCH(G304,'ei names mapping'!$B$3:$BL$3,0))</f>
        <v>kilogram</v>
      </c>
      <c r="E304" t="str">
        <f>INDEX('ei names mapping'!$B$305:$BL$335,MATCH(B$234,'ei names mapping'!$A$4:$A$33,0),MATCH(G304,'ei names mapping'!$B$3:$BL$3,0))</f>
        <v>air::urban air close to ground</v>
      </c>
      <c r="F304" t="s">
        <v>167</v>
      </c>
      <c r="G304" t="s">
        <v>565</v>
      </c>
    </row>
    <row r="305" spans="1:8" x14ac:dyDescent="0.2">
      <c r="A305" t="str">
        <f>INDEX('ei names mapping'!$B$4:$BL$33,MATCH(B$234,'ei names mapping'!$A$4:$A$33,0),MATCH(G305,'ei names mapping'!$B$3:$BL$3,0))</f>
        <v>Cadmium</v>
      </c>
      <c r="B305" s="7">
        <f>INDEX('vehicles specifications'!$B$3:$CW$166,MATCH(B$237,'vehicles specifications'!$A$3:$A$166,0),MATCH(G305,'vehicles specifications'!$B$2:$CW$2,0))*INDEX('ei names mapping'!$B$137:$BL$300,MATCH(B$237,'ei names mapping'!$A$137:$A$300,0),MATCH(G305,'ei names mapping'!$B$136:$BL$136,0))</f>
        <v>3.7819011780291154E-10</v>
      </c>
      <c r="D305" t="str">
        <f>INDEX('ei names mapping'!$B$104:$BL$133,MATCH(B$234,'ei names mapping'!$A$4:$A$33,0),MATCH(G305,'ei names mapping'!$B$3:$BL$3,0))</f>
        <v>kilogram</v>
      </c>
      <c r="E305" t="str">
        <f>INDEX('ei names mapping'!$B$305:$BL$335,MATCH(B$234,'ei names mapping'!$A$4:$A$33,0),MATCH(G305,'ei names mapping'!$B$3:$BL$3,0))</f>
        <v>air::urban air close to ground</v>
      </c>
      <c r="F305" t="s">
        <v>167</v>
      </c>
      <c r="G305" t="s">
        <v>566</v>
      </c>
    </row>
    <row r="306" spans="1:8" x14ac:dyDescent="0.2">
      <c r="A306" t="str">
        <f>INDEX('ei names mapping'!$B$4:$BL$33,MATCH(B234,'ei names mapping'!$A$4:$A$33,0),MATCH(G306,'ei names mapping'!$B$3:$BL$3,0))</f>
        <v>treatment of road wear emissions, passenger car</v>
      </c>
      <c r="B306" s="7">
        <f>INDEX('vehicles specifications'!$B$3:$CW$166,MATCH(B237,'vehicles specifications'!$A$3:$A$166,0),MATCH(G306,'vehicles specifications'!$B$2:$CW$2,0))*INDEX('ei names mapping'!$B$137:$BL$300,MATCH(B237,'ei names mapping'!$A$137:$A$300,0),MATCH(G306,'ei names mapping'!$B$136:$BL$136,0))</f>
        <v>-8.656625299749574E-6</v>
      </c>
      <c r="C306" t="str">
        <f>INDEX('ei names mapping'!$B$38:$BL$67,MATCH(B234,'ei names mapping'!$A$4:$A$33,0),MATCH(G306,'ei names mapping'!$B$3:$BL$3,0))</f>
        <v>RER</v>
      </c>
      <c r="D306" t="str">
        <f>INDEX('ei names mapping'!$B$104:$BL$133,MATCH(B234,'ei names mapping'!$A$4:$A$33,0),MATCH(G306,'ei names mapping'!$B$3:$BL$3,0))</f>
        <v>kilogram</v>
      </c>
      <c r="F306" t="s">
        <v>89</v>
      </c>
      <c r="G306" t="s">
        <v>29</v>
      </c>
      <c r="H306" t="str">
        <f>INDEX('ei names mapping'!$B$71:$BL$100,MATCH(B234,'ei names mapping'!$A$4:$A$33,0),MATCH(G306,'ei names mapping'!$B$3:$BL$3,0))</f>
        <v>road wear emissions, passenger car</v>
      </c>
    </row>
    <row r="307" spans="1:8" x14ac:dyDescent="0.2">
      <c r="A307" t="str">
        <f>INDEX('ei names mapping'!$B$4:$BL$33,MATCH(B234,'ei names mapping'!$A$4:$A$33,0),MATCH(G307,'ei names mapping'!$B$3:$BL$3,0))</f>
        <v>treatment of tyre wear emissions, passenger car</v>
      </c>
      <c r="B307" s="7">
        <f>INDEX('vehicles specifications'!$B$3:$CW$166,MATCH(B237,'vehicles specifications'!$A$3:$A$166,0),MATCH(G307,'vehicles specifications'!$B$2:$CW$2,0))*INDEX('ei names mapping'!$B$137:$BL$300,MATCH(B237,'ei names mapping'!$A$137:$A$300,0),MATCH(G307,'ei names mapping'!$B$136:$BL$136,0))</f>
        <v>-5.7181641106782229E-6</v>
      </c>
      <c r="C307" t="str">
        <f>INDEX('ei names mapping'!$B$38:$BL$67,MATCH(B234,'ei names mapping'!$A$4:$A$33,0),MATCH(G307,'ei names mapping'!$B$3:$BL$3,0))</f>
        <v>RER</v>
      </c>
      <c r="D307" t="str">
        <f>INDEX('ei names mapping'!$B$104:$BL$133,MATCH(B234,'ei names mapping'!$A$4:$A$33,0),MATCH(G307,'ei names mapping'!$B$3:$BL$3,0))</f>
        <v>kilogram</v>
      </c>
      <c r="F307" t="s">
        <v>89</v>
      </c>
      <c r="G307" t="s">
        <v>30</v>
      </c>
      <c r="H307" t="str">
        <f>INDEX('ei names mapping'!$B$71:$BL$100,MATCH(B234,'ei names mapping'!$A$4:$A$33,0),MATCH(G307,'ei names mapping'!$B$3:$BL$3,0))</f>
        <v>tyre wear emissions, passenger car</v>
      </c>
    </row>
    <row r="308" spans="1:8" x14ac:dyDescent="0.2">
      <c r="A308" t="str">
        <f>INDEX('ei names mapping'!$B$4:$BL$33,MATCH(B234,'ei names mapping'!$A$4:$A$33,0),MATCH(G308,'ei names mapping'!$B$3:$BL$3,0))</f>
        <v>treatment of brake wear emissions, passenger car</v>
      </c>
      <c r="B308" s="7">
        <f>INDEX('vehicles specifications'!$B$3:$CW$166,MATCH(B237,'vehicles specifications'!$A$3:$A$166,0),MATCH(G308,'vehicles specifications'!$B$2:$CW$2,0))*INDEX('ei names mapping'!$B$137:$BL$300,MATCH(B237,'ei names mapping'!$A$137:$A$300,0),MATCH(G308,'ei names mapping'!$B$136:$BL$136,0))</f>
        <v>-3.1799843875219737E-6</v>
      </c>
      <c r="C308" t="str">
        <f>INDEX('ei names mapping'!$B$38:$BL$67,MATCH(B234,'ei names mapping'!$A$4:$A$33,0),MATCH(G308,'ei names mapping'!$B$3:$BL$3,0))</f>
        <v>RER</v>
      </c>
      <c r="D308" t="str">
        <f>INDEX('ei names mapping'!$B$104:$BL$133,MATCH(B234,'ei names mapping'!$A$4:$A$33,0),MATCH(G308,'ei names mapping'!$B$3:$BL$3,0))</f>
        <v>kilogram</v>
      </c>
      <c r="F308" t="s">
        <v>89</v>
      </c>
      <c r="G308" t="s">
        <v>31</v>
      </c>
      <c r="H308" t="str">
        <f>INDEX('ei names mapping'!$B$71:$BL$100,MATCH(B234,'ei names mapping'!$A$4:$A$33,0),MATCH(G308,'ei names mapping'!$B$3:$BL$3,0))</f>
        <v>brake wear emissions, passenger car</v>
      </c>
    </row>
    <row r="310" spans="1:8" ht="16" x14ac:dyDescent="0.2">
      <c r="A310" s="10" t="s">
        <v>71</v>
      </c>
      <c r="B310" s="8" t="str">
        <f>"transport, "&amp;B312&amp;", "&amp;B314</f>
        <v>transport, Motorbike, gasoline, 11-35kW, EURO-4, 2016</v>
      </c>
    </row>
    <row r="311" spans="1:8" x14ac:dyDescent="0.2">
      <c r="A311" t="s">
        <v>72</v>
      </c>
      <c r="B311" t="s">
        <v>37</v>
      </c>
    </row>
    <row r="312" spans="1:8" x14ac:dyDescent="0.2">
      <c r="A312" t="s">
        <v>86</v>
      </c>
      <c r="B312" t="s">
        <v>621</v>
      </c>
    </row>
    <row r="313" spans="1:8" x14ac:dyDescent="0.2">
      <c r="A313" t="s">
        <v>87</v>
      </c>
    </row>
    <row r="314" spans="1:8" x14ac:dyDescent="0.2">
      <c r="A314" t="s">
        <v>88</v>
      </c>
      <c r="B314">
        <v>2016</v>
      </c>
    </row>
    <row r="315" spans="1:8" x14ac:dyDescent="0.2">
      <c r="A315" t="s">
        <v>126</v>
      </c>
      <c r="B315" t="str">
        <f>B312&amp;" - "&amp;B314&amp;" - "&amp;B311</f>
        <v>Motorbike, gasoline, 11-35kW, EURO-4 - 2016 - CH</v>
      </c>
    </row>
    <row r="316" spans="1:8" x14ac:dyDescent="0.2">
      <c r="A316" t="s">
        <v>73</v>
      </c>
      <c r="B316" t="str">
        <f>"transport, "&amp;B312</f>
        <v>transport, Motorbike, gasoline, 11-35kW, EURO-4</v>
      </c>
    </row>
    <row r="317" spans="1:8" x14ac:dyDescent="0.2">
      <c r="A317" t="s">
        <v>74</v>
      </c>
      <c r="B317" t="s">
        <v>75</v>
      </c>
    </row>
    <row r="318" spans="1:8" x14ac:dyDescent="0.2">
      <c r="A318" t="s">
        <v>76</v>
      </c>
      <c r="B318" t="s">
        <v>166</v>
      </c>
    </row>
    <row r="319" spans="1:8" x14ac:dyDescent="0.2">
      <c r="A319" t="s">
        <v>78</v>
      </c>
      <c r="B319" t="s">
        <v>1143</v>
      </c>
    </row>
    <row r="320" spans="1:8" x14ac:dyDescent="0.2">
      <c r="A320" t="s">
        <v>127</v>
      </c>
      <c r="B320">
        <f>INDEX('vehicles specifications'!$B$3:$CW$166,MATCH(B315,'vehicles specifications'!$A$3:$A$166,0),MATCH("Lifetime [km]",'vehicles specifications'!$B$2:$CW$2,0))</f>
        <v>38500</v>
      </c>
    </row>
    <row r="321" spans="1:8" x14ac:dyDescent="0.2">
      <c r="A321" t="s">
        <v>128</v>
      </c>
      <c r="B321">
        <f>INDEX('vehicles specifications'!$B$3:$CW$166,MATCH(B315,'vehicles specifications'!$A$3:$A$166,0),MATCH("Passengers [unit]",'vehicles specifications'!$B$2:$CW$2,0))</f>
        <v>1.1000000000000001</v>
      </c>
    </row>
    <row r="322" spans="1:8" x14ac:dyDescent="0.2">
      <c r="A322" t="s">
        <v>129</v>
      </c>
      <c r="B322">
        <f>INDEX('vehicles specifications'!$B$3:$CW$166,MATCH(B315,'vehicles specifications'!$A$3:$A$166,0),MATCH("Servicing [unit]",'vehicles specifications'!$B$2:$CW$2,0))</f>
        <v>1.54</v>
      </c>
    </row>
    <row r="323" spans="1:8" x14ac:dyDescent="0.2">
      <c r="A323" t="s">
        <v>130</v>
      </c>
      <c r="B323">
        <f>INDEX('vehicles specifications'!$B$3:$CW$166,MATCH(B315,'vehicles specifications'!$A$3:$A$166,0),MATCH("Energy battery replacement [unit]",'vehicles specifications'!$B$2:$CW$2,0))</f>
        <v>0</v>
      </c>
    </row>
    <row r="324" spans="1:8" x14ac:dyDescent="0.2">
      <c r="A324" t="s">
        <v>131</v>
      </c>
      <c r="B324">
        <f>INDEX('vehicles specifications'!$B$3:$CW$166,MATCH(B315,'vehicles specifications'!$A$3:$A$166,0),MATCH("Annual kilometers [km]",'vehicles specifications'!$B$2:$CW$2,0))</f>
        <v>2405</v>
      </c>
    </row>
    <row r="325" spans="1:8" x14ac:dyDescent="0.2">
      <c r="A325" t="s">
        <v>132</v>
      </c>
      <c r="B325" s="2">
        <f>INDEX('vehicles specifications'!$B$3:$CW$166,MATCH(B315,'vehicles specifications'!$A$3:$A$166,0),MATCH("Curb mass [kg]",'vehicles specifications'!$B$2:$CW$2,0))</f>
        <v>157.5575</v>
      </c>
    </row>
    <row r="326" spans="1:8" x14ac:dyDescent="0.2">
      <c r="A326" t="s">
        <v>133</v>
      </c>
      <c r="B326">
        <f>INDEX('vehicles specifications'!$B$3:$CW$166,MATCH(B315,'vehicles specifications'!$A$3:$A$166,0),MATCH("Power [kW]",'vehicles specifications'!$B$2:$CW$2,0))</f>
        <v>20</v>
      </c>
    </row>
    <row r="327" spans="1:8" x14ac:dyDescent="0.2">
      <c r="A327" t="s">
        <v>134</v>
      </c>
      <c r="B327" t="str">
        <f>INDEX('vehicles specifications'!$B$3:$CW$166,MATCH(B315,'vehicles specifications'!$A$3:$A$166,0),MATCH("Energy battery mass [kg]",'vehicles specifications'!$B$2:$CW$2,0))</f>
        <v/>
      </c>
    </row>
    <row r="328" spans="1:8" x14ac:dyDescent="0.2">
      <c r="A328" t="s">
        <v>135</v>
      </c>
      <c r="B328">
        <f>INDEX('vehicles specifications'!$B$3:$CW$166,MATCH(B315,'vehicles specifications'!$A$3:$A$166,0),MATCH("Electric energy available [kWh]",'vehicles specifications'!$B$2:$CW$2,0))</f>
        <v>0</v>
      </c>
    </row>
    <row r="329" spans="1:8" x14ac:dyDescent="0.2">
      <c r="A329" t="s">
        <v>138</v>
      </c>
      <c r="B329" s="2">
        <f>INDEX('vehicles specifications'!$B$3:$CW$166,MATCH(B315,'vehicles specifications'!$A$3:$A$166,0),MATCH("Oxydation energy stored [kWh]",'vehicles specifications'!$B$2:$CW$2,0))</f>
        <v>133.125</v>
      </c>
    </row>
    <row r="330" spans="1:8" x14ac:dyDescent="0.2">
      <c r="A330" t="s">
        <v>139</v>
      </c>
      <c r="B330">
        <f>INDEX('vehicles specifications'!$B$3:$CW$166,MATCH(B315,'vehicles specifications'!$A$3:$A$166,0),MATCH("Fuel mass [kg]",'vehicles specifications'!$B$2:$CW$2,0))</f>
        <v>11.25</v>
      </c>
    </row>
    <row r="331" spans="1:8" x14ac:dyDescent="0.2">
      <c r="A331" t="s">
        <v>136</v>
      </c>
      <c r="B331" s="2">
        <f>INDEX('vehicles specifications'!$B$3:$CW$166,MATCH(B315,'vehicles specifications'!$A$3:$A$166,0),MATCH("Range [km]",'vehicles specifications'!$B$2:$CW$2,0))</f>
        <v>325.24313932648096</v>
      </c>
    </row>
    <row r="332" spans="1:8" x14ac:dyDescent="0.2">
      <c r="A332" t="s">
        <v>137</v>
      </c>
      <c r="B332" t="str">
        <f>INDEX('vehicles specifications'!$B$3:$CW$166,MATCH(B315,'vehicles specifications'!$A$3:$A$166,0),MATCH("Emission standard",'vehicles specifications'!$B$2:$CW$2,0))</f>
        <v>EURO-4</v>
      </c>
    </row>
    <row r="333" spans="1:8" x14ac:dyDescent="0.2">
      <c r="A333" t="s">
        <v>1174</v>
      </c>
      <c r="B333" s="6">
        <f>INDEX('vehicles specifications'!$B$3:$CW$166,MATCH(B315,'vehicles specifications'!$A$3:$A$166,0),MATCH("Lightweighting rate [%]",'vehicles specifications'!$B$2:$CW$2,0))</f>
        <v>-0.02</v>
      </c>
    </row>
    <row r="334" spans="1:8" x14ac:dyDescent="0.2">
      <c r="A334" t="s">
        <v>83</v>
      </c>
      <c r="B334"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20 kW. Lifetime: 38500 km. Annual kilometers: 2405 km. Number of passengers: 1.1. Curb mass: 157.6 kg. Lightweighting of glider: -2%. Emission standard: EURO-4. Service visits throughout lifetime: 1.5. Range: 325 km. Fuel tank capacity: 133.1 kWh. Fuel mass: 11.3 kg. Documentation: Life-cycle inventories for on-road vehicles, Sacchi R. (PSI), Bauer C. (PSI), 2021. Sacchi R., Bauer C. Life cycle inventories for on-road vehicles. Paul Scherrer Institut, 2021.</v>
      </c>
    </row>
    <row r="335" spans="1:8" ht="16" x14ac:dyDescent="0.2">
      <c r="A335" s="10" t="s">
        <v>79</v>
      </c>
    </row>
    <row r="336" spans="1:8" x14ac:dyDescent="0.2">
      <c r="A336" t="s">
        <v>80</v>
      </c>
      <c r="B336" t="s">
        <v>81</v>
      </c>
      <c r="C336" t="s">
        <v>72</v>
      </c>
      <c r="D336" t="s">
        <v>76</v>
      </c>
      <c r="E336" t="s">
        <v>82</v>
      </c>
      <c r="F336" t="s">
        <v>74</v>
      </c>
      <c r="G336" t="s">
        <v>83</v>
      </c>
      <c r="H336" t="s">
        <v>73</v>
      </c>
    </row>
    <row r="337" spans="1:8" x14ac:dyDescent="0.2">
      <c r="A337" t="str">
        <f>B310</f>
        <v>transport, Motorbike, gasoline, 11-35kW, EURO-4, 2016</v>
      </c>
      <c r="B337">
        <v>1</v>
      </c>
      <c r="C337" t="str">
        <f>B311</f>
        <v>CH</v>
      </c>
      <c r="D337" t="s">
        <v>166</v>
      </c>
      <c r="F337" t="s">
        <v>84</v>
      </c>
      <c r="G337" t="s">
        <v>85</v>
      </c>
      <c r="H337" t="str">
        <f>B316</f>
        <v>transport, Motorbike, gasoline, 11-35kW, EURO-4</v>
      </c>
    </row>
    <row r="338" spans="1:8" x14ac:dyDescent="0.2">
      <c r="A338" t="str">
        <f>RIGHT(A337,LEN(A337)-11)</f>
        <v>Motorbike, gasoline, 11-35kW, EURO-4, 2016</v>
      </c>
      <c r="B338" s="7">
        <f>1/B320</f>
        <v>2.5974025974025975E-5</v>
      </c>
      <c r="C338" t="str">
        <f>B311</f>
        <v>CH</v>
      </c>
      <c r="D338" t="s">
        <v>76</v>
      </c>
      <c r="F338" t="s">
        <v>89</v>
      </c>
      <c r="H338" t="str">
        <f>RIGHT(H337,LEN(H337)-11)</f>
        <v>Motorbike, gasoline, 11-35kW, EURO-4</v>
      </c>
    </row>
    <row r="339" spans="1:8" x14ac:dyDescent="0.2">
      <c r="A339" t="str">
        <f>INDEX('ei names mapping'!$B$4:$R$33,MATCH(B312,'ei names mapping'!$A$4:$A$33,0),MATCH(G339,'ei names mapping'!$B$3:$R$3,0))</f>
        <v>road construction</v>
      </c>
      <c r="B339" s="7">
        <f>INDEX('vehicles specifications'!$B$3:$CW$166,MATCH(B315,'vehicles specifications'!$A$3:$A$166,0),MATCH(G339,'vehicles specifications'!$B$2:$CW$2,0))*INDEX('ei names mapping'!$B$137:$BL$300,MATCH(B315,'ei names mapping'!$A$137:$A$300,0),MATCH(G339,'ei names mapping'!$B$136:$BL$136,0))</f>
        <v>1.3213287749999999E-4</v>
      </c>
      <c r="C339" t="str">
        <f>INDEX('ei names mapping'!$B$38:$R$67,MATCH(B312,'ei names mapping'!$A$4:$A$33,0),MATCH(G339,'ei names mapping'!$B$3:$R$3,0))</f>
        <v>CH</v>
      </c>
      <c r="D339" t="str">
        <f>INDEX('ei names mapping'!$B$104:$BL$133,MATCH(B312,'ei names mapping'!$A$4:$A$33,0),MATCH(G339,'ei names mapping'!$B$3:$BL$3,0))</f>
        <v>meter-year</v>
      </c>
      <c r="F339" t="s">
        <v>89</v>
      </c>
      <c r="G339" t="s">
        <v>105</v>
      </c>
      <c r="H339" t="str">
        <f>INDEX('ei names mapping'!$B$71:$BL$100,MATCH(B312,'ei names mapping'!$A$4:$A$33,0),MATCH(G339,'ei names mapping'!$B$3:$BL$3,0))</f>
        <v>road</v>
      </c>
    </row>
    <row r="340" spans="1:8" x14ac:dyDescent="0.2">
      <c r="A340" t="str">
        <f>INDEX('ei names mapping'!$B$4:$R$33,MATCH(B312,'ei names mapping'!$A$4:$A$33,0),MATCH(G340,'ei names mapping'!$B$3:$R$3,0))</f>
        <v>road maintenance</v>
      </c>
      <c r="B340" s="7">
        <f>INDEX('vehicles specifications'!$B$3:$CW$166,MATCH(B315,'vehicles specifications'!$A$3:$A$166,0),MATCH(G340,'vehicles specifications'!$B$2:$CW$2,0))*INDEX('ei names mapping'!$B$137:$BL$300,MATCH(B315,'ei names mapping'!$A$137:$A$300,0),MATCH(G340,'ei names mapping'!$B$136:$BL$136,0))</f>
        <v>1.2899999999999999E-3</v>
      </c>
      <c r="C340" t="str">
        <f>INDEX('ei names mapping'!$B$38:$R$67,MATCH(B312,'ei names mapping'!$A$4:$A$33,0),MATCH(G340,'ei names mapping'!$B$3:$R$3,0))</f>
        <v>CH</v>
      </c>
      <c r="D340" t="str">
        <f>INDEX('ei names mapping'!$B$104:$BL$133,MATCH(B312,'ei names mapping'!$A$4:$A$33,0),MATCH(G340,'ei names mapping'!$B$3:$BL$3,0))</f>
        <v>meter-year</v>
      </c>
      <c r="F340" t="s">
        <v>89</v>
      </c>
      <c r="G340" t="s">
        <v>112</v>
      </c>
      <c r="H340" t="str">
        <f>INDEX('ei names mapping'!$B$71:$BL$100,MATCH(B312,'ei names mapping'!$A$4:$A$33,0),MATCH(G340,'ei names mapping'!$B$3:$BL$3,0))</f>
        <v>road maintenance</v>
      </c>
    </row>
    <row r="341" spans="1:8" x14ac:dyDescent="0.2">
      <c r="A341" t="str">
        <f>INDEX('ei names mapping'!$B$4:$R$33,MATCH(B312,'ei names mapping'!$A$4:$A$33,0),MATCH(G341,'ei names mapping'!$B$3:$R$3,0))</f>
        <v>maintenance, motor scooter</v>
      </c>
      <c r="B341" s="7">
        <f>INDEX('vehicles specifications'!$B$3:$CW$166,MATCH(B315,'vehicles specifications'!$A$3:$A$166,0),MATCH(G341,'vehicles specifications'!$B$2:$CW$2,0))*INDEX('ei names mapping'!$B$137:$BL$300,MATCH(B315,'ei names mapping'!$A$137:$A$300,0),MATCH(G341,'ei names mapping'!$B$136:$BL$136,0))</f>
        <v>4.0000000000000003E-5</v>
      </c>
      <c r="C341" t="str">
        <f>INDEX('ei names mapping'!$B$38:$BL$67,MATCH(B312,'ei names mapping'!$A$4:$A$33,0),MATCH(G341,'ei names mapping'!$B$3:$BL$3,0))</f>
        <v>CH</v>
      </c>
      <c r="D341" t="str">
        <f>INDEX('ei names mapping'!$B$104:$BL$133,MATCH(B312,'ei names mapping'!$A$4:$A$33,0),MATCH(G341,'ei names mapping'!$B$3:$BL$3,0))</f>
        <v>unit</v>
      </c>
      <c r="F341" t="s">
        <v>89</v>
      </c>
      <c r="G341" t="s">
        <v>118</v>
      </c>
      <c r="H341" t="str">
        <f>INDEX('ei names mapping'!$B$71:$BL$100,MATCH(B312,'ei names mapping'!$A$4:$A$33,0),MATCH(G341,'ei names mapping'!$B$3:$BL$3,0))</f>
        <v>maintenance, motor scooter</v>
      </c>
    </row>
    <row r="342" spans="1:8" x14ac:dyDescent="0.2">
      <c r="A342" t="str">
        <f>INDEX('ei names mapping'!$B$4:$R$33,MATCH(B312,'ei names mapping'!$A$4:$A$33,0),MATCH(G342,'ei names mapping'!$B$3:$R$3,0))</f>
        <v>fuel supply for gasoline vehicles</v>
      </c>
      <c r="B342" s="7">
        <f>INDEX('vehicles specifications'!$B$3:$CW$166,MATCH(B315,'vehicles specifications'!$A$3:$A$166,0),MATCH(G342,'vehicles specifications'!$B$2:$CW$2,0))*INDEX('ei names mapping'!$B$137:$BL$300,MATCH(B315,'ei names mapping'!$A$137:$A$300,0),MATCH(G342,'ei names mapping'!$B$136:$BL$136,0))</f>
        <v>3.4589507478302819E-2</v>
      </c>
      <c r="C342" t="str">
        <f>INDEX('ei names mapping'!$B$38:$BL$67,MATCH(B312,'ei names mapping'!$A$4:$A$33,0),MATCH(G342,'ei names mapping'!$B$3:$BL$3,0))</f>
        <v>CH</v>
      </c>
      <c r="D342" t="str">
        <f>INDEX('ei names mapping'!$B$104:$BL$133,MATCH(B312,'ei names mapping'!$A$4:$A$33,0),MATCH(G342,'ei names mapping'!$B$3:$BL$3,0))</f>
        <v>kilogram</v>
      </c>
      <c r="F342" t="s">
        <v>89</v>
      </c>
      <c r="G342" t="s">
        <v>27</v>
      </c>
      <c r="H342" t="str">
        <f>INDEX('ei names mapping'!$B$71:$BL$100,MATCH(B312,'ei names mapping'!$A$4:$A$33,0),MATCH(G342,'ei names mapping'!$B$3:$BL$3,0))</f>
        <v>gasoline blend</v>
      </c>
    </row>
    <row r="343" spans="1:8" x14ac:dyDescent="0.2">
      <c r="A343" t="str">
        <f>INDEX('ei names mapping'!$B$4:$BL$33,MATCH(B312,'ei names mapping'!$A$4:$A$33,0),MATCH(G343,'ei names mapping'!$B$3:$BL$3,0))</f>
        <v>Carbon dioxide, fossil</v>
      </c>
      <c r="B343" s="11">
        <f>INDEX('vehicles specifications'!$B$3:$CW$166,MATCH(B315,'vehicles specifications'!$A$3:$A$166,0),MATCH(G343,'vehicles specifications'!$B$2:$CW$2,0))*INDEX('ei names mapping'!$B$137:$BL$300,MATCH(B315,'ei names mapping'!$A$137:$A$300,0),MATCH(G343,'ei names mapping'!$B$136:$BL$136,0))</f>
        <v>0.10730772084008841</v>
      </c>
      <c r="D343" t="str">
        <f>INDEX('ei names mapping'!$B$104:$BL$133,MATCH(B312,'ei names mapping'!$A$4:$A$33,0),MATCH(G343,'ei names mapping'!$B$3:$BL$3,0))</f>
        <v>kilogram</v>
      </c>
      <c r="E343" t="str">
        <f>INDEX('ei names mapping'!$B$305:$BL$335,MATCH(B312,'ei names mapping'!$A$4:$A$33,0),MATCH(G343,'ei names mapping'!$B$3:$BL$3,0))</f>
        <v>air::urban air close to ground</v>
      </c>
      <c r="F343" t="s">
        <v>167</v>
      </c>
      <c r="G343" t="s">
        <v>66</v>
      </c>
    </row>
    <row r="344" spans="1:8" x14ac:dyDescent="0.2">
      <c r="A344" t="str">
        <f>INDEX('ei names mapping'!$B$4:$BL$33,MATCH(B312,'ei names mapping'!$A$4:$A$33,0),MATCH(G344,'ei names mapping'!$B$3:$BL$3,0))</f>
        <v>Carbon dioxide, from soil or biomass stock</v>
      </c>
      <c r="B344" s="11">
        <f>INDEX('vehicles specifications'!$B$3:$CW$166,MATCH(B315,'vehicles specifications'!$A$3:$A$166,0),MATCH(G344,'vehicles specifications'!$B$2:$CW$2,0))*INDEX('ei names mapping'!$B$137:$BL$300,MATCH(B315,'ei names mapping'!$A$137:$A$300,0),MATCH(G344,'ei names mapping'!$B$136:$BL$136,0))</f>
        <v>1.3033326417824505E-3</v>
      </c>
      <c r="D344" t="str">
        <f>INDEX('ei names mapping'!$B$104:$BL$133,MATCH(B312,'ei names mapping'!$A$4:$A$33,0),MATCH(G344,'ei names mapping'!$B$3:$BL$3,0))</f>
        <v>kilogram</v>
      </c>
      <c r="E344" t="str">
        <f>INDEX('ei names mapping'!$B$305:$BL$335,MATCH(B312,'ei names mapping'!$A$4:$A$33,0),MATCH(G344,'ei names mapping'!$B$3:$BL$3,0))</f>
        <v>air::urban air close to ground</v>
      </c>
      <c r="F344" t="s">
        <v>167</v>
      </c>
      <c r="G344" t="s">
        <v>843</v>
      </c>
    </row>
    <row r="345" spans="1:8" x14ac:dyDescent="0.2">
      <c r="A345" t="str">
        <f>INDEX('ei names mapping'!$B$4:$BL$33,MATCH(B312,'ei names mapping'!$A$4:$A$33,0),MATCH(G345,'ei names mapping'!$B$3:$BL$3,0))</f>
        <v>Sulfur dioxide</v>
      </c>
      <c r="B345" s="7">
        <f>INDEX('vehicles specifications'!$B$3:$CW$166,MATCH(B315,'vehicles specifications'!$A$3:$A$166,0),MATCH(G345,'vehicles specifications'!$B$2:$CW$2,0))*INDEX('ei names mapping'!$B$137:$BL$300,MATCH(B315,'ei names mapping'!$A$137:$A$300,0),MATCH(G345,'ei names mapping'!$B$136:$BL$136,0))</f>
        <v>5.5343211965284504E-7</v>
      </c>
      <c r="D345" t="str">
        <f>INDEX('ei names mapping'!$B$104:$BL$133,MATCH(B312,'ei names mapping'!$A$4:$A$33,0),MATCH(G345,'ei names mapping'!$B$3:$BL$3,0))</f>
        <v>kilogram</v>
      </c>
      <c r="E345" t="str">
        <f>INDEX('ei names mapping'!$B$305:$BL$335,MATCH(B312,'ei names mapping'!$A$4:$A$33,0),MATCH(G345,'ei names mapping'!$B$3:$BL$3,0))</f>
        <v>air::urban air close to ground</v>
      </c>
      <c r="F345" t="s">
        <v>167</v>
      </c>
      <c r="G345" t="s">
        <v>67</v>
      </c>
    </row>
    <row r="346" spans="1:8" x14ac:dyDescent="0.2">
      <c r="A346" t="str">
        <f>INDEX('ei names mapping'!$B$4:$BL$33,MATCH(B312,'ei names mapping'!$A$4:$A$33,0),MATCH(G346,'ei names mapping'!$B$3:$BL$3,0))</f>
        <v>Benzene</v>
      </c>
      <c r="B346" s="7">
        <f>INDEX('vehicles specifications'!$B$3:$CW$166,MATCH(B315,'vehicles specifications'!$A$3:$A$166,0),MATCH(G346,'vehicles specifications'!$B$2:$CW$2,0))*INDEX('ei names mapping'!$B$137:$BL$300,MATCH(B315,'ei names mapping'!$A$137:$A$300,0),MATCH(G346,'ei names mapping'!$B$136:$BL$136,0))</f>
        <v>1.9073617591137917E-6</v>
      </c>
      <c r="D346" t="str">
        <f>INDEX('ei names mapping'!$B$104:$BL$133,MATCH(B312,'ei names mapping'!$A$4:$A$33,0),MATCH(G346,'ei names mapping'!$B$3:$BL$3,0))</f>
        <v>kilogram</v>
      </c>
      <c r="E346" t="str">
        <f>INDEX('ei names mapping'!$B$305:$BL$335,MATCH(B312,'ei names mapping'!$A$4:$A$33,0),MATCH(G346,'ei names mapping'!$B$3:$BL$3,0))</f>
        <v>air::urban air close to ground</v>
      </c>
      <c r="F346" t="s">
        <v>167</v>
      </c>
      <c r="G346" t="s">
        <v>55</v>
      </c>
    </row>
    <row r="347" spans="1:8" x14ac:dyDescent="0.2">
      <c r="A347" t="str">
        <f>INDEX('ei names mapping'!$B$4:$BL$33,MATCH(B312,'ei names mapping'!$A$4:$A$33,0),MATCH(G347,'ei names mapping'!$B$3:$BL$3,0))</f>
        <v>Methane, fossil</v>
      </c>
      <c r="B347" s="7">
        <f>INDEX('vehicles specifications'!$B$3:$CW$166,MATCH(B315,'vehicles specifications'!$A$3:$A$166,0),MATCH(G347,'vehicles specifications'!$B$2:$CW$2,0))*INDEX('ei names mapping'!$B$137:$BL$300,MATCH(B315,'ei names mapping'!$A$137:$A$300,0),MATCH(G347,'ei names mapping'!$B$136:$BL$136,0))</f>
        <v>2.7697735778460602E-5</v>
      </c>
      <c r="D347" t="str">
        <f>INDEX('ei names mapping'!$B$104:$BL$133,MATCH(B312,'ei names mapping'!$A$4:$A$33,0),MATCH(G347,'ei names mapping'!$B$3:$BL$3,0))</f>
        <v>kilogram</v>
      </c>
      <c r="E347" t="str">
        <f>INDEX('ei names mapping'!$B$305:$BL$335,MATCH(B312,'ei names mapping'!$A$4:$A$33,0),MATCH(G347,'ei names mapping'!$B$3:$BL$3,0))</f>
        <v>air::urban air close to ground</v>
      </c>
      <c r="F347" t="s">
        <v>167</v>
      </c>
      <c r="G347" t="s">
        <v>56</v>
      </c>
    </row>
    <row r="348" spans="1:8" x14ac:dyDescent="0.2">
      <c r="A348" t="str">
        <f>INDEX('ei names mapping'!$B$4:$BL$33,MATCH(B312,'ei names mapping'!$A$4:$A$33,0),MATCH(G348,'ei names mapping'!$B$3:$BL$3,0))</f>
        <v>Carbon monoxide, fossil</v>
      </c>
      <c r="B348" s="7">
        <f>INDEX('vehicles specifications'!$B$3:$CW$166,MATCH(B315,'vehicles specifications'!$A$3:$A$166,0),MATCH(G348,'vehicles specifications'!$B$2:$CW$2,0))*INDEX('ei names mapping'!$B$137:$BL$300,MATCH(B315,'ei names mapping'!$A$137:$A$300,0),MATCH(G348,'ei names mapping'!$B$136:$BL$136,0))</f>
        <v>1.4020599038117664E-4</v>
      </c>
      <c r="D348" t="str">
        <f>INDEX('ei names mapping'!$B$104:$BL$133,MATCH(B312,'ei names mapping'!$A$4:$A$33,0),MATCH(G348,'ei names mapping'!$B$3:$BL$3,0))</f>
        <v>kilogram</v>
      </c>
      <c r="E348" t="str">
        <f>INDEX('ei names mapping'!$B$305:$BL$335,MATCH(B312,'ei names mapping'!$A$4:$A$33,0),MATCH(G348,'ei names mapping'!$B$3:$BL$3,0))</f>
        <v>air::urban air close to ground</v>
      </c>
      <c r="F348" t="s">
        <v>167</v>
      </c>
      <c r="G348" t="s">
        <v>57</v>
      </c>
    </row>
    <row r="349" spans="1:8" x14ac:dyDescent="0.2">
      <c r="A349" t="str">
        <f>INDEX('ei names mapping'!$B$4:$BL$33,MATCH(B312,'ei names mapping'!$A$4:$A$33,0),MATCH(G349,'ei names mapping'!$B$3:$BL$3,0))</f>
        <v>Dinitrogen monoxide</v>
      </c>
      <c r="B349" s="7">
        <f>INDEX('vehicles specifications'!$B$3:$CW$166,MATCH(B315,'vehicles specifications'!$A$3:$A$166,0),MATCH(G349,'vehicles specifications'!$B$2:$CW$2,0))*INDEX('ei names mapping'!$B$137:$BL$300,MATCH(B315,'ei names mapping'!$A$137:$A$300,0),MATCH(G349,'ei names mapping'!$B$136:$BL$136,0))</f>
        <v>8.3301460987851437E-7</v>
      </c>
      <c r="D349" t="str">
        <f>INDEX('ei names mapping'!$B$104:$BL$133,MATCH(B312,'ei names mapping'!$A$4:$A$33,0),MATCH(G349,'ei names mapping'!$B$3:$BL$3,0))</f>
        <v>kilogram</v>
      </c>
      <c r="E349" t="str">
        <f>INDEX('ei names mapping'!$B$305:$BL$335,MATCH(B312,'ei names mapping'!$A$4:$A$33,0),MATCH(G349,'ei names mapping'!$B$3:$BL$3,0))</f>
        <v>air::urban air close to ground</v>
      </c>
      <c r="F349" t="s">
        <v>167</v>
      </c>
      <c r="G349" t="s">
        <v>58</v>
      </c>
    </row>
    <row r="350" spans="1:8" x14ac:dyDescent="0.2">
      <c r="A350" t="str">
        <f>INDEX('ei names mapping'!$B$4:$BL$33,MATCH(B312,'ei names mapping'!$A$4:$A$33,0),MATCH(G350,'ei names mapping'!$B$3:$BL$3,0))</f>
        <v>Ammonia</v>
      </c>
      <c r="B350" s="7">
        <f>INDEX('vehicles specifications'!$B$3:$CW$166,MATCH(B315,'vehicles specifications'!$A$3:$A$166,0),MATCH(G350,'vehicles specifications'!$B$2:$CW$2,0))*INDEX('ei names mapping'!$B$137:$BL$300,MATCH(B315,'ei names mapping'!$A$137:$A$300,0),MATCH(G350,'ei names mapping'!$B$136:$BL$136,0))</f>
        <v>8.3301460987851437E-7</v>
      </c>
      <c r="D350" t="str">
        <f>INDEX('ei names mapping'!$B$104:$BL$133,MATCH(B312,'ei names mapping'!$A$4:$A$33,0),MATCH(G350,'ei names mapping'!$B$3:$BL$3,0))</f>
        <v>kilogram</v>
      </c>
      <c r="E350" t="str">
        <f>INDEX('ei names mapping'!$B$305:$BL$335,MATCH(B312,'ei names mapping'!$A$4:$A$33,0),MATCH(G350,'ei names mapping'!$B$3:$BL$3,0))</f>
        <v>air::urban air close to ground</v>
      </c>
      <c r="F350" t="s">
        <v>167</v>
      </c>
      <c r="G350" t="s">
        <v>59</v>
      </c>
    </row>
    <row r="351" spans="1:8" x14ac:dyDescent="0.2">
      <c r="A351" t="str">
        <f>INDEX('ei names mapping'!$B$4:$BL$33,MATCH(B312,'ei names mapping'!$A$4:$A$33,0),MATCH(G351,'ei names mapping'!$B$3:$BL$3,0))</f>
        <v>Nitrogen oxides</v>
      </c>
      <c r="B351" s="7">
        <f>INDEX('vehicles specifications'!$B$3:$CW$166,MATCH(B315,'vehicles specifications'!$A$3:$A$166,0),MATCH(G351,'vehicles specifications'!$B$2:$CW$2,0))*INDEX('ei names mapping'!$B$137:$BL$300,MATCH(B315,'ei names mapping'!$A$137:$A$300,0),MATCH(G351,'ei names mapping'!$B$136:$BL$136,0))</f>
        <v>1.3603299444488674E-5</v>
      </c>
      <c r="D351" t="str">
        <f>INDEX('ei names mapping'!$B$104:$BL$133,MATCH(B312,'ei names mapping'!$A$4:$A$33,0),MATCH(G351,'ei names mapping'!$B$3:$BL$3,0))</f>
        <v>kilogram</v>
      </c>
      <c r="E351" t="str">
        <f>INDEX('ei names mapping'!$B$305:$BL$335,MATCH(B312,'ei names mapping'!$A$4:$A$33,0),MATCH(G351,'ei names mapping'!$B$3:$BL$3,0))</f>
        <v>air::urban air close to ground</v>
      </c>
      <c r="F351" t="s">
        <v>167</v>
      </c>
      <c r="G351" t="s">
        <v>60</v>
      </c>
    </row>
    <row r="352" spans="1:8" x14ac:dyDescent="0.2">
      <c r="A352" t="str">
        <f>INDEX('ei names mapping'!$B$4:$BL$33,MATCH(B312,'ei names mapping'!$A$4:$A$33,0),MATCH(G352,'ei names mapping'!$B$3:$BL$3,0))</f>
        <v>Particulates, &lt; 2.5 um</v>
      </c>
      <c r="B352" s="7">
        <f>INDEX('vehicles specifications'!$B$3:$CW$166,MATCH(B$315,'vehicles specifications'!$A$3:$A$166,0),MATCH(G352,'vehicles specifications'!$B$2:$CW$2,0))*INDEX('ei names mapping'!$B$137:$BL$300,MATCH(B$315,'ei names mapping'!$A$137:$A$300,0),MATCH(G352,'ei names mapping'!$B$136:$BL$136,0))</f>
        <v>2.082536524696286E-6</v>
      </c>
      <c r="D352" t="str">
        <f>INDEX('ei names mapping'!$B$104:$BL$133,MATCH(B312,'ei names mapping'!$A$4:$A$33,0),MATCH(G352,'ei names mapping'!$B$3:$BL$3,0))</f>
        <v>kilogram</v>
      </c>
      <c r="E352" t="str">
        <f>INDEX('ei names mapping'!$B$305:$BL$335,MATCH(B312,'ei names mapping'!$A$4:$A$33,0),MATCH(G352,'ei names mapping'!$B$3:$BL$3,0))</f>
        <v>air::urban air close to ground</v>
      </c>
      <c r="F352" t="s">
        <v>167</v>
      </c>
      <c r="G352" t="s">
        <v>62</v>
      </c>
    </row>
    <row r="353" spans="1:7" x14ac:dyDescent="0.2">
      <c r="A353" t="str">
        <f>INDEX('ei names mapping'!$B$4:$BL$33,MATCH(B$234,'ei names mapping'!$A$4:$A$33,0),MATCH(G353,'ei names mapping'!$B$3:$BL$3,0))</f>
        <v>NMVOC, non-methane volatile organic compounds, unspecified origin</v>
      </c>
      <c r="B353" s="7">
        <f>INDEX('vehicles specifications'!$B$3:$CW$166,MATCH(B$315,'vehicles specifications'!$A$3:$A$166,0),MATCH(G353,'vehicles specifications'!$B$2:$CW$2,0))*INDEX('ei names mapping'!$B$137:$BL$300,MATCH(B$315,'ei names mapping'!$A$137:$A$300,0),MATCH(G353,'ei names mapping'!$B$136:$BL$136,0))</f>
        <v>1.5381291618949722E-5</v>
      </c>
      <c r="D353" t="str">
        <f>INDEX('ei names mapping'!$B$104:$BL$133,MATCH(B$234,'ei names mapping'!$A$4:$A$33,0),MATCH(G353,'ei names mapping'!$B$3:$BL$3,0))</f>
        <v>kilogram</v>
      </c>
      <c r="E353" t="str">
        <f>INDEX('ei names mapping'!$B$305:$BL$335,MATCH(B$234,'ei names mapping'!$A$4:$A$33,0),MATCH(G353,'ei names mapping'!$B$3:$BL$3,0))</f>
        <v>air::urban air close to ground</v>
      </c>
      <c r="F353" t="s">
        <v>167</v>
      </c>
      <c r="G353" t="s">
        <v>593</v>
      </c>
    </row>
    <row r="354" spans="1:7" x14ac:dyDescent="0.2">
      <c r="A354" t="str">
        <f>INDEX('ei names mapping'!$B$4:$BL$33,MATCH(B$234,'ei names mapping'!$A$4:$A$33,0),MATCH(G354,'ei names mapping'!$B$3:$BL$3,0))</f>
        <v>Ethane</v>
      </c>
      <c r="B354" s="7">
        <f>INDEX('vehicles specifications'!$B$3:$CW$166,MATCH(B$315,'vehicles specifications'!$A$3:$A$166,0),MATCH(G354,'vehicles specifications'!$B$2:$CW$2,0))*INDEX('ei names mapping'!$B$137:$BL$300,MATCH(B$315,'ei names mapping'!$A$137:$A$300,0),MATCH(G354,'ei names mapping'!$B$136:$BL$136,0))</f>
        <v>1.084578255182352E-6</v>
      </c>
      <c r="D354" t="str">
        <f>INDEX('ei names mapping'!$B$104:$BL$133,MATCH(B$234,'ei names mapping'!$A$4:$A$33,0),MATCH(G354,'ei names mapping'!$B$3:$BL$3,0))</f>
        <v>kilogram</v>
      </c>
      <c r="E354" t="str">
        <f>INDEX('ei names mapping'!$B$305:$BL$335,MATCH(B$234,'ei names mapping'!$A$4:$A$33,0),MATCH(G354,'ei names mapping'!$B$3:$BL$3,0))</f>
        <v>air::urban air close to ground</v>
      </c>
      <c r="F354" t="s">
        <v>167</v>
      </c>
      <c r="G354" t="s">
        <v>541</v>
      </c>
    </row>
    <row r="355" spans="1:7" x14ac:dyDescent="0.2">
      <c r="A355" t="str">
        <f>INDEX('ei names mapping'!$B$4:$BL$33,MATCH(B$234,'ei names mapping'!$A$4:$A$33,0),MATCH(G355,'ei names mapping'!$B$3:$BL$3,0))</f>
        <v>Propane</v>
      </c>
      <c r="B355" s="7">
        <f>INDEX('vehicles specifications'!$B$3:$CW$166,MATCH(B$315,'vehicles specifications'!$A$3:$A$166,0),MATCH(G355,'vehicles specifications'!$B$2:$CW$2,0))*INDEX('ei names mapping'!$B$137:$BL$300,MATCH(B$315,'ei names mapping'!$A$137:$A$300,0),MATCH(G355,'ei names mapping'!$B$136:$BL$136,0))</f>
        <v>2.2099556923778335E-7</v>
      </c>
      <c r="D355" t="str">
        <f>INDEX('ei names mapping'!$B$104:$BL$133,MATCH(B$234,'ei names mapping'!$A$4:$A$33,0),MATCH(G355,'ei names mapping'!$B$3:$BL$3,0))</f>
        <v>kilogram</v>
      </c>
      <c r="E355" t="str">
        <f>INDEX('ei names mapping'!$B$305:$BL$335,MATCH(B$234,'ei names mapping'!$A$4:$A$33,0),MATCH(G355,'ei names mapping'!$B$3:$BL$3,0))</f>
        <v>air::urban air close to ground</v>
      </c>
      <c r="F355" t="s">
        <v>167</v>
      </c>
      <c r="G355" t="s">
        <v>542</v>
      </c>
    </row>
    <row r="356" spans="1:7" x14ac:dyDescent="0.2">
      <c r="A356" t="str">
        <f>INDEX('ei names mapping'!$B$4:$BL$33,MATCH(B$234,'ei names mapping'!$A$4:$A$33,0),MATCH(G356,'ei names mapping'!$B$3:$BL$3,0))</f>
        <v>Butane</v>
      </c>
      <c r="B356" s="7">
        <f>INDEX('vehicles specifications'!$B$3:$CW$166,MATCH(B$315,'vehicles specifications'!$A$3:$A$166,0),MATCH(G356,'vehicles specifications'!$B$2:$CW$2,0))*INDEX('ei names mapping'!$B$137:$BL$300,MATCH(B$315,'ei names mapping'!$A$137:$A$300,0),MATCH(G356,'ei names mapping'!$B$136:$BL$136,0))</f>
        <v>1.7815642812399767E-6</v>
      </c>
      <c r="D356" t="str">
        <f>INDEX('ei names mapping'!$B$104:$BL$133,MATCH(B$234,'ei names mapping'!$A$4:$A$33,0),MATCH(G356,'ei names mapping'!$B$3:$BL$3,0))</f>
        <v>kilogram</v>
      </c>
      <c r="E356" t="str">
        <f>INDEX('ei names mapping'!$B$305:$BL$335,MATCH(B$234,'ei names mapping'!$A$4:$A$33,0),MATCH(G356,'ei names mapping'!$B$3:$BL$3,0))</f>
        <v>air::urban air close to ground</v>
      </c>
      <c r="F356" t="s">
        <v>167</v>
      </c>
      <c r="G356" t="s">
        <v>543</v>
      </c>
    </row>
    <row r="357" spans="1:7" x14ac:dyDescent="0.2">
      <c r="A357" t="str">
        <f>INDEX('ei names mapping'!$B$4:$BL$33,MATCH(B$234,'ei names mapping'!$A$4:$A$33,0),MATCH(G357,'ei names mapping'!$B$3:$BL$3,0))</f>
        <v>Pentane</v>
      </c>
      <c r="B357" s="7">
        <f>INDEX('vehicles specifications'!$B$3:$CW$166,MATCH(B$315,'vehicles specifications'!$A$3:$A$166,0),MATCH(G357,'vehicles specifications'!$B$2:$CW$2,0))*INDEX('ei names mapping'!$B$137:$BL$300,MATCH(B$315,'ei names mapping'!$A$137:$A$300,0),MATCH(G357,'ei names mapping'!$B$136:$BL$136,0))</f>
        <v>7.3098534440189867E-7</v>
      </c>
      <c r="D357" t="str">
        <f>INDEX('ei names mapping'!$B$104:$BL$133,MATCH(B$234,'ei names mapping'!$A$4:$A$33,0),MATCH(G357,'ei names mapping'!$B$3:$BL$3,0))</f>
        <v>kilogram</v>
      </c>
      <c r="E357" t="str">
        <f>INDEX('ei names mapping'!$B$305:$BL$335,MATCH(B$234,'ei names mapping'!$A$4:$A$33,0),MATCH(G357,'ei names mapping'!$B$3:$BL$3,0))</f>
        <v>air::urban air close to ground</v>
      </c>
      <c r="F357" t="s">
        <v>167</v>
      </c>
      <c r="G357" t="s">
        <v>544</v>
      </c>
    </row>
    <row r="358" spans="1:7" x14ac:dyDescent="0.2">
      <c r="A358" t="str">
        <f>INDEX('ei names mapping'!$B$4:$BL$33,MATCH(B$234,'ei names mapping'!$A$4:$A$33,0),MATCH(G358,'ei names mapping'!$B$3:$BL$3,0))</f>
        <v>Hexane</v>
      </c>
      <c r="B358" s="7">
        <f>INDEX('vehicles specifications'!$B$3:$CW$166,MATCH(B$315,'vehicles specifications'!$A$3:$A$166,0),MATCH(G358,'vehicles specifications'!$B$2:$CW$2,0))*INDEX('ei names mapping'!$B$137:$BL$300,MATCH(B$315,'ei names mapping'!$A$137:$A$300,0),MATCH(G358,'ei names mapping'!$B$136:$BL$136,0))</f>
        <v>5.4738902534281725E-7</v>
      </c>
      <c r="D358" t="str">
        <f>INDEX('ei names mapping'!$B$104:$BL$133,MATCH(B$234,'ei names mapping'!$A$4:$A$33,0),MATCH(G358,'ei names mapping'!$B$3:$BL$3,0))</f>
        <v>kilogram</v>
      </c>
      <c r="E358" t="str">
        <f>INDEX('ei names mapping'!$B$305:$BL$335,MATCH(B$234,'ei names mapping'!$A$4:$A$33,0),MATCH(G358,'ei names mapping'!$B$3:$BL$3,0))</f>
        <v>air::urban air close to ground</v>
      </c>
      <c r="F358" t="s">
        <v>167</v>
      </c>
      <c r="G358" t="s">
        <v>545</v>
      </c>
    </row>
    <row r="359" spans="1:7" x14ac:dyDescent="0.2">
      <c r="A359" t="str">
        <f>INDEX('ei names mapping'!$B$4:$BL$33,MATCH(B$234,'ei names mapping'!$A$4:$A$33,0),MATCH(G359,'ei names mapping'!$B$3:$BL$3,0))</f>
        <v>Cyclohexane</v>
      </c>
      <c r="B359" s="7">
        <f>INDEX('vehicles specifications'!$B$3:$CW$166,MATCH(B$315,'vehicles specifications'!$A$3:$A$166,0),MATCH(G359,'vehicles specifications'!$B$2:$CW$2,0))*INDEX('ei names mapping'!$B$137:$BL$300,MATCH(B$315,'ei names mapping'!$A$137:$A$300,0),MATCH(G359,'ei names mapping'!$B$136:$BL$136,0))</f>
        <v>3.875922291247277E-7</v>
      </c>
      <c r="D359" t="str">
        <f>INDEX('ei names mapping'!$B$104:$BL$133,MATCH(B$234,'ei names mapping'!$A$4:$A$33,0),MATCH(G359,'ei names mapping'!$B$3:$BL$3,0))</f>
        <v>kilogram</v>
      </c>
      <c r="E359" t="str">
        <f>INDEX('ei names mapping'!$B$305:$BL$335,MATCH(B$234,'ei names mapping'!$A$4:$A$33,0),MATCH(G359,'ei names mapping'!$B$3:$BL$3,0))</f>
        <v>air::urban air close to ground</v>
      </c>
      <c r="F359" t="s">
        <v>167</v>
      </c>
      <c r="G359" t="s">
        <v>546</v>
      </c>
    </row>
    <row r="360" spans="1:7" x14ac:dyDescent="0.2">
      <c r="A360" t="str">
        <f>INDEX('ei names mapping'!$B$4:$BL$33,MATCH(B$234,'ei names mapping'!$A$4:$A$33,0),MATCH(G360,'ei names mapping'!$B$3:$BL$3,0))</f>
        <v>Heptane</v>
      </c>
      <c r="B360" s="7">
        <f>INDEX('vehicles specifications'!$B$3:$CW$166,MATCH(B$315,'vehicles specifications'!$A$3:$A$166,0),MATCH(G360,'vehicles specifications'!$B$2:$CW$2,0))*INDEX('ei names mapping'!$B$137:$BL$300,MATCH(B$315,'ei names mapping'!$A$137:$A$300,0),MATCH(G360,'ei names mapping'!$B$136:$BL$136,0))</f>
        <v>2.5159495574763026E-7</v>
      </c>
      <c r="D360" t="str">
        <f>INDEX('ei names mapping'!$B$104:$BL$133,MATCH(B$234,'ei names mapping'!$A$4:$A$33,0),MATCH(G360,'ei names mapping'!$B$3:$BL$3,0))</f>
        <v>kilogram</v>
      </c>
      <c r="E360" t="str">
        <f>INDEX('ei names mapping'!$B$305:$BL$335,MATCH(B$234,'ei names mapping'!$A$4:$A$33,0),MATCH(G360,'ei names mapping'!$B$3:$BL$3,0))</f>
        <v>air::urban air close to ground</v>
      </c>
      <c r="F360" t="s">
        <v>167</v>
      </c>
      <c r="G360" t="s">
        <v>547</v>
      </c>
    </row>
    <row r="361" spans="1:7" x14ac:dyDescent="0.2">
      <c r="A361" t="str">
        <f>INDEX('ei names mapping'!$B$4:$BL$33,MATCH(B$234,'ei names mapping'!$A$4:$A$33,0),MATCH(G361,'ei names mapping'!$B$3:$BL$3,0))</f>
        <v>Ethene</v>
      </c>
      <c r="B361" s="7">
        <f>INDEX('vehicles specifications'!$B$3:$CW$166,MATCH(B$315,'vehicles specifications'!$A$3:$A$166,0),MATCH(G361,'vehicles specifications'!$B$2:$CW$2,0))*INDEX('ei names mapping'!$B$137:$BL$300,MATCH(B$315,'ei names mapping'!$A$137:$A$300,0),MATCH(G361,'ei names mapping'!$B$136:$BL$136,0))</f>
        <v>2.481950239132028E-6</v>
      </c>
      <c r="D361" t="str">
        <f>INDEX('ei names mapping'!$B$104:$BL$133,MATCH(B$234,'ei names mapping'!$A$4:$A$33,0),MATCH(G361,'ei names mapping'!$B$3:$BL$3,0))</f>
        <v>kilogram</v>
      </c>
      <c r="E361" t="str">
        <f>INDEX('ei names mapping'!$B$305:$BL$335,MATCH(B$234,'ei names mapping'!$A$4:$A$33,0),MATCH(G361,'ei names mapping'!$B$3:$BL$3,0))</f>
        <v>air::urban air close to ground</v>
      </c>
      <c r="F361" t="s">
        <v>167</v>
      </c>
      <c r="G361" t="s">
        <v>548</v>
      </c>
    </row>
    <row r="362" spans="1:7" x14ac:dyDescent="0.2">
      <c r="A362" t="str">
        <f>INDEX('ei names mapping'!$B$4:$BL$33,MATCH(B$234,'ei names mapping'!$A$4:$A$33,0),MATCH(G362,'ei names mapping'!$B$3:$BL$3,0))</f>
        <v>Propene</v>
      </c>
      <c r="B362" s="7">
        <f>INDEX('vehicles specifications'!$B$3:$CW$166,MATCH(B$315,'vehicles specifications'!$A$3:$A$166,0),MATCH(G362,'vehicles specifications'!$B$2:$CW$2,0))*INDEX('ei names mapping'!$B$137:$BL$300,MATCH(B$315,'ei names mapping'!$A$137:$A$300,0),MATCH(G362,'ei names mapping'!$B$136:$BL$136,0))</f>
        <v>1.2987739607512805E-6</v>
      </c>
      <c r="D362" t="str">
        <f>INDEX('ei names mapping'!$B$104:$BL$133,MATCH(B$234,'ei names mapping'!$A$4:$A$33,0),MATCH(G362,'ei names mapping'!$B$3:$BL$3,0))</f>
        <v>kilogram</v>
      </c>
      <c r="E362" t="str">
        <f>INDEX('ei names mapping'!$B$305:$BL$335,MATCH(B$234,'ei names mapping'!$A$4:$A$33,0),MATCH(G362,'ei names mapping'!$B$3:$BL$3,0))</f>
        <v>air::urban air close to ground</v>
      </c>
      <c r="F362" t="s">
        <v>167</v>
      </c>
      <c r="G362" t="s">
        <v>549</v>
      </c>
    </row>
    <row r="363" spans="1:7" x14ac:dyDescent="0.2">
      <c r="A363" t="str">
        <f>INDEX('ei names mapping'!$B$4:$BL$33,MATCH(B$234,'ei names mapping'!$A$4:$A$33,0),MATCH(G363,'ei names mapping'!$B$3:$BL$3,0))</f>
        <v>1-Pentene</v>
      </c>
      <c r="B363" s="7">
        <f>INDEX('vehicles specifications'!$B$3:$CW$166,MATCH(B$315,'vehicles specifications'!$A$3:$A$166,0),MATCH(G363,'vehicles specifications'!$B$2:$CW$2,0))*INDEX('ei names mapping'!$B$137:$BL$300,MATCH(B$315,'ei names mapping'!$A$137:$A$300,0),MATCH(G363,'ei names mapping'!$B$136:$BL$136,0))</f>
        <v>3.73992501787018E-8</v>
      </c>
      <c r="D363" t="str">
        <f>INDEX('ei names mapping'!$B$104:$BL$133,MATCH(B$234,'ei names mapping'!$A$4:$A$33,0),MATCH(G363,'ei names mapping'!$B$3:$BL$3,0))</f>
        <v>kilogram</v>
      </c>
      <c r="E363" t="str">
        <f>INDEX('ei names mapping'!$B$305:$BL$335,MATCH(B$234,'ei names mapping'!$A$4:$A$33,0),MATCH(G363,'ei names mapping'!$B$3:$BL$3,0))</f>
        <v>air::urban air close to ground</v>
      </c>
      <c r="F363" t="s">
        <v>167</v>
      </c>
      <c r="G363" t="s">
        <v>550</v>
      </c>
    </row>
    <row r="364" spans="1:7" x14ac:dyDescent="0.2">
      <c r="A364" t="str">
        <f>INDEX('ei names mapping'!$B$4:$BL$33,MATCH(B$234,'ei names mapping'!$A$4:$A$33,0),MATCH(G364,'ei names mapping'!$B$3:$BL$3,0))</f>
        <v>Toluene</v>
      </c>
      <c r="B364" s="7">
        <f>INDEX('vehicles specifications'!$B$3:$CW$166,MATCH(B$315,'vehicles specifications'!$A$3:$A$166,0),MATCH(G364,'vehicles specifications'!$B$2:$CW$2,0))*INDEX('ei names mapping'!$B$137:$BL$300,MATCH(B$315,'ei names mapping'!$A$137:$A$300,0),MATCH(G364,'ei names mapping'!$B$136:$BL$136,0))</f>
        <v>3.7331251542013252E-6</v>
      </c>
      <c r="D364" t="str">
        <f>INDEX('ei names mapping'!$B$104:$BL$133,MATCH(B$234,'ei names mapping'!$A$4:$A$33,0),MATCH(G364,'ei names mapping'!$B$3:$BL$3,0))</f>
        <v>kilogram</v>
      </c>
      <c r="E364" t="str">
        <f>INDEX('ei names mapping'!$B$305:$BL$335,MATCH(B$234,'ei names mapping'!$A$4:$A$33,0),MATCH(G364,'ei names mapping'!$B$3:$BL$3,0))</f>
        <v>air::urban air close to ground</v>
      </c>
      <c r="F364" t="s">
        <v>167</v>
      </c>
      <c r="G364" t="s">
        <v>551</v>
      </c>
    </row>
    <row r="365" spans="1:7" x14ac:dyDescent="0.2">
      <c r="A365" t="str">
        <f>INDEX('ei names mapping'!$B$4:$BL$33,MATCH(B$234,'ei names mapping'!$A$4:$A$33,0),MATCH(G365,'ei names mapping'!$B$3:$BL$3,0))</f>
        <v>m-Xylene</v>
      </c>
      <c r="B365" s="7">
        <f>INDEX('vehicles specifications'!$B$3:$CW$166,MATCH(B$315,'vehicles specifications'!$A$3:$A$166,0),MATCH(G365,'vehicles specifications'!$B$2:$CW$2,0))*INDEX('ei names mapping'!$B$137:$BL$300,MATCH(B$315,'ei names mapping'!$A$137:$A$300,0),MATCH(G365,'ei names mapping'!$B$136:$BL$136,0))</f>
        <v>1.8461629860940981E-6</v>
      </c>
      <c r="D365" t="str">
        <f>INDEX('ei names mapping'!$B$104:$BL$133,MATCH(B$234,'ei names mapping'!$A$4:$A$33,0),MATCH(G365,'ei names mapping'!$B$3:$BL$3,0))</f>
        <v>kilogram</v>
      </c>
      <c r="E365" t="str">
        <f>INDEX('ei names mapping'!$B$305:$BL$335,MATCH(B$234,'ei names mapping'!$A$4:$A$33,0),MATCH(G365,'ei names mapping'!$B$3:$BL$3,0))</f>
        <v>air::urban air close to ground</v>
      </c>
      <c r="F365" t="s">
        <v>167</v>
      </c>
      <c r="G365" t="s">
        <v>552</v>
      </c>
    </row>
    <row r="366" spans="1:7" x14ac:dyDescent="0.2">
      <c r="A366" t="str">
        <f>INDEX('ei names mapping'!$B$4:$BL$33,MATCH(B$234,'ei names mapping'!$A$4:$A$33,0),MATCH(G366,'ei names mapping'!$B$3:$BL$3,0))</f>
        <v>o-Xylene</v>
      </c>
      <c r="B366" s="7">
        <f>INDEX('vehicles specifications'!$B$3:$CW$166,MATCH(B$315,'vehicles specifications'!$A$3:$A$166,0),MATCH(G366,'vehicles specifications'!$B$2:$CW$2,0))*INDEX('ei names mapping'!$B$137:$BL$300,MATCH(B$315,'ei names mapping'!$A$137:$A$300,0),MATCH(G366,'ei names mapping'!$B$136:$BL$136,0))</f>
        <v>7.6838459458060058E-7</v>
      </c>
      <c r="D366" t="str">
        <f>INDEX('ei names mapping'!$B$104:$BL$133,MATCH(B$234,'ei names mapping'!$A$4:$A$33,0),MATCH(G366,'ei names mapping'!$B$3:$BL$3,0))</f>
        <v>kilogram</v>
      </c>
      <c r="E366" t="str">
        <f>INDEX('ei names mapping'!$B$305:$BL$335,MATCH(B$234,'ei names mapping'!$A$4:$A$33,0),MATCH(G366,'ei names mapping'!$B$3:$BL$3,0))</f>
        <v>air::urban air close to ground</v>
      </c>
      <c r="F366" t="s">
        <v>167</v>
      </c>
      <c r="G366" t="s">
        <v>553</v>
      </c>
    </row>
    <row r="367" spans="1:7" x14ac:dyDescent="0.2">
      <c r="A367" t="str">
        <f>INDEX('ei names mapping'!$B$4:$BL$33,MATCH(B$234,'ei names mapping'!$A$4:$A$33,0),MATCH(G367,'ei names mapping'!$B$3:$BL$3,0))</f>
        <v>Formaldehyde</v>
      </c>
      <c r="B367" s="7">
        <f>INDEX('vehicles specifications'!$B$3:$CW$166,MATCH(B$315,'vehicles specifications'!$A$3:$A$166,0),MATCH(G367,'vehicles specifications'!$B$2:$CW$2,0))*INDEX('ei names mapping'!$B$137:$BL$300,MATCH(B$315,'ei names mapping'!$A$137:$A$300,0),MATCH(G367,'ei names mapping'!$B$136:$BL$136,0))</f>
        <v>5.7798841185266424E-7</v>
      </c>
      <c r="D367" t="str">
        <f>INDEX('ei names mapping'!$B$104:$BL$133,MATCH(B$234,'ei names mapping'!$A$4:$A$33,0),MATCH(G367,'ei names mapping'!$B$3:$BL$3,0))</f>
        <v>kilogram</v>
      </c>
      <c r="E367" t="str">
        <f>INDEX('ei names mapping'!$B$305:$BL$335,MATCH(B$234,'ei names mapping'!$A$4:$A$33,0),MATCH(G367,'ei names mapping'!$B$3:$BL$3,0))</f>
        <v>air::urban air close to ground</v>
      </c>
      <c r="F367" t="s">
        <v>167</v>
      </c>
      <c r="G367" t="s">
        <v>554</v>
      </c>
    </row>
    <row r="368" spans="1:7" x14ac:dyDescent="0.2">
      <c r="A368" t="str">
        <f>INDEX('ei names mapping'!$B$4:$BL$33,MATCH(B$234,'ei names mapping'!$A$4:$A$33,0),MATCH(G368,'ei names mapping'!$B$3:$BL$3,0))</f>
        <v>Acetaldehyde</v>
      </c>
      <c r="B368" s="7">
        <f>INDEX('vehicles specifications'!$B$3:$CW$166,MATCH(B$315,'vehicles specifications'!$A$3:$A$166,0),MATCH(G368,'vehicles specifications'!$B$2:$CW$2,0))*INDEX('ei names mapping'!$B$137:$BL$300,MATCH(B$315,'ei names mapping'!$A$137:$A$300,0),MATCH(G368,'ei names mapping'!$B$136:$BL$136,0))</f>
        <v>2.5499488758205772E-7</v>
      </c>
      <c r="D368" t="str">
        <f>INDEX('ei names mapping'!$B$104:$BL$133,MATCH(B$234,'ei names mapping'!$A$4:$A$33,0),MATCH(G368,'ei names mapping'!$B$3:$BL$3,0))</f>
        <v>kilogram</v>
      </c>
      <c r="E368" t="str">
        <f>INDEX('ei names mapping'!$B$305:$BL$335,MATCH(B$234,'ei names mapping'!$A$4:$A$33,0),MATCH(G368,'ei names mapping'!$B$3:$BL$3,0))</f>
        <v>air::urban air close to ground</v>
      </c>
      <c r="F368" t="s">
        <v>167</v>
      </c>
      <c r="G368" t="s">
        <v>555</v>
      </c>
    </row>
    <row r="369" spans="1:8" x14ac:dyDescent="0.2">
      <c r="A369" t="str">
        <f>INDEX('ei names mapping'!$B$4:$BL$33,MATCH(B$234,'ei names mapping'!$A$4:$A$33,0),MATCH(G369,'ei names mapping'!$B$3:$BL$3,0))</f>
        <v>Benzaldehyde</v>
      </c>
      <c r="B369" s="7">
        <f>INDEX('vehicles specifications'!$B$3:$CW$166,MATCH(B$315,'vehicles specifications'!$A$3:$A$166,0),MATCH(G369,'vehicles specifications'!$B$2:$CW$2,0))*INDEX('ei names mapping'!$B$137:$BL$300,MATCH(B$315,'ei names mapping'!$A$137:$A$300,0),MATCH(G369,'ei names mapping'!$B$136:$BL$136,0))</f>
        <v>7.47985003574036E-8</v>
      </c>
      <c r="D369" t="str">
        <f>INDEX('ei names mapping'!$B$104:$BL$133,MATCH(B$234,'ei names mapping'!$A$4:$A$33,0),MATCH(G369,'ei names mapping'!$B$3:$BL$3,0))</f>
        <v>kilogram</v>
      </c>
      <c r="E369" t="str">
        <f>INDEX('ei names mapping'!$B$305:$BL$335,MATCH(B$234,'ei names mapping'!$A$4:$A$33,0),MATCH(G369,'ei names mapping'!$B$3:$BL$3,0))</f>
        <v>air::urban air close to ground</v>
      </c>
      <c r="F369" t="s">
        <v>167</v>
      </c>
      <c r="G369" t="s">
        <v>556</v>
      </c>
    </row>
    <row r="370" spans="1:8" x14ac:dyDescent="0.2">
      <c r="A370" t="str">
        <f>INDEX('ei names mapping'!$B$4:$BL$33,MATCH(B$234,'ei names mapping'!$A$4:$A$33,0),MATCH(G370,'ei names mapping'!$B$3:$BL$3,0))</f>
        <v>Acetone</v>
      </c>
      <c r="B370" s="7">
        <f>INDEX('vehicles specifications'!$B$3:$CW$166,MATCH(B$315,'vehicles specifications'!$A$3:$A$166,0),MATCH(G370,'vehicles specifications'!$B$2:$CW$2,0))*INDEX('ei names mapping'!$B$137:$BL$300,MATCH(B$315,'ei names mapping'!$A$137:$A$300,0),MATCH(G370,'ei names mapping'!$B$136:$BL$136,0))</f>
        <v>2.0739584190007364E-7</v>
      </c>
      <c r="D370" t="str">
        <f>INDEX('ei names mapping'!$B$104:$BL$133,MATCH(B$234,'ei names mapping'!$A$4:$A$33,0),MATCH(G370,'ei names mapping'!$B$3:$BL$3,0))</f>
        <v>kilogram</v>
      </c>
      <c r="E370" t="str">
        <f>INDEX('ei names mapping'!$B$305:$BL$335,MATCH(B$234,'ei names mapping'!$A$4:$A$33,0),MATCH(G370,'ei names mapping'!$B$3:$BL$3,0))</f>
        <v>air::urban air close to ground</v>
      </c>
      <c r="F370" t="s">
        <v>167</v>
      </c>
      <c r="G370" t="s">
        <v>557</v>
      </c>
    </row>
    <row r="371" spans="1:8" x14ac:dyDescent="0.2">
      <c r="A371" t="str">
        <f>INDEX('ei names mapping'!$B$4:$BL$33,MATCH(B$234,'ei names mapping'!$A$4:$A$33,0),MATCH(G371,'ei names mapping'!$B$3:$BL$3,0))</f>
        <v>Methyl ethyl ketone</v>
      </c>
      <c r="B371" s="7">
        <f>INDEX('vehicles specifications'!$B$3:$CW$166,MATCH(B$315,'vehicles specifications'!$A$3:$A$166,0),MATCH(G371,'vehicles specifications'!$B$2:$CW$2,0))*INDEX('ei names mapping'!$B$137:$BL$300,MATCH(B$315,'ei names mapping'!$A$137:$A$300,0),MATCH(G371,'ei names mapping'!$B$136:$BL$136,0))</f>
        <v>0</v>
      </c>
      <c r="D371" t="str">
        <f>INDEX('ei names mapping'!$B$104:$BL$133,MATCH(B$234,'ei names mapping'!$A$4:$A$33,0),MATCH(G371,'ei names mapping'!$B$3:$BL$3,0))</f>
        <v>kilogram</v>
      </c>
      <c r="E371" t="str">
        <f>INDEX('ei names mapping'!$B$305:$BL$335,MATCH(B$234,'ei names mapping'!$A$4:$A$33,0),MATCH(G371,'ei names mapping'!$B$3:$BL$3,0))</f>
        <v>air::urban air close to ground</v>
      </c>
      <c r="F371" t="s">
        <v>167</v>
      </c>
      <c r="G371" t="s">
        <v>560</v>
      </c>
    </row>
    <row r="372" spans="1:8" x14ac:dyDescent="0.2">
      <c r="A372" t="str">
        <f>INDEX('ei names mapping'!$B$4:$BL$33,MATCH(B$234,'ei names mapping'!$A$4:$A$33,0),MATCH(G372,'ei names mapping'!$B$3:$BL$3,0))</f>
        <v>Acrolein</v>
      </c>
      <c r="B372" s="7">
        <f>INDEX('vehicles specifications'!$B$3:$CW$166,MATCH(B$315,'vehicles specifications'!$A$3:$A$166,0),MATCH(G372,'vehicles specifications'!$B$2:$CW$2,0))*INDEX('ei names mapping'!$B$137:$BL$300,MATCH(B$315,'ei names mapping'!$A$137:$A$300,0),MATCH(G372,'ei names mapping'!$B$136:$BL$136,0))</f>
        <v>6.4598704854121283E-8</v>
      </c>
      <c r="D372" t="str">
        <f>INDEX('ei names mapping'!$B$104:$BL$133,MATCH(B$234,'ei names mapping'!$A$4:$A$33,0),MATCH(G372,'ei names mapping'!$B$3:$BL$3,0))</f>
        <v>kilogram</v>
      </c>
      <c r="E372" t="str">
        <f>INDEX('ei names mapping'!$B$305:$BL$335,MATCH(B$234,'ei names mapping'!$A$4:$A$33,0),MATCH(G372,'ei names mapping'!$B$3:$BL$3,0))</f>
        <v>air::urban air close to ground</v>
      </c>
      <c r="F372" t="s">
        <v>167</v>
      </c>
      <c r="G372" t="s">
        <v>558</v>
      </c>
    </row>
    <row r="373" spans="1:8" x14ac:dyDescent="0.2">
      <c r="A373" t="str">
        <f>INDEX('ei names mapping'!$B$4:$BL$33,MATCH(B$234,'ei names mapping'!$A$4:$A$33,0),MATCH(G373,'ei names mapping'!$B$3:$BL$3,0))</f>
        <v>Styrene</v>
      </c>
      <c r="B373" s="7">
        <f>INDEX('vehicles specifications'!$B$3:$CW$166,MATCH(B$315,'vehicles specifications'!$A$3:$A$166,0),MATCH(G373,'vehicles specifications'!$B$2:$CW$2,0))*INDEX('ei names mapping'!$B$137:$BL$300,MATCH(B$315,'ei names mapping'!$A$137:$A$300,0),MATCH(G373,'ei names mapping'!$B$136:$BL$136,0))</f>
        <v>3.4339311527717102E-7</v>
      </c>
      <c r="D373" t="str">
        <f>INDEX('ei names mapping'!$B$104:$BL$133,MATCH(B$234,'ei names mapping'!$A$4:$A$33,0),MATCH(G373,'ei names mapping'!$B$3:$BL$3,0))</f>
        <v>kilogram</v>
      </c>
      <c r="E373" t="str">
        <f>INDEX('ei names mapping'!$B$305:$BL$335,MATCH(B$234,'ei names mapping'!$A$4:$A$33,0),MATCH(G373,'ei names mapping'!$B$3:$BL$3,0))</f>
        <v>air::urban air close to ground</v>
      </c>
      <c r="F373" t="s">
        <v>167</v>
      </c>
      <c r="G373" t="s">
        <v>559</v>
      </c>
    </row>
    <row r="374" spans="1:8" x14ac:dyDescent="0.2">
      <c r="A374" t="str">
        <f>INDEX('ei names mapping'!$B$4:$BL$33,MATCH(B$234,'ei names mapping'!$A$4:$A$33,0),MATCH(G374,'ei names mapping'!$B$3:$BL$3,0))</f>
        <v>PAH, polycyclic aromatic hydrocarbons</v>
      </c>
      <c r="B374" s="7">
        <f>INDEX('vehicles specifications'!$B$3:$CW$166,MATCH(B$315,'vehicles specifications'!$A$3:$A$166,0),MATCH(G374,'vehicles specifications'!$B$2:$CW$2,0))*INDEX('ei names mapping'!$B$137:$BL$300,MATCH(B$315,'ei names mapping'!$A$137:$A$300,0),MATCH(G374,'ei names mapping'!$B$136:$BL$136,0))</f>
        <v>1.206547130504338E-9</v>
      </c>
      <c r="D374" t="str">
        <f>INDEX('ei names mapping'!$B$104:$BL$133,MATCH(B$234,'ei names mapping'!$A$4:$A$33,0),MATCH(G374,'ei names mapping'!$B$3:$BL$3,0))</f>
        <v>kilogram</v>
      </c>
      <c r="E374" t="str">
        <f>INDEX('ei names mapping'!$B$305:$BL$335,MATCH(B$234,'ei names mapping'!$A$4:$A$33,0),MATCH(G374,'ei names mapping'!$B$3:$BL$3,0))</f>
        <v>air::urban air close to ground</v>
      </c>
      <c r="F374" t="s">
        <v>167</v>
      </c>
      <c r="G374" t="s">
        <v>561</v>
      </c>
    </row>
    <row r="375" spans="1:8" x14ac:dyDescent="0.2">
      <c r="A375" t="str">
        <f>INDEX('ei names mapping'!$B$4:$BL$33,MATCH(B$234,'ei names mapping'!$A$4:$A$33,0),MATCH(G375,'ei names mapping'!$B$3:$BL$3,0))</f>
        <v>Arsenic</v>
      </c>
      <c r="B375" s="7">
        <f>INDEX('vehicles specifications'!$B$3:$CW$166,MATCH(B$315,'vehicles specifications'!$A$3:$A$166,0),MATCH(G375,'vehicles specifications'!$B$2:$CW$2,0))*INDEX('ei names mapping'!$B$137:$BL$300,MATCH(B$315,'ei names mapping'!$A$137:$A$300,0),MATCH(G375,'ei names mapping'!$B$136:$BL$136,0))</f>
        <v>1.0401268366416708E-11</v>
      </c>
      <c r="D375" t="str">
        <f>INDEX('ei names mapping'!$B$104:$BL$133,MATCH(B$234,'ei names mapping'!$A$4:$A$33,0),MATCH(G375,'ei names mapping'!$B$3:$BL$3,0))</f>
        <v>kilogram</v>
      </c>
      <c r="E375" t="str">
        <f>INDEX('ei names mapping'!$B$305:$BL$335,MATCH(B$234,'ei names mapping'!$A$4:$A$33,0),MATCH(G375,'ei names mapping'!$B$3:$BL$3,0))</f>
        <v>air::urban air close to ground</v>
      </c>
      <c r="F375" t="s">
        <v>167</v>
      </c>
      <c r="G375" t="s">
        <v>562</v>
      </c>
    </row>
    <row r="376" spans="1:8" x14ac:dyDescent="0.2">
      <c r="A376" t="str">
        <f>INDEX('ei names mapping'!$B$4:$BL$33,MATCH(B$234,'ei names mapping'!$A$4:$A$33,0),MATCH(G376,'ei names mapping'!$B$3:$BL$3,0))</f>
        <v>Selenium</v>
      </c>
      <c r="B376" s="7">
        <f>INDEX('vehicles specifications'!$B$3:$CW$166,MATCH(B$315,'vehicles specifications'!$A$3:$A$166,0),MATCH(G376,'vehicles specifications'!$B$2:$CW$2,0))*INDEX('ei names mapping'!$B$137:$BL$300,MATCH(B$315,'ei names mapping'!$A$137:$A$300,0),MATCH(G376,'ei names mapping'!$B$136:$BL$136,0))</f>
        <v>6.9341789109444719E-12</v>
      </c>
      <c r="D376" t="str">
        <f>INDEX('ei names mapping'!$B$104:$BL$133,MATCH(B$234,'ei names mapping'!$A$4:$A$33,0),MATCH(G376,'ei names mapping'!$B$3:$BL$3,0))</f>
        <v>kilogram</v>
      </c>
      <c r="E376" t="str">
        <f>INDEX('ei names mapping'!$B$305:$BL$335,MATCH(B$234,'ei names mapping'!$A$4:$A$33,0),MATCH(G376,'ei names mapping'!$B$3:$BL$3,0))</f>
        <v>air::urban air close to ground</v>
      </c>
      <c r="F376" t="s">
        <v>167</v>
      </c>
      <c r="G376" t="s">
        <v>563</v>
      </c>
    </row>
    <row r="377" spans="1:8" x14ac:dyDescent="0.2">
      <c r="A377" t="str">
        <f>INDEX('ei names mapping'!$B$4:$BL$33,MATCH(B$234,'ei names mapping'!$A$4:$A$33,0),MATCH(G377,'ei names mapping'!$B$3:$BL$3,0))</f>
        <v>Zinc</v>
      </c>
      <c r="B377" s="7">
        <f>INDEX('vehicles specifications'!$B$3:$CW$166,MATCH(B$315,'vehicles specifications'!$A$3:$A$166,0),MATCH(G377,'vehicles specifications'!$B$2:$CW$2,0))*INDEX('ei names mapping'!$B$137:$BL$300,MATCH(B$315,'ei names mapping'!$A$137:$A$300,0),MATCH(G377,'ei names mapping'!$B$136:$BL$136,0))</f>
        <v>7.4889132238200295E-8</v>
      </c>
      <c r="D377" t="str">
        <f>INDEX('ei names mapping'!$B$104:$BL$133,MATCH(B$234,'ei names mapping'!$A$4:$A$33,0),MATCH(G377,'ei names mapping'!$B$3:$BL$3,0))</f>
        <v>kilogram</v>
      </c>
      <c r="E377" t="str">
        <f>INDEX('ei names mapping'!$B$305:$BL$335,MATCH(B$234,'ei names mapping'!$A$4:$A$33,0),MATCH(G377,'ei names mapping'!$B$3:$BL$3,0))</f>
        <v>air::urban air close to ground</v>
      </c>
      <c r="F377" t="s">
        <v>167</v>
      </c>
      <c r="G377" t="s">
        <v>564</v>
      </c>
    </row>
    <row r="378" spans="1:8" x14ac:dyDescent="0.2">
      <c r="A378" t="str">
        <f>INDEX('ei names mapping'!$B$4:$BL$33,MATCH(B$234,'ei names mapping'!$A$4:$A$33,0),MATCH(G378,'ei names mapping'!$B$3:$BL$3,0))</f>
        <v>Copper</v>
      </c>
      <c r="B378" s="7">
        <f>INDEX('vehicles specifications'!$B$3:$CW$166,MATCH(B$315,'vehicles specifications'!$A$3:$A$166,0),MATCH(G378,'vehicles specifications'!$B$2:$CW$2,0))*INDEX('ei names mapping'!$B$137:$BL$300,MATCH(B$315,'ei names mapping'!$A$137:$A$300,0),MATCH(G378,'ei names mapping'!$B$136:$BL$136,0))</f>
        <v>1.4561775712983389E-9</v>
      </c>
      <c r="D378" t="str">
        <f>INDEX('ei names mapping'!$B$104:$BL$133,MATCH(B$234,'ei names mapping'!$A$4:$A$33,0),MATCH(G378,'ei names mapping'!$B$3:$BL$3,0))</f>
        <v>kilogram</v>
      </c>
      <c r="E378" t="str">
        <f>INDEX('ei names mapping'!$B$305:$BL$335,MATCH(B$234,'ei names mapping'!$A$4:$A$33,0),MATCH(G378,'ei names mapping'!$B$3:$BL$3,0))</f>
        <v>air::urban air close to ground</v>
      </c>
      <c r="F378" t="s">
        <v>167</v>
      </c>
      <c r="G378" t="s">
        <v>522</v>
      </c>
    </row>
    <row r="379" spans="1:8" x14ac:dyDescent="0.2">
      <c r="A379" t="str">
        <f>INDEX('ei names mapping'!$B$4:$BL$33,MATCH(B$234,'ei names mapping'!$A$4:$A$33,0),MATCH(G379,'ei names mapping'!$B$3:$BL$3,0))</f>
        <v>Nickel</v>
      </c>
      <c r="B379" s="7">
        <f>INDEX('vehicles specifications'!$B$3:$CW$166,MATCH(B$315,'vehicles specifications'!$A$3:$A$166,0),MATCH(G379,'vehicles specifications'!$B$2:$CW$2,0))*INDEX('ei names mapping'!$B$137:$BL$300,MATCH(B$315,'ei names mapping'!$A$137:$A$300,0),MATCH(G379,'ei names mapping'!$B$136:$BL$136,0))</f>
        <v>4.5072162921139066E-10</v>
      </c>
      <c r="D379" t="str">
        <f>INDEX('ei names mapping'!$B$104:$BL$133,MATCH(B$234,'ei names mapping'!$A$4:$A$33,0),MATCH(G379,'ei names mapping'!$B$3:$BL$3,0))</f>
        <v>kilogram</v>
      </c>
      <c r="E379" t="str">
        <f>INDEX('ei names mapping'!$B$305:$BL$335,MATCH(B$234,'ei names mapping'!$A$4:$A$33,0),MATCH(G379,'ei names mapping'!$B$3:$BL$3,0))</f>
        <v>air::urban air close to ground</v>
      </c>
      <c r="F379" t="s">
        <v>167</v>
      </c>
      <c r="G379" t="s">
        <v>524</v>
      </c>
    </row>
    <row r="380" spans="1:8" x14ac:dyDescent="0.2">
      <c r="A380" t="str">
        <f>INDEX('ei names mapping'!$B$4:$BL$33,MATCH(B$234,'ei names mapping'!$A$4:$A$33,0),MATCH(G380,'ei names mapping'!$B$3:$BL$3,0))</f>
        <v>Chromium</v>
      </c>
      <c r="B380" s="7">
        <f>INDEX('vehicles specifications'!$B$3:$CW$166,MATCH(B$315,'vehicles specifications'!$A$3:$A$166,0),MATCH(G380,'vehicles specifications'!$B$2:$CW$2,0))*INDEX('ei names mapping'!$B$137:$BL$300,MATCH(B$315,'ei names mapping'!$A$137:$A$300,0),MATCH(G380,'ei names mapping'!$B$136:$BL$136,0))</f>
        <v>5.5473431287555782E-10</v>
      </c>
      <c r="D380" t="str">
        <f>INDEX('ei names mapping'!$B$104:$BL$133,MATCH(B$234,'ei names mapping'!$A$4:$A$33,0),MATCH(G380,'ei names mapping'!$B$3:$BL$3,0))</f>
        <v>kilogram</v>
      </c>
      <c r="E380" t="str">
        <f>INDEX('ei names mapping'!$B$305:$BL$335,MATCH(B$234,'ei names mapping'!$A$4:$A$33,0),MATCH(G380,'ei names mapping'!$B$3:$BL$3,0))</f>
        <v>air::urban air close to ground</v>
      </c>
      <c r="F380" t="s">
        <v>167</v>
      </c>
      <c r="G380" t="s">
        <v>523</v>
      </c>
    </row>
    <row r="381" spans="1:8" x14ac:dyDescent="0.2">
      <c r="A381" t="str">
        <f>INDEX('ei names mapping'!$B$4:$BL$33,MATCH(B$234,'ei names mapping'!$A$4:$A$33,0),MATCH(G381,'ei names mapping'!$B$3:$BL$3,0))</f>
        <v>Chromium VI</v>
      </c>
      <c r="B381" s="7">
        <f>INDEX('vehicles specifications'!$B$3:$CW$166,MATCH(B$315,'vehicles specifications'!$A$3:$A$166,0),MATCH(G381,'vehicles specifications'!$B$2:$CW$2,0))*INDEX('ei names mapping'!$B$137:$BL$300,MATCH(B$315,'ei names mapping'!$A$137:$A$300,0),MATCH(G381,'ei names mapping'!$B$136:$BL$136,0))</f>
        <v>1.1094686257511153E-12</v>
      </c>
      <c r="D381" t="str">
        <f>INDEX('ei names mapping'!$B$104:$BL$133,MATCH(B$234,'ei names mapping'!$A$4:$A$33,0),MATCH(G381,'ei names mapping'!$B$3:$BL$3,0))</f>
        <v>kilogram</v>
      </c>
      <c r="E381" t="str">
        <f>INDEX('ei names mapping'!$B$305:$BL$335,MATCH(B$234,'ei names mapping'!$A$4:$A$33,0),MATCH(G381,'ei names mapping'!$B$3:$BL$3,0))</f>
        <v>air::urban air close to ground</v>
      </c>
      <c r="F381" t="s">
        <v>167</v>
      </c>
      <c r="G381" t="s">
        <v>567</v>
      </c>
    </row>
    <row r="382" spans="1:8" x14ac:dyDescent="0.2">
      <c r="A382" t="str">
        <f>INDEX('ei names mapping'!$B$4:$BL$33,MATCH(B$234,'ei names mapping'!$A$4:$A$33,0),MATCH(G382,'ei names mapping'!$B$3:$BL$3,0))</f>
        <v>Mercury</v>
      </c>
      <c r="B382" s="7">
        <f>INDEX('vehicles specifications'!$B$3:$CW$166,MATCH(B$315,'vehicles specifications'!$A$3:$A$166,0),MATCH(G382,'vehicles specifications'!$B$2:$CW$2,0))*INDEX('ei names mapping'!$B$137:$BL$300,MATCH(B$315,'ei names mapping'!$A$137:$A$300,0),MATCH(G382,'ei names mapping'!$B$136:$BL$136,0))</f>
        <v>3.016367826260845E-10</v>
      </c>
      <c r="D382" t="str">
        <f>INDEX('ei names mapping'!$B$104:$BL$133,MATCH(B$234,'ei names mapping'!$A$4:$A$33,0),MATCH(G382,'ei names mapping'!$B$3:$BL$3,0))</f>
        <v>kilogram</v>
      </c>
      <c r="E382" t="str">
        <f>INDEX('ei names mapping'!$B$305:$BL$335,MATCH(B$234,'ei names mapping'!$A$4:$A$33,0),MATCH(G382,'ei names mapping'!$B$3:$BL$3,0))</f>
        <v>air::urban air close to ground</v>
      </c>
      <c r="F382" t="s">
        <v>167</v>
      </c>
      <c r="G382" t="s">
        <v>565</v>
      </c>
    </row>
    <row r="383" spans="1:8" x14ac:dyDescent="0.2">
      <c r="A383" t="str">
        <f>INDEX('ei names mapping'!$B$4:$BL$33,MATCH(B$234,'ei names mapping'!$A$4:$A$33,0),MATCH(G383,'ei names mapping'!$B$3:$BL$3,0))</f>
        <v>Cadmium</v>
      </c>
      <c r="B383" s="7">
        <f>INDEX('vehicles specifications'!$B$3:$CW$166,MATCH(B$315,'vehicles specifications'!$A$3:$A$166,0),MATCH(G383,'vehicles specifications'!$B$2:$CW$2,0))*INDEX('ei names mapping'!$B$137:$BL$300,MATCH(B$315,'ei names mapping'!$A$137:$A$300,0),MATCH(G383,'ei names mapping'!$B$136:$BL$136,0))</f>
        <v>3.7444566119100157E-10</v>
      </c>
      <c r="D383" t="str">
        <f>INDEX('ei names mapping'!$B$104:$BL$133,MATCH(B$234,'ei names mapping'!$A$4:$A$33,0),MATCH(G383,'ei names mapping'!$B$3:$BL$3,0))</f>
        <v>kilogram</v>
      </c>
      <c r="E383" t="str">
        <f>INDEX('ei names mapping'!$B$305:$BL$335,MATCH(B$234,'ei names mapping'!$A$4:$A$33,0),MATCH(G383,'ei names mapping'!$B$3:$BL$3,0))</f>
        <v>air::urban air close to ground</v>
      </c>
      <c r="F383" t="s">
        <v>167</v>
      </c>
      <c r="G383" t="s">
        <v>566</v>
      </c>
    </row>
    <row r="384" spans="1:8" x14ac:dyDescent="0.2">
      <c r="A384" t="str">
        <f>INDEX('ei names mapping'!$B$4:$BL$33,MATCH(B312,'ei names mapping'!$A$4:$A$33,0),MATCH(G384,'ei names mapping'!$B$3:$BL$3,0))</f>
        <v>treatment of road wear emissions, passenger car</v>
      </c>
      <c r="B384" s="7">
        <f>INDEX('vehicles specifications'!$B$3:$CW$166,MATCH(B315,'vehicles specifications'!$A$3:$A$166,0),MATCH(G384,'vehicles specifications'!$B$2:$CW$2,0))*INDEX('ei names mapping'!$B$137:$BL$300,MATCH(B315,'ei names mapping'!$A$137:$A$300,0),MATCH(G384,'ei names mapping'!$B$136:$BL$136,0))</f>
        <v>-8.5891628161937534E-6</v>
      </c>
      <c r="C384" t="str">
        <f>INDEX('ei names mapping'!$B$38:$BL$67,MATCH(B312,'ei names mapping'!$A$4:$A$33,0),MATCH(G384,'ei names mapping'!$B$3:$BL$3,0))</f>
        <v>RER</v>
      </c>
      <c r="D384" t="str">
        <f>INDEX('ei names mapping'!$B$104:$BL$133,MATCH(B312,'ei names mapping'!$A$4:$A$33,0),MATCH(G384,'ei names mapping'!$B$3:$BL$3,0))</f>
        <v>kilogram</v>
      </c>
      <c r="F384" t="s">
        <v>89</v>
      </c>
      <c r="G384" t="s">
        <v>29</v>
      </c>
      <c r="H384" t="str">
        <f>INDEX('ei names mapping'!$B$71:$BL$100,MATCH(B312,'ei names mapping'!$A$4:$A$33,0),MATCH(G384,'ei names mapping'!$B$3:$BL$3,0))</f>
        <v>road wear emissions, passenger car</v>
      </c>
    </row>
    <row r="385" spans="1:8" x14ac:dyDescent="0.2">
      <c r="A385" t="str">
        <f>INDEX('ei names mapping'!$B$4:$BL$33,MATCH(B312,'ei names mapping'!$A$4:$A$33,0),MATCH(G385,'ei names mapping'!$B$3:$BL$3,0))</f>
        <v>treatment of tyre wear emissions, passenger car</v>
      </c>
      <c r="B385" s="7">
        <f>INDEX('vehicles specifications'!$B$3:$CW$166,MATCH(B315,'vehicles specifications'!$A$3:$A$166,0),MATCH(G385,'vehicles specifications'!$B$2:$CW$2,0))*INDEX('ei names mapping'!$B$137:$BL$300,MATCH(B315,'ei names mapping'!$A$137:$A$300,0),MATCH(G385,'ei names mapping'!$B$136:$BL$136,0))</f>
        <v>-5.6888158267475719E-6</v>
      </c>
      <c r="C385" t="str">
        <f>INDEX('ei names mapping'!$B$38:$BL$67,MATCH(B312,'ei names mapping'!$A$4:$A$33,0),MATCH(G385,'ei names mapping'!$B$3:$BL$3,0))</f>
        <v>RER</v>
      </c>
      <c r="D385" t="str">
        <f>INDEX('ei names mapping'!$B$104:$BL$133,MATCH(B312,'ei names mapping'!$A$4:$A$33,0),MATCH(G385,'ei names mapping'!$B$3:$BL$3,0))</f>
        <v>kilogram</v>
      </c>
      <c r="F385" t="s">
        <v>89</v>
      </c>
      <c r="G385" t="s">
        <v>30</v>
      </c>
      <c r="H385" t="str">
        <f>INDEX('ei names mapping'!$B$71:$BL$100,MATCH(B312,'ei names mapping'!$A$4:$A$33,0),MATCH(G385,'ei names mapping'!$B$3:$BL$3,0))</f>
        <v>tyre wear emissions, passenger car</v>
      </c>
    </row>
    <row r="386" spans="1:8" x14ac:dyDescent="0.2">
      <c r="A386" t="str">
        <f>INDEX('ei names mapping'!$B$4:$BL$33,MATCH(B312,'ei names mapping'!$A$4:$A$33,0),MATCH(G386,'ei names mapping'!$B$3:$BL$3,0))</f>
        <v>treatment of brake wear emissions, passenger car</v>
      </c>
      <c r="B386" s="7">
        <f>INDEX('vehicles specifications'!$B$3:$CW$166,MATCH(B315,'vehicles specifications'!$A$3:$A$166,0),MATCH(G386,'vehicles specifications'!$B$2:$CW$2,0))*INDEX('ei names mapping'!$B$137:$BL$300,MATCH(B315,'ei names mapping'!$A$137:$A$300,0),MATCH(G386,'ei names mapping'!$B$136:$BL$136,0))</f>
        <v>-3.1599080713138445E-6</v>
      </c>
      <c r="C386" t="str">
        <f>INDEX('ei names mapping'!$B$38:$BL$67,MATCH(B312,'ei names mapping'!$A$4:$A$33,0),MATCH(G386,'ei names mapping'!$B$3:$BL$3,0))</f>
        <v>RER</v>
      </c>
      <c r="D386" t="str">
        <f>INDEX('ei names mapping'!$B$104:$BL$133,MATCH(B312,'ei names mapping'!$A$4:$A$33,0),MATCH(G386,'ei names mapping'!$B$3:$BL$3,0))</f>
        <v>kilogram</v>
      </c>
      <c r="F386" t="s">
        <v>89</v>
      </c>
      <c r="G386" t="s">
        <v>31</v>
      </c>
      <c r="H386" t="str">
        <f>INDEX('ei names mapping'!$B$71:$BL$100,MATCH(B312,'ei names mapping'!$A$4:$A$33,0),MATCH(G386,'ei names mapping'!$B$3:$BL$3,0))</f>
        <v>brake wear emissions, passenger car</v>
      </c>
    </row>
    <row r="388" spans="1:8" ht="16" x14ac:dyDescent="0.2">
      <c r="A388" s="10" t="s">
        <v>71</v>
      </c>
      <c r="B388" s="8" t="str">
        <f>"transport, "&amp;B390&amp;", "&amp;B392</f>
        <v>transport, Motorbike, gasoline, 11-35kW, EURO-5, 2020</v>
      </c>
    </row>
    <row r="389" spans="1:8" x14ac:dyDescent="0.2">
      <c r="A389" t="s">
        <v>72</v>
      </c>
      <c r="B389" t="s">
        <v>37</v>
      </c>
    </row>
    <row r="390" spans="1:8" x14ac:dyDescent="0.2">
      <c r="A390" t="s">
        <v>86</v>
      </c>
      <c r="B390" t="s">
        <v>622</v>
      </c>
    </row>
    <row r="391" spans="1:8" x14ac:dyDescent="0.2">
      <c r="A391" t="s">
        <v>87</v>
      </c>
    </row>
    <row r="392" spans="1:8" x14ac:dyDescent="0.2">
      <c r="A392" t="s">
        <v>88</v>
      </c>
      <c r="B392">
        <v>2020</v>
      </c>
    </row>
    <row r="393" spans="1:8" x14ac:dyDescent="0.2">
      <c r="A393" t="s">
        <v>126</v>
      </c>
      <c r="B393" t="str">
        <f>B390&amp;" - "&amp;B392&amp;" - "&amp;B389</f>
        <v>Motorbike, gasoline, 11-35kW, EURO-5 - 2020 - CH</v>
      </c>
    </row>
    <row r="394" spans="1:8" x14ac:dyDescent="0.2">
      <c r="A394" t="s">
        <v>73</v>
      </c>
      <c r="B394" t="str">
        <f>"transport, "&amp;B390</f>
        <v>transport, Motorbike, gasoline, 11-35kW, EURO-5</v>
      </c>
    </row>
    <row r="395" spans="1:8" x14ac:dyDescent="0.2">
      <c r="A395" t="s">
        <v>74</v>
      </c>
      <c r="B395" t="s">
        <v>75</v>
      </c>
    </row>
    <row r="396" spans="1:8" x14ac:dyDescent="0.2">
      <c r="A396" t="s">
        <v>76</v>
      </c>
      <c r="B396" t="s">
        <v>166</v>
      </c>
    </row>
    <row r="397" spans="1:8" x14ac:dyDescent="0.2">
      <c r="A397" t="s">
        <v>78</v>
      </c>
      <c r="B397" t="s">
        <v>1143</v>
      </c>
    </row>
    <row r="398" spans="1:8" x14ac:dyDescent="0.2">
      <c r="A398" t="s">
        <v>127</v>
      </c>
      <c r="B398">
        <f>INDEX('vehicles specifications'!$B$3:$CW$166,MATCH(B393,'vehicles specifications'!$A$3:$A$166,0),MATCH("Lifetime [km]",'vehicles specifications'!$B$2:$CW$2,0))</f>
        <v>38500</v>
      </c>
    </row>
    <row r="399" spans="1:8" x14ac:dyDescent="0.2">
      <c r="A399" t="s">
        <v>128</v>
      </c>
      <c r="B399">
        <f>INDEX('vehicles specifications'!$B$3:$CW$166,MATCH(B393,'vehicles specifications'!$A$3:$A$166,0),MATCH("Passengers [unit]",'vehicles specifications'!$B$2:$CW$2,0))</f>
        <v>1.1000000000000001</v>
      </c>
    </row>
    <row r="400" spans="1:8" x14ac:dyDescent="0.2">
      <c r="A400" t="s">
        <v>129</v>
      </c>
      <c r="B400">
        <f>INDEX('vehicles specifications'!$B$3:$CW$166,MATCH(B393,'vehicles specifications'!$A$3:$A$166,0),MATCH("Servicing [unit]",'vehicles specifications'!$B$2:$CW$2,0))</f>
        <v>1.54</v>
      </c>
    </row>
    <row r="401" spans="1:8" x14ac:dyDescent="0.2">
      <c r="A401" t="s">
        <v>130</v>
      </c>
      <c r="B401">
        <f>INDEX('vehicles specifications'!$B$3:$CW$166,MATCH(B393,'vehicles specifications'!$A$3:$A$166,0),MATCH("Energy battery replacement [unit]",'vehicles specifications'!$B$2:$CW$2,0))</f>
        <v>0</v>
      </c>
    </row>
    <row r="402" spans="1:8" x14ac:dyDescent="0.2">
      <c r="A402" t="s">
        <v>131</v>
      </c>
      <c r="B402">
        <f>INDEX('vehicles specifications'!$B$3:$CW$166,MATCH(B393,'vehicles specifications'!$A$3:$A$166,0),MATCH("Annual kilometers [km]",'vehicles specifications'!$B$2:$CW$2,0))</f>
        <v>2405</v>
      </c>
    </row>
    <row r="403" spans="1:8" x14ac:dyDescent="0.2">
      <c r="A403" t="s">
        <v>132</v>
      </c>
      <c r="B403" s="2">
        <f>INDEX('vehicles specifications'!$B$3:$CW$166,MATCH(B393,'vehicles specifications'!$A$3:$A$166,0),MATCH("Curb mass [kg]",'vehicles specifications'!$B$2:$CW$2,0))</f>
        <v>155.9375</v>
      </c>
    </row>
    <row r="404" spans="1:8" x14ac:dyDescent="0.2">
      <c r="A404" t="s">
        <v>133</v>
      </c>
      <c r="B404">
        <f>INDEX('vehicles specifications'!$B$3:$CW$166,MATCH(B393,'vehicles specifications'!$A$3:$A$166,0),MATCH("Power [kW]",'vehicles specifications'!$B$2:$CW$2,0))</f>
        <v>20</v>
      </c>
    </row>
    <row r="405" spans="1:8" x14ac:dyDescent="0.2">
      <c r="A405" t="s">
        <v>134</v>
      </c>
      <c r="B405" t="str">
        <f>INDEX('vehicles specifications'!$B$3:$CW$166,MATCH(B393,'vehicles specifications'!$A$3:$A$166,0),MATCH("Energy battery mass [kg]",'vehicles specifications'!$B$2:$CW$2,0))</f>
        <v/>
      </c>
    </row>
    <row r="406" spans="1:8" x14ac:dyDescent="0.2">
      <c r="A406" t="s">
        <v>135</v>
      </c>
      <c r="B406">
        <f>INDEX('vehicles specifications'!$B$3:$CW$166,MATCH(B393,'vehicles specifications'!$A$3:$A$166,0),MATCH("Electric energy available [kWh]",'vehicles specifications'!$B$2:$CW$2,0))</f>
        <v>0</v>
      </c>
    </row>
    <row r="407" spans="1:8" x14ac:dyDescent="0.2">
      <c r="A407" t="s">
        <v>138</v>
      </c>
      <c r="B407" s="2">
        <f>INDEX('vehicles specifications'!$B$3:$CW$166,MATCH(B393,'vehicles specifications'!$A$3:$A$166,0),MATCH("Oxydation energy stored [kWh]",'vehicles specifications'!$B$2:$CW$2,0))</f>
        <v>133.125</v>
      </c>
    </row>
    <row r="408" spans="1:8" x14ac:dyDescent="0.2">
      <c r="A408" t="s">
        <v>139</v>
      </c>
      <c r="B408">
        <f>INDEX('vehicles specifications'!$B$3:$CW$166,MATCH(B393,'vehicles specifications'!$A$3:$A$166,0),MATCH("Fuel mass [kg]",'vehicles specifications'!$B$2:$CW$2,0))</f>
        <v>11.25</v>
      </c>
    </row>
    <row r="409" spans="1:8" x14ac:dyDescent="0.2">
      <c r="A409" t="s">
        <v>136</v>
      </c>
      <c r="B409" s="2">
        <f>INDEX('vehicles specifications'!$B$3:$CW$166,MATCH(B393,'vehicles specifications'!$A$3:$A$166,0),MATCH("Range [km]",'vehicles specifications'!$B$2:$CW$2,0))</f>
        <v>328.52842356210198</v>
      </c>
    </row>
    <row r="410" spans="1:8" x14ac:dyDescent="0.2">
      <c r="A410" t="s">
        <v>137</v>
      </c>
      <c r="B410" t="str">
        <f>INDEX('vehicles specifications'!$B$3:$CW$166,MATCH(B393,'vehicles specifications'!$A$3:$A$166,0),MATCH("Emission standard",'vehicles specifications'!$B$2:$CW$2,0))</f>
        <v>EURO-5</v>
      </c>
    </row>
    <row r="411" spans="1:8" x14ac:dyDescent="0.2">
      <c r="A411" t="s">
        <v>1174</v>
      </c>
      <c r="B411" s="6">
        <f>INDEX('vehicles specifications'!$B$3:$CW$166,MATCH(B393,'vehicles specifications'!$A$3:$A$166,0),MATCH("Lightweighting rate [%]",'vehicles specifications'!$B$2:$CW$2,0))</f>
        <v>0</v>
      </c>
    </row>
    <row r="412" spans="1:8" x14ac:dyDescent="0.2">
      <c r="A412" t="s">
        <v>83</v>
      </c>
      <c r="B412"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20 kW. Lifetime: 38500 km. Annual kilometers: 2405 km. Number of passengers: 1.1. Curb mass: 155.9 kg. Lightweighting of glider: 0%. Emission standard: EURO-5. Service visits throughout lifetime: 1.5. Range: 329 km. Fuel tank capacity: 133.1 kWh. Fuel mass: 11.3 kg. Documentation: Life-cycle inventories for on-road vehicles, Sacchi R. (PSI), Bauer C. (PSI), 2021. Sacchi R., Bauer C. Life cycle inventories for on-road vehicles. Paul Scherrer Institut, 2021.</v>
      </c>
    </row>
    <row r="413" spans="1:8" ht="16" x14ac:dyDescent="0.2">
      <c r="A413" s="10" t="s">
        <v>79</v>
      </c>
    </row>
    <row r="414" spans="1:8" x14ac:dyDescent="0.2">
      <c r="A414" t="s">
        <v>80</v>
      </c>
      <c r="B414" t="s">
        <v>81</v>
      </c>
      <c r="C414" t="s">
        <v>72</v>
      </c>
      <c r="D414" t="s">
        <v>76</v>
      </c>
      <c r="E414" t="s">
        <v>82</v>
      </c>
      <c r="F414" t="s">
        <v>74</v>
      </c>
      <c r="G414" t="s">
        <v>83</v>
      </c>
      <c r="H414" t="s">
        <v>73</v>
      </c>
    </row>
    <row r="415" spans="1:8" x14ac:dyDescent="0.2">
      <c r="A415" t="str">
        <f>B388</f>
        <v>transport, Motorbike, gasoline, 11-35kW, EURO-5, 2020</v>
      </c>
      <c r="B415">
        <v>1</v>
      </c>
      <c r="C415" t="str">
        <f>B389</f>
        <v>CH</v>
      </c>
      <c r="D415" t="s">
        <v>166</v>
      </c>
      <c r="F415" t="s">
        <v>84</v>
      </c>
      <c r="G415" t="s">
        <v>85</v>
      </c>
      <c r="H415" t="str">
        <f>B394</f>
        <v>transport, Motorbike, gasoline, 11-35kW, EURO-5</v>
      </c>
    </row>
    <row r="416" spans="1:8" x14ac:dyDescent="0.2">
      <c r="A416" t="str">
        <f>RIGHT(A415,LEN(A415)-11)</f>
        <v>Motorbike, gasoline, 11-35kW, EURO-5, 2020</v>
      </c>
      <c r="B416" s="7">
        <f>1/B398</f>
        <v>2.5974025974025975E-5</v>
      </c>
      <c r="C416" t="str">
        <f>B389</f>
        <v>CH</v>
      </c>
      <c r="D416" t="s">
        <v>76</v>
      </c>
      <c r="F416" t="s">
        <v>89</v>
      </c>
      <c r="H416" t="str">
        <f>RIGHT(H415,LEN(H415)-11)</f>
        <v>Motorbike, gasoline, 11-35kW, EURO-5</v>
      </c>
    </row>
    <row r="417" spans="1:8" x14ac:dyDescent="0.2">
      <c r="A417" t="str">
        <f>INDEX('ei names mapping'!$B$4:$R$33,MATCH(B390,'ei names mapping'!$A$4:$A$33,0),MATCH(G417,'ei names mapping'!$B$3:$R$3,0))</f>
        <v>road construction</v>
      </c>
      <c r="B417" s="7">
        <f>INDEX('vehicles specifications'!$B$3:$CW$166,MATCH(B393,'vehicles specifications'!$A$3:$A$166,0),MATCH(G417,'vehicles specifications'!$B$2:$CW$2,0))*INDEX('ei names mapping'!$B$137:$BL$300,MATCH(B393,'ei names mapping'!$A$137:$A$300,0),MATCH(G417,'ei names mapping'!$B$136:$BL$136,0))</f>
        <v>1.3126293750000001E-4</v>
      </c>
      <c r="C417" t="str">
        <f>INDEX('ei names mapping'!$B$38:$R$67,MATCH(B390,'ei names mapping'!$A$4:$A$33,0),MATCH(G417,'ei names mapping'!$B$3:$R$3,0))</f>
        <v>CH</v>
      </c>
      <c r="D417" t="str">
        <f>INDEX('ei names mapping'!$B$104:$BL$133,MATCH(B390,'ei names mapping'!$A$4:$A$33,0),MATCH(G417,'ei names mapping'!$B$3:$BL$3,0))</f>
        <v>meter-year</v>
      </c>
      <c r="F417" t="s">
        <v>89</v>
      </c>
      <c r="G417" t="s">
        <v>105</v>
      </c>
      <c r="H417" t="str">
        <f>INDEX('ei names mapping'!$B$71:$BL$100,MATCH(B390,'ei names mapping'!$A$4:$A$33,0),MATCH(G417,'ei names mapping'!$B$3:$BL$3,0))</f>
        <v>road</v>
      </c>
    </row>
    <row r="418" spans="1:8" x14ac:dyDescent="0.2">
      <c r="A418" t="str">
        <f>INDEX('ei names mapping'!$B$4:$R$33,MATCH(B390,'ei names mapping'!$A$4:$A$33,0),MATCH(G418,'ei names mapping'!$B$3:$R$3,0))</f>
        <v>road maintenance</v>
      </c>
      <c r="B418" s="7">
        <f>INDEX('vehicles specifications'!$B$3:$CW$166,MATCH(B393,'vehicles specifications'!$A$3:$A$166,0),MATCH(G418,'vehicles specifications'!$B$2:$CW$2,0))*INDEX('ei names mapping'!$B$137:$BL$300,MATCH(B393,'ei names mapping'!$A$137:$A$300,0),MATCH(G418,'ei names mapping'!$B$136:$BL$136,0))</f>
        <v>1.2899999999999999E-3</v>
      </c>
      <c r="C418" t="str">
        <f>INDEX('ei names mapping'!$B$38:$R$67,MATCH(B390,'ei names mapping'!$A$4:$A$33,0),MATCH(G418,'ei names mapping'!$B$3:$R$3,0))</f>
        <v>CH</v>
      </c>
      <c r="D418" t="str">
        <f>INDEX('ei names mapping'!$B$104:$BL$133,MATCH(B390,'ei names mapping'!$A$4:$A$33,0),MATCH(G418,'ei names mapping'!$B$3:$BL$3,0))</f>
        <v>meter-year</v>
      </c>
      <c r="F418" t="s">
        <v>89</v>
      </c>
      <c r="G418" t="s">
        <v>112</v>
      </c>
      <c r="H418" t="str">
        <f>INDEX('ei names mapping'!$B$71:$BL$100,MATCH(B390,'ei names mapping'!$A$4:$A$33,0),MATCH(G418,'ei names mapping'!$B$3:$BL$3,0))</f>
        <v>road maintenance</v>
      </c>
    </row>
    <row r="419" spans="1:8" x14ac:dyDescent="0.2">
      <c r="A419" t="str">
        <f>INDEX('ei names mapping'!$B$4:$R$33,MATCH(B390,'ei names mapping'!$A$4:$A$33,0),MATCH(G419,'ei names mapping'!$B$3:$R$3,0))</f>
        <v>maintenance, motor scooter</v>
      </c>
      <c r="B419" s="7">
        <f>INDEX('vehicles specifications'!$B$3:$CW$166,MATCH(B393,'vehicles specifications'!$A$3:$A$166,0),MATCH(G419,'vehicles specifications'!$B$2:$CW$2,0))*INDEX('ei names mapping'!$B$137:$BL$300,MATCH(B393,'ei names mapping'!$A$137:$A$300,0),MATCH(G419,'ei names mapping'!$B$136:$BL$136,0))</f>
        <v>4.0000000000000003E-5</v>
      </c>
      <c r="C419" t="str">
        <f>INDEX('ei names mapping'!$B$38:$BL$67,MATCH(B390,'ei names mapping'!$A$4:$A$33,0),MATCH(G419,'ei names mapping'!$B$3:$BL$3,0))</f>
        <v>CH</v>
      </c>
      <c r="D419" t="str">
        <f>INDEX('ei names mapping'!$B$104:$BL$133,MATCH(B390,'ei names mapping'!$A$4:$A$33,0),MATCH(G419,'ei names mapping'!$B$3:$BL$3,0))</f>
        <v>unit</v>
      </c>
      <c r="F419" t="s">
        <v>89</v>
      </c>
      <c r="G419" t="s">
        <v>118</v>
      </c>
      <c r="H419" t="str">
        <f>INDEX('ei names mapping'!$B$71:$BL$100,MATCH(B390,'ei names mapping'!$A$4:$A$33,0),MATCH(G419,'ei names mapping'!$B$3:$BL$3,0))</f>
        <v>maintenance, motor scooter</v>
      </c>
    </row>
    <row r="420" spans="1:8" x14ac:dyDescent="0.2">
      <c r="A420" t="str">
        <f>INDEX('ei names mapping'!$B$4:$R$33,MATCH(B390,'ei names mapping'!$A$4:$A$33,0),MATCH(G420,'ei names mapping'!$B$3:$R$3,0))</f>
        <v>fuel supply for gasoline vehicles</v>
      </c>
      <c r="B420" s="7">
        <f>INDEX('vehicles specifications'!$B$3:$CW$166,MATCH(B393,'vehicles specifications'!$A$3:$A$166,0),MATCH(G420,'vehicles specifications'!$B$2:$CW$2,0))*INDEX('ei names mapping'!$B$137:$BL$300,MATCH(B393,'ei names mapping'!$A$137:$A$300,0),MATCH(G420,'ei names mapping'!$B$136:$BL$136,0))</f>
        <v>3.4243612403519794E-2</v>
      </c>
      <c r="C420" t="str">
        <f>INDEX('ei names mapping'!$B$38:$BL$67,MATCH(B390,'ei names mapping'!$A$4:$A$33,0),MATCH(G420,'ei names mapping'!$B$3:$BL$3,0))</f>
        <v>CH</v>
      </c>
      <c r="D420" t="str">
        <f>INDEX('ei names mapping'!$B$104:$BL$133,MATCH(B390,'ei names mapping'!$A$4:$A$33,0),MATCH(G420,'ei names mapping'!$B$3:$BL$3,0))</f>
        <v>kilogram</v>
      </c>
      <c r="F420" t="s">
        <v>89</v>
      </c>
      <c r="G420" t="s">
        <v>27</v>
      </c>
      <c r="H420" t="str">
        <f>INDEX('ei names mapping'!$B$71:$BL$100,MATCH(B390,'ei names mapping'!$A$4:$A$33,0),MATCH(G420,'ei names mapping'!$B$3:$BL$3,0))</f>
        <v>gasoline blend</v>
      </c>
    </row>
    <row r="421" spans="1:8" x14ac:dyDescent="0.2">
      <c r="A421" t="str">
        <f>INDEX('ei names mapping'!$B$4:$BL$33,MATCH(B390,'ei names mapping'!$A$4:$A$33,0),MATCH(G421,'ei names mapping'!$B$3:$BL$3,0))</f>
        <v>Carbon dioxide, fossil</v>
      </c>
      <c r="B421" s="11">
        <f>INDEX('vehicles specifications'!$B$3:$CW$166,MATCH(B393,'vehicles specifications'!$A$3:$A$166,0),MATCH(G421,'vehicles specifications'!$B$2:$CW$2,0))*INDEX('ei names mapping'!$B$137:$BL$300,MATCH(B393,'ei names mapping'!$A$137:$A$300,0),MATCH(G421,'ei names mapping'!$B$136:$BL$136,0))</f>
        <v>0.10623464363168753</v>
      </c>
      <c r="D421" t="str">
        <f>INDEX('ei names mapping'!$B$104:$BL$133,MATCH(B390,'ei names mapping'!$A$4:$A$33,0),MATCH(G421,'ei names mapping'!$B$3:$BL$3,0))</f>
        <v>kilogram</v>
      </c>
      <c r="E421" t="str">
        <f>INDEX('ei names mapping'!$B$305:$BL$335,MATCH(B390,'ei names mapping'!$A$4:$A$33,0),MATCH(G421,'ei names mapping'!$B$3:$BL$3,0))</f>
        <v>air::urban air close to ground</v>
      </c>
      <c r="F421" t="s">
        <v>167</v>
      </c>
      <c r="G421" t="s">
        <v>66</v>
      </c>
    </row>
    <row r="422" spans="1:8" x14ac:dyDescent="0.2">
      <c r="A422" t="str">
        <f>INDEX('ei names mapping'!$B$4:$BL$33,MATCH(B390,'ei names mapping'!$A$4:$A$33,0),MATCH(G422,'ei names mapping'!$B$3:$BL$3,0))</f>
        <v>Carbon dioxide, from soil or biomass stock</v>
      </c>
      <c r="B422" s="11">
        <f>INDEX('vehicles specifications'!$B$3:$CW$166,MATCH(B393,'vehicles specifications'!$A$3:$A$166,0),MATCH(G422,'vehicles specifications'!$B$2:$CW$2,0))*INDEX('ei names mapping'!$B$137:$BL$300,MATCH(B393,'ei names mapping'!$A$137:$A$300,0),MATCH(G422,'ei names mapping'!$B$136:$BL$136,0))</f>
        <v>1.2902993153646259E-3</v>
      </c>
      <c r="D422" t="str">
        <f>INDEX('ei names mapping'!$B$104:$BL$133,MATCH(B390,'ei names mapping'!$A$4:$A$33,0),MATCH(G422,'ei names mapping'!$B$3:$BL$3,0))</f>
        <v>kilogram</v>
      </c>
      <c r="E422" t="str">
        <f>INDEX('ei names mapping'!$B$305:$BL$335,MATCH(B390,'ei names mapping'!$A$4:$A$33,0),MATCH(G422,'ei names mapping'!$B$3:$BL$3,0))</f>
        <v>air::urban air close to ground</v>
      </c>
      <c r="F422" t="s">
        <v>167</v>
      </c>
      <c r="G422" t="s">
        <v>843</v>
      </c>
    </row>
    <row r="423" spans="1:8" x14ac:dyDescent="0.2">
      <c r="A423" t="str">
        <f>INDEX('ei names mapping'!$B$4:$BL$33,MATCH(B390,'ei names mapping'!$A$4:$A$33,0),MATCH(G423,'ei names mapping'!$B$3:$BL$3,0))</f>
        <v>Sulfur dioxide</v>
      </c>
      <c r="B423" s="7">
        <f>INDEX('vehicles specifications'!$B$3:$CW$166,MATCH(B393,'vehicles specifications'!$A$3:$A$166,0),MATCH(G423,'vehicles specifications'!$B$2:$CW$2,0))*INDEX('ei names mapping'!$B$137:$BL$300,MATCH(B393,'ei names mapping'!$A$137:$A$300,0),MATCH(G423,'ei names mapping'!$B$136:$BL$136,0))</f>
        <v>5.478977984563167E-7</v>
      </c>
      <c r="D423" t="str">
        <f>INDEX('ei names mapping'!$B$104:$BL$133,MATCH(B390,'ei names mapping'!$A$4:$A$33,0),MATCH(G423,'ei names mapping'!$B$3:$BL$3,0))</f>
        <v>kilogram</v>
      </c>
      <c r="E423" t="str">
        <f>INDEX('ei names mapping'!$B$305:$BL$335,MATCH(B390,'ei names mapping'!$A$4:$A$33,0),MATCH(G423,'ei names mapping'!$B$3:$BL$3,0))</f>
        <v>air::urban air close to ground</v>
      </c>
      <c r="F423" t="s">
        <v>167</v>
      </c>
      <c r="G423" t="s">
        <v>67</v>
      </c>
    </row>
    <row r="424" spans="1:8" x14ac:dyDescent="0.2">
      <c r="A424" t="str">
        <f>INDEX('ei names mapping'!$B$4:$BL$33,MATCH(B390,'ei names mapping'!$A$4:$A$33,0),MATCH(G424,'ei names mapping'!$B$3:$BL$3,0))</f>
        <v>Benzene</v>
      </c>
      <c r="B424" s="7">
        <f>INDEX('vehicles specifications'!$B$3:$CW$166,MATCH(B393,'vehicles specifications'!$A$3:$A$166,0),MATCH(G424,'vehicles specifications'!$B$2:$CW$2,0))*INDEX('ei names mapping'!$B$137:$BL$300,MATCH(B393,'ei names mapping'!$A$137:$A$300,0),MATCH(G424,'ei names mapping'!$B$136:$BL$136,0))</f>
        <v>1.1120861815633757E-6</v>
      </c>
      <c r="D424" t="str">
        <f>INDEX('ei names mapping'!$B$104:$BL$133,MATCH(B390,'ei names mapping'!$A$4:$A$33,0),MATCH(G424,'ei names mapping'!$B$3:$BL$3,0))</f>
        <v>kilogram</v>
      </c>
      <c r="E424" t="str">
        <f>INDEX('ei names mapping'!$B$305:$BL$335,MATCH(B390,'ei names mapping'!$A$4:$A$33,0),MATCH(G424,'ei names mapping'!$B$3:$BL$3,0))</f>
        <v>air::urban air close to ground</v>
      </c>
      <c r="F424" t="s">
        <v>167</v>
      </c>
      <c r="G424" t="s">
        <v>55</v>
      </c>
    </row>
    <row r="425" spans="1:8" x14ac:dyDescent="0.2">
      <c r="A425" t="str">
        <f>INDEX('ei names mapping'!$B$4:$BL$33,MATCH(B390,'ei names mapping'!$A$4:$A$33,0),MATCH(G425,'ei names mapping'!$B$3:$BL$3,0))</f>
        <v>Methane, fossil</v>
      </c>
      <c r="B425" s="7">
        <f>INDEX('vehicles specifications'!$B$3:$CW$166,MATCH(B393,'vehicles specifications'!$A$3:$A$166,0),MATCH(G425,'vehicles specifications'!$B$2:$CW$2,0))*INDEX('ei names mapping'!$B$137:$BL$300,MATCH(B393,'ei names mapping'!$A$137:$A$300,0),MATCH(G425,'ei names mapping'!$B$136:$BL$136,0))</f>
        <v>2.7420758420675998E-5</v>
      </c>
      <c r="D425" t="str">
        <f>INDEX('ei names mapping'!$B$104:$BL$133,MATCH(B390,'ei names mapping'!$A$4:$A$33,0),MATCH(G425,'ei names mapping'!$B$3:$BL$3,0))</f>
        <v>kilogram</v>
      </c>
      <c r="E425" t="str">
        <f>INDEX('ei names mapping'!$B$305:$BL$335,MATCH(B390,'ei names mapping'!$A$4:$A$33,0),MATCH(G425,'ei names mapping'!$B$3:$BL$3,0))</f>
        <v>air::urban air close to ground</v>
      </c>
      <c r="F425" t="s">
        <v>167</v>
      </c>
      <c r="G425" t="s">
        <v>56</v>
      </c>
    </row>
    <row r="426" spans="1:8" x14ac:dyDescent="0.2">
      <c r="A426" t="str">
        <f>INDEX('ei names mapping'!$B$4:$BL$33,MATCH(B390,'ei names mapping'!$A$4:$A$33,0),MATCH(G426,'ei names mapping'!$B$3:$BL$3,0))</f>
        <v>Carbon monoxide, fossil</v>
      </c>
      <c r="B426" s="7">
        <f>INDEX('vehicles specifications'!$B$3:$CW$166,MATCH(B393,'vehicles specifications'!$A$3:$A$166,0),MATCH(G426,'vehicles specifications'!$B$2:$CW$2,0))*INDEX('ei names mapping'!$B$137:$BL$300,MATCH(B393,'ei names mapping'!$A$137:$A$300,0),MATCH(G426,'ei names mapping'!$B$136:$BL$136,0))</f>
        <v>1.217425302427384E-4</v>
      </c>
      <c r="D426" t="str">
        <f>INDEX('ei names mapping'!$B$104:$BL$133,MATCH(B390,'ei names mapping'!$A$4:$A$33,0),MATCH(G426,'ei names mapping'!$B$3:$BL$3,0))</f>
        <v>kilogram</v>
      </c>
      <c r="E426" t="str">
        <f>INDEX('ei names mapping'!$B$305:$BL$335,MATCH(B390,'ei names mapping'!$A$4:$A$33,0),MATCH(G426,'ei names mapping'!$B$3:$BL$3,0))</f>
        <v>air::urban air close to ground</v>
      </c>
      <c r="F426" t="s">
        <v>167</v>
      </c>
      <c r="G426" t="s">
        <v>57</v>
      </c>
    </row>
    <row r="427" spans="1:8" x14ac:dyDescent="0.2">
      <c r="A427" t="str">
        <f>INDEX('ei names mapping'!$B$4:$BL$33,MATCH(B390,'ei names mapping'!$A$4:$A$33,0),MATCH(G427,'ei names mapping'!$B$3:$BL$3,0))</f>
        <v>Dinitrogen monoxide</v>
      </c>
      <c r="B427" s="7">
        <f>INDEX('vehicles specifications'!$B$3:$CW$166,MATCH(B393,'vehicles specifications'!$A$3:$A$166,0),MATCH(G427,'vehicles specifications'!$B$2:$CW$2,0))*INDEX('ei names mapping'!$B$137:$BL$300,MATCH(B393,'ei names mapping'!$A$137:$A$300,0),MATCH(G427,'ei names mapping'!$B$136:$BL$136,0))</f>
        <v>8.2468446377972918E-7</v>
      </c>
      <c r="D427" t="str">
        <f>INDEX('ei names mapping'!$B$104:$BL$133,MATCH(B390,'ei names mapping'!$A$4:$A$33,0),MATCH(G427,'ei names mapping'!$B$3:$BL$3,0))</f>
        <v>kilogram</v>
      </c>
      <c r="E427" t="str">
        <f>INDEX('ei names mapping'!$B$305:$BL$335,MATCH(B390,'ei names mapping'!$A$4:$A$33,0),MATCH(G427,'ei names mapping'!$B$3:$BL$3,0))</f>
        <v>air::urban air close to ground</v>
      </c>
      <c r="F427" t="s">
        <v>167</v>
      </c>
      <c r="G427" t="s">
        <v>58</v>
      </c>
    </row>
    <row r="428" spans="1:8" x14ac:dyDescent="0.2">
      <c r="A428" t="str">
        <f>INDEX('ei names mapping'!$B$4:$BL$33,MATCH(B390,'ei names mapping'!$A$4:$A$33,0),MATCH(G428,'ei names mapping'!$B$3:$BL$3,0))</f>
        <v>Ammonia</v>
      </c>
      <c r="B428" s="7">
        <f>INDEX('vehicles specifications'!$B$3:$CW$166,MATCH(B393,'vehicles specifications'!$A$3:$A$166,0),MATCH(G428,'vehicles specifications'!$B$2:$CW$2,0))*INDEX('ei names mapping'!$B$137:$BL$300,MATCH(B393,'ei names mapping'!$A$137:$A$300,0),MATCH(G428,'ei names mapping'!$B$136:$BL$136,0))</f>
        <v>8.2468446377972918E-7</v>
      </c>
      <c r="D428" t="str">
        <f>INDEX('ei names mapping'!$B$104:$BL$133,MATCH(B390,'ei names mapping'!$A$4:$A$33,0),MATCH(G428,'ei names mapping'!$B$3:$BL$3,0))</f>
        <v>kilogram</v>
      </c>
      <c r="E428" t="str">
        <f>INDEX('ei names mapping'!$B$305:$BL$335,MATCH(B390,'ei names mapping'!$A$4:$A$33,0),MATCH(G428,'ei names mapping'!$B$3:$BL$3,0))</f>
        <v>air::urban air close to ground</v>
      </c>
      <c r="F428" t="s">
        <v>167</v>
      </c>
      <c r="G428" t="s">
        <v>59</v>
      </c>
    </row>
    <row r="429" spans="1:8" x14ac:dyDescent="0.2">
      <c r="A429" t="str">
        <f>INDEX('ei names mapping'!$B$4:$BL$33,MATCH(B390,'ei names mapping'!$A$4:$A$33,0),MATCH(G429,'ei names mapping'!$B$3:$BL$3,0))</f>
        <v>Nitrogen oxides</v>
      </c>
      <c r="B429" s="7">
        <f>INDEX('vehicles specifications'!$B$3:$CW$166,MATCH(B393,'vehicles specifications'!$A$3:$A$166,0),MATCH(G429,'vehicles specifications'!$B$2:$CW$2,0))*INDEX('ei names mapping'!$B$137:$BL$300,MATCH(B393,'ei names mapping'!$A$137:$A$300,0),MATCH(G429,'ei names mapping'!$B$136:$BL$136,0))</f>
        <v>8.9890099189194488E-6</v>
      </c>
      <c r="D429" t="str">
        <f>INDEX('ei names mapping'!$B$104:$BL$133,MATCH(B390,'ei names mapping'!$A$4:$A$33,0),MATCH(G429,'ei names mapping'!$B$3:$BL$3,0))</f>
        <v>kilogram</v>
      </c>
      <c r="E429" t="str">
        <f>INDEX('ei names mapping'!$B$305:$BL$335,MATCH(B390,'ei names mapping'!$A$4:$A$33,0),MATCH(G429,'ei names mapping'!$B$3:$BL$3,0))</f>
        <v>air::urban air close to ground</v>
      </c>
      <c r="F429" t="s">
        <v>167</v>
      </c>
      <c r="G429" t="s">
        <v>60</v>
      </c>
    </row>
    <row r="430" spans="1:8" x14ac:dyDescent="0.2">
      <c r="A430" t="str">
        <f>INDEX('ei names mapping'!$B$4:$BL$33,MATCH(B390,'ei names mapping'!$A$4:$A$33,0),MATCH(G430,'ei names mapping'!$B$3:$BL$3,0))</f>
        <v>Particulates, &lt; 2.5 um</v>
      </c>
      <c r="B430" s="7">
        <f>INDEX('vehicles specifications'!$B$3:$CW$166,MATCH(B$393,'vehicles specifications'!$A$3:$A$166,0),MATCH(G430,'vehicles specifications'!$B$2:$CW$2,0))*INDEX('ei names mapping'!$B$137:$BL$300,MATCH(B$393,'ei names mapping'!$A$137:$A$300,0),MATCH(G430,'ei names mapping'!$B$136:$BL$136,0))</f>
        <v>2.0617111594493231E-6</v>
      </c>
      <c r="D430" t="str">
        <f>INDEX('ei names mapping'!$B$104:$BL$133,MATCH(B390,'ei names mapping'!$A$4:$A$33,0),MATCH(G430,'ei names mapping'!$B$3:$BL$3,0))</f>
        <v>kilogram</v>
      </c>
      <c r="E430" t="str">
        <f>INDEX('ei names mapping'!$B$305:$BL$335,MATCH(B390,'ei names mapping'!$A$4:$A$33,0),MATCH(G430,'ei names mapping'!$B$3:$BL$3,0))</f>
        <v>air::urban air close to ground</v>
      </c>
      <c r="F430" t="s">
        <v>167</v>
      </c>
      <c r="G430" t="s">
        <v>62</v>
      </c>
    </row>
    <row r="431" spans="1:8" x14ac:dyDescent="0.2">
      <c r="A431" t="str">
        <f>INDEX('ei names mapping'!$B$4:$BL$33,MATCH(B$234,'ei names mapping'!$A$4:$A$33,0),MATCH(G431,'ei names mapping'!$B$3:$BL$3,0))</f>
        <v>NMVOC, non-methane volatile organic compounds, unspecified origin</v>
      </c>
      <c r="B431" s="7">
        <f>INDEX('vehicles specifications'!$B$3:$CW$166,MATCH(B$393,'vehicles specifications'!$A$3:$A$166,0),MATCH(G431,'vehicles specifications'!$B$2:$CW$2,0))*INDEX('ei names mapping'!$B$137:$BL$300,MATCH(B$393,'ei names mapping'!$A$137:$A$300,0),MATCH(G431,'ei names mapping'!$B$136:$BL$136,0))</f>
        <v>8.9680532716447633E-6</v>
      </c>
      <c r="D431" t="str">
        <f>INDEX('ei names mapping'!$B$104:$BL$133,MATCH(B$234,'ei names mapping'!$A$4:$A$33,0),MATCH(G431,'ei names mapping'!$B$3:$BL$3,0))</f>
        <v>kilogram</v>
      </c>
      <c r="E431" t="str">
        <f>INDEX('ei names mapping'!$B$305:$BL$335,MATCH(B$234,'ei names mapping'!$A$4:$A$33,0),MATCH(G431,'ei names mapping'!$B$3:$BL$3,0))</f>
        <v>air::urban air close to ground</v>
      </c>
      <c r="F431" t="s">
        <v>167</v>
      </c>
      <c r="G431" t="s">
        <v>593</v>
      </c>
    </row>
    <row r="432" spans="1:8" x14ac:dyDescent="0.2">
      <c r="A432" t="str">
        <f>INDEX('ei names mapping'!$B$4:$BL$33,MATCH(B$234,'ei names mapping'!$A$4:$A$33,0),MATCH(G432,'ei names mapping'!$B$3:$BL$3,0))</f>
        <v>Ethane</v>
      </c>
      <c r="B432" s="7">
        <f>INDEX('vehicles specifications'!$B$3:$CW$166,MATCH(B$393,'vehicles specifications'!$A$3:$A$166,0),MATCH(G432,'vehicles specifications'!$B$2:$CW$2,0))*INDEX('ei names mapping'!$B$137:$BL$300,MATCH(B$393,'ei names mapping'!$A$137:$A$300,0),MATCH(G432,'ei names mapping'!$B$136:$BL$136,0))</f>
        <v>6.3236273069289983E-7</v>
      </c>
      <c r="D432" t="str">
        <f>INDEX('ei names mapping'!$B$104:$BL$133,MATCH(B$234,'ei names mapping'!$A$4:$A$33,0),MATCH(G432,'ei names mapping'!$B$3:$BL$3,0))</f>
        <v>kilogram</v>
      </c>
      <c r="E432" t="str">
        <f>INDEX('ei names mapping'!$B$305:$BL$335,MATCH(B$234,'ei names mapping'!$A$4:$A$33,0),MATCH(G432,'ei names mapping'!$B$3:$BL$3,0))</f>
        <v>air::urban air close to ground</v>
      </c>
      <c r="F432" t="s">
        <v>167</v>
      </c>
      <c r="G432" t="s">
        <v>541</v>
      </c>
    </row>
    <row r="433" spans="1:7" x14ac:dyDescent="0.2">
      <c r="A433" t="str">
        <f>INDEX('ei names mapping'!$B$4:$BL$33,MATCH(B$234,'ei names mapping'!$A$4:$A$33,0),MATCH(G433,'ei names mapping'!$B$3:$BL$3,0))</f>
        <v>Propane</v>
      </c>
      <c r="B433" s="7">
        <f>INDEX('vehicles specifications'!$B$3:$CW$166,MATCH(B$393,'vehicles specifications'!$A$3:$A$166,0),MATCH(G433,'vehicles specifications'!$B$2:$CW$2,0))*INDEX('ei names mapping'!$B$137:$BL$300,MATCH(B$393,'ei names mapping'!$A$137:$A$300,0),MATCH(G433,'ei names mapping'!$B$136:$BL$136,0))</f>
        <v>1.2885134010983853E-7</v>
      </c>
      <c r="D433" t="str">
        <f>INDEX('ei names mapping'!$B$104:$BL$133,MATCH(B$234,'ei names mapping'!$A$4:$A$33,0),MATCH(G433,'ei names mapping'!$B$3:$BL$3,0))</f>
        <v>kilogram</v>
      </c>
      <c r="E433" t="str">
        <f>INDEX('ei names mapping'!$B$305:$BL$335,MATCH(B$234,'ei names mapping'!$A$4:$A$33,0),MATCH(G433,'ei names mapping'!$B$3:$BL$3,0))</f>
        <v>air::urban air close to ground</v>
      </c>
      <c r="F433" t="s">
        <v>167</v>
      </c>
      <c r="G433" t="s">
        <v>542</v>
      </c>
    </row>
    <row r="434" spans="1:7" x14ac:dyDescent="0.2">
      <c r="A434" t="str">
        <f>INDEX('ei names mapping'!$B$4:$BL$33,MATCH(B$234,'ei names mapping'!$A$4:$A$33,0),MATCH(G434,'ei names mapping'!$B$3:$BL$3,0))</f>
        <v>Butane</v>
      </c>
      <c r="B434" s="7">
        <f>INDEX('vehicles specifications'!$B$3:$CW$166,MATCH(B$393,'vehicles specifications'!$A$3:$A$166,0),MATCH(G434,'vehicles specifications'!$B$2:$CW$2,0))*INDEX('ei names mapping'!$B$137:$BL$300,MATCH(B$393,'ei names mapping'!$A$137:$A$300,0),MATCH(G434,'ei names mapping'!$B$136:$BL$136,0))</f>
        <v>1.0387400341162367E-6</v>
      </c>
      <c r="D434" t="str">
        <f>INDEX('ei names mapping'!$B$104:$BL$133,MATCH(B$234,'ei names mapping'!$A$4:$A$33,0),MATCH(G434,'ei names mapping'!$B$3:$BL$3,0))</f>
        <v>kilogram</v>
      </c>
      <c r="E434" t="str">
        <f>INDEX('ei names mapping'!$B$305:$BL$335,MATCH(B$234,'ei names mapping'!$A$4:$A$33,0),MATCH(G434,'ei names mapping'!$B$3:$BL$3,0))</f>
        <v>air::urban air close to ground</v>
      </c>
      <c r="F434" t="s">
        <v>167</v>
      </c>
      <c r="G434" t="s">
        <v>543</v>
      </c>
    </row>
    <row r="435" spans="1:7" x14ac:dyDescent="0.2">
      <c r="A435" t="str">
        <f>INDEX('ei names mapping'!$B$4:$BL$33,MATCH(B$234,'ei names mapping'!$A$4:$A$33,0),MATCH(G435,'ei names mapping'!$B$3:$BL$3,0))</f>
        <v>Pentane</v>
      </c>
      <c r="B435" s="7">
        <f>INDEX('vehicles specifications'!$B$3:$CW$166,MATCH(B$393,'vehicles specifications'!$A$3:$A$166,0),MATCH(G435,'vehicles specifications'!$B$2:$CW$2,0))*INDEX('ei names mapping'!$B$137:$BL$300,MATCH(B$393,'ei names mapping'!$A$137:$A$300,0),MATCH(G435,'ei names mapping'!$B$136:$BL$136,0))</f>
        <v>4.2620058651715824E-7</v>
      </c>
      <c r="D435" t="str">
        <f>INDEX('ei names mapping'!$B$104:$BL$133,MATCH(B$234,'ei names mapping'!$A$4:$A$33,0),MATCH(G435,'ei names mapping'!$B$3:$BL$3,0))</f>
        <v>kilogram</v>
      </c>
      <c r="E435" t="str">
        <f>INDEX('ei names mapping'!$B$305:$BL$335,MATCH(B$234,'ei names mapping'!$A$4:$A$33,0),MATCH(G435,'ei names mapping'!$B$3:$BL$3,0))</f>
        <v>air::urban air close to ground</v>
      </c>
      <c r="F435" t="s">
        <v>167</v>
      </c>
      <c r="G435" t="s">
        <v>544</v>
      </c>
    </row>
    <row r="436" spans="1:7" x14ac:dyDescent="0.2">
      <c r="A436" t="str">
        <f>INDEX('ei names mapping'!$B$4:$BL$33,MATCH(B$234,'ei names mapping'!$A$4:$A$33,0),MATCH(G436,'ei names mapping'!$B$3:$BL$3,0))</f>
        <v>Hexane</v>
      </c>
      <c r="B436" s="7">
        <f>INDEX('vehicles specifications'!$B$3:$CW$166,MATCH(B$393,'vehicles specifications'!$A$3:$A$166,0),MATCH(G436,'vehicles specifications'!$B$2:$CW$2,0))*INDEX('ei names mapping'!$B$137:$BL$300,MATCH(B$393,'ei names mapping'!$A$137:$A$300,0),MATCH(G436,'ei names mapping'!$B$136:$BL$136,0))</f>
        <v>3.1915485781052317E-7</v>
      </c>
      <c r="D436" t="str">
        <f>INDEX('ei names mapping'!$B$104:$BL$133,MATCH(B$234,'ei names mapping'!$A$4:$A$33,0),MATCH(G436,'ei names mapping'!$B$3:$BL$3,0))</f>
        <v>kilogram</v>
      </c>
      <c r="E436" t="str">
        <f>INDEX('ei names mapping'!$B$305:$BL$335,MATCH(B$234,'ei names mapping'!$A$4:$A$33,0),MATCH(G436,'ei names mapping'!$B$3:$BL$3,0))</f>
        <v>air::urban air close to ground</v>
      </c>
      <c r="F436" t="s">
        <v>167</v>
      </c>
      <c r="G436" t="s">
        <v>545</v>
      </c>
    </row>
    <row r="437" spans="1:7" x14ac:dyDescent="0.2">
      <c r="A437" t="str">
        <f>INDEX('ei names mapping'!$B$4:$BL$33,MATCH(B$234,'ei names mapping'!$A$4:$A$33,0),MATCH(G437,'ei names mapping'!$B$3:$BL$3,0))</f>
        <v>Cyclohexane</v>
      </c>
      <c r="B437" s="7">
        <f>INDEX('vehicles specifications'!$B$3:$CW$166,MATCH(B$393,'vehicles specifications'!$A$3:$A$166,0),MATCH(G437,'vehicles specifications'!$B$2:$CW$2,0))*INDEX('ei names mapping'!$B$137:$BL$300,MATCH(B$393,'ei names mapping'!$A$137:$A$300,0),MATCH(G437,'ei names mapping'!$B$136:$BL$136,0))</f>
        <v>2.2598542726956295E-7</v>
      </c>
      <c r="D437" t="str">
        <f>INDEX('ei names mapping'!$B$104:$BL$133,MATCH(B$234,'ei names mapping'!$A$4:$A$33,0),MATCH(G437,'ei names mapping'!$B$3:$BL$3,0))</f>
        <v>kilogram</v>
      </c>
      <c r="E437" t="str">
        <f>INDEX('ei names mapping'!$B$305:$BL$335,MATCH(B$234,'ei names mapping'!$A$4:$A$33,0),MATCH(G437,'ei names mapping'!$B$3:$BL$3,0))</f>
        <v>air::urban air close to ground</v>
      </c>
      <c r="F437" t="s">
        <v>167</v>
      </c>
      <c r="G437" t="s">
        <v>546</v>
      </c>
    </row>
    <row r="438" spans="1:7" x14ac:dyDescent="0.2">
      <c r="A438" t="str">
        <f>INDEX('ei names mapping'!$B$4:$BL$33,MATCH(B$234,'ei names mapping'!$A$4:$A$33,0),MATCH(G438,'ei names mapping'!$B$3:$BL$3,0))</f>
        <v>Heptane</v>
      </c>
      <c r="B438" s="7">
        <f>INDEX('vehicles specifications'!$B$3:$CW$166,MATCH(B$393,'vehicles specifications'!$A$3:$A$166,0),MATCH(G438,'vehicles specifications'!$B$2:$CW$2,0))*INDEX('ei names mapping'!$B$137:$BL$300,MATCH(B$393,'ei names mapping'!$A$137:$A$300,0),MATCH(G438,'ei names mapping'!$B$136:$BL$136,0))</f>
        <v>1.4669229489427773E-7</v>
      </c>
      <c r="D438" t="str">
        <f>INDEX('ei names mapping'!$B$104:$BL$133,MATCH(B$234,'ei names mapping'!$A$4:$A$33,0),MATCH(G438,'ei names mapping'!$B$3:$BL$3,0))</f>
        <v>kilogram</v>
      </c>
      <c r="E438" t="str">
        <f>INDEX('ei names mapping'!$B$305:$BL$335,MATCH(B$234,'ei names mapping'!$A$4:$A$33,0),MATCH(G438,'ei names mapping'!$B$3:$BL$3,0))</f>
        <v>air::urban air close to ground</v>
      </c>
      <c r="F438" t="s">
        <v>167</v>
      </c>
      <c r="G438" t="s">
        <v>547</v>
      </c>
    </row>
    <row r="439" spans="1:7" x14ac:dyDescent="0.2">
      <c r="A439" t="str">
        <f>INDEX('ei names mapping'!$B$4:$BL$33,MATCH(B$234,'ei names mapping'!$A$4:$A$33,0),MATCH(G439,'ei names mapping'!$B$3:$BL$3,0))</f>
        <v>Ethene</v>
      </c>
      <c r="B439" s="7">
        <f>INDEX('vehicles specifications'!$B$3:$CW$166,MATCH(B$393,'vehicles specifications'!$A$3:$A$166,0),MATCH(G439,'vehicles specifications'!$B$2:$CW$2,0))*INDEX('ei names mapping'!$B$137:$BL$300,MATCH(B$393,'ei names mapping'!$A$137:$A$300,0),MATCH(G439,'ei names mapping'!$B$136:$BL$136,0))</f>
        <v>1.4470996658489557E-6</v>
      </c>
      <c r="D439" t="str">
        <f>INDEX('ei names mapping'!$B$104:$BL$133,MATCH(B$234,'ei names mapping'!$A$4:$A$33,0),MATCH(G439,'ei names mapping'!$B$3:$BL$3,0))</f>
        <v>kilogram</v>
      </c>
      <c r="E439" t="str">
        <f>INDEX('ei names mapping'!$B$305:$BL$335,MATCH(B$234,'ei names mapping'!$A$4:$A$33,0),MATCH(G439,'ei names mapping'!$B$3:$BL$3,0))</f>
        <v>air::urban air close to ground</v>
      </c>
      <c r="F439" t="s">
        <v>167</v>
      </c>
      <c r="G439" t="s">
        <v>548</v>
      </c>
    </row>
    <row r="440" spans="1:7" x14ac:dyDescent="0.2">
      <c r="A440" t="str">
        <f>INDEX('ei names mapping'!$B$4:$BL$33,MATCH(B$234,'ei names mapping'!$A$4:$A$33,0),MATCH(G440,'ei names mapping'!$B$3:$BL$3,0))</f>
        <v>Propene</v>
      </c>
      <c r="B440" s="7">
        <f>INDEX('vehicles specifications'!$B$3:$CW$166,MATCH(B$393,'vehicles specifications'!$A$3:$A$166,0),MATCH(G440,'vehicles specifications'!$B$2:$CW$2,0))*INDEX('ei names mapping'!$B$137:$BL$300,MATCH(B$393,'ei names mapping'!$A$137:$A$300,0),MATCH(G440,'ei names mapping'!$B$136:$BL$136,0))</f>
        <v>7.572494141839741E-7</v>
      </c>
      <c r="D440" t="str">
        <f>INDEX('ei names mapping'!$B$104:$BL$133,MATCH(B$234,'ei names mapping'!$A$4:$A$33,0),MATCH(G440,'ei names mapping'!$B$3:$BL$3,0))</f>
        <v>kilogram</v>
      </c>
      <c r="E440" t="str">
        <f>INDEX('ei names mapping'!$B$305:$BL$335,MATCH(B$234,'ei names mapping'!$A$4:$A$33,0),MATCH(G440,'ei names mapping'!$B$3:$BL$3,0))</f>
        <v>air::urban air close to ground</v>
      </c>
      <c r="F440" t="s">
        <v>167</v>
      </c>
      <c r="G440" t="s">
        <v>549</v>
      </c>
    </row>
    <row r="441" spans="1:7" x14ac:dyDescent="0.2">
      <c r="A441" t="str">
        <f>INDEX('ei names mapping'!$B$4:$BL$33,MATCH(B$234,'ei names mapping'!$A$4:$A$33,0),MATCH(G441,'ei names mapping'!$B$3:$BL$3,0))</f>
        <v>1-Pentene</v>
      </c>
      <c r="B441" s="7">
        <f>INDEX('vehicles specifications'!$B$3:$CW$166,MATCH(B$393,'vehicles specifications'!$A$3:$A$166,0),MATCH(G441,'vehicles specifications'!$B$2:$CW$2,0))*INDEX('ei names mapping'!$B$137:$BL$300,MATCH(B$393,'ei names mapping'!$A$137:$A$300,0),MATCH(G441,'ei names mapping'!$B$136:$BL$136,0))</f>
        <v>2.1805611403203451E-8</v>
      </c>
      <c r="D441" t="str">
        <f>INDEX('ei names mapping'!$B$104:$BL$133,MATCH(B$234,'ei names mapping'!$A$4:$A$33,0),MATCH(G441,'ei names mapping'!$B$3:$BL$3,0))</f>
        <v>kilogram</v>
      </c>
      <c r="E441" t="str">
        <f>INDEX('ei names mapping'!$B$305:$BL$335,MATCH(B$234,'ei names mapping'!$A$4:$A$33,0),MATCH(G441,'ei names mapping'!$B$3:$BL$3,0))</f>
        <v>air::urban air close to ground</v>
      </c>
      <c r="F441" t="s">
        <v>167</v>
      </c>
      <c r="G441" t="s">
        <v>550</v>
      </c>
    </row>
    <row r="442" spans="1:7" x14ac:dyDescent="0.2">
      <c r="A442" t="str">
        <f>INDEX('ei names mapping'!$B$4:$BL$33,MATCH(B$234,'ei names mapping'!$A$4:$A$33,0),MATCH(G442,'ei names mapping'!$B$3:$BL$3,0))</f>
        <v>Toluene</v>
      </c>
      <c r="B442" s="7">
        <f>INDEX('vehicles specifications'!$B$3:$CW$166,MATCH(B$393,'vehicles specifications'!$A$3:$A$166,0),MATCH(G442,'vehicles specifications'!$B$2:$CW$2,0))*INDEX('ei names mapping'!$B$137:$BL$300,MATCH(B$393,'ei names mapping'!$A$137:$A$300,0),MATCH(G442,'ei names mapping'!$B$136:$BL$136,0))</f>
        <v>2.1765964837015801E-6</v>
      </c>
      <c r="D442" t="str">
        <f>INDEX('ei names mapping'!$B$104:$BL$133,MATCH(B$234,'ei names mapping'!$A$4:$A$33,0),MATCH(G442,'ei names mapping'!$B$3:$BL$3,0))</f>
        <v>kilogram</v>
      </c>
      <c r="E442" t="str">
        <f>INDEX('ei names mapping'!$B$305:$BL$335,MATCH(B$234,'ei names mapping'!$A$4:$A$33,0),MATCH(G442,'ei names mapping'!$B$3:$BL$3,0))</f>
        <v>air::urban air close to ground</v>
      </c>
      <c r="F442" t="s">
        <v>167</v>
      </c>
      <c r="G442" t="s">
        <v>551</v>
      </c>
    </row>
    <row r="443" spans="1:7" x14ac:dyDescent="0.2">
      <c r="A443" t="str">
        <f>INDEX('ei names mapping'!$B$4:$BL$33,MATCH(B$234,'ei names mapping'!$A$4:$A$33,0),MATCH(G443,'ei names mapping'!$B$3:$BL$3,0))</f>
        <v>m-Xylene</v>
      </c>
      <c r="B443" s="7">
        <f>INDEX('vehicles specifications'!$B$3:$CW$166,MATCH(B$393,'vehicles specifications'!$A$3:$A$166,0),MATCH(G443,'vehicles specifications'!$B$2:$CW$2,0))*INDEX('ei names mapping'!$B$137:$BL$300,MATCH(B$393,'ei names mapping'!$A$137:$A$300,0),MATCH(G443,'ei names mapping'!$B$136:$BL$136,0))</f>
        <v>1.0764042719944975E-6</v>
      </c>
      <c r="D443" t="str">
        <f>INDEX('ei names mapping'!$B$104:$BL$133,MATCH(B$234,'ei names mapping'!$A$4:$A$33,0),MATCH(G443,'ei names mapping'!$B$3:$BL$3,0))</f>
        <v>kilogram</v>
      </c>
      <c r="E443" t="str">
        <f>INDEX('ei names mapping'!$B$305:$BL$335,MATCH(B$234,'ei names mapping'!$A$4:$A$33,0),MATCH(G443,'ei names mapping'!$B$3:$BL$3,0))</f>
        <v>air::urban air close to ground</v>
      </c>
      <c r="F443" t="s">
        <v>167</v>
      </c>
      <c r="G443" t="s">
        <v>552</v>
      </c>
    </row>
    <row r="444" spans="1:7" x14ac:dyDescent="0.2">
      <c r="A444" t="str">
        <f>INDEX('ei names mapping'!$B$4:$BL$33,MATCH(B$234,'ei names mapping'!$A$4:$A$33,0),MATCH(G444,'ei names mapping'!$B$3:$BL$3,0))</f>
        <v>o-Xylene</v>
      </c>
      <c r="B444" s="7">
        <f>INDEX('vehicles specifications'!$B$3:$CW$166,MATCH(B$393,'vehicles specifications'!$A$3:$A$166,0),MATCH(G444,'vehicles specifications'!$B$2:$CW$2,0))*INDEX('ei names mapping'!$B$137:$BL$300,MATCH(B$393,'ei names mapping'!$A$137:$A$300,0),MATCH(G444,'ei names mapping'!$B$136:$BL$136,0))</f>
        <v>4.4800619792036162E-7</v>
      </c>
      <c r="D444" t="str">
        <f>INDEX('ei names mapping'!$B$104:$BL$133,MATCH(B$234,'ei names mapping'!$A$4:$A$33,0),MATCH(G444,'ei names mapping'!$B$3:$BL$3,0))</f>
        <v>kilogram</v>
      </c>
      <c r="E444" t="str">
        <f>INDEX('ei names mapping'!$B$305:$BL$335,MATCH(B$234,'ei names mapping'!$A$4:$A$33,0),MATCH(G444,'ei names mapping'!$B$3:$BL$3,0))</f>
        <v>air::urban air close to ground</v>
      </c>
      <c r="F444" t="s">
        <v>167</v>
      </c>
      <c r="G444" t="s">
        <v>553</v>
      </c>
    </row>
    <row r="445" spans="1:7" x14ac:dyDescent="0.2">
      <c r="A445" t="str">
        <f>INDEX('ei names mapping'!$B$4:$BL$33,MATCH(B$234,'ei names mapping'!$A$4:$A$33,0),MATCH(G445,'ei names mapping'!$B$3:$BL$3,0))</f>
        <v>Formaldehyde</v>
      </c>
      <c r="B445" s="7">
        <f>INDEX('vehicles specifications'!$B$3:$CW$166,MATCH(B$393,'vehicles specifications'!$A$3:$A$166,0),MATCH(G445,'vehicles specifications'!$B$2:$CW$2,0))*INDEX('ei names mapping'!$B$137:$BL$300,MATCH(B$393,'ei names mapping'!$A$137:$A$300,0),MATCH(G445,'ei names mapping'!$B$136:$BL$136,0))</f>
        <v>3.3699581259496236E-7</v>
      </c>
      <c r="D445" t="str">
        <f>INDEX('ei names mapping'!$B$104:$BL$133,MATCH(B$234,'ei names mapping'!$A$4:$A$33,0),MATCH(G445,'ei names mapping'!$B$3:$BL$3,0))</f>
        <v>kilogram</v>
      </c>
      <c r="E445" t="str">
        <f>INDEX('ei names mapping'!$B$305:$BL$335,MATCH(B$234,'ei names mapping'!$A$4:$A$33,0),MATCH(G445,'ei names mapping'!$B$3:$BL$3,0))</f>
        <v>air::urban air close to ground</v>
      </c>
      <c r="F445" t="s">
        <v>167</v>
      </c>
      <c r="G445" t="s">
        <v>554</v>
      </c>
    </row>
    <row r="446" spans="1:7" x14ac:dyDescent="0.2">
      <c r="A446" t="str">
        <f>INDEX('ei names mapping'!$B$4:$BL$33,MATCH(B$234,'ei names mapping'!$A$4:$A$33,0),MATCH(G446,'ei names mapping'!$B$3:$BL$3,0))</f>
        <v>Acetaldehyde</v>
      </c>
      <c r="B446" s="7">
        <f>INDEX('vehicles specifications'!$B$3:$CW$166,MATCH(B$393,'vehicles specifications'!$A$3:$A$166,0),MATCH(G446,'vehicles specifications'!$B$2:$CW$2,0))*INDEX('ei names mapping'!$B$137:$BL$300,MATCH(B$393,'ei names mapping'!$A$137:$A$300,0),MATCH(G446,'ei names mapping'!$B$136:$BL$136,0))</f>
        <v>1.4867462320365984E-7</v>
      </c>
      <c r="D446" t="str">
        <f>INDEX('ei names mapping'!$B$104:$BL$133,MATCH(B$234,'ei names mapping'!$A$4:$A$33,0),MATCH(G446,'ei names mapping'!$B$3:$BL$3,0))</f>
        <v>kilogram</v>
      </c>
      <c r="E446" t="str">
        <f>INDEX('ei names mapping'!$B$305:$BL$335,MATCH(B$234,'ei names mapping'!$A$4:$A$33,0),MATCH(G446,'ei names mapping'!$B$3:$BL$3,0))</f>
        <v>air::urban air close to ground</v>
      </c>
      <c r="F446" t="s">
        <v>167</v>
      </c>
      <c r="G446" t="s">
        <v>555</v>
      </c>
    </row>
    <row r="447" spans="1:7" x14ac:dyDescent="0.2">
      <c r="A447" t="str">
        <f>INDEX('ei names mapping'!$B$4:$BL$33,MATCH(B$234,'ei names mapping'!$A$4:$A$33,0),MATCH(G447,'ei names mapping'!$B$3:$BL$3,0))</f>
        <v>Benzaldehyde</v>
      </c>
      <c r="B447" s="7">
        <f>INDEX('vehicles specifications'!$B$3:$CW$166,MATCH(B$393,'vehicles specifications'!$A$3:$A$166,0),MATCH(G447,'vehicles specifications'!$B$2:$CW$2,0))*INDEX('ei names mapping'!$B$137:$BL$300,MATCH(B$393,'ei names mapping'!$A$137:$A$300,0),MATCH(G447,'ei names mapping'!$B$136:$BL$136,0))</f>
        <v>4.3611222806406902E-8</v>
      </c>
      <c r="D447" t="str">
        <f>INDEX('ei names mapping'!$B$104:$BL$133,MATCH(B$234,'ei names mapping'!$A$4:$A$33,0),MATCH(G447,'ei names mapping'!$B$3:$BL$3,0))</f>
        <v>kilogram</v>
      </c>
      <c r="E447" t="str">
        <f>INDEX('ei names mapping'!$B$305:$BL$335,MATCH(B$234,'ei names mapping'!$A$4:$A$33,0),MATCH(G447,'ei names mapping'!$B$3:$BL$3,0))</f>
        <v>air::urban air close to ground</v>
      </c>
      <c r="F447" t="s">
        <v>167</v>
      </c>
      <c r="G447" t="s">
        <v>556</v>
      </c>
    </row>
    <row r="448" spans="1:7" x14ac:dyDescent="0.2">
      <c r="A448" t="str">
        <f>INDEX('ei names mapping'!$B$4:$BL$33,MATCH(B$234,'ei names mapping'!$A$4:$A$33,0),MATCH(G448,'ei names mapping'!$B$3:$BL$3,0))</f>
        <v>Acetone</v>
      </c>
      <c r="B448" s="7">
        <f>INDEX('vehicles specifications'!$B$3:$CW$166,MATCH(B$393,'vehicles specifications'!$A$3:$A$166,0),MATCH(G448,'vehicles specifications'!$B$2:$CW$2,0))*INDEX('ei names mapping'!$B$137:$BL$300,MATCH(B$393,'ei names mapping'!$A$137:$A$300,0),MATCH(G448,'ei names mapping'!$B$136:$BL$136,0))</f>
        <v>1.2092202687231004E-7</v>
      </c>
      <c r="D448" t="str">
        <f>INDEX('ei names mapping'!$B$104:$BL$133,MATCH(B$234,'ei names mapping'!$A$4:$A$33,0),MATCH(G448,'ei names mapping'!$B$3:$BL$3,0))</f>
        <v>kilogram</v>
      </c>
      <c r="E448" t="str">
        <f>INDEX('ei names mapping'!$B$305:$BL$335,MATCH(B$234,'ei names mapping'!$A$4:$A$33,0),MATCH(G448,'ei names mapping'!$B$3:$BL$3,0))</f>
        <v>air::urban air close to ground</v>
      </c>
      <c r="F448" t="s">
        <v>167</v>
      </c>
      <c r="G448" t="s">
        <v>557</v>
      </c>
    </row>
    <row r="449" spans="1:8" x14ac:dyDescent="0.2">
      <c r="A449" t="str">
        <f>INDEX('ei names mapping'!$B$4:$BL$33,MATCH(B$234,'ei names mapping'!$A$4:$A$33,0),MATCH(G449,'ei names mapping'!$B$3:$BL$3,0))</f>
        <v>Methyl ethyl ketone</v>
      </c>
      <c r="B449" s="7">
        <f>INDEX('vehicles specifications'!$B$3:$CW$166,MATCH(B$393,'vehicles specifications'!$A$3:$A$166,0),MATCH(G449,'vehicles specifications'!$B$2:$CW$2,0))*INDEX('ei names mapping'!$B$137:$BL$300,MATCH(B$393,'ei names mapping'!$A$137:$A$300,0),MATCH(G449,'ei names mapping'!$B$136:$BL$136,0))</f>
        <v>0</v>
      </c>
      <c r="D449" t="str">
        <f>INDEX('ei names mapping'!$B$104:$BL$133,MATCH(B$234,'ei names mapping'!$A$4:$A$33,0),MATCH(G449,'ei names mapping'!$B$3:$BL$3,0))</f>
        <v>kilogram</v>
      </c>
      <c r="E449" t="str">
        <f>INDEX('ei names mapping'!$B$305:$BL$335,MATCH(B$234,'ei names mapping'!$A$4:$A$33,0),MATCH(G449,'ei names mapping'!$B$3:$BL$3,0))</f>
        <v>air::urban air close to ground</v>
      </c>
      <c r="F449" t="s">
        <v>167</v>
      </c>
      <c r="G449" t="s">
        <v>560</v>
      </c>
    </row>
    <row r="450" spans="1:8" x14ac:dyDescent="0.2">
      <c r="A450" t="str">
        <f>INDEX('ei names mapping'!$B$4:$BL$33,MATCH(B$234,'ei names mapping'!$A$4:$A$33,0),MATCH(G450,'ei names mapping'!$B$3:$BL$3,0))</f>
        <v>Acrolein</v>
      </c>
      <c r="B450" s="7">
        <f>INDEX('vehicles specifications'!$B$3:$CW$166,MATCH(B$393,'vehicles specifications'!$A$3:$A$166,0),MATCH(G450,'vehicles specifications'!$B$2:$CW$2,0))*INDEX('ei names mapping'!$B$137:$BL$300,MATCH(B$393,'ei names mapping'!$A$137:$A$300,0),MATCH(G450,'ei names mapping'!$B$136:$BL$136,0))</f>
        <v>3.7664237878260496E-8</v>
      </c>
      <c r="D450" t="str">
        <f>INDEX('ei names mapping'!$B$104:$BL$133,MATCH(B$234,'ei names mapping'!$A$4:$A$33,0),MATCH(G450,'ei names mapping'!$B$3:$BL$3,0))</f>
        <v>kilogram</v>
      </c>
      <c r="E450" t="str">
        <f>INDEX('ei names mapping'!$B$305:$BL$335,MATCH(B$234,'ei names mapping'!$A$4:$A$33,0),MATCH(G450,'ei names mapping'!$B$3:$BL$3,0))</f>
        <v>air::urban air close to ground</v>
      </c>
      <c r="F450" t="s">
        <v>167</v>
      </c>
      <c r="G450" t="s">
        <v>558</v>
      </c>
    </row>
    <row r="451" spans="1:8" x14ac:dyDescent="0.2">
      <c r="A451" t="str">
        <f>INDEX('ei names mapping'!$B$4:$BL$33,MATCH(B$234,'ei names mapping'!$A$4:$A$33,0),MATCH(G451,'ei names mapping'!$B$3:$BL$3,0))</f>
        <v>Styrene</v>
      </c>
      <c r="B451" s="7">
        <f>INDEX('vehicles specifications'!$B$3:$CW$166,MATCH(B$393,'vehicles specifications'!$A$3:$A$166,0),MATCH(G451,'vehicles specifications'!$B$2:$CW$2,0))*INDEX('ei names mapping'!$B$137:$BL$300,MATCH(B$393,'ei names mapping'!$A$137:$A$300,0),MATCH(G451,'ei names mapping'!$B$136:$BL$136,0))</f>
        <v>2.0021515924759527E-7</v>
      </c>
      <c r="D451" t="str">
        <f>INDEX('ei names mapping'!$B$104:$BL$133,MATCH(B$234,'ei names mapping'!$A$4:$A$33,0),MATCH(G451,'ei names mapping'!$B$3:$BL$3,0))</f>
        <v>kilogram</v>
      </c>
      <c r="E451" t="str">
        <f>INDEX('ei names mapping'!$B$305:$BL$335,MATCH(B$234,'ei names mapping'!$A$4:$A$33,0),MATCH(G451,'ei names mapping'!$B$3:$BL$3,0))</f>
        <v>air::urban air close to ground</v>
      </c>
      <c r="F451" t="s">
        <v>167</v>
      </c>
      <c r="G451" t="s">
        <v>559</v>
      </c>
    </row>
    <row r="452" spans="1:8" x14ac:dyDescent="0.2">
      <c r="A452" t="str">
        <f>INDEX('ei names mapping'!$B$4:$BL$33,MATCH(B$234,'ei names mapping'!$A$4:$A$33,0),MATCH(G452,'ei names mapping'!$B$3:$BL$3,0))</f>
        <v>PAH, polycyclic aromatic hydrocarbons</v>
      </c>
      <c r="B452" s="7">
        <f>INDEX('vehicles specifications'!$B$3:$CW$166,MATCH(B$393,'vehicles specifications'!$A$3:$A$166,0),MATCH(G452,'vehicles specifications'!$B$2:$CW$2,0))*INDEX('ei names mapping'!$B$137:$BL$300,MATCH(B$393,'ei names mapping'!$A$137:$A$300,0),MATCH(G452,'ei names mapping'!$B$136:$BL$136,0))</f>
        <v>1.1944816591992947E-9</v>
      </c>
      <c r="D452" t="str">
        <f>INDEX('ei names mapping'!$B$104:$BL$133,MATCH(B$234,'ei names mapping'!$A$4:$A$33,0),MATCH(G452,'ei names mapping'!$B$3:$BL$3,0))</f>
        <v>kilogram</v>
      </c>
      <c r="E452" t="str">
        <f>INDEX('ei names mapping'!$B$305:$BL$335,MATCH(B$234,'ei names mapping'!$A$4:$A$33,0),MATCH(G452,'ei names mapping'!$B$3:$BL$3,0))</f>
        <v>air::urban air close to ground</v>
      </c>
      <c r="F452" t="s">
        <v>167</v>
      </c>
      <c r="G452" t="s">
        <v>561</v>
      </c>
    </row>
    <row r="453" spans="1:8" x14ac:dyDescent="0.2">
      <c r="A453" t="str">
        <f>INDEX('ei names mapping'!$B$4:$BL$33,MATCH(B$234,'ei names mapping'!$A$4:$A$33,0),MATCH(G453,'ei names mapping'!$B$3:$BL$3,0))</f>
        <v>Arsenic</v>
      </c>
      <c r="B453" s="7">
        <f>INDEX('vehicles specifications'!$B$3:$CW$166,MATCH(B$393,'vehicles specifications'!$A$3:$A$166,0),MATCH(G453,'vehicles specifications'!$B$2:$CW$2,0))*INDEX('ei names mapping'!$B$137:$BL$300,MATCH(B$393,'ei names mapping'!$A$137:$A$300,0),MATCH(G453,'ei names mapping'!$B$136:$BL$136,0))</f>
        <v>1.0297255682752541E-11</v>
      </c>
      <c r="D453" t="str">
        <f>INDEX('ei names mapping'!$B$104:$BL$133,MATCH(B$234,'ei names mapping'!$A$4:$A$33,0),MATCH(G453,'ei names mapping'!$B$3:$BL$3,0))</f>
        <v>kilogram</v>
      </c>
      <c r="E453" t="str">
        <f>INDEX('ei names mapping'!$B$305:$BL$335,MATCH(B$234,'ei names mapping'!$A$4:$A$33,0),MATCH(G453,'ei names mapping'!$B$3:$BL$3,0))</f>
        <v>air::urban air close to ground</v>
      </c>
      <c r="F453" t="s">
        <v>167</v>
      </c>
      <c r="G453" t="s">
        <v>562</v>
      </c>
    </row>
    <row r="454" spans="1:8" x14ac:dyDescent="0.2">
      <c r="A454" t="str">
        <f>INDEX('ei names mapping'!$B$4:$BL$33,MATCH(B$234,'ei names mapping'!$A$4:$A$33,0),MATCH(G454,'ei names mapping'!$B$3:$BL$3,0))</f>
        <v>Selenium</v>
      </c>
      <c r="B454" s="7">
        <f>INDEX('vehicles specifications'!$B$3:$CW$166,MATCH(B$393,'vehicles specifications'!$A$3:$A$166,0),MATCH(G454,'vehicles specifications'!$B$2:$CW$2,0))*INDEX('ei names mapping'!$B$137:$BL$300,MATCH(B$393,'ei names mapping'!$A$137:$A$300,0),MATCH(G454,'ei names mapping'!$B$136:$BL$136,0))</f>
        <v>6.8648371218350269E-12</v>
      </c>
      <c r="D454" t="str">
        <f>INDEX('ei names mapping'!$B$104:$BL$133,MATCH(B$234,'ei names mapping'!$A$4:$A$33,0),MATCH(G454,'ei names mapping'!$B$3:$BL$3,0))</f>
        <v>kilogram</v>
      </c>
      <c r="E454" t="str">
        <f>INDEX('ei names mapping'!$B$305:$BL$335,MATCH(B$234,'ei names mapping'!$A$4:$A$33,0),MATCH(G454,'ei names mapping'!$B$3:$BL$3,0))</f>
        <v>air::urban air close to ground</v>
      </c>
      <c r="F454" t="s">
        <v>167</v>
      </c>
      <c r="G454" t="s">
        <v>563</v>
      </c>
    </row>
    <row r="455" spans="1:8" x14ac:dyDescent="0.2">
      <c r="A455" t="str">
        <f>INDEX('ei names mapping'!$B$4:$BL$33,MATCH(B$234,'ei names mapping'!$A$4:$A$33,0),MATCH(G455,'ei names mapping'!$B$3:$BL$3,0))</f>
        <v>Zinc</v>
      </c>
      <c r="B455" s="7">
        <f>INDEX('vehicles specifications'!$B$3:$CW$166,MATCH(B$393,'vehicles specifications'!$A$3:$A$166,0),MATCH(G455,'vehicles specifications'!$B$2:$CW$2,0))*INDEX('ei names mapping'!$B$137:$BL$300,MATCH(B$393,'ei names mapping'!$A$137:$A$300,0),MATCH(G455,'ei names mapping'!$B$136:$BL$136,0))</f>
        <v>7.4140240915818294E-8</v>
      </c>
      <c r="D455" t="str">
        <f>INDEX('ei names mapping'!$B$104:$BL$133,MATCH(B$234,'ei names mapping'!$A$4:$A$33,0),MATCH(G455,'ei names mapping'!$B$3:$BL$3,0))</f>
        <v>kilogram</v>
      </c>
      <c r="E455" t="str">
        <f>INDEX('ei names mapping'!$B$305:$BL$335,MATCH(B$234,'ei names mapping'!$A$4:$A$33,0),MATCH(G455,'ei names mapping'!$B$3:$BL$3,0))</f>
        <v>air::urban air close to ground</v>
      </c>
      <c r="F455" t="s">
        <v>167</v>
      </c>
      <c r="G455" t="s">
        <v>564</v>
      </c>
    </row>
    <row r="456" spans="1:8" x14ac:dyDescent="0.2">
      <c r="A456" t="str">
        <f>INDEX('ei names mapping'!$B$4:$BL$33,MATCH(B$234,'ei names mapping'!$A$4:$A$33,0),MATCH(G456,'ei names mapping'!$B$3:$BL$3,0))</f>
        <v>Copper</v>
      </c>
      <c r="B456" s="7">
        <f>INDEX('vehicles specifications'!$B$3:$CW$166,MATCH(B$393,'vehicles specifications'!$A$3:$A$166,0),MATCH(G456,'vehicles specifications'!$B$2:$CW$2,0))*INDEX('ei names mapping'!$B$137:$BL$300,MATCH(B$393,'ei names mapping'!$A$137:$A$300,0),MATCH(G456,'ei names mapping'!$B$136:$BL$136,0))</f>
        <v>1.4416157955853554E-9</v>
      </c>
      <c r="D456" t="str">
        <f>INDEX('ei names mapping'!$B$104:$BL$133,MATCH(B$234,'ei names mapping'!$A$4:$A$33,0),MATCH(G456,'ei names mapping'!$B$3:$BL$3,0))</f>
        <v>kilogram</v>
      </c>
      <c r="E456" t="str">
        <f>INDEX('ei names mapping'!$B$305:$BL$335,MATCH(B$234,'ei names mapping'!$A$4:$A$33,0),MATCH(G456,'ei names mapping'!$B$3:$BL$3,0))</f>
        <v>air::urban air close to ground</v>
      </c>
      <c r="F456" t="s">
        <v>167</v>
      </c>
      <c r="G456" t="s">
        <v>522</v>
      </c>
    </row>
    <row r="457" spans="1:8" x14ac:dyDescent="0.2">
      <c r="A457" t="str">
        <f>INDEX('ei names mapping'!$B$4:$BL$33,MATCH(B$234,'ei names mapping'!$A$4:$A$33,0),MATCH(G457,'ei names mapping'!$B$3:$BL$3,0))</f>
        <v>Nickel</v>
      </c>
      <c r="B457" s="7">
        <f>INDEX('vehicles specifications'!$B$3:$CW$166,MATCH(B$393,'vehicles specifications'!$A$3:$A$166,0),MATCH(G457,'vehicles specifications'!$B$2:$CW$2,0))*INDEX('ei names mapping'!$B$137:$BL$300,MATCH(B$393,'ei names mapping'!$A$137:$A$300,0),MATCH(G457,'ei names mapping'!$B$136:$BL$136,0))</f>
        <v>4.4621441291927677E-10</v>
      </c>
      <c r="D457" t="str">
        <f>INDEX('ei names mapping'!$B$104:$BL$133,MATCH(B$234,'ei names mapping'!$A$4:$A$33,0),MATCH(G457,'ei names mapping'!$B$3:$BL$3,0))</f>
        <v>kilogram</v>
      </c>
      <c r="E457" t="str">
        <f>INDEX('ei names mapping'!$B$305:$BL$335,MATCH(B$234,'ei names mapping'!$A$4:$A$33,0),MATCH(G457,'ei names mapping'!$B$3:$BL$3,0))</f>
        <v>air::urban air close to ground</v>
      </c>
      <c r="F457" t="s">
        <v>167</v>
      </c>
      <c r="G457" t="s">
        <v>524</v>
      </c>
    </row>
    <row r="458" spans="1:8" x14ac:dyDescent="0.2">
      <c r="A458" t="str">
        <f>INDEX('ei names mapping'!$B$4:$BL$33,MATCH(B$234,'ei names mapping'!$A$4:$A$33,0),MATCH(G458,'ei names mapping'!$B$3:$BL$3,0))</f>
        <v>Chromium</v>
      </c>
      <c r="B458" s="7">
        <f>INDEX('vehicles specifications'!$B$3:$CW$166,MATCH(B$393,'vehicles specifications'!$A$3:$A$166,0),MATCH(G458,'vehicles specifications'!$B$2:$CW$2,0))*INDEX('ei names mapping'!$B$137:$BL$300,MATCH(B$393,'ei names mapping'!$A$137:$A$300,0),MATCH(G458,'ei names mapping'!$B$136:$BL$136,0))</f>
        <v>5.4918696974680217E-10</v>
      </c>
      <c r="D458" t="str">
        <f>INDEX('ei names mapping'!$B$104:$BL$133,MATCH(B$234,'ei names mapping'!$A$4:$A$33,0),MATCH(G458,'ei names mapping'!$B$3:$BL$3,0))</f>
        <v>kilogram</v>
      </c>
      <c r="E458" t="str">
        <f>INDEX('ei names mapping'!$B$305:$BL$335,MATCH(B$234,'ei names mapping'!$A$4:$A$33,0),MATCH(G458,'ei names mapping'!$B$3:$BL$3,0))</f>
        <v>air::urban air close to ground</v>
      </c>
      <c r="F458" t="s">
        <v>167</v>
      </c>
      <c r="G458" t="s">
        <v>523</v>
      </c>
    </row>
    <row r="459" spans="1:8" x14ac:dyDescent="0.2">
      <c r="A459" t="str">
        <f>INDEX('ei names mapping'!$B$4:$BL$33,MATCH(B$234,'ei names mapping'!$A$4:$A$33,0),MATCH(G459,'ei names mapping'!$B$3:$BL$3,0))</f>
        <v>Chromium VI</v>
      </c>
      <c r="B459" s="7">
        <f>INDEX('vehicles specifications'!$B$3:$CW$166,MATCH(B$393,'vehicles specifications'!$A$3:$A$166,0),MATCH(G459,'vehicles specifications'!$B$2:$CW$2,0))*INDEX('ei names mapping'!$B$137:$BL$300,MATCH(B$393,'ei names mapping'!$A$137:$A$300,0),MATCH(G459,'ei names mapping'!$B$136:$BL$136,0))</f>
        <v>1.0983739394936042E-12</v>
      </c>
      <c r="D459" t="str">
        <f>INDEX('ei names mapping'!$B$104:$BL$133,MATCH(B$234,'ei names mapping'!$A$4:$A$33,0),MATCH(G459,'ei names mapping'!$B$3:$BL$3,0))</f>
        <v>kilogram</v>
      </c>
      <c r="E459" t="str">
        <f>INDEX('ei names mapping'!$B$305:$BL$335,MATCH(B$234,'ei names mapping'!$A$4:$A$33,0),MATCH(G459,'ei names mapping'!$B$3:$BL$3,0))</f>
        <v>air::urban air close to ground</v>
      </c>
      <c r="F459" t="s">
        <v>167</v>
      </c>
      <c r="G459" t="s">
        <v>567</v>
      </c>
    </row>
    <row r="460" spans="1:8" x14ac:dyDescent="0.2">
      <c r="A460" t="str">
        <f>INDEX('ei names mapping'!$B$4:$BL$33,MATCH(B$234,'ei names mapping'!$A$4:$A$33,0),MATCH(G460,'ei names mapping'!$B$3:$BL$3,0))</f>
        <v>Mercury</v>
      </c>
      <c r="B460" s="7">
        <f>INDEX('vehicles specifications'!$B$3:$CW$166,MATCH(B$393,'vehicles specifications'!$A$3:$A$166,0),MATCH(G460,'vehicles specifications'!$B$2:$CW$2,0))*INDEX('ei names mapping'!$B$137:$BL$300,MATCH(B$393,'ei names mapping'!$A$137:$A$300,0),MATCH(G460,'ei names mapping'!$B$136:$BL$136,0))</f>
        <v>2.9862041479982367E-10</v>
      </c>
      <c r="D460" t="str">
        <f>INDEX('ei names mapping'!$B$104:$BL$133,MATCH(B$234,'ei names mapping'!$A$4:$A$33,0),MATCH(G460,'ei names mapping'!$B$3:$BL$3,0))</f>
        <v>kilogram</v>
      </c>
      <c r="E460" t="str">
        <f>INDEX('ei names mapping'!$B$305:$BL$335,MATCH(B$234,'ei names mapping'!$A$4:$A$33,0),MATCH(G460,'ei names mapping'!$B$3:$BL$3,0))</f>
        <v>air::urban air close to ground</v>
      </c>
      <c r="F460" t="s">
        <v>167</v>
      </c>
      <c r="G460" t="s">
        <v>565</v>
      </c>
    </row>
    <row r="461" spans="1:8" x14ac:dyDescent="0.2">
      <c r="A461" t="str">
        <f>INDEX('ei names mapping'!$B$4:$BL$33,MATCH(B$234,'ei names mapping'!$A$4:$A$33,0),MATCH(G461,'ei names mapping'!$B$3:$BL$3,0))</f>
        <v>Cadmium</v>
      </c>
      <c r="B461" s="7">
        <f>INDEX('vehicles specifications'!$B$3:$CW$166,MATCH(B$393,'vehicles specifications'!$A$3:$A$166,0),MATCH(G461,'vehicles specifications'!$B$2:$CW$2,0))*INDEX('ei names mapping'!$B$137:$BL$300,MATCH(B$393,'ei names mapping'!$A$137:$A$300,0),MATCH(G461,'ei names mapping'!$B$136:$BL$136,0))</f>
        <v>3.7070120457909154E-10</v>
      </c>
      <c r="D461" t="str">
        <f>INDEX('ei names mapping'!$B$104:$BL$133,MATCH(B$234,'ei names mapping'!$A$4:$A$33,0),MATCH(G461,'ei names mapping'!$B$3:$BL$3,0))</f>
        <v>kilogram</v>
      </c>
      <c r="E461" t="str">
        <f>INDEX('ei names mapping'!$B$305:$BL$335,MATCH(B$234,'ei names mapping'!$A$4:$A$33,0),MATCH(G461,'ei names mapping'!$B$3:$BL$3,0))</f>
        <v>air::urban air close to ground</v>
      </c>
      <c r="F461" t="s">
        <v>167</v>
      </c>
      <c r="G461" t="s">
        <v>566</v>
      </c>
    </row>
    <row r="462" spans="1:8" x14ac:dyDescent="0.2">
      <c r="A462" t="str">
        <f>INDEX('ei names mapping'!$B$4:$BL$33,MATCH(B390,'ei names mapping'!$A$4:$A$33,0),MATCH(G462,'ei names mapping'!$B$3:$BL$3,0))</f>
        <v>treatment of road wear emissions, passenger car</v>
      </c>
      <c r="B462" s="7">
        <f>INDEX('vehicles specifications'!$B$3:$CW$166,MATCH(B393,'vehicles specifications'!$A$3:$A$166,0),MATCH(G462,'vehicles specifications'!$B$2:$CW$2,0))*INDEX('ei names mapping'!$B$137:$BL$300,MATCH(B393,'ei names mapping'!$A$137:$A$300,0),MATCH(G462,'ei names mapping'!$B$136:$BL$136,0))</f>
        <v>-8.5441191684619126E-6</v>
      </c>
      <c r="C462" t="str">
        <f>INDEX('ei names mapping'!$B$38:$BL$67,MATCH(B390,'ei names mapping'!$A$4:$A$33,0),MATCH(G462,'ei names mapping'!$B$3:$BL$3,0))</f>
        <v>RER</v>
      </c>
      <c r="D462" t="str">
        <f>INDEX('ei names mapping'!$B$104:$BL$133,MATCH(B390,'ei names mapping'!$A$4:$A$33,0),MATCH(G462,'ei names mapping'!$B$3:$BL$3,0))</f>
        <v>kilogram</v>
      </c>
      <c r="F462" t="s">
        <v>89</v>
      </c>
      <c r="G462" t="s">
        <v>29</v>
      </c>
      <c r="H462" t="str">
        <f>INDEX('ei names mapping'!$B$71:$BL$100,MATCH(B390,'ei names mapping'!$A$4:$A$33,0),MATCH(G462,'ei names mapping'!$B$3:$BL$3,0))</f>
        <v>road wear emissions, passenger car</v>
      </c>
    </row>
    <row r="463" spans="1:8" x14ac:dyDescent="0.2">
      <c r="A463" t="str">
        <f>INDEX('ei names mapping'!$B$4:$BL$33,MATCH(B390,'ei names mapping'!$A$4:$A$33,0),MATCH(G463,'ei names mapping'!$B$3:$BL$3,0))</f>
        <v>treatment of tyre wear emissions, passenger car</v>
      </c>
      <c r="B463" s="7">
        <f>INDEX('vehicles specifications'!$B$3:$CW$166,MATCH(B393,'vehicles specifications'!$A$3:$A$166,0),MATCH(G463,'vehicles specifications'!$B$2:$CW$2,0))*INDEX('ei names mapping'!$B$137:$BL$300,MATCH(B393,'ei names mapping'!$A$137:$A$300,0),MATCH(G463,'ei names mapping'!$B$136:$BL$136,0))</f>
        <v>-5.6691348947099748E-6</v>
      </c>
      <c r="C463" t="str">
        <f>INDEX('ei names mapping'!$B$38:$BL$67,MATCH(B390,'ei names mapping'!$A$4:$A$33,0),MATCH(G463,'ei names mapping'!$B$3:$BL$3,0))</f>
        <v>RER</v>
      </c>
      <c r="D463" t="str">
        <f>INDEX('ei names mapping'!$B$104:$BL$133,MATCH(B390,'ei names mapping'!$A$4:$A$33,0),MATCH(G463,'ei names mapping'!$B$3:$BL$3,0))</f>
        <v>kilogram</v>
      </c>
      <c r="F463" t="s">
        <v>89</v>
      </c>
      <c r="G463" t="s">
        <v>30</v>
      </c>
      <c r="H463" t="str">
        <f>INDEX('ei names mapping'!$B$71:$BL$100,MATCH(B390,'ei names mapping'!$A$4:$A$33,0),MATCH(G463,'ei names mapping'!$B$3:$BL$3,0))</f>
        <v>tyre wear emissions, passenger car</v>
      </c>
    </row>
    <row r="464" spans="1:8" x14ac:dyDescent="0.2">
      <c r="A464" t="str">
        <f>INDEX('ei names mapping'!$B$4:$BL$33,MATCH(B390,'ei names mapping'!$A$4:$A$33,0),MATCH(G464,'ei names mapping'!$B$3:$BL$3,0))</f>
        <v>treatment of brake wear emissions, passenger car</v>
      </c>
      <c r="B464" s="7">
        <f>INDEX('vehicles specifications'!$B$3:$CW$166,MATCH(B393,'vehicles specifications'!$A$3:$A$166,0),MATCH(G464,'vehicles specifications'!$B$2:$CW$2,0))*INDEX('ei names mapping'!$B$137:$BL$300,MATCH(B393,'ei names mapping'!$A$137:$A$300,0),MATCH(G464,'ei names mapping'!$B$136:$BL$136,0))</f>
        <v>-3.1464693215033047E-6</v>
      </c>
      <c r="C464" t="str">
        <f>INDEX('ei names mapping'!$B$38:$BL$67,MATCH(B390,'ei names mapping'!$A$4:$A$33,0),MATCH(G464,'ei names mapping'!$B$3:$BL$3,0))</f>
        <v>RER</v>
      </c>
      <c r="D464" t="str">
        <f>INDEX('ei names mapping'!$B$104:$BL$133,MATCH(B390,'ei names mapping'!$A$4:$A$33,0),MATCH(G464,'ei names mapping'!$B$3:$BL$3,0))</f>
        <v>kilogram</v>
      </c>
      <c r="F464" t="s">
        <v>89</v>
      </c>
      <c r="G464" t="s">
        <v>31</v>
      </c>
      <c r="H464" t="str">
        <f>INDEX('ei names mapping'!$B$71:$BL$100,MATCH(B390,'ei names mapping'!$A$4:$A$33,0),MATCH(G464,'ei names mapping'!$B$3:$BL$3,0))</f>
        <v>brake wear emissions, passenger car</v>
      </c>
    </row>
    <row r="465" spans="1:2" x14ac:dyDescent="0.2">
      <c r="B465" s="6"/>
    </row>
    <row r="466" spans="1:2" ht="16" x14ac:dyDescent="0.2">
      <c r="A466" s="10" t="s">
        <v>71</v>
      </c>
      <c r="B466" s="8" t="str">
        <f>"transport, "&amp;B468&amp;", "&amp;B470</f>
        <v>transport, Motorbike, gasoline, 11-35kW, EURO-5, 2030</v>
      </c>
    </row>
    <row r="467" spans="1:2" x14ac:dyDescent="0.2">
      <c r="A467" t="s">
        <v>72</v>
      </c>
      <c r="B467" t="s">
        <v>37</v>
      </c>
    </row>
    <row r="468" spans="1:2" x14ac:dyDescent="0.2">
      <c r="A468" t="s">
        <v>86</v>
      </c>
      <c r="B468" t="s">
        <v>622</v>
      </c>
    </row>
    <row r="469" spans="1:2" x14ac:dyDescent="0.2">
      <c r="A469" t="s">
        <v>87</v>
      </c>
    </row>
    <row r="470" spans="1:2" x14ac:dyDescent="0.2">
      <c r="A470" t="s">
        <v>88</v>
      </c>
      <c r="B470">
        <v>2030</v>
      </c>
    </row>
    <row r="471" spans="1:2" x14ac:dyDescent="0.2">
      <c r="A471" t="s">
        <v>126</v>
      </c>
      <c r="B471" t="str">
        <f>B468&amp;" - "&amp;B470&amp;" - "&amp;B467</f>
        <v>Motorbike, gasoline, 11-35kW, EURO-5 - 2030 - CH</v>
      </c>
    </row>
    <row r="472" spans="1:2" x14ac:dyDescent="0.2">
      <c r="A472" t="s">
        <v>73</v>
      </c>
      <c r="B472" t="str">
        <f>"transport, "&amp;B468</f>
        <v>transport, Motorbike, gasoline, 11-35kW, EURO-5</v>
      </c>
    </row>
    <row r="473" spans="1:2" x14ac:dyDescent="0.2">
      <c r="A473" t="s">
        <v>74</v>
      </c>
      <c r="B473" t="s">
        <v>75</v>
      </c>
    </row>
    <row r="474" spans="1:2" x14ac:dyDescent="0.2">
      <c r="A474" t="s">
        <v>76</v>
      </c>
      <c r="B474" t="s">
        <v>166</v>
      </c>
    </row>
    <row r="475" spans="1:2" x14ac:dyDescent="0.2">
      <c r="A475" t="s">
        <v>78</v>
      </c>
      <c r="B475" t="s">
        <v>1143</v>
      </c>
    </row>
    <row r="476" spans="1:2" x14ac:dyDescent="0.2">
      <c r="A476" t="s">
        <v>127</v>
      </c>
      <c r="B476">
        <f>INDEX('vehicles specifications'!$B$3:$CW$166,MATCH(B471,'vehicles specifications'!$A$3:$A$166,0),MATCH("Lifetime [km]",'vehicles specifications'!$B$2:$CW$2,0))</f>
        <v>38500</v>
      </c>
    </row>
    <row r="477" spans="1:2" x14ac:dyDescent="0.2">
      <c r="A477" t="s">
        <v>128</v>
      </c>
      <c r="B477">
        <f>INDEX('vehicles specifications'!$B$3:$CW$166,MATCH(B471,'vehicles specifications'!$A$3:$A$166,0),MATCH("Passengers [unit]",'vehicles specifications'!$B$2:$CW$2,0))</f>
        <v>1.1000000000000001</v>
      </c>
    </row>
    <row r="478" spans="1:2" x14ac:dyDescent="0.2">
      <c r="A478" t="s">
        <v>129</v>
      </c>
      <c r="B478">
        <f>INDEX('vehicles specifications'!$B$3:$CW$166,MATCH(B471,'vehicles specifications'!$A$3:$A$166,0),MATCH("Servicing [unit]",'vehicles specifications'!$B$2:$CW$2,0))</f>
        <v>1.54</v>
      </c>
    </row>
    <row r="479" spans="1:2" x14ac:dyDescent="0.2">
      <c r="A479" t="s">
        <v>130</v>
      </c>
      <c r="B479">
        <f>INDEX('vehicles specifications'!$B$3:$CW$166,MATCH(B471,'vehicles specifications'!$A$3:$A$166,0),MATCH("Energy battery replacement [unit]",'vehicles specifications'!$B$2:$CW$2,0))</f>
        <v>0</v>
      </c>
    </row>
    <row r="480" spans="1:2" x14ac:dyDescent="0.2">
      <c r="A480" t="s">
        <v>131</v>
      </c>
      <c r="B480">
        <f>INDEX('vehicles specifications'!$B$3:$CW$166,MATCH(B471,'vehicles specifications'!$A$3:$A$166,0),MATCH("Annual kilometers [km]",'vehicles specifications'!$B$2:$CW$2,0))</f>
        <v>2405</v>
      </c>
    </row>
    <row r="481" spans="1:8" x14ac:dyDescent="0.2">
      <c r="A481" t="s">
        <v>132</v>
      </c>
      <c r="B481" s="2">
        <f>INDEX('vehicles specifications'!$B$3:$CW$166,MATCH(B471,'vehicles specifications'!$A$3:$A$166,0),MATCH("Curb mass [kg]",'vehicles specifications'!$B$2:$CW$2,0))</f>
        <v>153.50749999999999</v>
      </c>
    </row>
    <row r="482" spans="1:8" x14ac:dyDescent="0.2">
      <c r="A482" t="s">
        <v>133</v>
      </c>
      <c r="B482">
        <f>INDEX('vehicles specifications'!$B$3:$CW$166,MATCH(B471,'vehicles specifications'!$A$3:$A$166,0),MATCH("Power [kW]",'vehicles specifications'!$B$2:$CW$2,0))</f>
        <v>20</v>
      </c>
    </row>
    <row r="483" spans="1:8" x14ac:dyDescent="0.2">
      <c r="A483" t="s">
        <v>134</v>
      </c>
      <c r="B483" t="str">
        <f>INDEX('vehicles specifications'!$B$3:$CW$166,MATCH(B471,'vehicles specifications'!$A$3:$A$166,0),MATCH("Energy battery mass [kg]",'vehicles specifications'!$B$2:$CW$2,0))</f>
        <v/>
      </c>
    </row>
    <row r="484" spans="1:8" x14ac:dyDescent="0.2">
      <c r="A484" t="s">
        <v>135</v>
      </c>
      <c r="B484">
        <f>INDEX('vehicles specifications'!$B$3:$CW$166,MATCH(B471,'vehicles specifications'!$A$3:$A$166,0),MATCH("Electric energy available [kWh]",'vehicles specifications'!$B$2:$CW$2,0))</f>
        <v>0</v>
      </c>
    </row>
    <row r="485" spans="1:8" x14ac:dyDescent="0.2">
      <c r="A485" t="s">
        <v>138</v>
      </c>
      <c r="B485" s="2">
        <f>INDEX('vehicles specifications'!$B$3:$CW$166,MATCH(B471,'vehicles specifications'!$A$3:$A$166,0),MATCH("Oxydation energy stored [kWh]",'vehicles specifications'!$B$2:$CW$2,0))</f>
        <v>133.125</v>
      </c>
    </row>
    <row r="486" spans="1:8" x14ac:dyDescent="0.2">
      <c r="A486" t="s">
        <v>139</v>
      </c>
      <c r="B486">
        <f>INDEX('vehicles specifications'!$B$3:$CW$166,MATCH(B471,'vehicles specifications'!$A$3:$A$166,0),MATCH("Fuel mass [kg]",'vehicles specifications'!$B$2:$CW$2,0))</f>
        <v>11.25</v>
      </c>
    </row>
    <row r="487" spans="1:8" x14ac:dyDescent="0.2">
      <c r="A487" t="s">
        <v>136</v>
      </c>
      <c r="B487" s="2">
        <f>INDEX('vehicles specifications'!$B$3:$CW$166,MATCH(B471,'vehicles specifications'!$A$3:$A$166,0),MATCH("Range [km]",'vehicles specifications'!$B$2:$CW$2,0))</f>
        <v>331.84689248697174</v>
      </c>
    </row>
    <row r="488" spans="1:8" x14ac:dyDescent="0.2">
      <c r="A488" t="s">
        <v>137</v>
      </c>
      <c r="B488" t="str">
        <f>INDEX('vehicles specifications'!$B$3:$CW$166,MATCH(B471,'vehicles specifications'!$A$3:$A$166,0),MATCH("Emission standard",'vehicles specifications'!$B$2:$CW$2,0))</f>
        <v>EURO-5</v>
      </c>
    </row>
    <row r="489" spans="1:8" x14ac:dyDescent="0.2">
      <c r="A489" t="s">
        <v>1174</v>
      </c>
      <c r="B489" s="6">
        <f>INDEX('vehicles specifications'!$B$3:$CW$166,MATCH(B471,'vehicles specifications'!$A$3:$A$166,0),MATCH("Lightweighting rate [%]",'vehicles specifications'!$B$2:$CW$2,0))</f>
        <v>0.03</v>
      </c>
    </row>
    <row r="490" spans="1:8" x14ac:dyDescent="0.2">
      <c r="A490" t="s">
        <v>83</v>
      </c>
      <c r="B490"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20 kW. Lifetime: 38500 km. Annual kilometers: 2405 km. Number of passengers: 1.1. Curb mass: 153.5 kg. Lightweighting of glider: 3%. Emission standard: EURO-5. Service visits throughout lifetime: 1.5. Range: 332 km. Fuel tank capacity: 133.1 kWh. Fuel mass: 11.3 kg. Documentation: Life-cycle inventories for on-road vehicles, Sacchi R. (PSI), Bauer C. (PSI), 2021. Sacchi R., Bauer C. Life cycle inventories for on-road vehicles. Paul Scherrer Institut, 2021.</v>
      </c>
    </row>
    <row r="491" spans="1:8" ht="16" x14ac:dyDescent="0.2">
      <c r="A491" s="10" t="s">
        <v>79</v>
      </c>
    </row>
    <row r="492" spans="1:8" x14ac:dyDescent="0.2">
      <c r="A492" t="s">
        <v>80</v>
      </c>
      <c r="B492" t="s">
        <v>81</v>
      </c>
      <c r="C492" t="s">
        <v>72</v>
      </c>
      <c r="D492" t="s">
        <v>76</v>
      </c>
      <c r="E492" t="s">
        <v>82</v>
      </c>
      <c r="F492" t="s">
        <v>74</v>
      </c>
      <c r="G492" t="s">
        <v>83</v>
      </c>
      <c r="H492" t="s">
        <v>73</v>
      </c>
    </row>
    <row r="493" spans="1:8" x14ac:dyDescent="0.2">
      <c r="A493" t="str">
        <f>B466</f>
        <v>transport, Motorbike, gasoline, 11-35kW, EURO-5, 2030</v>
      </c>
      <c r="B493">
        <v>1</v>
      </c>
      <c r="C493" t="str">
        <f>B467</f>
        <v>CH</v>
      </c>
      <c r="D493" t="s">
        <v>166</v>
      </c>
      <c r="F493" t="s">
        <v>84</v>
      </c>
      <c r="G493" t="s">
        <v>85</v>
      </c>
      <c r="H493" t="str">
        <f>B472</f>
        <v>transport, Motorbike, gasoline, 11-35kW, EURO-5</v>
      </c>
    </row>
    <row r="494" spans="1:8" x14ac:dyDescent="0.2">
      <c r="A494" t="str">
        <f>RIGHT(A493,LEN(A493)-11)</f>
        <v>Motorbike, gasoline, 11-35kW, EURO-5, 2030</v>
      </c>
      <c r="B494" s="7">
        <f>1/B476</f>
        <v>2.5974025974025975E-5</v>
      </c>
      <c r="C494" t="str">
        <f>B467</f>
        <v>CH</v>
      </c>
      <c r="D494" t="s">
        <v>76</v>
      </c>
      <c r="F494" t="s">
        <v>89</v>
      </c>
      <c r="H494" t="str">
        <f>RIGHT(H493,LEN(H493)-11)</f>
        <v>Motorbike, gasoline, 11-35kW, EURO-5</v>
      </c>
    </row>
    <row r="495" spans="1:8" x14ac:dyDescent="0.2">
      <c r="A495" t="str">
        <f>INDEX('ei names mapping'!$B$4:$R$33,MATCH(B468,'ei names mapping'!$A$4:$A$33,0),MATCH(G495,'ei names mapping'!$B$3:$R$3,0))</f>
        <v>road construction</v>
      </c>
      <c r="B495" s="7">
        <f>INDEX('vehicles specifications'!$B$3:$CW$166,MATCH(B471,'vehicles specifications'!$A$3:$A$166,0),MATCH(G495,'vehicles specifications'!$B$2:$CW$2,0))*INDEX('ei names mapping'!$B$137:$BL$300,MATCH(B471,'ei names mapping'!$A$137:$A$300,0),MATCH(G495,'ei names mapping'!$B$136:$BL$136,0))</f>
        <v>1.299580275E-4</v>
      </c>
      <c r="C495" t="str">
        <f>INDEX('ei names mapping'!$B$38:$R$67,MATCH(B468,'ei names mapping'!$A$4:$A$33,0),MATCH(G495,'ei names mapping'!$B$3:$R$3,0))</f>
        <v>CH</v>
      </c>
      <c r="D495" t="str">
        <f>INDEX('ei names mapping'!$B$104:$BL$133,MATCH(B468,'ei names mapping'!$A$4:$A$33,0),MATCH(G495,'ei names mapping'!$B$3:$BL$3,0))</f>
        <v>meter-year</v>
      </c>
      <c r="F495" t="s">
        <v>89</v>
      </c>
      <c r="G495" t="s">
        <v>105</v>
      </c>
      <c r="H495" t="str">
        <f>INDEX('ei names mapping'!$B$71:$BL$100,MATCH(B468,'ei names mapping'!$A$4:$A$33,0),MATCH(G495,'ei names mapping'!$B$3:$BL$3,0))</f>
        <v>road</v>
      </c>
    </row>
    <row r="496" spans="1:8" x14ac:dyDescent="0.2">
      <c r="A496" t="str">
        <f>INDEX('ei names mapping'!$B$4:$R$33,MATCH(B468,'ei names mapping'!$A$4:$A$33,0),MATCH(G496,'ei names mapping'!$B$3:$R$3,0))</f>
        <v>road maintenance</v>
      </c>
      <c r="B496" s="7">
        <f>INDEX('vehicles specifications'!$B$3:$CW$166,MATCH(B471,'vehicles specifications'!$A$3:$A$166,0),MATCH(G496,'vehicles specifications'!$B$2:$CW$2,0))*INDEX('ei names mapping'!$B$137:$BL$300,MATCH(B471,'ei names mapping'!$A$137:$A$300,0),MATCH(G496,'ei names mapping'!$B$136:$BL$136,0))</f>
        <v>1.2899999999999999E-3</v>
      </c>
      <c r="C496" t="str">
        <f>INDEX('ei names mapping'!$B$38:$R$67,MATCH(B468,'ei names mapping'!$A$4:$A$33,0),MATCH(G496,'ei names mapping'!$B$3:$R$3,0))</f>
        <v>CH</v>
      </c>
      <c r="D496" t="str">
        <f>INDEX('ei names mapping'!$B$104:$BL$133,MATCH(B468,'ei names mapping'!$A$4:$A$33,0),MATCH(G496,'ei names mapping'!$B$3:$BL$3,0))</f>
        <v>meter-year</v>
      </c>
      <c r="F496" t="s">
        <v>89</v>
      </c>
      <c r="G496" t="s">
        <v>112</v>
      </c>
      <c r="H496" t="str">
        <f>INDEX('ei names mapping'!$B$71:$BL$100,MATCH(B468,'ei names mapping'!$A$4:$A$33,0),MATCH(G496,'ei names mapping'!$B$3:$BL$3,0))</f>
        <v>road maintenance</v>
      </c>
    </row>
    <row r="497" spans="1:8" x14ac:dyDescent="0.2">
      <c r="A497" t="str">
        <f>INDEX('ei names mapping'!$B$4:$R$33,MATCH(B468,'ei names mapping'!$A$4:$A$33,0),MATCH(G497,'ei names mapping'!$B$3:$R$3,0))</f>
        <v>maintenance, motor scooter</v>
      </c>
      <c r="B497" s="7">
        <f>INDEX('vehicles specifications'!$B$3:$CW$166,MATCH(B471,'vehicles specifications'!$A$3:$A$166,0),MATCH(G497,'vehicles specifications'!$B$2:$CW$2,0))*INDEX('ei names mapping'!$B$137:$BL$300,MATCH(B471,'ei names mapping'!$A$137:$A$300,0),MATCH(G497,'ei names mapping'!$B$136:$BL$136,0))</f>
        <v>4.0000000000000003E-5</v>
      </c>
      <c r="C497" t="str">
        <f>INDEX('ei names mapping'!$B$38:$BL$67,MATCH(B468,'ei names mapping'!$A$4:$A$33,0),MATCH(G497,'ei names mapping'!$B$3:$BL$3,0))</f>
        <v>CH</v>
      </c>
      <c r="D497" t="str">
        <f>INDEX('ei names mapping'!$B$104:$BL$133,MATCH(B468,'ei names mapping'!$A$4:$A$33,0),MATCH(G497,'ei names mapping'!$B$3:$BL$3,0))</f>
        <v>unit</v>
      </c>
      <c r="F497" t="s">
        <v>89</v>
      </c>
      <c r="G497" t="s">
        <v>118</v>
      </c>
      <c r="H497" t="str">
        <f>INDEX('ei names mapping'!$B$71:$BL$100,MATCH(B468,'ei names mapping'!$A$4:$A$33,0),MATCH(G497,'ei names mapping'!$B$3:$BL$3,0))</f>
        <v>maintenance, motor scooter</v>
      </c>
    </row>
    <row r="498" spans="1:8" x14ac:dyDescent="0.2">
      <c r="A498" t="str">
        <f>INDEX('ei names mapping'!$B$4:$R$33,MATCH(B468,'ei names mapping'!$A$4:$A$33,0),MATCH(G498,'ei names mapping'!$B$3:$R$3,0))</f>
        <v>fuel supply for gasoline vehicles</v>
      </c>
      <c r="B498" s="7">
        <f>INDEX('vehicles specifications'!$B$3:$CW$166,MATCH(B471,'vehicles specifications'!$A$3:$A$166,0),MATCH(G498,'vehicles specifications'!$B$2:$CW$2,0))*INDEX('ei names mapping'!$B$137:$BL$300,MATCH(B471,'ei names mapping'!$A$137:$A$300,0),MATCH(G498,'ei names mapping'!$B$136:$BL$136,0))</f>
        <v>3.3901176279484593E-2</v>
      </c>
      <c r="C498" t="str">
        <f>INDEX('ei names mapping'!$B$38:$BL$67,MATCH(B468,'ei names mapping'!$A$4:$A$33,0),MATCH(G498,'ei names mapping'!$B$3:$BL$3,0))</f>
        <v>CH</v>
      </c>
      <c r="D498" t="str">
        <f>INDEX('ei names mapping'!$B$104:$BL$133,MATCH(B468,'ei names mapping'!$A$4:$A$33,0),MATCH(G498,'ei names mapping'!$B$3:$BL$3,0))</f>
        <v>kilogram</v>
      </c>
      <c r="F498" t="s">
        <v>89</v>
      </c>
      <c r="G498" t="s">
        <v>27</v>
      </c>
      <c r="H498" t="str">
        <f>INDEX('ei names mapping'!$B$71:$BL$100,MATCH(B468,'ei names mapping'!$A$4:$A$33,0),MATCH(G498,'ei names mapping'!$B$3:$BL$3,0))</f>
        <v>gasoline blend</v>
      </c>
    </row>
    <row r="499" spans="1:8" x14ac:dyDescent="0.2">
      <c r="A499" t="str">
        <f>INDEX('ei names mapping'!$B$4:$BL$33,MATCH(B468,'ei names mapping'!$A$4:$A$33,0),MATCH(G499,'ei names mapping'!$B$3:$BL$3,0))</f>
        <v>Carbon dioxide, fossil</v>
      </c>
      <c r="B499" s="7">
        <f>INDEX('vehicles specifications'!$B$3:$CW$166,MATCH(B471,'vehicles specifications'!$A$3:$A$166,0),MATCH(G499,'vehicles specifications'!$B$2:$CW$2,0))*INDEX('ei names mapping'!$B$137:$BL$300,MATCH(B471,'ei names mapping'!$A$137:$A$300,0),MATCH(G499,'ei names mapping'!$B$136:$BL$136,0))</f>
        <v>0.10517229719537065</v>
      </c>
      <c r="D499" t="str">
        <f>INDEX('ei names mapping'!$B$104:$BL$133,MATCH(B468,'ei names mapping'!$A$4:$A$33,0),MATCH(G499,'ei names mapping'!$B$3:$BL$3,0))</f>
        <v>kilogram</v>
      </c>
      <c r="E499" t="str">
        <f>INDEX('ei names mapping'!$B$305:$BL$335,MATCH(B468,'ei names mapping'!$A$4:$A$33,0),MATCH(G499,'ei names mapping'!$B$3:$BL$3,0))</f>
        <v>air::urban air close to ground</v>
      </c>
      <c r="F499" t="s">
        <v>167</v>
      </c>
      <c r="G499" t="s">
        <v>66</v>
      </c>
    </row>
    <row r="500" spans="1:8" x14ac:dyDescent="0.2">
      <c r="A500" t="str">
        <f>INDEX('ei names mapping'!$B$4:$BL$33,MATCH(B468,'ei names mapping'!$A$4:$A$33,0),MATCH(G500,'ei names mapping'!$B$3:$BL$3,0))</f>
        <v>Carbon dioxide, from soil or biomass stock</v>
      </c>
      <c r="B500" s="11">
        <f>INDEX('vehicles specifications'!$B$3:$CW$166,MATCH(B471,'vehicles specifications'!$A$3:$A$166,0),MATCH(G500,'vehicles specifications'!$B$2:$CW$2,0))*INDEX('ei names mapping'!$B$137:$BL$300,MATCH(B471,'ei names mapping'!$A$137:$A$300,0),MATCH(G500,'ei names mapping'!$B$136:$BL$136,0))</f>
        <v>1.2773963222109796E-3</v>
      </c>
      <c r="D500" t="str">
        <f>INDEX('ei names mapping'!$B$104:$BL$133,MATCH(B468,'ei names mapping'!$A$4:$A$33,0),MATCH(G500,'ei names mapping'!$B$3:$BL$3,0))</f>
        <v>kilogram</v>
      </c>
      <c r="E500" t="str">
        <f>INDEX('ei names mapping'!$B$305:$BL$335,MATCH(B468,'ei names mapping'!$A$4:$A$33,0),MATCH(G500,'ei names mapping'!$B$3:$BL$3,0))</f>
        <v>air::urban air close to ground</v>
      </c>
      <c r="F500" t="s">
        <v>167</v>
      </c>
      <c r="G500" t="s">
        <v>843</v>
      </c>
    </row>
    <row r="501" spans="1:8" x14ac:dyDescent="0.2">
      <c r="A501" t="str">
        <f>INDEX('ei names mapping'!$B$4:$BL$33,MATCH(B468,'ei names mapping'!$A$4:$A$33,0),MATCH(G501,'ei names mapping'!$B$3:$BL$3,0))</f>
        <v>Sulfur dioxide</v>
      </c>
      <c r="B501" s="7">
        <f>INDEX('vehicles specifications'!$B$3:$CW$166,MATCH(B471,'vehicles specifications'!$A$3:$A$166,0),MATCH(G501,'vehicles specifications'!$B$2:$CW$2,0))*INDEX('ei names mapping'!$B$137:$BL$300,MATCH(B471,'ei names mapping'!$A$137:$A$300,0),MATCH(G501,'ei names mapping'!$B$136:$BL$136,0))</f>
        <v>5.4241882047175348E-7</v>
      </c>
      <c r="D501" t="str">
        <f>INDEX('ei names mapping'!$B$104:$BL$133,MATCH(B468,'ei names mapping'!$A$4:$A$33,0),MATCH(G501,'ei names mapping'!$B$3:$BL$3,0))</f>
        <v>kilogram</v>
      </c>
      <c r="E501" t="str">
        <f>INDEX('ei names mapping'!$B$305:$BL$335,MATCH(B468,'ei names mapping'!$A$4:$A$33,0),MATCH(G501,'ei names mapping'!$B$3:$BL$3,0))</f>
        <v>air::urban air close to ground</v>
      </c>
      <c r="F501" t="s">
        <v>167</v>
      </c>
      <c r="G501" t="s">
        <v>67</v>
      </c>
    </row>
    <row r="502" spans="1:8" x14ac:dyDescent="0.2">
      <c r="A502" t="str">
        <f>INDEX('ei names mapping'!$B$4:$BL$33,MATCH(B468,'ei names mapping'!$A$4:$A$33,0),MATCH(G502,'ei names mapping'!$B$3:$BL$3,0))</f>
        <v>Benzene</v>
      </c>
      <c r="B502" s="7">
        <f>INDEX('vehicles specifications'!$B$3:$CW$166,MATCH(B471,'vehicles specifications'!$A$3:$A$166,0),MATCH(G502,'vehicles specifications'!$B$2:$CW$2,0))*INDEX('ei names mapping'!$B$137:$BL$300,MATCH(B471,'ei names mapping'!$A$137:$A$300,0),MATCH(G502,'ei names mapping'!$B$136:$BL$136,0))</f>
        <v>1.1009653197477418E-6</v>
      </c>
      <c r="D502" t="str">
        <f>INDEX('ei names mapping'!$B$104:$BL$133,MATCH(B468,'ei names mapping'!$A$4:$A$33,0),MATCH(G502,'ei names mapping'!$B$3:$BL$3,0))</f>
        <v>kilogram</v>
      </c>
      <c r="E502" t="str">
        <f>INDEX('ei names mapping'!$B$305:$BL$335,MATCH(B468,'ei names mapping'!$A$4:$A$33,0),MATCH(G502,'ei names mapping'!$B$3:$BL$3,0))</f>
        <v>air::urban air close to ground</v>
      </c>
      <c r="F502" t="s">
        <v>167</v>
      </c>
      <c r="G502" t="s">
        <v>55</v>
      </c>
    </row>
    <row r="503" spans="1:8" x14ac:dyDescent="0.2">
      <c r="A503" t="str">
        <f>INDEX('ei names mapping'!$B$4:$BL$33,MATCH(B468,'ei names mapping'!$A$4:$A$33,0),MATCH(G503,'ei names mapping'!$B$3:$BL$3,0))</f>
        <v>Methane, fossil</v>
      </c>
      <c r="B503" s="7">
        <f>INDEX('vehicles specifications'!$B$3:$CW$166,MATCH(B471,'vehicles specifications'!$A$3:$A$166,0),MATCH(G503,'vehicles specifications'!$B$2:$CW$2,0))*INDEX('ei names mapping'!$B$137:$BL$300,MATCH(B471,'ei names mapping'!$A$137:$A$300,0),MATCH(G503,'ei names mapping'!$B$136:$BL$136,0))</f>
        <v>2.7146550836469235E-5</v>
      </c>
      <c r="D503" t="str">
        <f>INDEX('ei names mapping'!$B$104:$BL$133,MATCH(B468,'ei names mapping'!$A$4:$A$33,0),MATCH(G503,'ei names mapping'!$B$3:$BL$3,0))</f>
        <v>kilogram</v>
      </c>
      <c r="E503" t="str">
        <f>INDEX('ei names mapping'!$B$305:$BL$335,MATCH(B468,'ei names mapping'!$A$4:$A$33,0),MATCH(G503,'ei names mapping'!$B$3:$BL$3,0))</f>
        <v>air::urban air close to ground</v>
      </c>
      <c r="F503" t="s">
        <v>167</v>
      </c>
      <c r="G503" t="s">
        <v>56</v>
      </c>
    </row>
    <row r="504" spans="1:8" x14ac:dyDescent="0.2">
      <c r="A504" t="str">
        <f>INDEX('ei names mapping'!$B$4:$BL$33,MATCH(B468,'ei names mapping'!$A$4:$A$33,0),MATCH(G504,'ei names mapping'!$B$3:$BL$3,0))</f>
        <v>Carbon monoxide, fossil</v>
      </c>
      <c r="B504" s="7">
        <f>INDEX('vehicles specifications'!$B$3:$CW$166,MATCH(B471,'vehicles specifications'!$A$3:$A$166,0),MATCH(G504,'vehicles specifications'!$B$2:$CW$2,0))*INDEX('ei names mapping'!$B$137:$BL$300,MATCH(B471,'ei names mapping'!$A$137:$A$300,0),MATCH(G504,'ei names mapping'!$B$136:$BL$136,0))</f>
        <v>1.2052510494031101E-4</v>
      </c>
      <c r="D504" t="str">
        <f>INDEX('ei names mapping'!$B$104:$BL$133,MATCH(B468,'ei names mapping'!$A$4:$A$33,0),MATCH(G504,'ei names mapping'!$B$3:$BL$3,0))</f>
        <v>kilogram</v>
      </c>
      <c r="E504" t="str">
        <f>INDEX('ei names mapping'!$B$305:$BL$335,MATCH(B468,'ei names mapping'!$A$4:$A$33,0),MATCH(G504,'ei names mapping'!$B$3:$BL$3,0))</f>
        <v>air::urban air close to ground</v>
      </c>
      <c r="F504" t="s">
        <v>167</v>
      </c>
      <c r="G504" t="s">
        <v>57</v>
      </c>
    </row>
    <row r="505" spans="1:8" x14ac:dyDescent="0.2">
      <c r="A505" t="str">
        <f>INDEX('ei names mapping'!$B$4:$BL$33,MATCH(B468,'ei names mapping'!$A$4:$A$33,0),MATCH(G505,'ei names mapping'!$B$3:$BL$3,0))</f>
        <v>Dinitrogen monoxide</v>
      </c>
      <c r="B505" s="7">
        <f>INDEX('vehicles specifications'!$B$3:$CW$166,MATCH(B471,'vehicles specifications'!$A$3:$A$166,0),MATCH(G505,'vehicles specifications'!$B$2:$CW$2,0))*INDEX('ei names mapping'!$B$137:$BL$300,MATCH(B471,'ei names mapping'!$A$137:$A$300,0),MATCH(G505,'ei names mapping'!$B$136:$BL$136,0))</f>
        <v>8.1643761914193182E-7</v>
      </c>
      <c r="D505" t="str">
        <f>INDEX('ei names mapping'!$B$104:$BL$133,MATCH(B468,'ei names mapping'!$A$4:$A$33,0),MATCH(G505,'ei names mapping'!$B$3:$BL$3,0))</f>
        <v>kilogram</v>
      </c>
      <c r="E505" t="str">
        <f>INDEX('ei names mapping'!$B$305:$BL$335,MATCH(B468,'ei names mapping'!$A$4:$A$33,0),MATCH(G505,'ei names mapping'!$B$3:$BL$3,0))</f>
        <v>air::urban air close to ground</v>
      </c>
      <c r="F505" t="s">
        <v>167</v>
      </c>
      <c r="G505" t="s">
        <v>58</v>
      </c>
    </row>
    <row r="506" spans="1:8" x14ac:dyDescent="0.2">
      <c r="A506" t="str">
        <f>INDEX('ei names mapping'!$B$4:$BL$33,MATCH(B468,'ei names mapping'!$A$4:$A$33,0),MATCH(G506,'ei names mapping'!$B$3:$BL$3,0))</f>
        <v>Ammonia</v>
      </c>
      <c r="B506" s="7">
        <f>INDEX('vehicles specifications'!$B$3:$CW$166,MATCH(B471,'vehicles specifications'!$A$3:$A$166,0),MATCH(G506,'vehicles specifications'!$B$2:$CW$2,0))*INDEX('ei names mapping'!$B$137:$BL$300,MATCH(B471,'ei names mapping'!$A$137:$A$300,0),MATCH(G506,'ei names mapping'!$B$136:$BL$136,0))</f>
        <v>8.1643761914193182E-7</v>
      </c>
      <c r="D506" t="str">
        <f>INDEX('ei names mapping'!$B$104:$BL$133,MATCH(B468,'ei names mapping'!$A$4:$A$33,0),MATCH(G506,'ei names mapping'!$B$3:$BL$3,0))</f>
        <v>kilogram</v>
      </c>
      <c r="E506" t="str">
        <f>INDEX('ei names mapping'!$B$305:$BL$335,MATCH(B468,'ei names mapping'!$A$4:$A$33,0),MATCH(G506,'ei names mapping'!$B$3:$BL$3,0))</f>
        <v>air::urban air close to ground</v>
      </c>
      <c r="F506" t="s">
        <v>167</v>
      </c>
      <c r="G506" t="s">
        <v>59</v>
      </c>
    </row>
    <row r="507" spans="1:8" x14ac:dyDescent="0.2">
      <c r="A507" t="str">
        <f>INDEX('ei names mapping'!$B$4:$BL$33,MATCH(B468,'ei names mapping'!$A$4:$A$33,0),MATCH(G507,'ei names mapping'!$B$3:$BL$3,0))</f>
        <v>Nitrogen oxides</v>
      </c>
      <c r="B507" s="7">
        <f>INDEX('vehicles specifications'!$B$3:$CW$166,MATCH(B471,'vehicles specifications'!$A$3:$A$166,0),MATCH(G507,'vehicles specifications'!$B$2:$CW$2,0))*INDEX('ei names mapping'!$B$137:$BL$300,MATCH(B471,'ei names mapping'!$A$137:$A$300,0),MATCH(G507,'ei names mapping'!$B$136:$BL$136,0))</f>
        <v>8.8991198197302526E-6</v>
      </c>
      <c r="D507" t="str">
        <f>INDEX('ei names mapping'!$B$104:$BL$133,MATCH(B468,'ei names mapping'!$A$4:$A$33,0),MATCH(G507,'ei names mapping'!$B$3:$BL$3,0))</f>
        <v>kilogram</v>
      </c>
      <c r="E507" t="str">
        <f>INDEX('ei names mapping'!$B$305:$BL$335,MATCH(B468,'ei names mapping'!$A$4:$A$33,0),MATCH(G507,'ei names mapping'!$B$3:$BL$3,0))</f>
        <v>air::urban air close to ground</v>
      </c>
      <c r="F507" t="s">
        <v>167</v>
      </c>
      <c r="G507" t="s">
        <v>60</v>
      </c>
    </row>
    <row r="508" spans="1:8" x14ac:dyDescent="0.2">
      <c r="A508" t="str">
        <f>INDEX('ei names mapping'!$B$4:$BL$33,MATCH(B468,'ei names mapping'!$A$4:$A$33,0),MATCH(G508,'ei names mapping'!$B$3:$BL$3,0))</f>
        <v>Particulates, &lt; 2.5 um</v>
      </c>
      <c r="B508" s="7">
        <f>INDEX('vehicles specifications'!$B$3:$CW$166,MATCH($B$471,'vehicles specifications'!$A$3:$A$166,0),MATCH(G508,'vehicles specifications'!$B$2:$CW$2,0))*INDEX('ei names mapping'!$B$137:$BL$300,MATCH($B$471,'ei names mapping'!$A$137:$A$300,0),MATCH(G508,'ei names mapping'!$B$136:$BL$136,0))</f>
        <v>2.0410940478548298E-6</v>
      </c>
      <c r="D508" t="str">
        <f>INDEX('ei names mapping'!$B$104:$BL$133,MATCH(B468,'ei names mapping'!$A$4:$A$33,0),MATCH(G508,'ei names mapping'!$B$3:$BL$3,0))</f>
        <v>kilogram</v>
      </c>
      <c r="E508" t="str">
        <f>INDEX('ei names mapping'!$B$305:$BL$335,MATCH(B468,'ei names mapping'!$A$4:$A$33,0),MATCH(G508,'ei names mapping'!$B$3:$BL$3,0))</f>
        <v>air::urban air close to ground</v>
      </c>
      <c r="F508" t="s">
        <v>167</v>
      </c>
      <c r="G508" t="s">
        <v>62</v>
      </c>
    </row>
    <row r="509" spans="1:8" x14ac:dyDescent="0.2">
      <c r="A509" t="str">
        <f>INDEX('ei names mapping'!$B$4:$BL$33,MATCH(B$234,'ei names mapping'!$A$4:$A$33,0),MATCH(G509,'ei names mapping'!$B$3:$BL$3,0))</f>
        <v>NMVOC, non-methane volatile organic compounds, unspecified origin</v>
      </c>
      <c r="B509" s="7">
        <f>INDEX('vehicles specifications'!$B$3:$CW$166,MATCH($B$471,'vehicles specifications'!$A$3:$A$166,0),MATCH(G509,'vehicles specifications'!$B$2:$CW$2,0))*INDEX('ei names mapping'!$B$137:$BL$300,MATCH($B$471,'ei names mapping'!$A$137:$A$300,0),MATCH(G509,'ei names mapping'!$B$136:$BL$136,0))</f>
        <v>8.8783727389283155E-6</v>
      </c>
      <c r="D509" t="str">
        <f>INDEX('ei names mapping'!$B$104:$BL$133,MATCH(B$234,'ei names mapping'!$A$4:$A$33,0),MATCH(G509,'ei names mapping'!$B$3:$BL$3,0))</f>
        <v>kilogram</v>
      </c>
      <c r="E509" t="str">
        <f>INDEX('ei names mapping'!$B$305:$BL$335,MATCH(B$234,'ei names mapping'!$A$4:$A$33,0),MATCH(G509,'ei names mapping'!$B$3:$BL$3,0))</f>
        <v>air::urban air close to ground</v>
      </c>
      <c r="F509" t="s">
        <v>167</v>
      </c>
      <c r="G509" t="s">
        <v>593</v>
      </c>
    </row>
    <row r="510" spans="1:8" x14ac:dyDescent="0.2">
      <c r="A510" t="str">
        <f>INDEX('ei names mapping'!$B$4:$BL$33,MATCH(B$234,'ei names mapping'!$A$4:$A$33,0),MATCH(G510,'ei names mapping'!$B$3:$BL$3,0))</f>
        <v>Ethane</v>
      </c>
      <c r="B510" s="7">
        <f>INDEX('vehicles specifications'!$B$3:$CW$166,MATCH($B$471,'vehicles specifications'!$A$3:$A$166,0),MATCH(G510,'vehicles specifications'!$B$2:$CW$2,0))*INDEX('ei names mapping'!$B$137:$BL$300,MATCH($B$471,'ei names mapping'!$A$137:$A$300,0),MATCH(G510,'ei names mapping'!$B$136:$BL$136,0))</f>
        <v>6.2603910338597077E-7</v>
      </c>
      <c r="D510" t="str">
        <f>INDEX('ei names mapping'!$B$104:$BL$133,MATCH(B$234,'ei names mapping'!$A$4:$A$33,0),MATCH(G510,'ei names mapping'!$B$3:$BL$3,0))</f>
        <v>kilogram</v>
      </c>
      <c r="E510" t="str">
        <f>INDEX('ei names mapping'!$B$305:$BL$335,MATCH(B$234,'ei names mapping'!$A$4:$A$33,0),MATCH(G510,'ei names mapping'!$B$3:$BL$3,0))</f>
        <v>air::urban air close to ground</v>
      </c>
      <c r="F510" t="s">
        <v>167</v>
      </c>
      <c r="G510" t="s">
        <v>541</v>
      </c>
    </row>
    <row r="511" spans="1:8" x14ac:dyDescent="0.2">
      <c r="A511" t="str">
        <f>INDEX('ei names mapping'!$B$4:$BL$33,MATCH(B$234,'ei names mapping'!$A$4:$A$33,0),MATCH(G511,'ei names mapping'!$B$3:$BL$3,0))</f>
        <v>Propane</v>
      </c>
      <c r="B511" s="7">
        <f>INDEX('vehicles specifications'!$B$3:$CW$166,MATCH($B$471,'vehicles specifications'!$A$3:$A$166,0),MATCH(G511,'vehicles specifications'!$B$2:$CW$2,0))*INDEX('ei names mapping'!$B$137:$BL$300,MATCH($B$471,'ei names mapping'!$A$137:$A$300,0),MATCH(G511,'ei names mapping'!$B$136:$BL$136,0))</f>
        <v>1.2756282670874015E-7</v>
      </c>
      <c r="D511" t="str">
        <f>INDEX('ei names mapping'!$B$104:$BL$133,MATCH(B$234,'ei names mapping'!$A$4:$A$33,0),MATCH(G511,'ei names mapping'!$B$3:$BL$3,0))</f>
        <v>kilogram</v>
      </c>
      <c r="E511" t="str">
        <f>INDEX('ei names mapping'!$B$305:$BL$335,MATCH(B$234,'ei names mapping'!$A$4:$A$33,0),MATCH(G511,'ei names mapping'!$B$3:$BL$3,0))</f>
        <v>air::urban air close to ground</v>
      </c>
      <c r="F511" t="s">
        <v>167</v>
      </c>
      <c r="G511" t="s">
        <v>542</v>
      </c>
    </row>
    <row r="512" spans="1:8" x14ac:dyDescent="0.2">
      <c r="A512" t="str">
        <f>INDEX('ei names mapping'!$B$4:$BL$33,MATCH(B$234,'ei names mapping'!$A$4:$A$33,0),MATCH(G512,'ei names mapping'!$B$3:$BL$3,0))</f>
        <v>Butane</v>
      </c>
      <c r="B512" s="7">
        <f>INDEX('vehicles specifications'!$B$3:$CW$166,MATCH($B$471,'vehicles specifications'!$A$3:$A$166,0),MATCH(G512,'vehicles specifications'!$B$2:$CW$2,0))*INDEX('ei names mapping'!$B$137:$BL$300,MATCH($B$471,'ei names mapping'!$A$137:$A$300,0),MATCH(G512,'ei names mapping'!$B$136:$BL$136,0))</f>
        <v>1.0283526337750743E-6</v>
      </c>
      <c r="D512" t="str">
        <f>INDEX('ei names mapping'!$B$104:$BL$133,MATCH(B$234,'ei names mapping'!$A$4:$A$33,0),MATCH(G512,'ei names mapping'!$B$3:$BL$3,0))</f>
        <v>kilogram</v>
      </c>
      <c r="E512" t="str">
        <f>INDEX('ei names mapping'!$B$305:$BL$335,MATCH(B$234,'ei names mapping'!$A$4:$A$33,0),MATCH(G512,'ei names mapping'!$B$3:$BL$3,0))</f>
        <v>air::urban air close to ground</v>
      </c>
      <c r="F512" t="s">
        <v>167</v>
      </c>
      <c r="G512" t="s">
        <v>543</v>
      </c>
    </row>
    <row r="513" spans="1:7" x14ac:dyDescent="0.2">
      <c r="A513" t="str">
        <f>INDEX('ei names mapping'!$B$4:$BL$33,MATCH(B$234,'ei names mapping'!$A$4:$A$33,0),MATCH(G513,'ei names mapping'!$B$3:$BL$3,0))</f>
        <v>Pentane</v>
      </c>
      <c r="B513" s="7">
        <f>INDEX('vehicles specifications'!$B$3:$CW$166,MATCH($B$471,'vehicles specifications'!$A$3:$A$166,0),MATCH(G513,'vehicles specifications'!$B$2:$CW$2,0))*INDEX('ei names mapping'!$B$137:$BL$300,MATCH($B$471,'ei names mapping'!$A$137:$A$300,0),MATCH(G513,'ei names mapping'!$B$136:$BL$136,0))</f>
        <v>4.2193858065198663E-7</v>
      </c>
      <c r="D513" t="str">
        <f>INDEX('ei names mapping'!$B$104:$BL$133,MATCH(B$234,'ei names mapping'!$A$4:$A$33,0),MATCH(G513,'ei names mapping'!$B$3:$BL$3,0))</f>
        <v>kilogram</v>
      </c>
      <c r="E513" t="str">
        <f>INDEX('ei names mapping'!$B$305:$BL$335,MATCH(B$234,'ei names mapping'!$A$4:$A$33,0),MATCH(G513,'ei names mapping'!$B$3:$BL$3,0))</f>
        <v>air::urban air close to ground</v>
      </c>
      <c r="F513" t="s">
        <v>167</v>
      </c>
      <c r="G513" t="s">
        <v>544</v>
      </c>
    </row>
    <row r="514" spans="1:7" x14ac:dyDescent="0.2">
      <c r="A514" t="str">
        <f>INDEX('ei names mapping'!$B$4:$BL$33,MATCH(B$234,'ei names mapping'!$A$4:$A$33,0),MATCH(G514,'ei names mapping'!$B$3:$BL$3,0))</f>
        <v>Hexane</v>
      </c>
      <c r="B514" s="7">
        <f>INDEX('vehicles specifications'!$B$3:$CW$166,MATCH($B$471,'vehicles specifications'!$A$3:$A$166,0),MATCH(G514,'vehicles specifications'!$B$2:$CW$2,0))*INDEX('ei names mapping'!$B$137:$BL$300,MATCH($B$471,'ei names mapping'!$A$137:$A$300,0),MATCH(G514,'ei names mapping'!$B$136:$BL$136,0))</f>
        <v>3.1596330923241792E-7</v>
      </c>
      <c r="D514" t="str">
        <f>INDEX('ei names mapping'!$B$104:$BL$133,MATCH(B$234,'ei names mapping'!$A$4:$A$33,0),MATCH(G514,'ei names mapping'!$B$3:$BL$3,0))</f>
        <v>kilogram</v>
      </c>
      <c r="E514" t="str">
        <f>INDEX('ei names mapping'!$B$305:$BL$335,MATCH(B$234,'ei names mapping'!$A$4:$A$33,0),MATCH(G514,'ei names mapping'!$B$3:$BL$3,0))</f>
        <v>air::urban air close to ground</v>
      </c>
      <c r="F514" t="s">
        <v>167</v>
      </c>
      <c r="G514" t="s">
        <v>545</v>
      </c>
    </row>
    <row r="515" spans="1:7" x14ac:dyDescent="0.2">
      <c r="A515" t="str">
        <f>INDEX('ei names mapping'!$B$4:$BL$33,MATCH(B$234,'ei names mapping'!$A$4:$A$33,0),MATCH(G515,'ei names mapping'!$B$3:$BL$3,0))</f>
        <v>Cyclohexane</v>
      </c>
      <c r="B515" s="7">
        <f>INDEX('vehicles specifications'!$B$3:$CW$166,MATCH($B$471,'vehicles specifications'!$A$3:$A$166,0),MATCH(G515,'vehicles specifications'!$B$2:$CW$2,0))*INDEX('ei names mapping'!$B$137:$BL$300,MATCH($B$471,'ei names mapping'!$A$137:$A$300,0),MATCH(G515,'ei names mapping'!$B$136:$BL$136,0))</f>
        <v>2.2372557299686732E-7</v>
      </c>
      <c r="D515" t="str">
        <f>INDEX('ei names mapping'!$B$104:$BL$133,MATCH(B$234,'ei names mapping'!$A$4:$A$33,0),MATCH(G515,'ei names mapping'!$B$3:$BL$3,0))</f>
        <v>kilogram</v>
      </c>
      <c r="E515" t="str">
        <f>INDEX('ei names mapping'!$B$305:$BL$335,MATCH(B$234,'ei names mapping'!$A$4:$A$33,0),MATCH(G515,'ei names mapping'!$B$3:$BL$3,0))</f>
        <v>air::urban air close to ground</v>
      </c>
      <c r="F515" t="s">
        <v>167</v>
      </c>
      <c r="G515" t="s">
        <v>546</v>
      </c>
    </row>
    <row r="516" spans="1:7" x14ac:dyDescent="0.2">
      <c r="A516" t="str">
        <f>INDEX('ei names mapping'!$B$4:$BL$33,MATCH(B$234,'ei names mapping'!$A$4:$A$33,0),MATCH(G516,'ei names mapping'!$B$3:$BL$3,0))</f>
        <v>Heptane</v>
      </c>
      <c r="B516" s="7">
        <f>INDEX('vehicles specifications'!$B$3:$CW$166,MATCH($B$471,'vehicles specifications'!$A$3:$A$166,0),MATCH(G516,'vehicles specifications'!$B$2:$CW$2,0))*INDEX('ei names mapping'!$B$137:$BL$300,MATCH($B$471,'ei names mapping'!$A$137:$A$300,0),MATCH(G516,'ei names mapping'!$B$136:$BL$136,0))</f>
        <v>1.4522537194533496E-7</v>
      </c>
      <c r="D516" t="str">
        <f>INDEX('ei names mapping'!$B$104:$BL$133,MATCH(B$234,'ei names mapping'!$A$4:$A$33,0),MATCH(G516,'ei names mapping'!$B$3:$BL$3,0))</f>
        <v>kilogram</v>
      </c>
      <c r="E516" t="str">
        <f>INDEX('ei names mapping'!$B$305:$BL$335,MATCH(B$234,'ei names mapping'!$A$4:$A$33,0),MATCH(G516,'ei names mapping'!$B$3:$BL$3,0))</f>
        <v>air::urban air close to ground</v>
      </c>
      <c r="F516" t="s">
        <v>167</v>
      </c>
      <c r="G516" t="s">
        <v>547</v>
      </c>
    </row>
    <row r="517" spans="1:7" x14ac:dyDescent="0.2">
      <c r="A517" t="str">
        <f>INDEX('ei names mapping'!$B$4:$BL$33,MATCH(B$234,'ei names mapping'!$A$4:$A$33,0),MATCH(G517,'ei names mapping'!$B$3:$BL$3,0))</f>
        <v>Ethene</v>
      </c>
      <c r="B517" s="7">
        <f>INDEX('vehicles specifications'!$B$3:$CW$166,MATCH($B$471,'vehicles specifications'!$A$3:$A$166,0),MATCH(G517,'vehicles specifications'!$B$2:$CW$2,0))*INDEX('ei names mapping'!$B$137:$BL$300,MATCH($B$471,'ei names mapping'!$A$137:$A$300,0),MATCH(G517,'ei names mapping'!$B$136:$BL$136,0))</f>
        <v>1.4326286691904661E-6</v>
      </c>
      <c r="D517" t="str">
        <f>INDEX('ei names mapping'!$B$104:$BL$133,MATCH(B$234,'ei names mapping'!$A$4:$A$33,0),MATCH(G517,'ei names mapping'!$B$3:$BL$3,0))</f>
        <v>kilogram</v>
      </c>
      <c r="E517" t="str">
        <f>INDEX('ei names mapping'!$B$305:$BL$335,MATCH(B$234,'ei names mapping'!$A$4:$A$33,0),MATCH(G517,'ei names mapping'!$B$3:$BL$3,0))</f>
        <v>air::urban air close to ground</v>
      </c>
      <c r="F517" t="s">
        <v>167</v>
      </c>
      <c r="G517" t="s">
        <v>548</v>
      </c>
    </row>
    <row r="518" spans="1:7" x14ac:dyDescent="0.2">
      <c r="A518" t="str">
        <f>INDEX('ei names mapping'!$B$4:$BL$33,MATCH(B$234,'ei names mapping'!$A$4:$A$33,0),MATCH(G518,'ei names mapping'!$B$3:$BL$3,0))</f>
        <v>Propene</v>
      </c>
      <c r="B518" s="7">
        <f>INDEX('vehicles specifications'!$B$3:$CW$166,MATCH($B$471,'vehicles specifications'!$A$3:$A$166,0),MATCH(G518,'vehicles specifications'!$B$2:$CW$2,0))*INDEX('ei names mapping'!$B$137:$BL$300,MATCH($B$471,'ei names mapping'!$A$137:$A$300,0),MATCH(G518,'ei names mapping'!$B$136:$BL$136,0))</f>
        <v>7.4967692004213441E-7</v>
      </c>
      <c r="D518" t="str">
        <f>INDEX('ei names mapping'!$B$104:$BL$133,MATCH(B$234,'ei names mapping'!$A$4:$A$33,0),MATCH(G518,'ei names mapping'!$B$3:$BL$3,0))</f>
        <v>kilogram</v>
      </c>
      <c r="E518" t="str">
        <f>INDEX('ei names mapping'!$B$305:$BL$335,MATCH(B$234,'ei names mapping'!$A$4:$A$33,0),MATCH(G518,'ei names mapping'!$B$3:$BL$3,0))</f>
        <v>air::urban air close to ground</v>
      </c>
      <c r="F518" t="s">
        <v>167</v>
      </c>
      <c r="G518" t="s">
        <v>549</v>
      </c>
    </row>
    <row r="519" spans="1:7" x14ac:dyDescent="0.2">
      <c r="A519" t="str">
        <f>INDEX('ei names mapping'!$B$4:$BL$33,MATCH(B$234,'ei names mapping'!$A$4:$A$33,0),MATCH(G519,'ei names mapping'!$B$3:$BL$3,0))</f>
        <v>1-Pentene</v>
      </c>
      <c r="B519" s="7">
        <f>INDEX('vehicles specifications'!$B$3:$CW$166,MATCH($B$471,'vehicles specifications'!$A$3:$A$166,0),MATCH(G519,'vehicles specifications'!$B$2:$CW$2,0))*INDEX('ei names mapping'!$B$137:$BL$300,MATCH($B$471,'ei names mapping'!$A$137:$A$300,0),MATCH(G519,'ei names mapping'!$B$136:$BL$136,0))</f>
        <v>2.1587555289171415E-8</v>
      </c>
      <c r="D519" t="str">
        <f>INDEX('ei names mapping'!$B$104:$BL$133,MATCH(B$234,'ei names mapping'!$A$4:$A$33,0),MATCH(G519,'ei names mapping'!$B$3:$BL$3,0))</f>
        <v>kilogram</v>
      </c>
      <c r="E519" t="str">
        <f>INDEX('ei names mapping'!$B$305:$BL$335,MATCH(B$234,'ei names mapping'!$A$4:$A$33,0),MATCH(G519,'ei names mapping'!$B$3:$BL$3,0))</f>
        <v>air::urban air close to ground</v>
      </c>
      <c r="F519" t="s">
        <v>167</v>
      </c>
      <c r="G519" t="s">
        <v>550</v>
      </c>
    </row>
    <row r="520" spans="1:7" x14ac:dyDescent="0.2">
      <c r="A520" t="str">
        <f>INDEX('ei names mapping'!$B$4:$BL$33,MATCH(B$234,'ei names mapping'!$A$4:$A$33,0),MATCH(G520,'ei names mapping'!$B$3:$BL$3,0))</f>
        <v>Toluene</v>
      </c>
      <c r="B520" s="7">
        <f>INDEX('vehicles specifications'!$B$3:$CW$166,MATCH($B$471,'vehicles specifications'!$A$3:$A$166,0),MATCH(G520,'vehicles specifications'!$B$2:$CW$2,0))*INDEX('ei names mapping'!$B$137:$BL$300,MATCH($B$471,'ei names mapping'!$A$137:$A$300,0),MATCH(G520,'ei names mapping'!$B$136:$BL$136,0))</f>
        <v>2.154830518864564E-6</v>
      </c>
      <c r="D520" t="str">
        <f>INDEX('ei names mapping'!$B$104:$BL$133,MATCH(B$234,'ei names mapping'!$A$4:$A$33,0),MATCH(G520,'ei names mapping'!$B$3:$BL$3,0))</f>
        <v>kilogram</v>
      </c>
      <c r="E520" t="str">
        <f>INDEX('ei names mapping'!$B$305:$BL$335,MATCH(B$234,'ei names mapping'!$A$4:$A$33,0),MATCH(G520,'ei names mapping'!$B$3:$BL$3,0))</f>
        <v>air::urban air close to ground</v>
      </c>
      <c r="F520" t="s">
        <v>167</v>
      </c>
      <c r="G520" t="s">
        <v>551</v>
      </c>
    </row>
    <row r="521" spans="1:7" x14ac:dyDescent="0.2">
      <c r="A521" t="str">
        <f>INDEX('ei names mapping'!$B$4:$BL$33,MATCH(B$234,'ei names mapping'!$A$4:$A$33,0),MATCH(G521,'ei names mapping'!$B$3:$BL$3,0))</f>
        <v>m-Xylene</v>
      </c>
      <c r="B521" s="7">
        <f>INDEX('vehicles specifications'!$B$3:$CW$166,MATCH($B$471,'vehicles specifications'!$A$3:$A$166,0),MATCH(G521,'vehicles specifications'!$B$2:$CW$2,0))*INDEX('ei names mapping'!$B$137:$BL$300,MATCH($B$471,'ei names mapping'!$A$137:$A$300,0),MATCH(G521,'ei names mapping'!$B$136:$BL$136,0))</f>
        <v>1.0656402292745523E-6</v>
      </c>
      <c r="D521" t="str">
        <f>INDEX('ei names mapping'!$B$104:$BL$133,MATCH(B$234,'ei names mapping'!$A$4:$A$33,0),MATCH(G521,'ei names mapping'!$B$3:$BL$3,0))</f>
        <v>kilogram</v>
      </c>
      <c r="E521" t="str">
        <f>INDEX('ei names mapping'!$B$305:$BL$335,MATCH(B$234,'ei names mapping'!$A$4:$A$33,0),MATCH(G521,'ei names mapping'!$B$3:$BL$3,0))</f>
        <v>air::urban air close to ground</v>
      </c>
      <c r="F521" t="s">
        <v>167</v>
      </c>
      <c r="G521" t="s">
        <v>552</v>
      </c>
    </row>
    <row r="522" spans="1:7" x14ac:dyDescent="0.2">
      <c r="A522" t="str">
        <f>INDEX('ei names mapping'!$B$4:$BL$33,MATCH(B$234,'ei names mapping'!$A$4:$A$33,0),MATCH(G522,'ei names mapping'!$B$3:$BL$3,0))</f>
        <v>o-Xylene</v>
      </c>
      <c r="B522" s="7">
        <f>INDEX('vehicles specifications'!$B$3:$CW$166,MATCH($B$471,'vehicles specifications'!$A$3:$A$166,0),MATCH(G522,'vehicles specifications'!$B$2:$CW$2,0))*INDEX('ei names mapping'!$B$137:$BL$300,MATCH($B$471,'ei names mapping'!$A$137:$A$300,0),MATCH(G522,'ei names mapping'!$B$136:$BL$136,0))</f>
        <v>4.4352613594115801E-7</v>
      </c>
      <c r="D522" t="str">
        <f>INDEX('ei names mapping'!$B$104:$BL$133,MATCH(B$234,'ei names mapping'!$A$4:$A$33,0),MATCH(G522,'ei names mapping'!$B$3:$BL$3,0))</f>
        <v>kilogram</v>
      </c>
      <c r="E522" t="str">
        <f>INDEX('ei names mapping'!$B$305:$BL$335,MATCH(B$234,'ei names mapping'!$A$4:$A$33,0),MATCH(G522,'ei names mapping'!$B$3:$BL$3,0))</f>
        <v>air::urban air close to ground</v>
      </c>
      <c r="F522" t="s">
        <v>167</v>
      </c>
      <c r="G522" t="s">
        <v>553</v>
      </c>
    </row>
    <row r="523" spans="1:7" x14ac:dyDescent="0.2">
      <c r="A523" t="str">
        <f>INDEX('ei names mapping'!$B$4:$BL$33,MATCH(B$234,'ei names mapping'!$A$4:$A$33,0),MATCH(G523,'ei names mapping'!$B$3:$BL$3,0))</f>
        <v>Formaldehyde</v>
      </c>
      <c r="B523" s="7">
        <f>INDEX('vehicles specifications'!$B$3:$CW$166,MATCH($B$471,'vehicles specifications'!$A$3:$A$166,0),MATCH(G523,'vehicles specifications'!$B$2:$CW$2,0))*INDEX('ei names mapping'!$B$137:$BL$300,MATCH($B$471,'ei names mapping'!$A$137:$A$300,0),MATCH(G523,'ei names mapping'!$B$136:$BL$136,0))</f>
        <v>3.3362585446901273E-7</v>
      </c>
      <c r="D523" t="str">
        <f>INDEX('ei names mapping'!$B$104:$BL$133,MATCH(B$234,'ei names mapping'!$A$4:$A$33,0),MATCH(G523,'ei names mapping'!$B$3:$BL$3,0))</f>
        <v>kilogram</v>
      </c>
      <c r="E523" t="str">
        <f>INDEX('ei names mapping'!$B$305:$BL$335,MATCH(B$234,'ei names mapping'!$A$4:$A$33,0),MATCH(G523,'ei names mapping'!$B$3:$BL$3,0))</f>
        <v>air::urban air close to ground</v>
      </c>
      <c r="F523" t="s">
        <v>167</v>
      </c>
      <c r="G523" t="s">
        <v>554</v>
      </c>
    </row>
    <row r="524" spans="1:7" x14ac:dyDescent="0.2">
      <c r="A524" t="str">
        <f>INDEX('ei names mapping'!$B$4:$BL$33,MATCH(B$234,'ei names mapping'!$A$4:$A$33,0),MATCH(G524,'ei names mapping'!$B$3:$BL$3,0))</f>
        <v>Acetaldehyde</v>
      </c>
      <c r="B524" s="7">
        <f>INDEX('vehicles specifications'!$B$3:$CW$166,MATCH($B$471,'vehicles specifications'!$A$3:$A$166,0),MATCH(G524,'vehicles specifications'!$B$2:$CW$2,0))*INDEX('ei names mapping'!$B$137:$BL$300,MATCH($B$471,'ei names mapping'!$A$137:$A$300,0),MATCH(G524,'ei names mapping'!$B$136:$BL$136,0))</f>
        <v>1.4718787697162324E-7</v>
      </c>
      <c r="D524" t="str">
        <f>INDEX('ei names mapping'!$B$104:$BL$133,MATCH(B$234,'ei names mapping'!$A$4:$A$33,0),MATCH(G524,'ei names mapping'!$B$3:$BL$3,0))</f>
        <v>kilogram</v>
      </c>
      <c r="E524" t="str">
        <f>INDEX('ei names mapping'!$B$305:$BL$335,MATCH(B$234,'ei names mapping'!$A$4:$A$33,0),MATCH(G524,'ei names mapping'!$B$3:$BL$3,0))</f>
        <v>air::urban air close to ground</v>
      </c>
      <c r="F524" t="s">
        <v>167</v>
      </c>
      <c r="G524" t="s">
        <v>555</v>
      </c>
    </row>
    <row r="525" spans="1:7" x14ac:dyDescent="0.2">
      <c r="A525" t="str">
        <f>INDEX('ei names mapping'!$B$4:$BL$33,MATCH(B$234,'ei names mapping'!$A$4:$A$33,0),MATCH(G525,'ei names mapping'!$B$3:$BL$3,0))</f>
        <v>Benzaldehyde</v>
      </c>
      <c r="B525" s="7">
        <f>INDEX('vehicles specifications'!$B$3:$CW$166,MATCH($B$471,'vehicles specifications'!$A$3:$A$166,0),MATCH(G525,'vehicles specifications'!$B$2:$CW$2,0))*INDEX('ei names mapping'!$B$137:$BL$300,MATCH($B$471,'ei names mapping'!$A$137:$A$300,0),MATCH(G525,'ei names mapping'!$B$136:$BL$136,0))</f>
        <v>4.317511057834283E-8</v>
      </c>
      <c r="D525" t="str">
        <f>INDEX('ei names mapping'!$B$104:$BL$133,MATCH(B$234,'ei names mapping'!$A$4:$A$33,0),MATCH(G525,'ei names mapping'!$B$3:$BL$3,0))</f>
        <v>kilogram</v>
      </c>
      <c r="E525" t="str">
        <f>INDEX('ei names mapping'!$B$305:$BL$335,MATCH(B$234,'ei names mapping'!$A$4:$A$33,0),MATCH(G525,'ei names mapping'!$B$3:$BL$3,0))</f>
        <v>air::urban air close to ground</v>
      </c>
      <c r="F525" t="s">
        <v>167</v>
      </c>
      <c r="G525" t="s">
        <v>556</v>
      </c>
    </row>
    <row r="526" spans="1:7" x14ac:dyDescent="0.2">
      <c r="A526" t="str">
        <f>INDEX('ei names mapping'!$B$4:$BL$33,MATCH(B$234,'ei names mapping'!$A$4:$A$33,0),MATCH(G526,'ei names mapping'!$B$3:$BL$3,0))</f>
        <v>Acetone</v>
      </c>
      <c r="B526" s="7">
        <f>INDEX('vehicles specifications'!$B$3:$CW$166,MATCH($B$471,'vehicles specifications'!$A$3:$A$166,0),MATCH(G526,'vehicles specifications'!$B$2:$CW$2,0))*INDEX('ei names mapping'!$B$137:$BL$300,MATCH($B$471,'ei names mapping'!$A$137:$A$300,0),MATCH(G526,'ei names mapping'!$B$136:$BL$136,0))</f>
        <v>1.1971280660358694E-7</v>
      </c>
      <c r="D526" t="str">
        <f>INDEX('ei names mapping'!$B$104:$BL$133,MATCH(B$234,'ei names mapping'!$A$4:$A$33,0),MATCH(G526,'ei names mapping'!$B$3:$BL$3,0))</f>
        <v>kilogram</v>
      </c>
      <c r="E526" t="str">
        <f>INDEX('ei names mapping'!$B$305:$BL$335,MATCH(B$234,'ei names mapping'!$A$4:$A$33,0),MATCH(G526,'ei names mapping'!$B$3:$BL$3,0))</f>
        <v>air::urban air close to ground</v>
      </c>
      <c r="F526" t="s">
        <v>167</v>
      </c>
      <c r="G526" t="s">
        <v>557</v>
      </c>
    </row>
    <row r="527" spans="1:7" x14ac:dyDescent="0.2">
      <c r="A527" t="str">
        <f>INDEX('ei names mapping'!$B$4:$BL$33,MATCH(B$234,'ei names mapping'!$A$4:$A$33,0),MATCH(G527,'ei names mapping'!$B$3:$BL$3,0))</f>
        <v>Methyl ethyl ketone</v>
      </c>
      <c r="B527" s="7">
        <f>INDEX('vehicles specifications'!$B$3:$CW$166,MATCH($B$471,'vehicles specifications'!$A$3:$A$166,0),MATCH(G527,'vehicles specifications'!$B$2:$CW$2,0))*INDEX('ei names mapping'!$B$137:$BL$300,MATCH($B$471,'ei names mapping'!$A$137:$A$300,0),MATCH(G527,'ei names mapping'!$B$136:$BL$136,0))</f>
        <v>0</v>
      </c>
      <c r="D527" t="str">
        <f>INDEX('ei names mapping'!$B$104:$BL$133,MATCH(B$234,'ei names mapping'!$A$4:$A$33,0),MATCH(G527,'ei names mapping'!$B$3:$BL$3,0))</f>
        <v>kilogram</v>
      </c>
      <c r="E527" t="str">
        <f>INDEX('ei names mapping'!$B$305:$BL$335,MATCH(B$234,'ei names mapping'!$A$4:$A$33,0),MATCH(G527,'ei names mapping'!$B$3:$BL$3,0))</f>
        <v>air::urban air close to ground</v>
      </c>
      <c r="F527" t="s">
        <v>167</v>
      </c>
      <c r="G527" t="s">
        <v>560</v>
      </c>
    </row>
    <row r="528" spans="1:7" x14ac:dyDescent="0.2">
      <c r="A528" t="str">
        <f>INDEX('ei names mapping'!$B$4:$BL$33,MATCH(B$234,'ei names mapping'!$A$4:$A$33,0),MATCH(G528,'ei names mapping'!$B$3:$BL$3,0))</f>
        <v>Acrolein</v>
      </c>
      <c r="B528" s="7">
        <f>INDEX('vehicles specifications'!$B$3:$CW$166,MATCH($B$471,'vehicles specifications'!$A$3:$A$166,0),MATCH(G528,'vehicles specifications'!$B$2:$CW$2,0))*INDEX('ei names mapping'!$B$137:$BL$300,MATCH($B$471,'ei names mapping'!$A$137:$A$300,0),MATCH(G528,'ei names mapping'!$B$136:$BL$136,0))</f>
        <v>3.7287595499477888E-8</v>
      </c>
      <c r="D528" t="str">
        <f>INDEX('ei names mapping'!$B$104:$BL$133,MATCH(B$234,'ei names mapping'!$A$4:$A$33,0),MATCH(G528,'ei names mapping'!$B$3:$BL$3,0))</f>
        <v>kilogram</v>
      </c>
      <c r="E528" t="str">
        <f>INDEX('ei names mapping'!$B$305:$BL$335,MATCH(B$234,'ei names mapping'!$A$4:$A$33,0),MATCH(G528,'ei names mapping'!$B$3:$BL$3,0))</f>
        <v>air::urban air close to ground</v>
      </c>
      <c r="F528" t="s">
        <v>167</v>
      </c>
      <c r="G528" t="s">
        <v>558</v>
      </c>
    </row>
    <row r="529" spans="1:8" x14ac:dyDescent="0.2">
      <c r="A529" t="str">
        <f>INDEX('ei names mapping'!$B$4:$BL$33,MATCH(B$234,'ei names mapping'!$A$4:$A$33,0),MATCH(G529,'ei names mapping'!$B$3:$BL$3,0))</f>
        <v>Styrene</v>
      </c>
      <c r="B529" s="7">
        <f>INDEX('vehicles specifications'!$B$3:$CW$166,MATCH($B$471,'vehicles specifications'!$A$3:$A$166,0),MATCH(G529,'vehicles specifications'!$B$2:$CW$2,0))*INDEX('ei names mapping'!$B$137:$BL$300,MATCH($B$471,'ei names mapping'!$A$137:$A$300,0),MATCH(G529,'ei names mapping'!$B$136:$BL$136,0))</f>
        <v>1.9821300765511932E-7</v>
      </c>
      <c r="D529" t="str">
        <f>INDEX('ei names mapping'!$B$104:$BL$133,MATCH(B$234,'ei names mapping'!$A$4:$A$33,0),MATCH(G529,'ei names mapping'!$B$3:$BL$3,0))</f>
        <v>kilogram</v>
      </c>
      <c r="E529" t="str">
        <f>INDEX('ei names mapping'!$B$305:$BL$335,MATCH(B$234,'ei names mapping'!$A$4:$A$33,0),MATCH(G529,'ei names mapping'!$B$3:$BL$3,0))</f>
        <v>air::urban air close to ground</v>
      </c>
      <c r="F529" t="s">
        <v>167</v>
      </c>
      <c r="G529" t="s">
        <v>559</v>
      </c>
    </row>
    <row r="530" spans="1:8" x14ac:dyDescent="0.2">
      <c r="A530" t="str">
        <f>INDEX('ei names mapping'!$B$4:$BL$33,MATCH(B$234,'ei names mapping'!$A$4:$A$33,0),MATCH(G530,'ei names mapping'!$B$3:$BL$3,0))</f>
        <v>PAH, polycyclic aromatic hydrocarbons</v>
      </c>
      <c r="B530" s="7">
        <f>INDEX('vehicles specifications'!$B$3:$CW$166,MATCH($B$471,'vehicles specifications'!$A$3:$A$166,0),MATCH(G530,'vehicles specifications'!$B$2:$CW$2,0))*INDEX('ei names mapping'!$B$137:$BL$300,MATCH($B$471,'ei names mapping'!$A$137:$A$300,0),MATCH(G530,'ei names mapping'!$B$136:$BL$136,0))</f>
        <v>1.1825368426073017E-9</v>
      </c>
      <c r="D530" t="str">
        <f>INDEX('ei names mapping'!$B$104:$BL$133,MATCH(B$234,'ei names mapping'!$A$4:$A$33,0),MATCH(G530,'ei names mapping'!$B$3:$BL$3,0))</f>
        <v>kilogram</v>
      </c>
      <c r="E530" t="str">
        <f>INDEX('ei names mapping'!$B$305:$BL$335,MATCH(B$234,'ei names mapping'!$A$4:$A$33,0),MATCH(G530,'ei names mapping'!$B$3:$BL$3,0))</f>
        <v>air::urban air close to ground</v>
      </c>
      <c r="F530" t="s">
        <v>167</v>
      </c>
      <c r="G530" t="s">
        <v>561</v>
      </c>
    </row>
    <row r="531" spans="1:8" x14ac:dyDescent="0.2">
      <c r="A531" t="str">
        <f>INDEX('ei names mapping'!$B$4:$BL$33,MATCH(B$234,'ei names mapping'!$A$4:$A$33,0),MATCH(G531,'ei names mapping'!$B$3:$BL$3,0))</f>
        <v>Arsenic</v>
      </c>
      <c r="B531" s="7">
        <f>INDEX('vehicles specifications'!$B$3:$CW$166,MATCH($B$471,'vehicles specifications'!$A$3:$A$166,0),MATCH(G531,'vehicles specifications'!$B$2:$CW$2,0))*INDEX('ei names mapping'!$B$137:$BL$300,MATCH($B$471,'ei names mapping'!$A$137:$A$300,0),MATCH(G531,'ei names mapping'!$B$136:$BL$136,0))</f>
        <v>1.0194283125925015E-11</v>
      </c>
      <c r="D531" t="str">
        <f>INDEX('ei names mapping'!$B$104:$BL$133,MATCH(B$234,'ei names mapping'!$A$4:$A$33,0),MATCH(G531,'ei names mapping'!$B$3:$BL$3,0))</f>
        <v>kilogram</v>
      </c>
      <c r="E531" t="str">
        <f>INDEX('ei names mapping'!$B$305:$BL$335,MATCH(B$234,'ei names mapping'!$A$4:$A$33,0),MATCH(G531,'ei names mapping'!$B$3:$BL$3,0))</f>
        <v>air::urban air close to ground</v>
      </c>
      <c r="F531" t="s">
        <v>167</v>
      </c>
      <c r="G531" t="s">
        <v>562</v>
      </c>
    </row>
    <row r="532" spans="1:8" x14ac:dyDescent="0.2">
      <c r="A532" t="str">
        <f>INDEX('ei names mapping'!$B$4:$BL$33,MATCH(B$234,'ei names mapping'!$A$4:$A$33,0),MATCH(G532,'ei names mapping'!$B$3:$BL$3,0))</f>
        <v>Selenium</v>
      </c>
      <c r="B532" s="7">
        <f>INDEX('vehicles specifications'!$B$3:$CW$166,MATCH($B$471,'vehicles specifications'!$A$3:$A$166,0),MATCH(G532,'vehicles specifications'!$B$2:$CW$2,0))*INDEX('ei names mapping'!$B$137:$BL$300,MATCH($B$471,'ei names mapping'!$A$137:$A$300,0),MATCH(G532,'ei names mapping'!$B$136:$BL$136,0))</f>
        <v>6.7961887506166765E-12</v>
      </c>
      <c r="D532" t="str">
        <f>INDEX('ei names mapping'!$B$104:$BL$133,MATCH(B$234,'ei names mapping'!$A$4:$A$33,0),MATCH(G532,'ei names mapping'!$B$3:$BL$3,0))</f>
        <v>kilogram</v>
      </c>
      <c r="E532" t="str">
        <f>INDEX('ei names mapping'!$B$305:$BL$335,MATCH(B$234,'ei names mapping'!$A$4:$A$33,0),MATCH(G532,'ei names mapping'!$B$3:$BL$3,0))</f>
        <v>air::urban air close to ground</v>
      </c>
      <c r="F532" t="s">
        <v>167</v>
      </c>
      <c r="G532" t="s">
        <v>563</v>
      </c>
    </row>
    <row r="533" spans="1:8" x14ac:dyDescent="0.2">
      <c r="A533" t="str">
        <f>INDEX('ei names mapping'!$B$4:$BL$33,MATCH(B$234,'ei names mapping'!$A$4:$A$33,0),MATCH(G533,'ei names mapping'!$B$3:$BL$3,0))</f>
        <v>Zinc</v>
      </c>
      <c r="B533" s="7">
        <f>INDEX('vehicles specifications'!$B$3:$CW$166,MATCH($B$471,'vehicles specifications'!$A$3:$A$166,0),MATCH(G533,'vehicles specifications'!$B$2:$CW$2,0))*INDEX('ei names mapping'!$B$137:$BL$300,MATCH($B$471,'ei names mapping'!$A$137:$A$300,0),MATCH(G533,'ei names mapping'!$B$136:$BL$136,0))</f>
        <v>7.3398838506660105E-8</v>
      </c>
      <c r="D533" t="str">
        <f>INDEX('ei names mapping'!$B$104:$BL$133,MATCH(B$234,'ei names mapping'!$A$4:$A$33,0),MATCH(G533,'ei names mapping'!$B$3:$BL$3,0))</f>
        <v>kilogram</v>
      </c>
      <c r="E533" t="str">
        <f>INDEX('ei names mapping'!$B$305:$BL$335,MATCH(B$234,'ei names mapping'!$A$4:$A$33,0),MATCH(G533,'ei names mapping'!$B$3:$BL$3,0))</f>
        <v>air::urban air close to ground</v>
      </c>
      <c r="F533" t="s">
        <v>167</v>
      </c>
      <c r="G533" t="s">
        <v>564</v>
      </c>
    </row>
    <row r="534" spans="1:8" x14ac:dyDescent="0.2">
      <c r="A534" t="str">
        <f>INDEX('ei names mapping'!$B$4:$BL$33,MATCH(B$234,'ei names mapping'!$A$4:$A$33,0),MATCH(G534,'ei names mapping'!$B$3:$BL$3,0))</f>
        <v>Copper</v>
      </c>
      <c r="B534" s="7">
        <f>INDEX('vehicles specifications'!$B$3:$CW$166,MATCH($B$471,'vehicles specifications'!$A$3:$A$166,0),MATCH(G534,'vehicles specifications'!$B$2:$CW$2,0))*INDEX('ei names mapping'!$B$137:$BL$300,MATCH($B$471,'ei names mapping'!$A$137:$A$300,0),MATCH(G534,'ei names mapping'!$B$136:$BL$136,0))</f>
        <v>1.4271996376295018E-9</v>
      </c>
      <c r="D534" t="str">
        <f>INDEX('ei names mapping'!$B$104:$BL$133,MATCH(B$234,'ei names mapping'!$A$4:$A$33,0),MATCH(G534,'ei names mapping'!$B$3:$BL$3,0))</f>
        <v>kilogram</v>
      </c>
      <c r="E534" t="str">
        <f>INDEX('ei names mapping'!$B$305:$BL$335,MATCH(B$234,'ei names mapping'!$A$4:$A$33,0),MATCH(G534,'ei names mapping'!$B$3:$BL$3,0))</f>
        <v>air::urban air close to ground</v>
      </c>
      <c r="F534" t="s">
        <v>167</v>
      </c>
      <c r="G534" t="s">
        <v>522</v>
      </c>
    </row>
    <row r="535" spans="1:8" x14ac:dyDescent="0.2">
      <c r="A535" t="str">
        <f>INDEX('ei names mapping'!$B$4:$BL$33,MATCH(B$234,'ei names mapping'!$A$4:$A$33,0),MATCH(G535,'ei names mapping'!$B$3:$BL$3,0))</f>
        <v>Nickel</v>
      </c>
      <c r="B535" s="7">
        <f>INDEX('vehicles specifications'!$B$3:$CW$166,MATCH($B$471,'vehicles specifications'!$A$3:$A$166,0),MATCH(G535,'vehicles specifications'!$B$2:$CW$2,0))*INDEX('ei names mapping'!$B$137:$BL$300,MATCH($B$471,'ei names mapping'!$A$137:$A$300,0),MATCH(G535,'ei names mapping'!$B$136:$BL$136,0))</f>
        <v>4.4175226879008398E-10</v>
      </c>
      <c r="D535" t="str">
        <f>INDEX('ei names mapping'!$B$104:$BL$133,MATCH(B$234,'ei names mapping'!$A$4:$A$33,0),MATCH(G535,'ei names mapping'!$B$3:$BL$3,0))</f>
        <v>kilogram</v>
      </c>
      <c r="E535" t="str">
        <f>INDEX('ei names mapping'!$B$305:$BL$335,MATCH(B$234,'ei names mapping'!$A$4:$A$33,0),MATCH(G535,'ei names mapping'!$B$3:$BL$3,0))</f>
        <v>air::urban air close to ground</v>
      </c>
      <c r="F535" t="s">
        <v>167</v>
      </c>
      <c r="G535" t="s">
        <v>524</v>
      </c>
    </row>
    <row r="536" spans="1:8" x14ac:dyDescent="0.2">
      <c r="A536" t="str">
        <f>INDEX('ei names mapping'!$B$4:$BL$33,MATCH(B$234,'ei names mapping'!$A$4:$A$33,0),MATCH(G536,'ei names mapping'!$B$3:$BL$3,0))</f>
        <v>Chromium</v>
      </c>
      <c r="B536" s="7">
        <f>INDEX('vehicles specifications'!$B$3:$CW$166,MATCH($B$471,'vehicles specifications'!$A$3:$A$166,0),MATCH(G536,'vehicles specifications'!$B$2:$CW$2,0))*INDEX('ei names mapping'!$B$137:$BL$300,MATCH($B$471,'ei names mapping'!$A$137:$A$300,0),MATCH(G536,'ei names mapping'!$B$136:$BL$136,0))</f>
        <v>5.4369510004933417E-10</v>
      </c>
      <c r="D536" t="str">
        <f>INDEX('ei names mapping'!$B$104:$BL$133,MATCH(B$234,'ei names mapping'!$A$4:$A$33,0),MATCH(G536,'ei names mapping'!$B$3:$BL$3,0))</f>
        <v>kilogram</v>
      </c>
      <c r="E536" t="str">
        <f>INDEX('ei names mapping'!$B$305:$BL$335,MATCH(B$234,'ei names mapping'!$A$4:$A$33,0),MATCH(G536,'ei names mapping'!$B$3:$BL$3,0))</f>
        <v>air::urban air close to ground</v>
      </c>
      <c r="F536" t="s">
        <v>167</v>
      </c>
      <c r="G536" t="s">
        <v>523</v>
      </c>
    </row>
    <row r="537" spans="1:8" x14ac:dyDescent="0.2">
      <c r="A537" t="str">
        <f>INDEX('ei names mapping'!$B$4:$BL$33,MATCH(B$234,'ei names mapping'!$A$4:$A$33,0),MATCH(G537,'ei names mapping'!$B$3:$BL$3,0))</f>
        <v>Chromium VI</v>
      </c>
      <c r="B537" s="7">
        <f>INDEX('vehicles specifications'!$B$3:$CW$166,MATCH($B$471,'vehicles specifications'!$A$3:$A$166,0),MATCH(G537,'vehicles specifications'!$B$2:$CW$2,0))*INDEX('ei names mapping'!$B$137:$BL$300,MATCH($B$471,'ei names mapping'!$A$137:$A$300,0),MATCH(G537,'ei names mapping'!$B$136:$BL$136,0))</f>
        <v>1.0873902000986681E-12</v>
      </c>
      <c r="D537" t="str">
        <f>INDEX('ei names mapping'!$B$104:$BL$133,MATCH(B$234,'ei names mapping'!$A$4:$A$33,0),MATCH(G537,'ei names mapping'!$B$3:$BL$3,0))</f>
        <v>kilogram</v>
      </c>
      <c r="E537" t="str">
        <f>INDEX('ei names mapping'!$B$305:$BL$335,MATCH(B$234,'ei names mapping'!$A$4:$A$33,0),MATCH(G537,'ei names mapping'!$B$3:$BL$3,0))</f>
        <v>air::urban air close to ground</v>
      </c>
      <c r="F537" t="s">
        <v>167</v>
      </c>
      <c r="G537" t="s">
        <v>567</v>
      </c>
    </row>
    <row r="538" spans="1:8" x14ac:dyDescent="0.2">
      <c r="A538" t="str">
        <f>INDEX('ei names mapping'!$B$4:$BL$33,MATCH(B$234,'ei names mapping'!$A$4:$A$33,0),MATCH(G538,'ei names mapping'!$B$3:$BL$3,0))</f>
        <v>Mercury</v>
      </c>
      <c r="B538" s="7">
        <f>INDEX('vehicles specifications'!$B$3:$CW$166,MATCH($B$471,'vehicles specifications'!$A$3:$A$166,0),MATCH(G538,'vehicles specifications'!$B$2:$CW$2,0))*INDEX('ei names mapping'!$B$137:$BL$300,MATCH($B$471,'ei names mapping'!$A$137:$A$300,0),MATCH(G538,'ei names mapping'!$B$136:$BL$136,0))</f>
        <v>2.9563421065182544E-10</v>
      </c>
      <c r="D538" t="str">
        <f>INDEX('ei names mapping'!$B$104:$BL$133,MATCH(B$234,'ei names mapping'!$A$4:$A$33,0),MATCH(G538,'ei names mapping'!$B$3:$BL$3,0))</f>
        <v>kilogram</v>
      </c>
      <c r="E538" t="str">
        <f>INDEX('ei names mapping'!$B$305:$BL$335,MATCH(B$234,'ei names mapping'!$A$4:$A$33,0),MATCH(G538,'ei names mapping'!$B$3:$BL$3,0))</f>
        <v>air::urban air close to ground</v>
      </c>
      <c r="F538" t="s">
        <v>167</v>
      </c>
      <c r="G538" t="s">
        <v>565</v>
      </c>
    </row>
    <row r="539" spans="1:8" x14ac:dyDescent="0.2">
      <c r="A539" t="str">
        <f>INDEX('ei names mapping'!$B$4:$BL$33,MATCH(B$234,'ei names mapping'!$A$4:$A$33,0),MATCH(G539,'ei names mapping'!$B$3:$BL$3,0))</f>
        <v>Cadmium</v>
      </c>
      <c r="B539" s="7">
        <f>INDEX('vehicles specifications'!$B$3:$CW$166,MATCH($B$471,'vehicles specifications'!$A$3:$A$166,0),MATCH(G539,'vehicles specifications'!$B$2:$CW$2,0))*INDEX('ei names mapping'!$B$137:$BL$300,MATCH($B$471,'ei names mapping'!$A$137:$A$300,0),MATCH(G539,'ei names mapping'!$B$136:$BL$136,0))</f>
        <v>3.6699419253330059E-10</v>
      </c>
      <c r="D539" t="str">
        <f>INDEX('ei names mapping'!$B$104:$BL$133,MATCH(B$234,'ei names mapping'!$A$4:$A$33,0),MATCH(G539,'ei names mapping'!$B$3:$BL$3,0))</f>
        <v>kilogram</v>
      </c>
      <c r="E539" t="str">
        <f>INDEX('ei names mapping'!$B$305:$BL$335,MATCH(B$234,'ei names mapping'!$A$4:$A$33,0),MATCH(G539,'ei names mapping'!$B$3:$BL$3,0))</f>
        <v>air::urban air close to ground</v>
      </c>
      <c r="F539" t="s">
        <v>167</v>
      </c>
      <c r="G539" t="s">
        <v>566</v>
      </c>
    </row>
    <row r="540" spans="1:8" x14ac:dyDescent="0.2">
      <c r="A540" t="str">
        <f>INDEX('ei names mapping'!$B$4:$BL$33,MATCH(B468,'ei names mapping'!$A$4:$A$33,0),MATCH(G540,'ei names mapping'!$B$3:$BL$3,0))</f>
        <v>treatment of road wear emissions, passenger car</v>
      </c>
      <c r="B540" s="7">
        <f>INDEX('vehicles specifications'!$B$3:$CW$166,MATCH(B471,'vehicles specifications'!$A$3:$A$166,0),MATCH(G540,'vehicles specifications'!$B$2:$CW$2,0))*INDEX('ei names mapping'!$B$137:$BL$300,MATCH(B471,'ei names mapping'!$A$137:$A$300,0),MATCH(G540,'ei names mapping'!$B$136:$BL$136,0))</f>
        <v>-8.4764495586081521E-6</v>
      </c>
      <c r="C540" t="str">
        <f>INDEX('ei names mapping'!$B$38:$BL$67,MATCH(B468,'ei names mapping'!$A$4:$A$33,0),MATCH(G540,'ei names mapping'!$B$3:$BL$3,0))</f>
        <v>RER</v>
      </c>
      <c r="D540" t="str">
        <f>INDEX('ei names mapping'!$B$104:$BL$133,MATCH(B468,'ei names mapping'!$A$4:$A$33,0),MATCH(G540,'ei names mapping'!$B$3:$BL$3,0))</f>
        <v>kilogram</v>
      </c>
      <c r="F540" t="s">
        <v>89</v>
      </c>
      <c r="G540" t="s">
        <v>29</v>
      </c>
      <c r="H540" t="str">
        <f>INDEX('ei names mapping'!$B$71:$BL$100,MATCH(B468,'ei names mapping'!$A$4:$A$33,0),MATCH(G540,'ei names mapping'!$B$3:$BL$3,0))</f>
        <v>road wear emissions, passenger car</v>
      </c>
    </row>
    <row r="541" spans="1:8" x14ac:dyDescent="0.2">
      <c r="A541" t="str">
        <f>INDEX('ei names mapping'!$B$4:$BL$33,MATCH(B468,'ei names mapping'!$A$4:$A$33,0),MATCH(G541,'ei names mapping'!$B$3:$BL$3,0))</f>
        <v>treatment of tyre wear emissions, passenger car</v>
      </c>
      <c r="B541" s="7">
        <f>INDEX('vehicles specifications'!$B$3:$CW$166,MATCH(B471,'vehicles specifications'!$A$3:$A$166,0),MATCH(G541,'vehicles specifications'!$B$2:$CW$2,0))*INDEX('ei names mapping'!$B$137:$BL$300,MATCH(B471,'ei names mapping'!$A$137:$A$300,0),MATCH(G541,'ei names mapping'!$B$136:$BL$136,0))</f>
        <v>-5.6394371773457311E-6</v>
      </c>
      <c r="C541" t="str">
        <f>INDEX('ei names mapping'!$B$38:$BL$67,MATCH(B468,'ei names mapping'!$A$4:$A$33,0),MATCH(G541,'ei names mapping'!$B$3:$BL$3,0))</f>
        <v>RER</v>
      </c>
      <c r="D541" t="str">
        <f>INDEX('ei names mapping'!$B$104:$BL$133,MATCH(B468,'ei names mapping'!$A$4:$A$33,0),MATCH(G541,'ei names mapping'!$B$3:$BL$3,0))</f>
        <v>kilogram</v>
      </c>
      <c r="F541" t="s">
        <v>89</v>
      </c>
      <c r="G541" t="s">
        <v>30</v>
      </c>
      <c r="H541" t="str">
        <f>INDEX('ei names mapping'!$B$71:$BL$100,MATCH(B468,'ei names mapping'!$A$4:$A$33,0),MATCH(G541,'ei names mapping'!$B$3:$BL$3,0))</f>
        <v>tyre wear emissions, passenger car</v>
      </c>
    </row>
    <row r="542" spans="1:8" x14ac:dyDescent="0.2">
      <c r="A542" t="str">
        <f>INDEX('ei names mapping'!$B$4:$BL$33,MATCH(B468,'ei names mapping'!$A$4:$A$33,0),MATCH(G542,'ei names mapping'!$B$3:$BL$3,0))</f>
        <v>treatment of brake wear emissions, passenger car</v>
      </c>
      <c r="B542" s="7">
        <f>INDEX('vehicles specifications'!$B$3:$CW$166,MATCH(B471,'vehicles specifications'!$A$3:$A$166,0),MATCH(G542,'vehicles specifications'!$B$2:$CW$2,0))*INDEX('ei names mapping'!$B$137:$BL$300,MATCH(B471,'ei names mapping'!$A$137:$A$300,0),MATCH(G542,'ei names mapping'!$B$136:$BL$136,0))</f>
        <v>-3.126228097375502E-6</v>
      </c>
      <c r="C542" t="str">
        <f>INDEX('ei names mapping'!$B$38:$BL$67,MATCH(B468,'ei names mapping'!$A$4:$A$33,0),MATCH(G542,'ei names mapping'!$B$3:$BL$3,0))</f>
        <v>RER</v>
      </c>
      <c r="D542" t="str">
        <f>INDEX('ei names mapping'!$B$104:$BL$133,MATCH(B468,'ei names mapping'!$A$4:$A$33,0),MATCH(G542,'ei names mapping'!$B$3:$BL$3,0))</f>
        <v>kilogram</v>
      </c>
      <c r="F542" t="s">
        <v>89</v>
      </c>
      <c r="G542" t="s">
        <v>31</v>
      </c>
      <c r="H542" t="str">
        <f>INDEX('ei names mapping'!$B$71:$BL$100,MATCH(B468,'ei names mapping'!$A$4:$A$33,0),MATCH(G542,'ei names mapping'!$B$3:$BL$3,0))</f>
        <v>brake wear emissions, passenger car</v>
      </c>
    </row>
    <row r="544" spans="1:8" ht="16" x14ac:dyDescent="0.2">
      <c r="A544" s="10" t="s">
        <v>71</v>
      </c>
      <c r="B544" s="8" t="str">
        <f>"transport, "&amp;B546&amp;", "&amp;B548</f>
        <v>transport, Motorbike, gasoline, 11-35kW, EURO-5, 2040</v>
      </c>
    </row>
    <row r="545" spans="1:2" x14ac:dyDescent="0.2">
      <c r="A545" t="s">
        <v>72</v>
      </c>
      <c r="B545" t="s">
        <v>37</v>
      </c>
    </row>
    <row r="546" spans="1:2" x14ac:dyDescent="0.2">
      <c r="A546" t="s">
        <v>86</v>
      </c>
      <c r="B546" t="s">
        <v>622</v>
      </c>
    </row>
    <row r="547" spans="1:2" x14ac:dyDescent="0.2">
      <c r="A547" t="s">
        <v>87</v>
      </c>
    </row>
    <row r="548" spans="1:2" x14ac:dyDescent="0.2">
      <c r="A548" t="s">
        <v>88</v>
      </c>
      <c r="B548">
        <v>2040</v>
      </c>
    </row>
    <row r="549" spans="1:2" x14ac:dyDescent="0.2">
      <c r="A549" t="s">
        <v>126</v>
      </c>
      <c r="B549" t="str">
        <f>B546&amp;" - "&amp;B548&amp;" - "&amp;B545</f>
        <v>Motorbike, gasoline, 11-35kW, EURO-5 - 2040 - CH</v>
      </c>
    </row>
    <row r="550" spans="1:2" x14ac:dyDescent="0.2">
      <c r="A550" t="s">
        <v>73</v>
      </c>
      <c r="B550" t="str">
        <f>"transport, "&amp;B546</f>
        <v>transport, Motorbike, gasoline, 11-35kW, EURO-5</v>
      </c>
    </row>
    <row r="551" spans="1:2" x14ac:dyDescent="0.2">
      <c r="A551" t="s">
        <v>74</v>
      </c>
      <c r="B551" t="s">
        <v>75</v>
      </c>
    </row>
    <row r="552" spans="1:2" x14ac:dyDescent="0.2">
      <c r="A552" t="s">
        <v>76</v>
      </c>
      <c r="B552" t="s">
        <v>166</v>
      </c>
    </row>
    <row r="553" spans="1:2" x14ac:dyDescent="0.2">
      <c r="A553" t="s">
        <v>78</v>
      </c>
      <c r="B553" t="s">
        <v>1143</v>
      </c>
    </row>
    <row r="554" spans="1:2" x14ac:dyDescent="0.2">
      <c r="A554" t="s">
        <v>127</v>
      </c>
      <c r="B554">
        <f>INDEX('vehicles specifications'!$B$3:$CW$166,MATCH(B549,'vehicles specifications'!$A$3:$A$166,0),MATCH("Lifetime [km]",'vehicles specifications'!$B$2:$CW$2,0))</f>
        <v>38500</v>
      </c>
    </row>
    <row r="555" spans="1:2" x14ac:dyDescent="0.2">
      <c r="A555" t="s">
        <v>128</v>
      </c>
      <c r="B555">
        <f>INDEX('vehicles specifications'!$B$3:$CW$166,MATCH(B549,'vehicles specifications'!$A$3:$A$166,0),MATCH("Passengers [unit]",'vehicles specifications'!$B$2:$CW$2,0))</f>
        <v>1.1000000000000001</v>
      </c>
    </row>
    <row r="556" spans="1:2" x14ac:dyDescent="0.2">
      <c r="A556" t="s">
        <v>129</v>
      </c>
      <c r="B556">
        <f>INDEX('vehicles specifications'!$B$3:$CW$166,MATCH(B549,'vehicles specifications'!$A$3:$A$166,0),MATCH("Servicing [unit]",'vehicles specifications'!$B$2:$CW$2,0))</f>
        <v>1.54</v>
      </c>
    </row>
    <row r="557" spans="1:2" x14ac:dyDescent="0.2">
      <c r="A557" t="s">
        <v>130</v>
      </c>
      <c r="B557">
        <f>INDEX('vehicles specifications'!$B$3:$CW$166,MATCH(B549,'vehicles specifications'!$A$3:$A$166,0),MATCH("Energy battery replacement [unit]",'vehicles specifications'!$B$2:$CW$2,0))</f>
        <v>0</v>
      </c>
    </row>
    <row r="558" spans="1:2" x14ac:dyDescent="0.2">
      <c r="A558" t="s">
        <v>131</v>
      </c>
      <c r="B558">
        <f>INDEX('vehicles specifications'!$B$3:$CW$166,MATCH(B549,'vehicles specifications'!$A$3:$A$166,0),MATCH("Annual kilometers [km]",'vehicles specifications'!$B$2:$CW$2,0))</f>
        <v>2405</v>
      </c>
    </row>
    <row r="559" spans="1:2" x14ac:dyDescent="0.2">
      <c r="A559" t="s">
        <v>132</v>
      </c>
      <c r="B559" s="2">
        <f>INDEX('vehicles specifications'!$B$3:$CW$166,MATCH(B549,'vehicles specifications'!$A$3:$A$166,0),MATCH("Curb mass [kg]",'vehicles specifications'!$B$2:$CW$2,0))</f>
        <v>151.88749999999999</v>
      </c>
    </row>
    <row r="560" spans="1:2" x14ac:dyDescent="0.2">
      <c r="A560" t="s">
        <v>133</v>
      </c>
      <c r="B560">
        <f>INDEX('vehicles specifications'!$B$3:$CW$166,MATCH(B549,'vehicles specifications'!$A$3:$A$166,0),MATCH("Power [kW]",'vehicles specifications'!$B$2:$CW$2,0))</f>
        <v>20</v>
      </c>
    </row>
    <row r="561" spans="1:8" x14ac:dyDescent="0.2">
      <c r="A561" t="s">
        <v>134</v>
      </c>
      <c r="B561" t="str">
        <f>INDEX('vehicles specifications'!$B$3:$CW$166,MATCH(B549,'vehicles specifications'!$A$3:$A$166,0),MATCH("Energy battery mass [kg]",'vehicles specifications'!$B$2:$CW$2,0))</f>
        <v/>
      </c>
    </row>
    <row r="562" spans="1:8" x14ac:dyDescent="0.2">
      <c r="A562" t="s">
        <v>135</v>
      </c>
      <c r="B562">
        <f>INDEX('vehicles specifications'!$B$3:$CW$166,MATCH(B549,'vehicles specifications'!$A$3:$A$166,0),MATCH("Electric energy available [kWh]",'vehicles specifications'!$B$2:$CW$2,0))</f>
        <v>0</v>
      </c>
    </row>
    <row r="563" spans="1:8" x14ac:dyDescent="0.2">
      <c r="A563" t="s">
        <v>138</v>
      </c>
      <c r="B563" s="2">
        <f>INDEX('vehicles specifications'!$B$3:$CW$166,MATCH(B549,'vehicles specifications'!$A$3:$A$166,0),MATCH("Oxydation energy stored [kWh]",'vehicles specifications'!$B$2:$CW$2,0))</f>
        <v>133.125</v>
      </c>
    </row>
    <row r="564" spans="1:8" x14ac:dyDescent="0.2">
      <c r="A564" t="s">
        <v>139</v>
      </c>
      <c r="B564">
        <f>INDEX('vehicles specifications'!$B$3:$CW$166,MATCH(B549,'vehicles specifications'!$A$3:$A$166,0),MATCH("Fuel mass [kg]",'vehicles specifications'!$B$2:$CW$2,0))</f>
        <v>11.25</v>
      </c>
    </row>
    <row r="565" spans="1:8" x14ac:dyDescent="0.2">
      <c r="A565" t="s">
        <v>136</v>
      </c>
      <c r="B565" s="2">
        <f>INDEX('vehicles specifications'!$B$3:$CW$166,MATCH(B549,'vehicles specifications'!$A$3:$A$166,0),MATCH("Range [km]",'vehicles specifications'!$B$2:$CW$2,0))</f>
        <v>335.19888129997145</v>
      </c>
    </row>
    <row r="566" spans="1:8" x14ac:dyDescent="0.2">
      <c r="A566" t="s">
        <v>137</v>
      </c>
      <c r="B566" t="str">
        <f>INDEX('vehicles specifications'!$B$3:$CW$166,MATCH(B549,'vehicles specifications'!$A$3:$A$166,0),MATCH("Emission standard",'vehicles specifications'!$B$2:$CW$2,0))</f>
        <v>EURO-5</v>
      </c>
    </row>
    <row r="567" spans="1:8" x14ac:dyDescent="0.2">
      <c r="A567" t="s">
        <v>1174</v>
      </c>
      <c r="B567" s="6">
        <f>INDEX('vehicles specifications'!$B$3:$CW$166,MATCH(B549,'vehicles specifications'!$A$3:$A$166,0),MATCH("Lightweighting rate [%]",'vehicles specifications'!$B$2:$CW$2,0))</f>
        <v>0.05</v>
      </c>
    </row>
    <row r="568" spans="1:8" x14ac:dyDescent="0.2">
      <c r="A568" t="s">
        <v>83</v>
      </c>
      <c r="B568"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20 kW. Lifetime: 38500 km. Annual kilometers: 2405 km. Number of passengers: 1.1. Curb mass: 151.9 kg. Lightweighting of glider: 5%. Emission standard: EURO-5. Service visits throughout lifetime: 1.5. Range: 335 km. Fuel tank capacity: 133.1 kWh. Fuel mass: 11.3 kg. Documentation: Life-cycle inventories for on-road vehicles, Sacchi R. (PSI), Bauer C. (PSI), 2021. Sacchi R., Bauer C. Life cycle inventories for on-road vehicles. Paul Scherrer Institut, 2021.</v>
      </c>
    </row>
    <row r="569" spans="1:8" ht="16" x14ac:dyDescent="0.2">
      <c r="A569" s="10" t="s">
        <v>79</v>
      </c>
    </row>
    <row r="570" spans="1:8" x14ac:dyDescent="0.2">
      <c r="A570" t="s">
        <v>80</v>
      </c>
      <c r="B570" t="s">
        <v>81</v>
      </c>
      <c r="C570" t="s">
        <v>72</v>
      </c>
      <c r="D570" t="s">
        <v>76</v>
      </c>
      <c r="E570" t="s">
        <v>82</v>
      </c>
      <c r="F570" t="s">
        <v>74</v>
      </c>
      <c r="G570" t="s">
        <v>83</v>
      </c>
      <c r="H570" t="s">
        <v>73</v>
      </c>
    </row>
    <row r="571" spans="1:8" x14ac:dyDescent="0.2">
      <c r="A571" t="str">
        <f>B544</f>
        <v>transport, Motorbike, gasoline, 11-35kW, EURO-5, 2040</v>
      </c>
      <c r="B571">
        <v>1</v>
      </c>
      <c r="C571" t="str">
        <f>B545</f>
        <v>CH</v>
      </c>
      <c r="D571" t="s">
        <v>166</v>
      </c>
      <c r="F571" t="s">
        <v>84</v>
      </c>
      <c r="G571" t="s">
        <v>85</v>
      </c>
      <c r="H571" t="str">
        <f>B550</f>
        <v>transport, Motorbike, gasoline, 11-35kW, EURO-5</v>
      </c>
    </row>
    <row r="572" spans="1:8" x14ac:dyDescent="0.2">
      <c r="A572" t="str">
        <f>RIGHT(A571,LEN(A571)-11)</f>
        <v>Motorbike, gasoline, 11-35kW, EURO-5, 2040</v>
      </c>
      <c r="B572" s="7">
        <f>1/B554</f>
        <v>2.5974025974025975E-5</v>
      </c>
      <c r="C572" t="str">
        <f>B545</f>
        <v>CH</v>
      </c>
      <c r="D572" t="s">
        <v>76</v>
      </c>
      <c r="F572" t="s">
        <v>89</v>
      </c>
      <c r="H572" t="str">
        <f>RIGHT(H571,LEN(H571)-11)</f>
        <v>Motorbike, gasoline, 11-35kW, EURO-5</v>
      </c>
    </row>
    <row r="573" spans="1:8" x14ac:dyDescent="0.2">
      <c r="A573" t="str">
        <f>INDEX('ei names mapping'!$B$4:$R$33,MATCH(B546,'ei names mapping'!$A$4:$A$33,0),MATCH(G573,'ei names mapping'!$B$3:$R$3,0))</f>
        <v>road construction</v>
      </c>
      <c r="B573" s="7">
        <f>INDEX('vehicles specifications'!$B$3:$CW$166,MATCH(B549,'vehicles specifications'!$A$3:$A$166,0),MATCH(G573,'vehicles specifications'!$B$2:$CW$2,0))*INDEX('ei names mapping'!$B$137:$BL$300,MATCH(B549,'ei names mapping'!$A$137:$A$300,0),MATCH(G573,'ei names mapping'!$B$136:$BL$136,0))</f>
        <v>1.290880875E-4</v>
      </c>
      <c r="C573" t="str">
        <f>INDEX('ei names mapping'!$B$38:$R$67,MATCH(B546,'ei names mapping'!$A$4:$A$33,0),MATCH(G573,'ei names mapping'!$B$3:$R$3,0))</f>
        <v>CH</v>
      </c>
      <c r="D573" t="str">
        <f>INDEX('ei names mapping'!$B$104:$BL$133,MATCH(B546,'ei names mapping'!$A$4:$A$33,0),MATCH(G573,'ei names mapping'!$B$3:$BL$3,0))</f>
        <v>meter-year</v>
      </c>
      <c r="F573" t="s">
        <v>89</v>
      </c>
      <c r="G573" t="s">
        <v>105</v>
      </c>
      <c r="H573" t="str">
        <f>INDEX('ei names mapping'!$B$71:$BL$100,MATCH(B546,'ei names mapping'!$A$4:$A$33,0),MATCH(G573,'ei names mapping'!$B$3:$BL$3,0))</f>
        <v>road</v>
      </c>
    </row>
    <row r="574" spans="1:8" x14ac:dyDescent="0.2">
      <c r="A574" t="str">
        <f>INDEX('ei names mapping'!$B$4:$R$33,MATCH(B546,'ei names mapping'!$A$4:$A$33,0),MATCH(G574,'ei names mapping'!$B$3:$R$3,0))</f>
        <v>road maintenance</v>
      </c>
      <c r="B574" s="7">
        <f>INDEX('vehicles specifications'!$B$3:$CW$166,MATCH(B549,'vehicles specifications'!$A$3:$A$166,0),MATCH(G574,'vehicles specifications'!$B$2:$CW$2,0))*INDEX('ei names mapping'!$B$137:$BL$300,MATCH(B549,'ei names mapping'!$A$137:$A$300,0),MATCH(G574,'ei names mapping'!$B$136:$BL$136,0))</f>
        <v>1.2899999999999999E-3</v>
      </c>
      <c r="C574" t="str">
        <f>INDEX('ei names mapping'!$B$38:$R$67,MATCH(B546,'ei names mapping'!$A$4:$A$33,0),MATCH(G574,'ei names mapping'!$B$3:$R$3,0))</f>
        <v>CH</v>
      </c>
      <c r="D574" t="str">
        <f>INDEX('ei names mapping'!$B$104:$BL$133,MATCH(B546,'ei names mapping'!$A$4:$A$33,0),MATCH(G574,'ei names mapping'!$B$3:$BL$3,0))</f>
        <v>meter-year</v>
      </c>
      <c r="F574" t="s">
        <v>89</v>
      </c>
      <c r="G574" t="s">
        <v>112</v>
      </c>
      <c r="H574" t="str">
        <f>INDEX('ei names mapping'!$B$71:$BL$100,MATCH(B546,'ei names mapping'!$A$4:$A$33,0),MATCH(G574,'ei names mapping'!$B$3:$BL$3,0))</f>
        <v>road maintenance</v>
      </c>
    </row>
    <row r="575" spans="1:8" x14ac:dyDescent="0.2">
      <c r="A575" t="str">
        <f>INDEX('ei names mapping'!$B$4:$R$33,MATCH(B546,'ei names mapping'!$A$4:$A$33,0),MATCH(G575,'ei names mapping'!$B$3:$R$3,0))</f>
        <v>maintenance, motor scooter</v>
      </c>
      <c r="B575" s="7">
        <f>INDEX('vehicles specifications'!$B$3:$CW$166,MATCH(B549,'vehicles specifications'!$A$3:$A$166,0),MATCH(G575,'vehicles specifications'!$B$2:$CW$2,0))*INDEX('ei names mapping'!$B$137:$BL$300,MATCH(B549,'ei names mapping'!$A$137:$A$300,0),MATCH(G575,'ei names mapping'!$B$136:$BL$136,0))</f>
        <v>4.0000000000000003E-5</v>
      </c>
      <c r="C575" t="str">
        <f>INDEX('ei names mapping'!$B$38:$BL$67,MATCH(B546,'ei names mapping'!$A$4:$A$33,0),MATCH(G575,'ei names mapping'!$B$3:$BL$3,0))</f>
        <v>CH</v>
      </c>
      <c r="D575" t="str">
        <f>INDEX('ei names mapping'!$B$104:$BL$133,MATCH(B546,'ei names mapping'!$A$4:$A$33,0),MATCH(G575,'ei names mapping'!$B$3:$BL$3,0))</f>
        <v>unit</v>
      </c>
      <c r="F575" t="s">
        <v>89</v>
      </c>
      <c r="G575" t="s">
        <v>118</v>
      </c>
      <c r="H575" t="str">
        <f>INDEX('ei names mapping'!$B$71:$BL$100,MATCH(B546,'ei names mapping'!$A$4:$A$33,0),MATCH(G575,'ei names mapping'!$B$3:$BL$3,0))</f>
        <v>maintenance, motor scooter</v>
      </c>
    </row>
    <row r="576" spans="1:8" x14ac:dyDescent="0.2">
      <c r="A576" t="str">
        <f>INDEX('ei names mapping'!$B$4:$R$33,MATCH(B546,'ei names mapping'!$A$4:$A$33,0),MATCH(G576,'ei names mapping'!$B$3:$R$3,0))</f>
        <v>fuel supply for gasoline vehicles</v>
      </c>
      <c r="B576" s="7">
        <f>INDEX('vehicles specifications'!$B$3:$CW$166,MATCH(B549,'vehicles specifications'!$A$3:$A$166,0),MATCH(G576,'vehicles specifications'!$B$2:$CW$2,0))*INDEX('ei names mapping'!$B$137:$BL$300,MATCH(B549,'ei names mapping'!$A$137:$A$300,0),MATCH(G576,'ei names mapping'!$B$136:$BL$136,0))</f>
        <v>3.3562164516689745E-2</v>
      </c>
      <c r="C576" t="str">
        <f>INDEX('ei names mapping'!$B$38:$BL$67,MATCH(B546,'ei names mapping'!$A$4:$A$33,0),MATCH(G576,'ei names mapping'!$B$3:$BL$3,0))</f>
        <v>CH</v>
      </c>
      <c r="D576" t="str">
        <f>INDEX('ei names mapping'!$B$104:$BL$133,MATCH(B546,'ei names mapping'!$A$4:$A$33,0),MATCH(G576,'ei names mapping'!$B$3:$BL$3,0))</f>
        <v>kilogram</v>
      </c>
      <c r="F576" t="s">
        <v>89</v>
      </c>
      <c r="G576" t="s">
        <v>27</v>
      </c>
      <c r="H576" t="str">
        <f>INDEX('ei names mapping'!$B$71:$BL$100,MATCH(B546,'ei names mapping'!$A$4:$A$33,0),MATCH(G576,'ei names mapping'!$B$3:$BL$3,0))</f>
        <v>gasoline blend</v>
      </c>
    </row>
    <row r="577" spans="1:7" x14ac:dyDescent="0.2">
      <c r="A577" t="str">
        <f>INDEX('ei names mapping'!$B$4:$BL$33,MATCH(B546,'ei names mapping'!$A$4:$A$33,0),MATCH(G577,'ei names mapping'!$B$3:$BL$3,0))</f>
        <v>Carbon dioxide, fossil</v>
      </c>
      <c r="B577" s="7">
        <f>INDEX('vehicles specifications'!$B$3:$CW$166,MATCH(B549,'vehicles specifications'!$A$3:$A$166,0),MATCH(G577,'vehicles specifications'!$B$2:$CW$2,0))*INDEX('ei names mapping'!$B$137:$BL$300,MATCH(B549,'ei names mapping'!$A$137:$A$300,0),MATCH(G577,'ei names mapping'!$B$136:$BL$136,0))</f>
        <v>0.10412057422341693</v>
      </c>
      <c r="D577" t="str">
        <f>INDEX('ei names mapping'!$B$104:$BL$133,MATCH(B546,'ei names mapping'!$A$4:$A$33,0),MATCH(G577,'ei names mapping'!$B$3:$BL$3,0))</f>
        <v>kilogram</v>
      </c>
      <c r="E577" t="str">
        <f>INDEX('ei names mapping'!$B$305:$BL$335,MATCH(B546,'ei names mapping'!$A$4:$A$33,0),MATCH(G577,'ei names mapping'!$B$3:$BL$3,0))</f>
        <v>air::urban air close to ground</v>
      </c>
      <c r="F577" t="s">
        <v>167</v>
      </c>
      <c r="G577" t="s">
        <v>66</v>
      </c>
    </row>
    <row r="578" spans="1:7" x14ac:dyDescent="0.2">
      <c r="A578" t="str">
        <f>INDEX('ei names mapping'!$B$4:$BL$33,MATCH(B546,'ei names mapping'!$A$4:$A$33,0),MATCH(G578,'ei names mapping'!$B$3:$BL$3,0))</f>
        <v>Carbon dioxide, from soil or biomass stock</v>
      </c>
      <c r="B578" s="11">
        <f>INDEX('vehicles specifications'!$B$3:$CW$166,MATCH(B549,'vehicles specifications'!$A$3:$A$166,0),MATCH(G578,'vehicles specifications'!$B$2:$CW$2,0))*INDEX('ei names mapping'!$B$137:$BL$300,MATCH(B549,'ei names mapping'!$A$137:$A$300,0),MATCH(G578,'ei names mapping'!$B$136:$BL$136,0))</f>
        <v>1.2646223589888696E-3</v>
      </c>
      <c r="D578" t="str">
        <f>INDEX('ei names mapping'!$B$104:$BL$133,MATCH(B546,'ei names mapping'!$A$4:$A$33,0),MATCH(G578,'ei names mapping'!$B$3:$BL$3,0))</f>
        <v>kilogram</v>
      </c>
      <c r="E578" t="str">
        <f>INDEX('ei names mapping'!$B$305:$BL$335,MATCH(B546,'ei names mapping'!$A$4:$A$33,0),MATCH(G578,'ei names mapping'!$B$3:$BL$3,0))</f>
        <v>air::urban air close to ground</v>
      </c>
      <c r="F578" t="s">
        <v>167</v>
      </c>
      <c r="G578" t="s">
        <v>843</v>
      </c>
    </row>
    <row r="579" spans="1:7" x14ac:dyDescent="0.2">
      <c r="A579" t="str">
        <f>INDEX('ei names mapping'!$B$4:$BL$33,MATCH(B546,'ei names mapping'!$A$4:$A$33,0),MATCH(G579,'ei names mapping'!$B$3:$BL$3,0))</f>
        <v>Sulfur dioxide</v>
      </c>
      <c r="B579" s="7">
        <f>INDEX('vehicles specifications'!$B$3:$CW$166,MATCH(B549,'vehicles specifications'!$A$3:$A$166,0),MATCH(G579,'vehicles specifications'!$B$2:$CW$2,0))*INDEX('ei names mapping'!$B$137:$BL$300,MATCH(B549,'ei names mapping'!$A$137:$A$300,0),MATCH(G579,'ei names mapping'!$B$136:$BL$136,0))</f>
        <v>5.3699463226703594E-7</v>
      </c>
      <c r="D579" t="str">
        <f>INDEX('ei names mapping'!$B$104:$BL$133,MATCH(B546,'ei names mapping'!$A$4:$A$33,0),MATCH(G579,'ei names mapping'!$B$3:$BL$3,0))</f>
        <v>kilogram</v>
      </c>
      <c r="E579" t="str">
        <f>INDEX('ei names mapping'!$B$305:$BL$335,MATCH(B546,'ei names mapping'!$A$4:$A$33,0),MATCH(G579,'ei names mapping'!$B$3:$BL$3,0))</f>
        <v>air::urban air close to ground</v>
      </c>
      <c r="F579" t="s">
        <v>167</v>
      </c>
      <c r="G579" t="s">
        <v>67</v>
      </c>
    </row>
    <row r="580" spans="1:7" x14ac:dyDescent="0.2">
      <c r="A580" t="str">
        <f>INDEX('ei names mapping'!$B$4:$BL$33,MATCH(B546,'ei names mapping'!$A$4:$A$33,0),MATCH(G580,'ei names mapping'!$B$3:$BL$3,0))</f>
        <v>Benzene</v>
      </c>
      <c r="B580" s="7">
        <f>INDEX('vehicles specifications'!$B$3:$CW$166,MATCH(B549,'vehicles specifications'!$A$3:$A$166,0),MATCH(G580,'vehicles specifications'!$B$2:$CW$2,0))*INDEX('ei names mapping'!$B$137:$BL$300,MATCH(B549,'ei names mapping'!$A$137:$A$300,0),MATCH(G580,'ei names mapping'!$B$136:$BL$136,0))</f>
        <v>1.0899556665502644E-6</v>
      </c>
      <c r="D580" t="str">
        <f>INDEX('ei names mapping'!$B$104:$BL$133,MATCH(B546,'ei names mapping'!$A$4:$A$33,0),MATCH(G580,'ei names mapping'!$B$3:$BL$3,0))</f>
        <v>kilogram</v>
      </c>
      <c r="E580" t="str">
        <f>INDEX('ei names mapping'!$B$305:$BL$335,MATCH(B546,'ei names mapping'!$A$4:$A$33,0),MATCH(G580,'ei names mapping'!$B$3:$BL$3,0))</f>
        <v>air::urban air close to ground</v>
      </c>
      <c r="F580" t="s">
        <v>167</v>
      </c>
      <c r="G580" t="s">
        <v>55</v>
      </c>
    </row>
    <row r="581" spans="1:7" x14ac:dyDescent="0.2">
      <c r="A581" t="str">
        <f>INDEX('ei names mapping'!$B$4:$BL$33,MATCH(B546,'ei names mapping'!$A$4:$A$33,0),MATCH(G581,'ei names mapping'!$B$3:$BL$3,0))</f>
        <v>Methane, fossil</v>
      </c>
      <c r="B581" s="7">
        <f>INDEX('vehicles specifications'!$B$3:$CW$166,MATCH(B549,'vehicles specifications'!$A$3:$A$166,0),MATCH(G581,'vehicles specifications'!$B$2:$CW$2,0))*INDEX('ei names mapping'!$B$137:$BL$300,MATCH(B549,'ei names mapping'!$A$137:$A$300,0),MATCH(G581,'ei names mapping'!$B$136:$BL$136,0))</f>
        <v>2.6875085328104543E-5</v>
      </c>
      <c r="D581" t="str">
        <f>INDEX('ei names mapping'!$B$104:$BL$133,MATCH(B546,'ei names mapping'!$A$4:$A$33,0),MATCH(G581,'ei names mapping'!$B$3:$BL$3,0))</f>
        <v>kilogram</v>
      </c>
      <c r="E581" t="str">
        <f>INDEX('ei names mapping'!$B$305:$BL$335,MATCH(B546,'ei names mapping'!$A$4:$A$33,0),MATCH(G581,'ei names mapping'!$B$3:$BL$3,0))</f>
        <v>air::urban air close to ground</v>
      </c>
      <c r="F581" t="s">
        <v>167</v>
      </c>
      <c r="G581" t="s">
        <v>56</v>
      </c>
    </row>
    <row r="582" spans="1:7" x14ac:dyDescent="0.2">
      <c r="A582" t="str">
        <f>INDEX('ei names mapping'!$B$4:$BL$33,MATCH(B546,'ei names mapping'!$A$4:$A$33,0),MATCH(G582,'ei names mapping'!$B$3:$BL$3,0))</f>
        <v>Carbon monoxide, fossil</v>
      </c>
      <c r="B582" s="7">
        <f>INDEX('vehicles specifications'!$B$3:$CW$166,MATCH(B549,'vehicles specifications'!$A$3:$A$166,0),MATCH(G582,'vehicles specifications'!$B$2:$CW$2,0))*INDEX('ei names mapping'!$B$137:$BL$300,MATCH(B549,'ei names mapping'!$A$137:$A$300,0),MATCH(G582,'ei names mapping'!$B$136:$BL$136,0))</f>
        <v>1.1931985389090789E-4</v>
      </c>
      <c r="D582" t="str">
        <f>INDEX('ei names mapping'!$B$104:$BL$133,MATCH(B546,'ei names mapping'!$A$4:$A$33,0),MATCH(G582,'ei names mapping'!$B$3:$BL$3,0))</f>
        <v>kilogram</v>
      </c>
      <c r="E582" t="str">
        <f>INDEX('ei names mapping'!$B$305:$BL$335,MATCH(B546,'ei names mapping'!$A$4:$A$33,0),MATCH(G582,'ei names mapping'!$B$3:$BL$3,0))</f>
        <v>air::urban air close to ground</v>
      </c>
      <c r="F582" t="s">
        <v>167</v>
      </c>
      <c r="G582" t="s">
        <v>57</v>
      </c>
    </row>
    <row r="583" spans="1:7" x14ac:dyDescent="0.2">
      <c r="A583" t="str">
        <f>INDEX('ei names mapping'!$B$4:$BL$33,MATCH(B546,'ei names mapping'!$A$4:$A$33,0),MATCH(G583,'ei names mapping'!$B$3:$BL$3,0))</f>
        <v>Dinitrogen monoxide</v>
      </c>
      <c r="B583" s="7">
        <f>INDEX('vehicles specifications'!$B$3:$CW$166,MATCH(B549,'vehicles specifications'!$A$3:$A$166,0),MATCH(G583,'vehicles specifications'!$B$2:$CW$2,0))*INDEX('ei names mapping'!$B$137:$BL$300,MATCH(B549,'ei names mapping'!$A$137:$A$300,0),MATCH(G583,'ei names mapping'!$B$136:$BL$136,0))</f>
        <v>8.0827324295051251E-7</v>
      </c>
      <c r="D583" t="str">
        <f>INDEX('ei names mapping'!$B$104:$BL$133,MATCH(B546,'ei names mapping'!$A$4:$A$33,0),MATCH(G583,'ei names mapping'!$B$3:$BL$3,0))</f>
        <v>kilogram</v>
      </c>
      <c r="E583" t="str">
        <f>INDEX('ei names mapping'!$B$305:$BL$335,MATCH(B546,'ei names mapping'!$A$4:$A$33,0),MATCH(G583,'ei names mapping'!$B$3:$BL$3,0))</f>
        <v>air::urban air close to ground</v>
      </c>
      <c r="F583" t="s">
        <v>167</v>
      </c>
      <c r="G583" t="s">
        <v>58</v>
      </c>
    </row>
    <row r="584" spans="1:7" x14ac:dyDescent="0.2">
      <c r="A584" t="str">
        <f>INDEX('ei names mapping'!$B$4:$BL$33,MATCH(B546,'ei names mapping'!$A$4:$A$33,0),MATCH(G584,'ei names mapping'!$B$3:$BL$3,0))</f>
        <v>Ammonia</v>
      </c>
      <c r="B584" s="7">
        <f>INDEX('vehicles specifications'!$B$3:$CW$166,MATCH(B549,'vehicles specifications'!$A$3:$A$166,0),MATCH(G584,'vehicles specifications'!$B$2:$CW$2,0))*INDEX('ei names mapping'!$B$137:$BL$300,MATCH(B549,'ei names mapping'!$A$137:$A$300,0),MATCH(G584,'ei names mapping'!$B$136:$BL$136,0))</f>
        <v>8.0827324295051251E-7</v>
      </c>
      <c r="D584" t="str">
        <f>INDEX('ei names mapping'!$B$104:$BL$133,MATCH(B546,'ei names mapping'!$A$4:$A$33,0),MATCH(G584,'ei names mapping'!$B$3:$BL$3,0))</f>
        <v>kilogram</v>
      </c>
      <c r="E584" t="str">
        <f>INDEX('ei names mapping'!$B$305:$BL$335,MATCH(B546,'ei names mapping'!$A$4:$A$33,0),MATCH(G584,'ei names mapping'!$B$3:$BL$3,0))</f>
        <v>air::urban air close to ground</v>
      </c>
      <c r="F584" t="s">
        <v>167</v>
      </c>
      <c r="G584" t="s">
        <v>59</v>
      </c>
    </row>
    <row r="585" spans="1:7" x14ac:dyDescent="0.2">
      <c r="A585" t="str">
        <f>INDEX('ei names mapping'!$B$4:$BL$33,MATCH(B546,'ei names mapping'!$A$4:$A$33,0),MATCH(G585,'ei names mapping'!$B$3:$BL$3,0))</f>
        <v>Nitrogen oxides</v>
      </c>
      <c r="B585" s="7">
        <f>INDEX('vehicles specifications'!$B$3:$CW$166,MATCH(B549,'vehicles specifications'!$A$3:$A$166,0),MATCH(G585,'vehicles specifications'!$B$2:$CW$2,0))*INDEX('ei names mapping'!$B$137:$BL$300,MATCH(B549,'ei names mapping'!$A$137:$A$300,0),MATCH(G585,'ei names mapping'!$B$136:$BL$136,0))</f>
        <v>8.8101286215329498E-6</v>
      </c>
      <c r="D585" t="str">
        <f>INDEX('ei names mapping'!$B$104:$BL$133,MATCH(B546,'ei names mapping'!$A$4:$A$33,0),MATCH(G585,'ei names mapping'!$B$3:$BL$3,0))</f>
        <v>kilogram</v>
      </c>
      <c r="E585" t="str">
        <f>INDEX('ei names mapping'!$B$305:$BL$335,MATCH(B546,'ei names mapping'!$A$4:$A$33,0),MATCH(G585,'ei names mapping'!$B$3:$BL$3,0))</f>
        <v>air::urban air close to ground</v>
      </c>
      <c r="F585" t="s">
        <v>167</v>
      </c>
      <c r="G585" t="s">
        <v>60</v>
      </c>
    </row>
    <row r="586" spans="1:7" x14ac:dyDescent="0.2">
      <c r="A586" t="str">
        <f>INDEX('ei names mapping'!$B$4:$BL$33,MATCH(B546,'ei names mapping'!$A$4:$A$33,0),MATCH(G586,'ei names mapping'!$B$3:$BL$3,0))</f>
        <v>Particulates, &lt; 2.5 um</v>
      </c>
      <c r="B586" s="7">
        <f>INDEX('vehicles specifications'!$B$3:$CW$166,MATCH(B$549,'vehicles specifications'!$A$3:$A$166,0),MATCH(G586,'vehicles specifications'!$B$2:$CW$2,0))*INDEX('ei names mapping'!$B$137:$BL$300,MATCH(B$549,'ei names mapping'!$A$137:$A$300,0),MATCH(G586,'ei names mapping'!$B$136:$BL$136,0))</f>
        <v>2.0206831073762815E-6</v>
      </c>
      <c r="D586" t="str">
        <f>INDEX('ei names mapping'!$B$104:$BL$133,MATCH(B546,'ei names mapping'!$A$4:$A$33,0),MATCH(G586,'ei names mapping'!$B$3:$BL$3,0))</f>
        <v>kilogram</v>
      </c>
      <c r="E586" t="str">
        <f>INDEX('ei names mapping'!$B$305:$BL$335,MATCH(B546,'ei names mapping'!$A$4:$A$33,0),MATCH(G586,'ei names mapping'!$B$3:$BL$3,0))</f>
        <v>air::urban air close to ground</v>
      </c>
      <c r="F586" t="s">
        <v>167</v>
      </c>
      <c r="G586" t="s">
        <v>62</v>
      </c>
    </row>
    <row r="587" spans="1:7" x14ac:dyDescent="0.2">
      <c r="A587" t="str">
        <f>INDEX('ei names mapping'!$B$4:$BL$33,MATCH(B$234,'ei names mapping'!$A$4:$A$33,0),MATCH(G587,'ei names mapping'!$B$3:$BL$3,0))</f>
        <v>NMVOC, non-methane volatile organic compounds, unspecified origin</v>
      </c>
      <c r="B587" s="7">
        <f>INDEX('vehicles specifications'!$B$3:$CW$166,MATCH(B$549,'vehicles specifications'!$A$3:$A$166,0),MATCH(G587,'vehicles specifications'!$B$2:$CW$2,0))*INDEX('ei names mapping'!$B$137:$BL$300,MATCH(B$549,'ei names mapping'!$A$137:$A$300,0),MATCH(G587,'ei names mapping'!$B$136:$BL$136,0))</f>
        <v>8.7895890115390312E-6</v>
      </c>
      <c r="D587" t="str">
        <f>INDEX('ei names mapping'!$B$104:$BL$133,MATCH(B$234,'ei names mapping'!$A$4:$A$33,0),MATCH(G587,'ei names mapping'!$B$3:$BL$3,0))</f>
        <v>kilogram</v>
      </c>
      <c r="E587" t="str">
        <f>INDEX('ei names mapping'!$B$305:$BL$335,MATCH(B$234,'ei names mapping'!$A$4:$A$33,0),MATCH(G587,'ei names mapping'!$B$3:$BL$3,0))</f>
        <v>air::urban air close to ground</v>
      </c>
      <c r="F587" t="s">
        <v>167</v>
      </c>
      <c r="G587" t="s">
        <v>593</v>
      </c>
    </row>
    <row r="588" spans="1:7" x14ac:dyDescent="0.2">
      <c r="A588" t="str">
        <f>INDEX('ei names mapping'!$B$4:$BL$33,MATCH(B$234,'ei names mapping'!$A$4:$A$33,0),MATCH(G588,'ei names mapping'!$B$3:$BL$3,0))</f>
        <v>Ethane</v>
      </c>
      <c r="B588" s="7">
        <f>INDEX('vehicles specifications'!$B$3:$CW$166,MATCH(B$549,'vehicles specifications'!$A$3:$A$166,0),MATCH(G588,'vehicles specifications'!$B$2:$CW$2,0))*INDEX('ei names mapping'!$B$137:$BL$300,MATCH(B$549,'ei names mapping'!$A$137:$A$300,0),MATCH(G588,'ei names mapping'!$B$136:$BL$136,0))</f>
        <v>6.1977871235211111E-7</v>
      </c>
      <c r="D588" t="str">
        <f>INDEX('ei names mapping'!$B$104:$BL$133,MATCH(B$234,'ei names mapping'!$A$4:$A$33,0),MATCH(G588,'ei names mapping'!$B$3:$BL$3,0))</f>
        <v>kilogram</v>
      </c>
      <c r="E588" t="str">
        <f>INDEX('ei names mapping'!$B$305:$BL$335,MATCH(B$234,'ei names mapping'!$A$4:$A$33,0),MATCH(G588,'ei names mapping'!$B$3:$BL$3,0))</f>
        <v>air::urban air close to ground</v>
      </c>
      <c r="F588" t="s">
        <v>167</v>
      </c>
      <c r="G588" t="s">
        <v>541</v>
      </c>
    </row>
    <row r="589" spans="1:7" x14ac:dyDescent="0.2">
      <c r="A589" t="str">
        <f>INDEX('ei names mapping'!$B$4:$BL$33,MATCH(B$234,'ei names mapping'!$A$4:$A$33,0),MATCH(G589,'ei names mapping'!$B$3:$BL$3,0))</f>
        <v>Propane</v>
      </c>
      <c r="B589" s="7">
        <f>INDEX('vehicles specifications'!$B$3:$CW$166,MATCH(B$549,'vehicles specifications'!$A$3:$A$166,0),MATCH(G589,'vehicles specifications'!$B$2:$CW$2,0))*INDEX('ei names mapping'!$B$137:$BL$300,MATCH(B$549,'ei names mapping'!$A$137:$A$300,0),MATCH(G589,'ei names mapping'!$B$136:$BL$136,0))</f>
        <v>1.2628719844165272E-7</v>
      </c>
      <c r="D589" t="str">
        <f>INDEX('ei names mapping'!$B$104:$BL$133,MATCH(B$234,'ei names mapping'!$A$4:$A$33,0),MATCH(G589,'ei names mapping'!$B$3:$BL$3,0))</f>
        <v>kilogram</v>
      </c>
      <c r="E589" t="str">
        <f>INDEX('ei names mapping'!$B$305:$BL$335,MATCH(B$234,'ei names mapping'!$A$4:$A$33,0),MATCH(G589,'ei names mapping'!$B$3:$BL$3,0))</f>
        <v>air::urban air close to ground</v>
      </c>
      <c r="F589" t="s">
        <v>167</v>
      </c>
      <c r="G589" t="s">
        <v>542</v>
      </c>
    </row>
    <row r="590" spans="1:7" x14ac:dyDescent="0.2">
      <c r="A590" t="str">
        <f>INDEX('ei names mapping'!$B$4:$BL$33,MATCH(B$234,'ei names mapping'!$A$4:$A$33,0),MATCH(G590,'ei names mapping'!$B$3:$BL$3,0))</f>
        <v>Butane</v>
      </c>
      <c r="B590" s="7">
        <f>INDEX('vehicles specifications'!$B$3:$CW$166,MATCH(B$549,'vehicles specifications'!$A$3:$A$166,0),MATCH(G590,'vehicles specifications'!$B$2:$CW$2,0))*INDEX('ei names mapping'!$B$137:$BL$300,MATCH(B$549,'ei names mapping'!$A$137:$A$300,0),MATCH(G590,'ei names mapping'!$B$136:$BL$136,0))</f>
        <v>1.0180691074373236E-6</v>
      </c>
      <c r="D590" t="str">
        <f>INDEX('ei names mapping'!$B$104:$BL$133,MATCH(B$234,'ei names mapping'!$A$4:$A$33,0),MATCH(G590,'ei names mapping'!$B$3:$BL$3,0))</f>
        <v>kilogram</v>
      </c>
      <c r="E590" t="str">
        <f>INDEX('ei names mapping'!$B$305:$BL$335,MATCH(B$234,'ei names mapping'!$A$4:$A$33,0),MATCH(G590,'ei names mapping'!$B$3:$BL$3,0))</f>
        <v>air::urban air close to ground</v>
      </c>
      <c r="F590" t="s">
        <v>167</v>
      </c>
      <c r="G590" t="s">
        <v>543</v>
      </c>
    </row>
    <row r="591" spans="1:7" x14ac:dyDescent="0.2">
      <c r="A591" t="str">
        <f>INDEX('ei names mapping'!$B$4:$BL$33,MATCH(B$234,'ei names mapping'!$A$4:$A$33,0),MATCH(G591,'ei names mapping'!$B$3:$BL$3,0))</f>
        <v>Pentane</v>
      </c>
      <c r="B591" s="7">
        <f>INDEX('vehicles specifications'!$B$3:$CW$166,MATCH(B$549,'vehicles specifications'!$A$3:$A$166,0),MATCH(G591,'vehicles specifications'!$B$2:$CW$2,0))*INDEX('ei names mapping'!$B$137:$BL$300,MATCH(B$549,'ei names mapping'!$A$137:$A$300,0),MATCH(G591,'ei names mapping'!$B$136:$BL$136,0))</f>
        <v>4.1771919484546673E-7</v>
      </c>
      <c r="D591" t="str">
        <f>INDEX('ei names mapping'!$B$104:$BL$133,MATCH(B$234,'ei names mapping'!$A$4:$A$33,0),MATCH(G591,'ei names mapping'!$B$3:$BL$3,0))</f>
        <v>kilogram</v>
      </c>
      <c r="E591" t="str">
        <f>INDEX('ei names mapping'!$B$305:$BL$335,MATCH(B$234,'ei names mapping'!$A$4:$A$33,0),MATCH(G591,'ei names mapping'!$B$3:$BL$3,0))</f>
        <v>air::urban air close to ground</v>
      </c>
      <c r="F591" t="s">
        <v>167</v>
      </c>
      <c r="G591" t="s">
        <v>544</v>
      </c>
    </row>
    <row r="592" spans="1:7" x14ac:dyDescent="0.2">
      <c r="A592" t="str">
        <f>INDEX('ei names mapping'!$B$4:$BL$33,MATCH(B$234,'ei names mapping'!$A$4:$A$33,0),MATCH(G592,'ei names mapping'!$B$3:$BL$3,0))</f>
        <v>Hexane</v>
      </c>
      <c r="B592" s="7">
        <f>INDEX('vehicles specifications'!$B$3:$CW$166,MATCH(B$549,'vehicles specifications'!$A$3:$A$166,0),MATCH(G592,'vehicles specifications'!$B$2:$CW$2,0))*INDEX('ei names mapping'!$B$137:$BL$300,MATCH(B$549,'ei names mapping'!$A$137:$A$300,0),MATCH(G592,'ei names mapping'!$B$136:$BL$136,0))</f>
        <v>3.1280367614009373E-7</v>
      </c>
      <c r="D592" t="str">
        <f>INDEX('ei names mapping'!$B$104:$BL$133,MATCH(B$234,'ei names mapping'!$A$4:$A$33,0),MATCH(G592,'ei names mapping'!$B$3:$BL$3,0))</f>
        <v>kilogram</v>
      </c>
      <c r="E592" t="str">
        <f>INDEX('ei names mapping'!$B$305:$BL$335,MATCH(B$234,'ei names mapping'!$A$4:$A$33,0),MATCH(G592,'ei names mapping'!$B$3:$BL$3,0))</f>
        <v>air::urban air close to ground</v>
      </c>
      <c r="F592" t="s">
        <v>167</v>
      </c>
      <c r="G592" t="s">
        <v>545</v>
      </c>
    </row>
    <row r="593" spans="1:7" x14ac:dyDescent="0.2">
      <c r="A593" t="str">
        <f>INDEX('ei names mapping'!$B$4:$BL$33,MATCH(B$234,'ei names mapping'!$A$4:$A$33,0),MATCH(G593,'ei names mapping'!$B$3:$BL$3,0))</f>
        <v>Cyclohexane</v>
      </c>
      <c r="B593" s="7">
        <f>INDEX('vehicles specifications'!$B$3:$CW$166,MATCH(B$549,'vehicles specifications'!$A$3:$A$166,0),MATCH(G593,'vehicles specifications'!$B$2:$CW$2,0))*INDEX('ei names mapping'!$B$137:$BL$300,MATCH(B$549,'ei names mapping'!$A$137:$A$300,0),MATCH(G593,'ei names mapping'!$B$136:$BL$136,0))</f>
        <v>2.2148831726689864E-7</v>
      </c>
      <c r="D593" t="str">
        <f>INDEX('ei names mapping'!$B$104:$BL$133,MATCH(B$234,'ei names mapping'!$A$4:$A$33,0),MATCH(G593,'ei names mapping'!$B$3:$BL$3,0))</f>
        <v>kilogram</v>
      </c>
      <c r="E593" t="str">
        <f>INDEX('ei names mapping'!$B$305:$BL$335,MATCH(B$234,'ei names mapping'!$A$4:$A$33,0),MATCH(G593,'ei names mapping'!$B$3:$BL$3,0))</f>
        <v>air::urban air close to ground</v>
      </c>
      <c r="F593" t="s">
        <v>167</v>
      </c>
      <c r="G593" t="s">
        <v>546</v>
      </c>
    </row>
    <row r="594" spans="1:7" x14ac:dyDescent="0.2">
      <c r="A594" t="str">
        <f>INDEX('ei names mapping'!$B$4:$BL$33,MATCH(B$234,'ei names mapping'!$A$4:$A$33,0),MATCH(G594,'ei names mapping'!$B$3:$BL$3,0))</f>
        <v>Heptane</v>
      </c>
      <c r="B594" s="7">
        <f>INDEX('vehicles specifications'!$B$3:$CW$166,MATCH(B$549,'vehicles specifications'!$A$3:$A$166,0),MATCH(G594,'vehicles specifications'!$B$2:$CW$2,0))*INDEX('ei names mapping'!$B$137:$BL$300,MATCH(B$549,'ei names mapping'!$A$137:$A$300,0),MATCH(G594,'ei names mapping'!$B$136:$BL$136,0))</f>
        <v>1.4377311822588159E-7</v>
      </c>
      <c r="D594" t="str">
        <f>INDEX('ei names mapping'!$B$104:$BL$133,MATCH(B$234,'ei names mapping'!$A$4:$A$33,0),MATCH(G594,'ei names mapping'!$B$3:$BL$3,0))</f>
        <v>kilogram</v>
      </c>
      <c r="E594" t="str">
        <f>INDEX('ei names mapping'!$B$305:$BL$335,MATCH(B$234,'ei names mapping'!$A$4:$A$33,0),MATCH(G594,'ei names mapping'!$B$3:$BL$3,0))</f>
        <v>air::urban air close to ground</v>
      </c>
      <c r="F594" t="s">
        <v>167</v>
      </c>
      <c r="G594" t="s">
        <v>547</v>
      </c>
    </row>
    <row r="595" spans="1:7" x14ac:dyDescent="0.2">
      <c r="A595" t="str">
        <f>INDEX('ei names mapping'!$B$4:$BL$33,MATCH(B$234,'ei names mapping'!$A$4:$A$33,0),MATCH(G595,'ei names mapping'!$B$3:$BL$3,0))</f>
        <v>Ethene</v>
      </c>
      <c r="B595" s="7">
        <f>INDEX('vehicles specifications'!$B$3:$CW$166,MATCH(B$549,'vehicles specifications'!$A$3:$A$166,0),MATCH(G595,'vehicles specifications'!$B$2:$CW$2,0))*INDEX('ei names mapping'!$B$137:$BL$300,MATCH(B$549,'ei names mapping'!$A$137:$A$300,0),MATCH(G595,'ei names mapping'!$B$136:$BL$136,0))</f>
        <v>1.4183023824985615E-6</v>
      </c>
      <c r="D595" t="str">
        <f>INDEX('ei names mapping'!$B$104:$BL$133,MATCH(B$234,'ei names mapping'!$A$4:$A$33,0),MATCH(G595,'ei names mapping'!$B$3:$BL$3,0))</f>
        <v>kilogram</v>
      </c>
      <c r="E595" t="str">
        <f>INDEX('ei names mapping'!$B$305:$BL$335,MATCH(B$234,'ei names mapping'!$A$4:$A$33,0),MATCH(G595,'ei names mapping'!$B$3:$BL$3,0))</f>
        <v>air::urban air close to ground</v>
      </c>
      <c r="F595" t="s">
        <v>167</v>
      </c>
      <c r="G595" t="s">
        <v>548</v>
      </c>
    </row>
    <row r="596" spans="1:7" x14ac:dyDescent="0.2">
      <c r="A596" t="str">
        <f>INDEX('ei names mapping'!$B$4:$BL$33,MATCH(B$234,'ei names mapping'!$A$4:$A$33,0),MATCH(G596,'ei names mapping'!$B$3:$BL$3,0))</f>
        <v>Propene</v>
      </c>
      <c r="B596" s="7">
        <f>INDEX('vehicles specifications'!$B$3:$CW$166,MATCH(B$549,'vehicles specifications'!$A$3:$A$166,0),MATCH(G596,'vehicles specifications'!$B$2:$CW$2,0))*INDEX('ei names mapping'!$B$137:$BL$300,MATCH(B$549,'ei names mapping'!$A$137:$A$300,0),MATCH(G596,'ei names mapping'!$B$136:$BL$136,0))</f>
        <v>7.4218015084171301E-7</v>
      </c>
      <c r="D596" t="str">
        <f>INDEX('ei names mapping'!$B$104:$BL$133,MATCH(B$234,'ei names mapping'!$A$4:$A$33,0),MATCH(G596,'ei names mapping'!$B$3:$BL$3,0))</f>
        <v>kilogram</v>
      </c>
      <c r="E596" t="str">
        <f>INDEX('ei names mapping'!$B$305:$BL$335,MATCH(B$234,'ei names mapping'!$A$4:$A$33,0),MATCH(G596,'ei names mapping'!$B$3:$BL$3,0))</f>
        <v>air::urban air close to ground</v>
      </c>
      <c r="F596" t="s">
        <v>167</v>
      </c>
      <c r="G596" t="s">
        <v>549</v>
      </c>
    </row>
    <row r="597" spans="1:7" x14ac:dyDescent="0.2">
      <c r="A597" t="str">
        <f>INDEX('ei names mapping'!$B$4:$BL$33,MATCH(B$234,'ei names mapping'!$A$4:$A$33,0),MATCH(G597,'ei names mapping'!$B$3:$BL$3,0))</f>
        <v>1-Pentene</v>
      </c>
      <c r="B597" s="7">
        <f>INDEX('vehicles specifications'!$B$3:$CW$166,MATCH(B$549,'vehicles specifications'!$A$3:$A$166,0),MATCH(G597,'vehicles specifications'!$B$2:$CW$2,0))*INDEX('ei names mapping'!$B$137:$BL$300,MATCH(B$549,'ei names mapping'!$A$137:$A$300,0),MATCH(G597,'ei names mapping'!$B$136:$BL$136,0))</f>
        <v>2.1371679736279698E-8</v>
      </c>
      <c r="D597" t="str">
        <f>INDEX('ei names mapping'!$B$104:$BL$133,MATCH(B$234,'ei names mapping'!$A$4:$A$33,0),MATCH(G597,'ei names mapping'!$B$3:$BL$3,0))</f>
        <v>kilogram</v>
      </c>
      <c r="E597" t="str">
        <f>INDEX('ei names mapping'!$B$305:$BL$335,MATCH(B$234,'ei names mapping'!$A$4:$A$33,0),MATCH(G597,'ei names mapping'!$B$3:$BL$3,0))</f>
        <v>air::urban air close to ground</v>
      </c>
      <c r="F597" t="s">
        <v>167</v>
      </c>
      <c r="G597" t="s">
        <v>550</v>
      </c>
    </row>
    <row r="598" spans="1:7" x14ac:dyDescent="0.2">
      <c r="A598" t="str">
        <f>INDEX('ei names mapping'!$B$4:$BL$33,MATCH(B$234,'ei names mapping'!$A$4:$A$33,0),MATCH(G598,'ei names mapping'!$B$3:$BL$3,0))</f>
        <v>Toluene</v>
      </c>
      <c r="B598" s="7">
        <f>INDEX('vehicles specifications'!$B$3:$CW$166,MATCH(B$549,'vehicles specifications'!$A$3:$A$166,0),MATCH(G598,'vehicles specifications'!$B$2:$CW$2,0))*INDEX('ei names mapping'!$B$137:$BL$300,MATCH(B$549,'ei names mapping'!$A$137:$A$300,0),MATCH(G598,'ei names mapping'!$B$136:$BL$136,0))</f>
        <v>2.1332822136759185E-6</v>
      </c>
      <c r="D598" t="str">
        <f>INDEX('ei names mapping'!$B$104:$BL$133,MATCH(B$234,'ei names mapping'!$A$4:$A$33,0),MATCH(G598,'ei names mapping'!$B$3:$BL$3,0))</f>
        <v>kilogram</v>
      </c>
      <c r="E598" t="str">
        <f>INDEX('ei names mapping'!$B$305:$BL$335,MATCH(B$234,'ei names mapping'!$A$4:$A$33,0),MATCH(G598,'ei names mapping'!$B$3:$BL$3,0))</f>
        <v>air::urban air close to ground</v>
      </c>
      <c r="F598" t="s">
        <v>167</v>
      </c>
      <c r="G598" t="s">
        <v>551</v>
      </c>
    </row>
    <row r="599" spans="1:7" x14ac:dyDescent="0.2">
      <c r="A599" t="str">
        <f>INDEX('ei names mapping'!$B$4:$BL$33,MATCH(B$234,'ei names mapping'!$A$4:$A$33,0),MATCH(G599,'ei names mapping'!$B$3:$BL$3,0))</f>
        <v>m-Xylene</v>
      </c>
      <c r="B599" s="7">
        <f>INDEX('vehicles specifications'!$B$3:$CW$166,MATCH(B$549,'vehicles specifications'!$A$3:$A$166,0),MATCH(G599,'vehicles specifications'!$B$2:$CW$2,0))*INDEX('ei names mapping'!$B$137:$BL$300,MATCH(B$549,'ei names mapping'!$A$137:$A$300,0),MATCH(G599,'ei names mapping'!$B$136:$BL$136,0))</f>
        <v>1.0549838269818067E-6</v>
      </c>
      <c r="D599" t="str">
        <f>INDEX('ei names mapping'!$B$104:$BL$133,MATCH(B$234,'ei names mapping'!$A$4:$A$33,0),MATCH(G599,'ei names mapping'!$B$3:$BL$3,0))</f>
        <v>kilogram</v>
      </c>
      <c r="E599" t="str">
        <f>INDEX('ei names mapping'!$B$305:$BL$335,MATCH(B$234,'ei names mapping'!$A$4:$A$33,0),MATCH(G599,'ei names mapping'!$B$3:$BL$3,0))</f>
        <v>air::urban air close to ground</v>
      </c>
      <c r="F599" t="s">
        <v>167</v>
      </c>
      <c r="G599" t="s">
        <v>552</v>
      </c>
    </row>
    <row r="600" spans="1:7" x14ac:dyDescent="0.2">
      <c r="A600" t="str">
        <f>INDEX('ei names mapping'!$B$4:$BL$33,MATCH(B$234,'ei names mapping'!$A$4:$A$33,0),MATCH(G600,'ei names mapping'!$B$3:$BL$3,0))</f>
        <v>o-Xylene</v>
      </c>
      <c r="B600" s="7">
        <f>INDEX('vehicles specifications'!$B$3:$CW$166,MATCH(B$549,'vehicles specifications'!$A$3:$A$166,0),MATCH(G600,'vehicles specifications'!$B$2:$CW$2,0))*INDEX('ei names mapping'!$B$137:$BL$300,MATCH(B$549,'ei names mapping'!$A$137:$A$300,0),MATCH(G600,'ei names mapping'!$B$136:$BL$136,0))</f>
        <v>4.390908745817464E-7</v>
      </c>
      <c r="D600" t="str">
        <f>INDEX('ei names mapping'!$B$104:$BL$133,MATCH(B$234,'ei names mapping'!$A$4:$A$33,0),MATCH(G600,'ei names mapping'!$B$3:$BL$3,0))</f>
        <v>kilogram</v>
      </c>
      <c r="E600" t="str">
        <f>INDEX('ei names mapping'!$B$305:$BL$335,MATCH(B$234,'ei names mapping'!$A$4:$A$33,0),MATCH(G600,'ei names mapping'!$B$3:$BL$3,0))</f>
        <v>air::urban air close to ground</v>
      </c>
      <c r="F600" t="s">
        <v>167</v>
      </c>
      <c r="G600" t="s">
        <v>553</v>
      </c>
    </row>
    <row r="601" spans="1:7" x14ac:dyDescent="0.2">
      <c r="A601" t="str">
        <f>INDEX('ei names mapping'!$B$4:$BL$33,MATCH(B$234,'ei names mapping'!$A$4:$A$33,0),MATCH(G601,'ei names mapping'!$B$3:$BL$3,0))</f>
        <v>Formaldehyde</v>
      </c>
      <c r="B601" s="7">
        <f>INDEX('vehicles specifications'!$B$3:$CW$166,MATCH(B$549,'vehicles specifications'!$A$3:$A$166,0),MATCH(G601,'vehicles specifications'!$B$2:$CW$2,0))*INDEX('ei names mapping'!$B$137:$BL$300,MATCH(B$549,'ei names mapping'!$A$137:$A$300,0),MATCH(G601,'ei names mapping'!$B$136:$BL$136,0))</f>
        <v>3.3028959592432257E-7</v>
      </c>
      <c r="D601" t="str">
        <f>INDEX('ei names mapping'!$B$104:$BL$133,MATCH(B$234,'ei names mapping'!$A$4:$A$33,0),MATCH(G601,'ei names mapping'!$B$3:$BL$3,0))</f>
        <v>kilogram</v>
      </c>
      <c r="E601" t="str">
        <f>INDEX('ei names mapping'!$B$305:$BL$335,MATCH(B$234,'ei names mapping'!$A$4:$A$33,0),MATCH(G601,'ei names mapping'!$B$3:$BL$3,0))</f>
        <v>air::urban air close to ground</v>
      </c>
      <c r="F601" t="s">
        <v>167</v>
      </c>
      <c r="G601" t="s">
        <v>554</v>
      </c>
    </row>
    <row r="602" spans="1:7" x14ac:dyDescent="0.2">
      <c r="A602" t="str">
        <f>INDEX('ei names mapping'!$B$4:$BL$33,MATCH(B$234,'ei names mapping'!$A$4:$A$33,0),MATCH(G602,'ei names mapping'!$B$3:$BL$3,0))</f>
        <v>Acetaldehyde</v>
      </c>
      <c r="B602" s="7">
        <f>INDEX('vehicles specifications'!$B$3:$CW$166,MATCH(B$549,'vehicles specifications'!$A$3:$A$166,0),MATCH(G602,'vehicles specifications'!$B$2:$CW$2,0))*INDEX('ei names mapping'!$B$137:$BL$300,MATCH(B$549,'ei names mapping'!$A$137:$A$300,0),MATCH(G602,'ei names mapping'!$B$136:$BL$136,0))</f>
        <v>1.45715998201907E-7</v>
      </c>
      <c r="D602" t="str">
        <f>INDEX('ei names mapping'!$B$104:$BL$133,MATCH(B$234,'ei names mapping'!$A$4:$A$33,0),MATCH(G602,'ei names mapping'!$B$3:$BL$3,0))</f>
        <v>kilogram</v>
      </c>
      <c r="E602" t="str">
        <f>INDEX('ei names mapping'!$B$305:$BL$335,MATCH(B$234,'ei names mapping'!$A$4:$A$33,0),MATCH(G602,'ei names mapping'!$B$3:$BL$3,0))</f>
        <v>air::urban air close to ground</v>
      </c>
      <c r="F602" t="s">
        <v>167</v>
      </c>
      <c r="G602" t="s">
        <v>555</v>
      </c>
    </row>
    <row r="603" spans="1:7" x14ac:dyDescent="0.2">
      <c r="A603" t="str">
        <f>INDEX('ei names mapping'!$B$4:$BL$33,MATCH(B$234,'ei names mapping'!$A$4:$A$33,0),MATCH(G603,'ei names mapping'!$B$3:$BL$3,0))</f>
        <v>Benzaldehyde</v>
      </c>
      <c r="B603" s="7">
        <f>INDEX('vehicles specifications'!$B$3:$CW$166,MATCH(B$549,'vehicles specifications'!$A$3:$A$166,0),MATCH(G603,'vehicles specifications'!$B$2:$CW$2,0))*INDEX('ei names mapping'!$B$137:$BL$300,MATCH(B$549,'ei names mapping'!$A$137:$A$300,0),MATCH(G603,'ei names mapping'!$B$136:$BL$136,0))</f>
        <v>4.2743359472559396E-8</v>
      </c>
      <c r="D603" t="str">
        <f>INDEX('ei names mapping'!$B$104:$BL$133,MATCH(B$234,'ei names mapping'!$A$4:$A$33,0),MATCH(G603,'ei names mapping'!$B$3:$BL$3,0))</f>
        <v>kilogram</v>
      </c>
      <c r="E603" t="str">
        <f>INDEX('ei names mapping'!$B$305:$BL$335,MATCH(B$234,'ei names mapping'!$A$4:$A$33,0),MATCH(G603,'ei names mapping'!$B$3:$BL$3,0))</f>
        <v>air::urban air close to ground</v>
      </c>
      <c r="F603" t="s">
        <v>167</v>
      </c>
      <c r="G603" t="s">
        <v>556</v>
      </c>
    </row>
    <row r="604" spans="1:7" x14ac:dyDescent="0.2">
      <c r="A604" t="str">
        <f>INDEX('ei names mapping'!$B$4:$BL$33,MATCH(B$234,'ei names mapping'!$A$4:$A$33,0),MATCH(G604,'ei names mapping'!$B$3:$BL$3,0))</f>
        <v>Acetone</v>
      </c>
      <c r="B604" s="7">
        <f>INDEX('vehicles specifications'!$B$3:$CW$166,MATCH(B$549,'vehicles specifications'!$A$3:$A$166,0),MATCH(G604,'vehicles specifications'!$B$2:$CW$2,0))*INDEX('ei names mapping'!$B$137:$BL$300,MATCH(B$549,'ei names mapping'!$A$137:$A$300,0),MATCH(G604,'ei names mapping'!$B$136:$BL$136,0))</f>
        <v>1.1851567853755105E-7</v>
      </c>
      <c r="D604" t="str">
        <f>INDEX('ei names mapping'!$B$104:$BL$133,MATCH(B$234,'ei names mapping'!$A$4:$A$33,0),MATCH(G604,'ei names mapping'!$B$3:$BL$3,0))</f>
        <v>kilogram</v>
      </c>
      <c r="E604" t="str">
        <f>INDEX('ei names mapping'!$B$305:$BL$335,MATCH(B$234,'ei names mapping'!$A$4:$A$33,0),MATCH(G604,'ei names mapping'!$B$3:$BL$3,0))</f>
        <v>air::urban air close to ground</v>
      </c>
      <c r="F604" t="s">
        <v>167</v>
      </c>
      <c r="G604" t="s">
        <v>557</v>
      </c>
    </row>
    <row r="605" spans="1:7" x14ac:dyDescent="0.2">
      <c r="A605" t="str">
        <f>INDEX('ei names mapping'!$B$4:$BL$33,MATCH(B$234,'ei names mapping'!$A$4:$A$33,0),MATCH(G605,'ei names mapping'!$B$3:$BL$3,0))</f>
        <v>Methyl ethyl ketone</v>
      </c>
      <c r="B605" s="7">
        <f>INDEX('vehicles specifications'!$B$3:$CW$166,MATCH(B$549,'vehicles specifications'!$A$3:$A$166,0),MATCH(G605,'vehicles specifications'!$B$2:$CW$2,0))*INDEX('ei names mapping'!$B$137:$BL$300,MATCH(B$549,'ei names mapping'!$A$137:$A$300,0),MATCH(G605,'ei names mapping'!$B$136:$BL$136,0))</f>
        <v>0</v>
      </c>
      <c r="D605" t="str">
        <f>INDEX('ei names mapping'!$B$104:$BL$133,MATCH(B$234,'ei names mapping'!$A$4:$A$33,0),MATCH(G605,'ei names mapping'!$B$3:$BL$3,0))</f>
        <v>kilogram</v>
      </c>
      <c r="E605" t="str">
        <f>INDEX('ei names mapping'!$B$305:$BL$335,MATCH(B$234,'ei names mapping'!$A$4:$A$33,0),MATCH(G605,'ei names mapping'!$B$3:$BL$3,0))</f>
        <v>air::urban air close to ground</v>
      </c>
      <c r="F605" t="s">
        <v>167</v>
      </c>
      <c r="G605" t="s">
        <v>560</v>
      </c>
    </row>
    <row r="606" spans="1:7" x14ac:dyDescent="0.2">
      <c r="A606" t="str">
        <f>INDEX('ei names mapping'!$B$4:$BL$33,MATCH(B$234,'ei names mapping'!$A$4:$A$33,0),MATCH(G606,'ei names mapping'!$B$3:$BL$3,0))</f>
        <v>Acrolein</v>
      </c>
      <c r="B606" s="7">
        <f>INDEX('vehicles specifications'!$B$3:$CW$166,MATCH(B$549,'vehicles specifications'!$A$3:$A$166,0),MATCH(G606,'vehicles specifications'!$B$2:$CW$2,0))*INDEX('ei names mapping'!$B$137:$BL$300,MATCH(B$549,'ei names mapping'!$A$137:$A$300,0),MATCH(G606,'ei names mapping'!$B$136:$BL$136,0))</f>
        <v>3.6914719544483105E-8</v>
      </c>
      <c r="D606" t="str">
        <f>INDEX('ei names mapping'!$B$104:$BL$133,MATCH(B$234,'ei names mapping'!$A$4:$A$33,0),MATCH(G606,'ei names mapping'!$B$3:$BL$3,0))</f>
        <v>kilogram</v>
      </c>
      <c r="E606" t="str">
        <f>INDEX('ei names mapping'!$B$305:$BL$335,MATCH(B$234,'ei names mapping'!$A$4:$A$33,0),MATCH(G606,'ei names mapping'!$B$3:$BL$3,0))</f>
        <v>air::urban air close to ground</v>
      </c>
      <c r="F606" t="s">
        <v>167</v>
      </c>
      <c r="G606" t="s">
        <v>558</v>
      </c>
    </row>
    <row r="607" spans="1:7" x14ac:dyDescent="0.2">
      <c r="A607" t="str">
        <f>INDEX('ei names mapping'!$B$4:$BL$33,MATCH(B$234,'ei names mapping'!$A$4:$A$33,0),MATCH(G607,'ei names mapping'!$B$3:$BL$3,0))</f>
        <v>Styrene</v>
      </c>
      <c r="B607" s="7">
        <f>INDEX('vehicles specifications'!$B$3:$CW$166,MATCH(B$549,'vehicles specifications'!$A$3:$A$166,0),MATCH(G607,'vehicles specifications'!$B$2:$CW$2,0))*INDEX('ei names mapping'!$B$137:$BL$300,MATCH(B$549,'ei names mapping'!$A$137:$A$300,0),MATCH(G607,'ei names mapping'!$B$136:$BL$136,0))</f>
        <v>1.9623087757856811E-7</v>
      </c>
      <c r="D607" t="str">
        <f>INDEX('ei names mapping'!$B$104:$BL$133,MATCH(B$234,'ei names mapping'!$A$4:$A$33,0),MATCH(G607,'ei names mapping'!$B$3:$BL$3,0))</f>
        <v>kilogram</v>
      </c>
      <c r="E607" t="str">
        <f>INDEX('ei names mapping'!$B$305:$BL$335,MATCH(B$234,'ei names mapping'!$A$4:$A$33,0),MATCH(G607,'ei names mapping'!$B$3:$BL$3,0))</f>
        <v>air::urban air close to ground</v>
      </c>
      <c r="F607" t="s">
        <v>167</v>
      </c>
      <c r="G607" t="s">
        <v>559</v>
      </c>
    </row>
    <row r="608" spans="1:7" x14ac:dyDescent="0.2">
      <c r="A608" t="str">
        <f>INDEX('ei names mapping'!$B$4:$BL$33,MATCH(B$234,'ei names mapping'!$A$4:$A$33,0),MATCH(G608,'ei names mapping'!$B$3:$BL$3,0))</f>
        <v>PAH, polycyclic aromatic hydrocarbons</v>
      </c>
      <c r="B608" s="7">
        <f>INDEX('vehicles specifications'!$B$3:$CW$166,MATCH(B$549,'vehicles specifications'!$A$3:$A$166,0),MATCH(G608,'vehicles specifications'!$B$2:$CW$2,0))*INDEX('ei names mapping'!$B$137:$BL$300,MATCH(B$549,'ei names mapping'!$A$137:$A$300,0),MATCH(G608,'ei names mapping'!$B$136:$BL$136,0))</f>
        <v>1.1707114741812285E-9</v>
      </c>
      <c r="D608" t="str">
        <f>INDEX('ei names mapping'!$B$104:$BL$133,MATCH(B$234,'ei names mapping'!$A$4:$A$33,0),MATCH(G608,'ei names mapping'!$B$3:$BL$3,0))</f>
        <v>kilogram</v>
      </c>
      <c r="E608" t="str">
        <f>INDEX('ei names mapping'!$B$305:$BL$335,MATCH(B$234,'ei names mapping'!$A$4:$A$33,0),MATCH(G608,'ei names mapping'!$B$3:$BL$3,0))</f>
        <v>air::urban air close to ground</v>
      </c>
      <c r="F608" t="s">
        <v>167</v>
      </c>
      <c r="G608" t="s">
        <v>561</v>
      </c>
    </row>
    <row r="609" spans="1:8" x14ac:dyDescent="0.2">
      <c r="A609" t="str">
        <f>INDEX('ei names mapping'!$B$4:$BL$33,MATCH(B$234,'ei names mapping'!$A$4:$A$33,0),MATCH(G609,'ei names mapping'!$B$3:$BL$3,0))</f>
        <v>Arsenic</v>
      </c>
      <c r="B609" s="7">
        <f>INDEX('vehicles specifications'!$B$3:$CW$166,MATCH(B$549,'vehicles specifications'!$A$3:$A$166,0),MATCH(G609,'vehicles specifications'!$B$2:$CW$2,0))*INDEX('ei names mapping'!$B$137:$BL$300,MATCH(B$549,'ei names mapping'!$A$137:$A$300,0),MATCH(G609,'ei names mapping'!$B$136:$BL$136,0))</f>
        <v>1.0092340294665764E-11</v>
      </c>
      <c r="D609" t="str">
        <f>INDEX('ei names mapping'!$B$104:$BL$133,MATCH(B$234,'ei names mapping'!$A$4:$A$33,0),MATCH(G609,'ei names mapping'!$B$3:$BL$3,0))</f>
        <v>kilogram</v>
      </c>
      <c r="E609" t="str">
        <f>INDEX('ei names mapping'!$B$305:$BL$335,MATCH(B$234,'ei names mapping'!$A$4:$A$33,0),MATCH(G609,'ei names mapping'!$B$3:$BL$3,0))</f>
        <v>air::urban air close to ground</v>
      </c>
      <c r="F609" t="s">
        <v>167</v>
      </c>
      <c r="G609" t="s">
        <v>562</v>
      </c>
    </row>
    <row r="610" spans="1:8" x14ac:dyDescent="0.2">
      <c r="A610" t="str">
        <f>INDEX('ei names mapping'!$B$4:$BL$33,MATCH(B$234,'ei names mapping'!$A$4:$A$33,0),MATCH(G610,'ei names mapping'!$B$3:$BL$3,0))</f>
        <v>Selenium</v>
      </c>
      <c r="B610" s="7">
        <f>INDEX('vehicles specifications'!$B$3:$CW$166,MATCH(B$549,'vehicles specifications'!$A$3:$A$166,0),MATCH(G610,'vehicles specifications'!$B$2:$CW$2,0))*INDEX('ei names mapping'!$B$137:$BL$300,MATCH(B$549,'ei names mapping'!$A$137:$A$300,0),MATCH(G610,'ei names mapping'!$B$136:$BL$136,0))</f>
        <v>6.7282268631105095E-12</v>
      </c>
      <c r="D610" t="str">
        <f>INDEX('ei names mapping'!$B$104:$BL$133,MATCH(B$234,'ei names mapping'!$A$4:$A$33,0),MATCH(G610,'ei names mapping'!$B$3:$BL$3,0))</f>
        <v>kilogram</v>
      </c>
      <c r="E610" t="str">
        <f>INDEX('ei names mapping'!$B$305:$BL$335,MATCH(B$234,'ei names mapping'!$A$4:$A$33,0),MATCH(G610,'ei names mapping'!$B$3:$BL$3,0))</f>
        <v>air::urban air close to ground</v>
      </c>
      <c r="F610" t="s">
        <v>167</v>
      </c>
      <c r="G610" t="s">
        <v>563</v>
      </c>
    </row>
    <row r="611" spans="1:8" x14ac:dyDescent="0.2">
      <c r="A611" t="str">
        <f>INDEX('ei names mapping'!$B$4:$BL$33,MATCH(B$234,'ei names mapping'!$A$4:$A$33,0),MATCH(G611,'ei names mapping'!$B$3:$BL$3,0))</f>
        <v>Zinc</v>
      </c>
      <c r="B611" s="7">
        <f>INDEX('vehicles specifications'!$B$3:$CW$166,MATCH(B$549,'vehicles specifications'!$A$3:$A$166,0),MATCH(G611,'vehicles specifications'!$B$2:$CW$2,0))*INDEX('ei names mapping'!$B$137:$BL$300,MATCH(B$549,'ei names mapping'!$A$137:$A$300,0),MATCH(G611,'ei names mapping'!$B$136:$BL$136,0))</f>
        <v>7.2664850121593506E-8</v>
      </c>
      <c r="D611" t="str">
        <f>INDEX('ei names mapping'!$B$104:$BL$133,MATCH(B$234,'ei names mapping'!$A$4:$A$33,0),MATCH(G611,'ei names mapping'!$B$3:$BL$3,0))</f>
        <v>kilogram</v>
      </c>
      <c r="E611" t="str">
        <f>INDEX('ei names mapping'!$B$305:$BL$335,MATCH(B$234,'ei names mapping'!$A$4:$A$33,0),MATCH(G611,'ei names mapping'!$B$3:$BL$3,0))</f>
        <v>air::urban air close to ground</v>
      </c>
      <c r="F611" t="s">
        <v>167</v>
      </c>
      <c r="G611" t="s">
        <v>564</v>
      </c>
    </row>
    <row r="612" spans="1:8" x14ac:dyDescent="0.2">
      <c r="A612" t="str">
        <f>INDEX('ei names mapping'!$B$4:$BL$33,MATCH(B$234,'ei names mapping'!$A$4:$A$33,0),MATCH(G612,'ei names mapping'!$B$3:$BL$3,0))</f>
        <v>Copper</v>
      </c>
      <c r="B612" s="7">
        <f>INDEX('vehicles specifications'!$B$3:$CW$166,MATCH(B$549,'vehicles specifications'!$A$3:$A$166,0),MATCH(G612,'vehicles specifications'!$B$2:$CW$2,0))*INDEX('ei names mapping'!$B$137:$BL$300,MATCH(B$549,'ei names mapping'!$A$137:$A$300,0),MATCH(G612,'ei names mapping'!$B$136:$BL$136,0))</f>
        <v>1.4129276412532068E-9</v>
      </c>
      <c r="D612" t="str">
        <f>INDEX('ei names mapping'!$B$104:$BL$133,MATCH(B$234,'ei names mapping'!$A$4:$A$33,0),MATCH(G612,'ei names mapping'!$B$3:$BL$3,0))</f>
        <v>kilogram</v>
      </c>
      <c r="E612" t="str">
        <f>INDEX('ei names mapping'!$B$305:$BL$335,MATCH(B$234,'ei names mapping'!$A$4:$A$33,0),MATCH(G612,'ei names mapping'!$B$3:$BL$3,0))</f>
        <v>air::urban air close to ground</v>
      </c>
      <c r="F612" t="s">
        <v>167</v>
      </c>
      <c r="G612" t="s">
        <v>522</v>
      </c>
    </row>
    <row r="613" spans="1:8" x14ac:dyDescent="0.2">
      <c r="A613" t="str">
        <f>INDEX('ei names mapping'!$B$4:$BL$33,MATCH(B$234,'ei names mapping'!$A$4:$A$33,0),MATCH(G613,'ei names mapping'!$B$3:$BL$3,0))</f>
        <v>Nickel</v>
      </c>
      <c r="B613" s="7">
        <f>INDEX('vehicles specifications'!$B$3:$CW$166,MATCH(B$549,'vehicles specifications'!$A$3:$A$166,0),MATCH(G613,'vehicles specifications'!$B$2:$CW$2,0))*INDEX('ei names mapping'!$B$137:$BL$300,MATCH(B$549,'ei names mapping'!$A$137:$A$300,0),MATCH(G613,'ei names mapping'!$B$136:$BL$136,0))</f>
        <v>4.3733474610218308E-10</v>
      </c>
      <c r="D613" t="str">
        <f>INDEX('ei names mapping'!$B$104:$BL$133,MATCH(B$234,'ei names mapping'!$A$4:$A$33,0),MATCH(G613,'ei names mapping'!$B$3:$BL$3,0))</f>
        <v>kilogram</v>
      </c>
      <c r="E613" t="str">
        <f>INDEX('ei names mapping'!$B$305:$BL$335,MATCH(B$234,'ei names mapping'!$A$4:$A$33,0),MATCH(G613,'ei names mapping'!$B$3:$BL$3,0))</f>
        <v>air::urban air close to ground</v>
      </c>
      <c r="F613" t="s">
        <v>167</v>
      </c>
      <c r="G613" t="s">
        <v>524</v>
      </c>
    </row>
    <row r="614" spans="1:8" x14ac:dyDescent="0.2">
      <c r="A614" t="str">
        <f>INDEX('ei names mapping'!$B$4:$BL$33,MATCH(B$234,'ei names mapping'!$A$4:$A$33,0),MATCH(G614,'ei names mapping'!$B$3:$BL$3,0))</f>
        <v>Chromium</v>
      </c>
      <c r="B614" s="7">
        <f>INDEX('vehicles specifications'!$B$3:$CW$166,MATCH(B$549,'vehicles specifications'!$A$3:$A$166,0),MATCH(G614,'vehicles specifications'!$B$2:$CW$2,0))*INDEX('ei names mapping'!$B$137:$BL$300,MATCH(B$549,'ei names mapping'!$A$137:$A$300,0),MATCH(G614,'ei names mapping'!$B$136:$BL$136,0))</f>
        <v>5.3825814904884082E-10</v>
      </c>
      <c r="D614" t="str">
        <f>INDEX('ei names mapping'!$B$104:$BL$133,MATCH(B$234,'ei names mapping'!$A$4:$A$33,0),MATCH(G614,'ei names mapping'!$B$3:$BL$3,0))</f>
        <v>kilogram</v>
      </c>
      <c r="E614" t="str">
        <f>INDEX('ei names mapping'!$B$305:$BL$335,MATCH(B$234,'ei names mapping'!$A$4:$A$33,0),MATCH(G614,'ei names mapping'!$B$3:$BL$3,0))</f>
        <v>air::urban air close to ground</v>
      </c>
      <c r="F614" t="s">
        <v>167</v>
      </c>
      <c r="G614" t="s">
        <v>523</v>
      </c>
    </row>
    <row r="615" spans="1:8" x14ac:dyDescent="0.2">
      <c r="A615" t="str">
        <f>INDEX('ei names mapping'!$B$4:$BL$33,MATCH(B$234,'ei names mapping'!$A$4:$A$33,0),MATCH(G615,'ei names mapping'!$B$3:$BL$3,0))</f>
        <v>Chromium VI</v>
      </c>
      <c r="B615" s="7">
        <f>INDEX('vehicles specifications'!$B$3:$CW$166,MATCH(B$549,'vehicles specifications'!$A$3:$A$166,0),MATCH(G615,'vehicles specifications'!$B$2:$CW$2,0))*INDEX('ei names mapping'!$B$137:$BL$300,MATCH(B$549,'ei names mapping'!$A$137:$A$300,0),MATCH(G615,'ei names mapping'!$B$136:$BL$136,0))</f>
        <v>1.0765162980976813E-12</v>
      </c>
      <c r="D615" t="str">
        <f>INDEX('ei names mapping'!$B$104:$BL$133,MATCH(B$234,'ei names mapping'!$A$4:$A$33,0),MATCH(G615,'ei names mapping'!$B$3:$BL$3,0))</f>
        <v>kilogram</v>
      </c>
      <c r="E615" t="str">
        <f>INDEX('ei names mapping'!$B$305:$BL$335,MATCH(B$234,'ei names mapping'!$A$4:$A$33,0),MATCH(G615,'ei names mapping'!$B$3:$BL$3,0))</f>
        <v>air::urban air close to ground</v>
      </c>
      <c r="F615" t="s">
        <v>167</v>
      </c>
      <c r="G615" t="s">
        <v>567</v>
      </c>
    </row>
    <row r="616" spans="1:8" x14ac:dyDescent="0.2">
      <c r="A616" t="str">
        <f>INDEX('ei names mapping'!$B$4:$BL$33,MATCH(B$234,'ei names mapping'!$A$4:$A$33,0),MATCH(G616,'ei names mapping'!$B$3:$BL$3,0))</f>
        <v>Mercury</v>
      </c>
      <c r="B616" s="7">
        <f>INDEX('vehicles specifications'!$B$3:$CW$166,MATCH(B$549,'vehicles specifications'!$A$3:$A$166,0),MATCH(G616,'vehicles specifications'!$B$2:$CW$2,0))*INDEX('ei names mapping'!$B$137:$BL$300,MATCH(B$549,'ei names mapping'!$A$137:$A$300,0),MATCH(G616,'ei names mapping'!$B$136:$BL$136,0))</f>
        <v>2.9267786854530714E-10</v>
      </c>
      <c r="D616" t="str">
        <f>INDEX('ei names mapping'!$B$104:$BL$133,MATCH(B$234,'ei names mapping'!$A$4:$A$33,0),MATCH(G616,'ei names mapping'!$B$3:$BL$3,0))</f>
        <v>kilogram</v>
      </c>
      <c r="E616" t="str">
        <f>INDEX('ei names mapping'!$B$305:$BL$335,MATCH(B$234,'ei names mapping'!$A$4:$A$33,0),MATCH(G616,'ei names mapping'!$B$3:$BL$3,0))</f>
        <v>air::urban air close to ground</v>
      </c>
      <c r="F616" t="s">
        <v>167</v>
      </c>
      <c r="G616" t="s">
        <v>565</v>
      </c>
    </row>
    <row r="617" spans="1:8" x14ac:dyDescent="0.2">
      <c r="A617" t="str">
        <f>INDEX('ei names mapping'!$B$4:$BL$33,MATCH(B$234,'ei names mapping'!$A$4:$A$33,0),MATCH(G617,'ei names mapping'!$B$3:$BL$3,0))</f>
        <v>Cadmium</v>
      </c>
      <c r="B617" s="7">
        <f>INDEX('vehicles specifications'!$B$3:$CW$166,MATCH(B$549,'vehicles specifications'!$A$3:$A$166,0),MATCH(G617,'vehicles specifications'!$B$2:$CW$2,0))*INDEX('ei names mapping'!$B$137:$BL$300,MATCH(B$549,'ei names mapping'!$A$137:$A$300,0),MATCH(G617,'ei names mapping'!$B$136:$BL$136,0))</f>
        <v>3.6332425060796757E-10</v>
      </c>
      <c r="D617" t="str">
        <f>INDEX('ei names mapping'!$B$104:$BL$133,MATCH(B$234,'ei names mapping'!$A$4:$A$33,0),MATCH(G617,'ei names mapping'!$B$3:$BL$3,0))</f>
        <v>kilogram</v>
      </c>
      <c r="E617" t="str">
        <f>INDEX('ei names mapping'!$B$305:$BL$335,MATCH(B$234,'ei names mapping'!$A$4:$A$33,0),MATCH(G617,'ei names mapping'!$B$3:$BL$3,0))</f>
        <v>air::urban air close to ground</v>
      </c>
      <c r="F617" t="s">
        <v>167</v>
      </c>
      <c r="G617" t="s">
        <v>566</v>
      </c>
    </row>
    <row r="618" spans="1:8" x14ac:dyDescent="0.2">
      <c r="A618" t="str">
        <f>INDEX('ei names mapping'!$B$4:$BL$33,MATCH(B546,'ei names mapping'!$A$4:$A$33,0),MATCH(G618,'ei names mapping'!$B$3:$BL$3,0))</f>
        <v>treatment of road wear emissions, passenger car</v>
      </c>
      <c r="B618" s="7">
        <f>INDEX('vehicles specifications'!$B$3:$CW$166,MATCH(B549,'vehicles specifications'!$A$3:$A$166,0),MATCH(G618,'vehicles specifications'!$B$2:$CW$2,0))*INDEX('ei names mapping'!$B$137:$BL$300,MATCH(B549,'ei names mapping'!$A$137:$A$300,0),MATCH(G618,'ei names mapping'!$B$136:$BL$136,0))</f>
        <v>-8.4312663761640712E-6</v>
      </c>
      <c r="C618" t="str">
        <f>INDEX('ei names mapping'!$B$38:$BL$67,MATCH(B546,'ei names mapping'!$A$4:$A$33,0),MATCH(G618,'ei names mapping'!$B$3:$BL$3,0))</f>
        <v>RER</v>
      </c>
      <c r="D618" t="str">
        <f>INDEX('ei names mapping'!$B$104:$BL$133,MATCH(B546,'ei names mapping'!$A$4:$A$33,0),MATCH(G618,'ei names mapping'!$B$3:$BL$3,0))</f>
        <v>kilogram</v>
      </c>
      <c r="F618" t="s">
        <v>89</v>
      </c>
      <c r="G618" t="s">
        <v>29</v>
      </c>
      <c r="H618" t="str">
        <f>INDEX('ei names mapping'!$B$71:$BL$100,MATCH(B546,'ei names mapping'!$A$4:$A$33,0),MATCH(G618,'ei names mapping'!$B$3:$BL$3,0))</f>
        <v>road wear emissions, passenger car</v>
      </c>
    </row>
    <row r="619" spans="1:8" x14ac:dyDescent="0.2">
      <c r="A619" t="str">
        <f>INDEX('ei names mapping'!$B$4:$BL$33,MATCH(B546,'ei names mapping'!$A$4:$A$33,0),MATCH(G619,'ei names mapping'!$B$3:$BL$3,0))</f>
        <v>treatment of tyre wear emissions, passenger car</v>
      </c>
      <c r="B619" s="7">
        <f>INDEX('vehicles specifications'!$B$3:$CW$166,MATCH(B549,'vehicles specifications'!$A$3:$A$166,0),MATCH(G619,'vehicles specifications'!$B$2:$CW$2,0))*INDEX('ei names mapping'!$B$137:$BL$300,MATCH(B549,'ei names mapping'!$A$137:$A$300,0),MATCH(G619,'ei names mapping'!$B$136:$BL$136,0))</f>
        <v>-5.6195192270635636E-6</v>
      </c>
      <c r="C619" t="str">
        <f>INDEX('ei names mapping'!$B$38:$BL$67,MATCH(B546,'ei names mapping'!$A$4:$A$33,0),MATCH(G619,'ei names mapping'!$B$3:$BL$3,0))</f>
        <v>RER</v>
      </c>
      <c r="D619" t="str">
        <f>INDEX('ei names mapping'!$B$104:$BL$133,MATCH(B546,'ei names mapping'!$A$4:$A$33,0),MATCH(G619,'ei names mapping'!$B$3:$BL$3,0))</f>
        <v>kilogram</v>
      </c>
      <c r="F619" t="s">
        <v>89</v>
      </c>
      <c r="G619" t="s">
        <v>30</v>
      </c>
      <c r="H619" t="str">
        <f>INDEX('ei names mapping'!$B$71:$BL$100,MATCH(B546,'ei names mapping'!$A$4:$A$33,0),MATCH(G619,'ei names mapping'!$B$3:$BL$3,0))</f>
        <v>tyre wear emissions, passenger car</v>
      </c>
    </row>
    <row r="620" spans="1:8" x14ac:dyDescent="0.2">
      <c r="A620" t="str">
        <f>INDEX('ei names mapping'!$B$4:$BL$33,MATCH(B546,'ei names mapping'!$A$4:$A$33,0),MATCH(G620,'ei names mapping'!$B$3:$BL$3,0))</f>
        <v>treatment of brake wear emissions, passenger car</v>
      </c>
      <c r="B620" s="7">
        <f>INDEX('vehicles specifications'!$B$3:$CW$166,MATCH(B549,'vehicles specifications'!$A$3:$A$166,0),MATCH(G620,'vehicles specifications'!$B$2:$CW$2,0))*INDEX('ei names mapping'!$B$137:$BL$300,MATCH(B549,'ei names mapping'!$A$137:$A$300,0),MATCH(G620,'ei names mapping'!$B$136:$BL$136,0))</f>
        <v>-3.1126777752103363E-6</v>
      </c>
      <c r="C620" t="str">
        <f>INDEX('ei names mapping'!$B$38:$BL$67,MATCH(B546,'ei names mapping'!$A$4:$A$33,0),MATCH(G620,'ei names mapping'!$B$3:$BL$3,0))</f>
        <v>RER</v>
      </c>
      <c r="D620" t="str">
        <f>INDEX('ei names mapping'!$B$104:$BL$133,MATCH(B546,'ei names mapping'!$A$4:$A$33,0),MATCH(G620,'ei names mapping'!$B$3:$BL$3,0))</f>
        <v>kilogram</v>
      </c>
      <c r="F620" t="s">
        <v>89</v>
      </c>
      <c r="G620" t="s">
        <v>31</v>
      </c>
      <c r="H620" t="str">
        <f>INDEX('ei names mapping'!$B$71:$BL$100,MATCH(B546,'ei names mapping'!$A$4:$A$33,0),MATCH(G620,'ei names mapping'!$B$3:$BL$3,0))</f>
        <v>brake wear emissions, passenger car</v>
      </c>
    </row>
    <row r="622" spans="1:8" ht="16" x14ac:dyDescent="0.2">
      <c r="A622" s="10" t="s">
        <v>71</v>
      </c>
      <c r="B622" s="8" t="str">
        <f>"transport, "&amp;B624&amp;", "&amp;B626</f>
        <v>transport, Motorbike, gasoline, 11-35kW, EURO-5, 2050</v>
      </c>
    </row>
    <row r="623" spans="1:8" x14ac:dyDescent="0.2">
      <c r="A623" t="s">
        <v>72</v>
      </c>
      <c r="B623" t="s">
        <v>37</v>
      </c>
    </row>
    <row r="624" spans="1:8" x14ac:dyDescent="0.2">
      <c r="A624" t="s">
        <v>86</v>
      </c>
      <c r="B624" t="s">
        <v>622</v>
      </c>
    </row>
    <row r="625" spans="1:2" x14ac:dyDescent="0.2">
      <c r="A625" t="s">
        <v>87</v>
      </c>
    </row>
    <row r="626" spans="1:2" x14ac:dyDescent="0.2">
      <c r="A626" t="s">
        <v>88</v>
      </c>
      <c r="B626">
        <v>2050</v>
      </c>
    </row>
    <row r="627" spans="1:2" x14ac:dyDescent="0.2">
      <c r="A627" t="s">
        <v>126</v>
      </c>
      <c r="B627" t="str">
        <f>B624&amp;" - "&amp;B626&amp;" - "&amp;B623</f>
        <v>Motorbike, gasoline, 11-35kW, EURO-5 - 2050 - CH</v>
      </c>
    </row>
    <row r="628" spans="1:2" x14ac:dyDescent="0.2">
      <c r="A628" t="s">
        <v>73</v>
      </c>
      <c r="B628" t="str">
        <f>"transport, "&amp;B624</f>
        <v>transport, Motorbike, gasoline, 11-35kW, EURO-5</v>
      </c>
    </row>
    <row r="629" spans="1:2" x14ac:dyDescent="0.2">
      <c r="A629" t="s">
        <v>74</v>
      </c>
      <c r="B629" t="s">
        <v>75</v>
      </c>
    </row>
    <row r="630" spans="1:2" x14ac:dyDescent="0.2">
      <c r="A630" t="s">
        <v>76</v>
      </c>
      <c r="B630" t="s">
        <v>166</v>
      </c>
    </row>
    <row r="631" spans="1:2" x14ac:dyDescent="0.2">
      <c r="A631" t="s">
        <v>78</v>
      </c>
      <c r="B631" t="s">
        <v>1143</v>
      </c>
    </row>
    <row r="632" spans="1:2" x14ac:dyDescent="0.2">
      <c r="A632" t="s">
        <v>127</v>
      </c>
      <c r="B632">
        <f>INDEX('vehicles specifications'!$B$3:$CW$166,MATCH(B627,'vehicles specifications'!$A$3:$A$166,0),MATCH("Lifetime [km]",'vehicles specifications'!$B$2:$CW$2,0))</f>
        <v>38500</v>
      </c>
    </row>
    <row r="633" spans="1:2" x14ac:dyDescent="0.2">
      <c r="A633" t="s">
        <v>128</v>
      </c>
      <c r="B633">
        <f>INDEX('vehicles specifications'!$B$3:$CW$166,MATCH(B627,'vehicles specifications'!$A$3:$A$166,0),MATCH("Passengers [unit]",'vehicles specifications'!$B$2:$CW$2,0))</f>
        <v>1.1000000000000001</v>
      </c>
    </row>
    <row r="634" spans="1:2" x14ac:dyDescent="0.2">
      <c r="A634" t="s">
        <v>129</v>
      </c>
      <c r="B634">
        <f>INDEX('vehicles specifications'!$B$3:$CW$166,MATCH(B627,'vehicles specifications'!$A$3:$A$166,0),MATCH("Servicing [unit]",'vehicles specifications'!$B$2:$CW$2,0))</f>
        <v>1.54</v>
      </c>
    </row>
    <row r="635" spans="1:2" x14ac:dyDescent="0.2">
      <c r="A635" t="s">
        <v>130</v>
      </c>
      <c r="B635">
        <f>INDEX('vehicles specifications'!$B$3:$CW$166,MATCH(B627,'vehicles specifications'!$A$3:$A$166,0),MATCH("Energy battery replacement [unit]",'vehicles specifications'!$B$2:$CW$2,0))</f>
        <v>0</v>
      </c>
    </row>
    <row r="636" spans="1:2" x14ac:dyDescent="0.2">
      <c r="A636" t="s">
        <v>131</v>
      </c>
      <c r="B636">
        <f>INDEX('vehicles specifications'!$B$3:$CW$166,MATCH(B627,'vehicles specifications'!$A$3:$A$166,0),MATCH("Annual kilometers [km]",'vehicles specifications'!$B$2:$CW$2,0))</f>
        <v>2405</v>
      </c>
    </row>
    <row r="637" spans="1:2" x14ac:dyDescent="0.2">
      <c r="A637" t="s">
        <v>132</v>
      </c>
      <c r="B637" s="2">
        <f>INDEX('vehicles specifications'!$B$3:$CW$166,MATCH(B627,'vehicles specifications'!$A$3:$A$166,0),MATCH("Curb mass [kg]",'vehicles specifications'!$B$2:$CW$2,0))</f>
        <v>150.26749999999998</v>
      </c>
    </row>
    <row r="638" spans="1:2" x14ac:dyDescent="0.2">
      <c r="A638" t="s">
        <v>133</v>
      </c>
      <c r="B638">
        <f>INDEX('vehicles specifications'!$B$3:$CW$166,MATCH(B627,'vehicles specifications'!$A$3:$A$166,0),MATCH("Power [kW]",'vehicles specifications'!$B$2:$CW$2,0))</f>
        <v>20</v>
      </c>
    </row>
    <row r="639" spans="1:2" x14ac:dyDescent="0.2">
      <c r="A639" t="s">
        <v>134</v>
      </c>
      <c r="B639" t="str">
        <f>INDEX('vehicles specifications'!$B$3:$CW$166,MATCH(B627,'vehicles specifications'!$A$3:$A$166,0),MATCH("Energy battery mass [kg]",'vehicles specifications'!$B$2:$CW$2,0))</f>
        <v/>
      </c>
    </row>
    <row r="640" spans="1:2" x14ac:dyDescent="0.2">
      <c r="A640" t="s">
        <v>135</v>
      </c>
      <c r="B640">
        <f>INDEX('vehicles specifications'!$B$3:$CW$166,MATCH(B627,'vehicles specifications'!$A$3:$A$166,0),MATCH("Electric energy available [kWh]",'vehicles specifications'!$B$2:$CW$2,0))</f>
        <v>0</v>
      </c>
    </row>
    <row r="641" spans="1:8" x14ac:dyDescent="0.2">
      <c r="A641" t="s">
        <v>138</v>
      </c>
      <c r="B641" s="2">
        <f>INDEX('vehicles specifications'!$B$3:$CW$166,MATCH(B627,'vehicles specifications'!$A$3:$A$166,0),MATCH("Oxydation energy stored [kWh]",'vehicles specifications'!$B$2:$CW$2,0))</f>
        <v>133.125</v>
      </c>
    </row>
    <row r="642" spans="1:8" x14ac:dyDescent="0.2">
      <c r="A642" t="s">
        <v>139</v>
      </c>
      <c r="B642">
        <f>INDEX('vehicles specifications'!$B$3:$CW$166,MATCH(B627,'vehicles specifications'!$A$3:$A$166,0),MATCH("Fuel mass [kg]",'vehicles specifications'!$B$2:$CW$2,0))</f>
        <v>11.25</v>
      </c>
    </row>
    <row r="643" spans="1:8" x14ac:dyDescent="0.2">
      <c r="A643" t="s">
        <v>136</v>
      </c>
      <c r="B643" s="2">
        <f>INDEX('vehicles specifications'!$B$3:$CW$166,MATCH(B627,'vehicles specifications'!$A$3:$A$166,0),MATCH("Range [km]",'vehicles specifications'!$B$2:$CW$2,0))</f>
        <v>338.58472858582974</v>
      </c>
    </row>
    <row r="644" spans="1:8" x14ac:dyDescent="0.2">
      <c r="A644" t="s">
        <v>137</v>
      </c>
      <c r="B644" t="str">
        <f>INDEX('vehicles specifications'!$B$3:$CW$166,MATCH(B627,'vehicles specifications'!$A$3:$A$166,0),MATCH("Emission standard",'vehicles specifications'!$B$2:$CW$2,0))</f>
        <v>EURO-5</v>
      </c>
    </row>
    <row r="645" spans="1:8" x14ac:dyDescent="0.2">
      <c r="A645" t="s">
        <v>1174</v>
      </c>
      <c r="B645" s="6">
        <f>INDEX('vehicles specifications'!$B$3:$CW$166,MATCH(B627,'vehicles specifications'!$A$3:$A$166,0),MATCH("Lightweighting rate [%]",'vehicles specifications'!$B$2:$CW$2,0))</f>
        <v>7.0000000000000007E-2</v>
      </c>
    </row>
    <row r="646" spans="1:8" x14ac:dyDescent="0.2">
      <c r="A646" t="s">
        <v>83</v>
      </c>
      <c r="B646"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20 kW. Lifetime: 38500 km. Annual kilometers: 2405 km. Number of passengers: 1.1. Curb mass: 150.3 kg. Lightweighting of glider: 7%. Emission standard: EURO-5. Service visits throughout lifetime: 1.5. Range: 339 km. Fuel tank capacity: 133.1 kWh. Fuel mass: 11.3 kg. Documentation: Life-cycle inventories for on-road vehicles, Sacchi R. (PSI), Bauer C. (PSI), 2021. Sacchi R., Bauer C. Life cycle inventories for on-road vehicles. Paul Scherrer Institut, 2021.</v>
      </c>
    </row>
    <row r="647" spans="1:8" ht="16" x14ac:dyDescent="0.2">
      <c r="A647" s="10" t="s">
        <v>79</v>
      </c>
    </row>
    <row r="648" spans="1:8" x14ac:dyDescent="0.2">
      <c r="A648" t="s">
        <v>80</v>
      </c>
      <c r="B648" t="s">
        <v>81</v>
      </c>
      <c r="C648" t="s">
        <v>72</v>
      </c>
      <c r="D648" t="s">
        <v>76</v>
      </c>
      <c r="E648" t="s">
        <v>82</v>
      </c>
      <c r="F648" t="s">
        <v>74</v>
      </c>
      <c r="G648" t="s">
        <v>83</v>
      </c>
      <c r="H648" t="s">
        <v>73</v>
      </c>
    </row>
    <row r="649" spans="1:8" x14ac:dyDescent="0.2">
      <c r="A649" t="str">
        <f>B622</f>
        <v>transport, Motorbike, gasoline, 11-35kW, EURO-5, 2050</v>
      </c>
      <c r="B649">
        <v>1</v>
      </c>
      <c r="C649" t="str">
        <f>B623</f>
        <v>CH</v>
      </c>
      <c r="D649" t="s">
        <v>166</v>
      </c>
      <c r="F649" t="s">
        <v>84</v>
      </c>
      <c r="G649" t="s">
        <v>85</v>
      </c>
      <c r="H649" t="str">
        <f>B628</f>
        <v>transport, Motorbike, gasoline, 11-35kW, EURO-5</v>
      </c>
    </row>
    <row r="650" spans="1:8" x14ac:dyDescent="0.2">
      <c r="A650" t="str">
        <f>RIGHT(A649,LEN(A649)-11)</f>
        <v>Motorbike, gasoline, 11-35kW, EURO-5, 2050</v>
      </c>
      <c r="B650" s="7">
        <f>1/B632</f>
        <v>2.5974025974025975E-5</v>
      </c>
      <c r="C650" t="str">
        <f>B623</f>
        <v>CH</v>
      </c>
      <c r="D650" t="s">
        <v>76</v>
      </c>
      <c r="F650" t="s">
        <v>89</v>
      </c>
      <c r="H650" t="str">
        <f>RIGHT(H649,LEN(H649)-11)</f>
        <v>Motorbike, gasoline, 11-35kW, EURO-5</v>
      </c>
    </row>
    <row r="651" spans="1:8" x14ac:dyDescent="0.2">
      <c r="A651" t="str">
        <f>INDEX('ei names mapping'!$B$4:$R$33,MATCH(B624,'ei names mapping'!$A$4:$A$33,0),MATCH(G651,'ei names mapping'!$B$3:$R$3,0))</f>
        <v>road construction</v>
      </c>
      <c r="B651" s="7">
        <f>INDEX('vehicles specifications'!$B$3:$CW$166,MATCH(B627,'vehicles specifications'!$A$3:$A$166,0),MATCH(G651,'vehicles specifications'!$B$2:$CW$2,0))*INDEX('ei names mapping'!$B$137:$BL$300,MATCH(B627,'ei names mapping'!$A$137:$A$300,0),MATCH(G651,'ei names mapping'!$B$136:$BL$136,0))</f>
        <v>1.2821814749999999E-4</v>
      </c>
      <c r="C651" t="str">
        <f>INDEX('ei names mapping'!$B$38:$R$67,MATCH(B624,'ei names mapping'!$A$4:$A$33,0),MATCH(G651,'ei names mapping'!$B$3:$R$3,0))</f>
        <v>CH</v>
      </c>
      <c r="D651" t="str">
        <f>INDEX('ei names mapping'!$B$104:$BL$133,MATCH(B624,'ei names mapping'!$A$4:$A$33,0),MATCH(G651,'ei names mapping'!$B$3:$BL$3,0))</f>
        <v>meter-year</v>
      </c>
      <c r="F651" t="s">
        <v>89</v>
      </c>
      <c r="G651" t="s">
        <v>105</v>
      </c>
      <c r="H651" t="str">
        <f>INDEX('ei names mapping'!$B$71:$BL$100,MATCH(B624,'ei names mapping'!$A$4:$A$33,0),MATCH(G651,'ei names mapping'!$B$3:$BL$3,0))</f>
        <v>road</v>
      </c>
    </row>
    <row r="652" spans="1:8" x14ac:dyDescent="0.2">
      <c r="A652" t="str">
        <f>INDEX('ei names mapping'!$B$4:$R$33,MATCH(B624,'ei names mapping'!$A$4:$A$33,0),MATCH(G652,'ei names mapping'!$B$3:$R$3,0))</f>
        <v>road maintenance</v>
      </c>
      <c r="B652" s="7">
        <f>INDEX('vehicles specifications'!$B$3:$CW$166,MATCH(B627,'vehicles specifications'!$A$3:$A$166,0),MATCH(G652,'vehicles specifications'!$B$2:$CW$2,0))*INDEX('ei names mapping'!$B$137:$BL$300,MATCH(B627,'ei names mapping'!$A$137:$A$300,0),MATCH(G652,'ei names mapping'!$B$136:$BL$136,0))</f>
        <v>1.2899999999999999E-3</v>
      </c>
      <c r="C652" t="str">
        <f>INDEX('ei names mapping'!$B$38:$R$67,MATCH(B624,'ei names mapping'!$A$4:$A$33,0),MATCH(G652,'ei names mapping'!$B$3:$R$3,0))</f>
        <v>CH</v>
      </c>
      <c r="D652" t="str">
        <f>INDEX('ei names mapping'!$B$104:$BL$133,MATCH(B624,'ei names mapping'!$A$4:$A$33,0),MATCH(G652,'ei names mapping'!$B$3:$BL$3,0))</f>
        <v>meter-year</v>
      </c>
      <c r="F652" t="s">
        <v>89</v>
      </c>
      <c r="G652" t="s">
        <v>112</v>
      </c>
      <c r="H652" t="str">
        <f>INDEX('ei names mapping'!$B$71:$BL$100,MATCH(B624,'ei names mapping'!$A$4:$A$33,0),MATCH(G652,'ei names mapping'!$B$3:$BL$3,0))</f>
        <v>road maintenance</v>
      </c>
    </row>
    <row r="653" spans="1:8" x14ac:dyDescent="0.2">
      <c r="A653" t="str">
        <f>INDEX('ei names mapping'!$B$4:$R$33,MATCH(B624,'ei names mapping'!$A$4:$A$33,0),MATCH(G653,'ei names mapping'!$B$3:$R$3,0))</f>
        <v>maintenance, motor scooter</v>
      </c>
      <c r="B653" s="7">
        <f>INDEX('vehicles specifications'!$B$3:$CW$166,MATCH(B627,'vehicles specifications'!$A$3:$A$166,0),MATCH(G653,'vehicles specifications'!$B$2:$CW$2,0))*INDEX('ei names mapping'!$B$137:$BL$300,MATCH(B627,'ei names mapping'!$A$137:$A$300,0),MATCH(G653,'ei names mapping'!$B$136:$BL$136,0))</f>
        <v>4.0000000000000003E-5</v>
      </c>
      <c r="C653" t="str">
        <f>INDEX('ei names mapping'!$B$38:$BL$67,MATCH(B624,'ei names mapping'!$A$4:$A$33,0),MATCH(G653,'ei names mapping'!$B$3:$BL$3,0))</f>
        <v>CH</v>
      </c>
      <c r="D653" t="str">
        <f>INDEX('ei names mapping'!$B$104:$BL$133,MATCH(B624,'ei names mapping'!$A$4:$A$33,0),MATCH(G653,'ei names mapping'!$B$3:$BL$3,0))</f>
        <v>unit</v>
      </c>
      <c r="F653" t="s">
        <v>89</v>
      </c>
      <c r="G653" t="s">
        <v>118</v>
      </c>
      <c r="H653" t="str">
        <f>INDEX('ei names mapping'!$B$71:$BL$100,MATCH(B624,'ei names mapping'!$A$4:$A$33,0),MATCH(G653,'ei names mapping'!$B$3:$BL$3,0))</f>
        <v>maintenance, motor scooter</v>
      </c>
    </row>
    <row r="654" spans="1:8" x14ac:dyDescent="0.2">
      <c r="A654" t="str">
        <f>INDEX('ei names mapping'!$B$4:$R$33,MATCH(B624,'ei names mapping'!$A$4:$A$33,0),MATCH(G654,'ei names mapping'!$B$3:$R$3,0))</f>
        <v>fuel supply for gasoline vehicles</v>
      </c>
      <c r="B654" s="7">
        <f>INDEX('vehicles specifications'!$B$3:$CW$166,MATCH(B627,'vehicles specifications'!$A$3:$A$166,0),MATCH(G654,'vehicles specifications'!$B$2:$CW$2,0))*INDEX('ei names mapping'!$B$137:$BL$300,MATCH(B627,'ei names mapping'!$A$137:$A$300,0),MATCH(G654,'ei names mapping'!$B$136:$BL$136,0))</f>
        <v>3.3226542871522852E-2</v>
      </c>
      <c r="C654" t="str">
        <f>INDEX('ei names mapping'!$B$38:$BL$67,MATCH(B624,'ei names mapping'!$A$4:$A$33,0),MATCH(G654,'ei names mapping'!$B$3:$BL$3,0))</f>
        <v>CH</v>
      </c>
      <c r="D654" t="str">
        <f>INDEX('ei names mapping'!$B$104:$BL$133,MATCH(B624,'ei names mapping'!$A$4:$A$33,0),MATCH(G654,'ei names mapping'!$B$3:$BL$3,0))</f>
        <v>kilogram</v>
      </c>
      <c r="F654" t="s">
        <v>89</v>
      </c>
      <c r="G654" t="s">
        <v>27</v>
      </c>
      <c r="H654" t="str">
        <f>INDEX('ei names mapping'!$B$71:$BL$100,MATCH(B624,'ei names mapping'!$A$4:$A$33,0),MATCH(G654,'ei names mapping'!$B$3:$BL$3,0))</f>
        <v>gasoline blend</v>
      </c>
    </row>
    <row r="655" spans="1:8" x14ac:dyDescent="0.2">
      <c r="A655" t="str">
        <f>INDEX('ei names mapping'!$B$4:$BL$33,MATCH(B624,'ei names mapping'!$A$4:$A$33,0),MATCH(G655,'ei names mapping'!$B$3:$BL$3,0))</f>
        <v>Carbon dioxide, fossil</v>
      </c>
      <c r="B655" s="7">
        <f>INDEX('vehicles specifications'!$B$3:$CW$166,MATCH(B627,'vehicles specifications'!$A$3:$A$166,0),MATCH(G655,'vehicles specifications'!$B$2:$CW$2,0))*INDEX('ei names mapping'!$B$137:$BL$300,MATCH(B627,'ei names mapping'!$A$137:$A$300,0),MATCH(G655,'ei names mapping'!$B$136:$BL$136,0))</f>
        <v>0.10307936848118278</v>
      </c>
      <c r="D655" t="str">
        <f>INDEX('ei names mapping'!$B$104:$BL$133,MATCH(B624,'ei names mapping'!$A$4:$A$33,0),MATCH(G655,'ei names mapping'!$B$3:$BL$3,0))</f>
        <v>kilogram</v>
      </c>
      <c r="E655" t="str">
        <f>INDEX('ei names mapping'!$B$305:$BL$335,MATCH(B624,'ei names mapping'!$A$4:$A$33,0),MATCH(G655,'ei names mapping'!$B$3:$BL$3,0))</f>
        <v>air::urban air close to ground</v>
      </c>
      <c r="F655" t="s">
        <v>167</v>
      </c>
      <c r="G655" t="s">
        <v>66</v>
      </c>
    </row>
    <row r="656" spans="1:8" x14ac:dyDescent="0.2">
      <c r="A656" t="str">
        <f>INDEX('ei names mapping'!$B$4:$BL$33,MATCH(B624,'ei names mapping'!$A$4:$A$33,0),MATCH(G656,'ei names mapping'!$B$3:$BL$3,0))</f>
        <v>Carbon dioxide, from soil or biomass stock</v>
      </c>
      <c r="B656" s="11">
        <f>INDEX('vehicles specifications'!$B$3:$CW$166,MATCH(B627,'vehicles specifications'!$A$3:$A$166,0),MATCH(G656,'vehicles specifications'!$B$2:$CW$2,0))*INDEX('ei names mapping'!$B$137:$BL$300,MATCH(B627,'ei names mapping'!$A$137:$A$300,0),MATCH(G656,'ei names mapping'!$B$136:$BL$136,0))</f>
        <v>1.2519761353989812E-3</v>
      </c>
      <c r="D656" t="str">
        <f>INDEX('ei names mapping'!$B$104:$BL$133,MATCH(B624,'ei names mapping'!$A$4:$A$33,0),MATCH(G656,'ei names mapping'!$B$3:$BL$3,0))</f>
        <v>kilogram</v>
      </c>
      <c r="E656" t="str">
        <f>INDEX('ei names mapping'!$B$305:$BL$335,MATCH(B624,'ei names mapping'!$A$4:$A$33,0),MATCH(G656,'ei names mapping'!$B$3:$BL$3,0))</f>
        <v>air::urban air close to ground</v>
      </c>
      <c r="F656" t="s">
        <v>167</v>
      </c>
      <c r="G656" t="s">
        <v>843</v>
      </c>
    </row>
    <row r="657" spans="1:7" x14ac:dyDescent="0.2">
      <c r="A657" t="str">
        <f>INDEX('ei names mapping'!$B$4:$BL$33,MATCH(B624,'ei names mapping'!$A$4:$A$33,0),MATCH(G657,'ei names mapping'!$B$3:$BL$3,0))</f>
        <v>Sulfur dioxide</v>
      </c>
      <c r="B657" s="7">
        <f>INDEX('vehicles specifications'!$B$3:$CW$166,MATCH(B627,'vehicles specifications'!$A$3:$A$166,0),MATCH(G657,'vehicles specifications'!$B$2:$CW$2,0))*INDEX('ei names mapping'!$B$137:$BL$300,MATCH(B627,'ei names mapping'!$A$137:$A$300,0),MATCH(G657,'ei names mapping'!$B$136:$BL$136,0))</f>
        <v>5.316246859443656E-7</v>
      </c>
      <c r="D657" t="str">
        <f>INDEX('ei names mapping'!$B$104:$BL$133,MATCH(B624,'ei names mapping'!$A$4:$A$33,0),MATCH(G657,'ei names mapping'!$B$3:$BL$3,0))</f>
        <v>kilogram</v>
      </c>
      <c r="E657" t="str">
        <f>INDEX('ei names mapping'!$B$305:$BL$335,MATCH(B624,'ei names mapping'!$A$4:$A$33,0),MATCH(G657,'ei names mapping'!$B$3:$BL$3,0))</f>
        <v>air::urban air close to ground</v>
      </c>
      <c r="F657" t="s">
        <v>167</v>
      </c>
      <c r="G657" t="s">
        <v>67</v>
      </c>
    </row>
    <row r="658" spans="1:7" x14ac:dyDescent="0.2">
      <c r="A658" t="str">
        <f>INDEX('ei names mapping'!$B$4:$BL$33,MATCH(B624,'ei names mapping'!$A$4:$A$33,0),MATCH(G658,'ei names mapping'!$B$3:$BL$3,0))</f>
        <v>Benzene</v>
      </c>
      <c r="B658" s="7">
        <f>INDEX('vehicles specifications'!$B$3:$CW$166,MATCH(B627,'vehicles specifications'!$A$3:$A$166,0),MATCH(G658,'vehicles specifications'!$B$2:$CW$2,0))*INDEX('ei names mapping'!$B$137:$BL$300,MATCH(B627,'ei names mapping'!$A$137:$A$300,0),MATCH(G658,'ei names mapping'!$B$136:$BL$136,0))</f>
        <v>1.0790561098847618E-6</v>
      </c>
      <c r="D658" t="str">
        <f>INDEX('ei names mapping'!$B$104:$BL$133,MATCH(B624,'ei names mapping'!$A$4:$A$33,0),MATCH(G658,'ei names mapping'!$B$3:$BL$3,0))</f>
        <v>kilogram</v>
      </c>
      <c r="E658" t="str">
        <f>INDEX('ei names mapping'!$B$305:$BL$335,MATCH(B624,'ei names mapping'!$A$4:$A$33,0),MATCH(G658,'ei names mapping'!$B$3:$BL$3,0))</f>
        <v>air::urban air close to ground</v>
      </c>
      <c r="F658" t="s">
        <v>167</v>
      </c>
      <c r="G658" t="s">
        <v>55</v>
      </c>
    </row>
    <row r="659" spans="1:7" x14ac:dyDescent="0.2">
      <c r="A659" t="str">
        <f>INDEX('ei names mapping'!$B$4:$BL$33,MATCH(B624,'ei names mapping'!$A$4:$A$33,0),MATCH(G659,'ei names mapping'!$B$3:$BL$3,0))</f>
        <v>Methane, fossil</v>
      </c>
      <c r="B659" s="7">
        <f>INDEX('vehicles specifications'!$B$3:$CW$166,MATCH(B627,'vehicles specifications'!$A$3:$A$166,0),MATCH(G659,'vehicles specifications'!$B$2:$CW$2,0))*INDEX('ei names mapping'!$B$137:$BL$300,MATCH(B627,'ei names mapping'!$A$137:$A$300,0),MATCH(G659,'ei names mapping'!$B$136:$BL$136,0))</f>
        <v>2.6606334474823498E-5</v>
      </c>
      <c r="D659" t="str">
        <f>INDEX('ei names mapping'!$B$104:$BL$133,MATCH(B624,'ei names mapping'!$A$4:$A$33,0),MATCH(G659,'ei names mapping'!$B$3:$BL$3,0))</f>
        <v>kilogram</v>
      </c>
      <c r="E659" t="str">
        <f>INDEX('ei names mapping'!$B$305:$BL$335,MATCH(B624,'ei names mapping'!$A$4:$A$33,0),MATCH(G659,'ei names mapping'!$B$3:$BL$3,0))</f>
        <v>air::urban air close to ground</v>
      </c>
      <c r="F659" t="s">
        <v>167</v>
      </c>
      <c r="G659" t="s">
        <v>56</v>
      </c>
    </row>
    <row r="660" spans="1:7" x14ac:dyDescent="0.2">
      <c r="A660" t="str">
        <f>INDEX('ei names mapping'!$B$4:$BL$33,MATCH(B624,'ei names mapping'!$A$4:$A$33,0),MATCH(G660,'ei names mapping'!$B$3:$BL$3,0))</f>
        <v>Carbon monoxide, fossil</v>
      </c>
      <c r="B660" s="7">
        <f>INDEX('vehicles specifications'!$B$3:$CW$166,MATCH(B627,'vehicles specifications'!$A$3:$A$166,0),MATCH(G660,'vehicles specifications'!$B$2:$CW$2,0))*INDEX('ei names mapping'!$B$137:$BL$300,MATCH(B627,'ei names mapping'!$A$137:$A$300,0),MATCH(G660,'ei names mapping'!$B$136:$BL$136,0))</f>
        <v>1.1812665535199882E-4</v>
      </c>
      <c r="D660" t="str">
        <f>INDEX('ei names mapping'!$B$104:$BL$133,MATCH(B624,'ei names mapping'!$A$4:$A$33,0),MATCH(G660,'ei names mapping'!$B$3:$BL$3,0))</f>
        <v>kilogram</v>
      </c>
      <c r="E660" t="str">
        <f>INDEX('ei names mapping'!$B$305:$BL$335,MATCH(B624,'ei names mapping'!$A$4:$A$33,0),MATCH(G660,'ei names mapping'!$B$3:$BL$3,0))</f>
        <v>air::urban air close to ground</v>
      </c>
      <c r="F660" t="s">
        <v>167</v>
      </c>
      <c r="G660" t="s">
        <v>57</v>
      </c>
    </row>
    <row r="661" spans="1:7" x14ac:dyDescent="0.2">
      <c r="A661" t="str">
        <f>INDEX('ei names mapping'!$B$4:$BL$33,MATCH(B624,'ei names mapping'!$A$4:$A$33,0),MATCH(G661,'ei names mapping'!$B$3:$BL$3,0))</f>
        <v>Dinitrogen monoxide</v>
      </c>
      <c r="B661" s="7">
        <f>INDEX('vehicles specifications'!$B$3:$CW$166,MATCH(B627,'vehicles specifications'!$A$3:$A$166,0),MATCH(G661,'vehicles specifications'!$B$2:$CW$2,0))*INDEX('ei names mapping'!$B$137:$BL$300,MATCH(B627,'ei names mapping'!$A$137:$A$300,0),MATCH(G661,'ei names mapping'!$B$136:$BL$136,0))</f>
        <v>8.0019051052100739E-7</v>
      </c>
      <c r="D661" t="str">
        <f>INDEX('ei names mapping'!$B$104:$BL$133,MATCH(B624,'ei names mapping'!$A$4:$A$33,0),MATCH(G661,'ei names mapping'!$B$3:$BL$3,0))</f>
        <v>kilogram</v>
      </c>
      <c r="E661" t="str">
        <f>INDEX('ei names mapping'!$B$305:$BL$335,MATCH(B624,'ei names mapping'!$A$4:$A$33,0),MATCH(G661,'ei names mapping'!$B$3:$BL$3,0))</f>
        <v>air::urban air close to ground</v>
      </c>
      <c r="F661" t="s">
        <v>167</v>
      </c>
      <c r="G661" t="s">
        <v>58</v>
      </c>
    </row>
    <row r="662" spans="1:7" x14ac:dyDescent="0.2">
      <c r="A662" t="str">
        <f>INDEX('ei names mapping'!$B$4:$BL$33,MATCH(B624,'ei names mapping'!$A$4:$A$33,0),MATCH(G662,'ei names mapping'!$B$3:$BL$3,0))</f>
        <v>Ammonia</v>
      </c>
      <c r="B662" s="7">
        <f>INDEX('vehicles specifications'!$B$3:$CW$166,MATCH(B627,'vehicles specifications'!$A$3:$A$166,0),MATCH(G662,'vehicles specifications'!$B$2:$CW$2,0))*INDEX('ei names mapping'!$B$137:$BL$300,MATCH(B627,'ei names mapping'!$A$137:$A$300,0),MATCH(G662,'ei names mapping'!$B$136:$BL$136,0))</f>
        <v>8.0019051052100739E-7</v>
      </c>
      <c r="D662" t="str">
        <f>INDEX('ei names mapping'!$B$104:$BL$133,MATCH(B624,'ei names mapping'!$A$4:$A$33,0),MATCH(G662,'ei names mapping'!$B$3:$BL$3,0))</f>
        <v>kilogram</v>
      </c>
      <c r="E662" t="str">
        <f>INDEX('ei names mapping'!$B$305:$BL$335,MATCH(B624,'ei names mapping'!$A$4:$A$33,0),MATCH(G662,'ei names mapping'!$B$3:$BL$3,0))</f>
        <v>air::urban air close to ground</v>
      </c>
      <c r="F662" t="s">
        <v>167</v>
      </c>
      <c r="G662" t="s">
        <v>59</v>
      </c>
    </row>
    <row r="663" spans="1:7" x14ac:dyDescent="0.2">
      <c r="A663" t="str">
        <f>INDEX('ei names mapping'!$B$4:$BL$33,MATCH(B624,'ei names mapping'!$A$4:$A$33,0),MATCH(G663,'ei names mapping'!$B$3:$BL$3,0))</f>
        <v>Nitrogen oxides</v>
      </c>
      <c r="B663" s="7">
        <f>INDEX('vehicles specifications'!$B$3:$CW$166,MATCH(B627,'vehicles specifications'!$A$3:$A$166,0),MATCH(G663,'vehicles specifications'!$B$2:$CW$2,0))*INDEX('ei names mapping'!$B$137:$BL$300,MATCH(B627,'ei names mapping'!$A$137:$A$300,0),MATCH(G663,'ei names mapping'!$B$136:$BL$136,0))</f>
        <v>8.7220273353176207E-6</v>
      </c>
      <c r="D663" t="str">
        <f>INDEX('ei names mapping'!$B$104:$BL$133,MATCH(B624,'ei names mapping'!$A$4:$A$33,0),MATCH(G663,'ei names mapping'!$B$3:$BL$3,0))</f>
        <v>kilogram</v>
      </c>
      <c r="E663" t="str">
        <f>INDEX('ei names mapping'!$B$305:$BL$335,MATCH(B624,'ei names mapping'!$A$4:$A$33,0),MATCH(G663,'ei names mapping'!$B$3:$BL$3,0))</f>
        <v>air::urban air close to ground</v>
      </c>
      <c r="F663" t="s">
        <v>167</v>
      </c>
      <c r="G663" t="s">
        <v>60</v>
      </c>
    </row>
    <row r="664" spans="1:7" x14ac:dyDescent="0.2">
      <c r="A664" t="str">
        <f>INDEX('ei names mapping'!$B$4:$BL$33,MATCH(B624,'ei names mapping'!$A$4:$A$33,0),MATCH(G664,'ei names mapping'!$B$3:$BL$3,0))</f>
        <v>Particulates, &lt; 2.5 um</v>
      </c>
      <c r="B664" s="7">
        <f>INDEX('vehicles specifications'!$B$3:$CW$166,MATCH(B$627,'vehicles specifications'!$A$3:$A$166,0),MATCH(G664,'vehicles specifications'!$B$2:$CW$2,0))*INDEX('ei names mapping'!$B$137:$BL$300,MATCH(B$627,'ei names mapping'!$A$137:$A$300,0),MATCH(G664,'ei names mapping'!$B$136:$BL$136,0))</f>
        <v>2.0004762763025187E-6</v>
      </c>
      <c r="D664" t="str">
        <f>INDEX('ei names mapping'!$B$104:$BL$133,MATCH(B624,'ei names mapping'!$A$4:$A$33,0),MATCH(G664,'ei names mapping'!$B$3:$BL$3,0))</f>
        <v>kilogram</v>
      </c>
      <c r="E664" t="str">
        <f>INDEX('ei names mapping'!$B$305:$BL$335,MATCH(B624,'ei names mapping'!$A$4:$A$33,0),MATCH(G664,'ei names mapping'!$B$3:$BL$3,0))</f>
        <v>air::urban air close to ground</v>
      </c>
      <c r="F664" t="s">
        <v>167</v>
      </c>
      <c r="G664" t="s">
        <v>62</v>
      </c>
    </row>
    <row r="665" spans="1:7" x14ac:dyDescent="0.2">
      <c r="A665" t="str">
        <f>INDEX('ei names mapping'!$B$4:$BL$33,MATCH(B$234,'ei names mapping'!$A$4:$A$33,0),MATCH(G665,'ei names mapping'!$B$3:$BL$3,0))</f>
        <v>NMVOC, non-methane volatile organic compounds, unspecified origin</v>
      </c>
      <c r="B665" s="7">
        <f>INDEX('vehicles specifications'!$B$3:$CW$166,MATCH(B$627,'vehicles specifications'!$A$3:$A$166,0),MATCH(G665,'vehicles specifications'!$B$2:$CW$2,0))*INDEX('ei names mapping'!$B$137:$BL$300,MATCH(B$627,'ei names mapping'!$A$137:$A$300,0),MATCH(G665,'ei names mapping'!$B$136:$BL$136,0))</f>
        <v>8.7016931214236427E-6</v>
      </c>
      <c r="D665" t="str">
        <f>INDEX('ei names mapping'!$B$104:$BL$133,MATCH(B$234,'ei names mapping'!$A$4:$A$33,0),MATCH(G665,'ei names mapping'!$B$3:$BL$3,0))</f>
        <v>kilogram</v>
      </c>
      <c r="E665" t="str">
        <f>INDEX('ei names mapping'!$B$305:$BL$335,MATCH(B$234,'ei names mapping'!$A$4:$A$33,0),MATCH(G665,'ei names mapping'!$B$3:$BL$3,0))</f>
        <v>air::urban air close to ground</v>
      </c>
      <c r="F665" t="s">
        <v>167</v>
      </c>
      <c r="G665" t="s">
        <v>593</v>
      </c>
    </row>
    <row r="666" spans="1:7" x14ac:dyDescent="0.2">
      <c r="A666" t="str">
        <f>INDEX('ei names mapping'!$B$4:$BL$33,MATCH(B$234,'ei names mapping'!$A$4:$A$33,0),MATCH(G666,'ei names mapping'!$B$3:$BL$3,0))</f>
        <v>Ethane</v>
      </c>
      <c r="B666" s="7">
        <f>INDEX('vehicles specifications'!$B$3:$CW$166,MATCH(B$627,'vehicles specifications'!$A$3:$A$166,0),MATCH(G666,'vehicles specifications'!$B$2:$CW$2,0))*INDEX('ei names mapping'!$B$137:$BL$300,MATCH(B$627,'ei names mapping'!$A$137:$A$300,0),MATCH(G666,'ei names mapping'!$B$136:$BL$136,0))</f>
        <v>6.1358092522859004E-7</v>
      </c>
      <c r="D666" t="str">
        <f>INDEX('ei names mapping'!$B$104:$BL$133,MATCH(B$234,'ei names mapping'!$A$4:$A$33,0),MATCH(G666,'ei names mapping'!$B$3:$BL$3,0))</f>
        <v>kilogram</v>
      </c>
      <c r="E666" t="str">
        <f>INDEX('ei names mapping'!$B$305:$BL$335,MATCH(B$234,'ei names mapping'!$A$4:$A$33,0),MATCH(G666,'ei names mapping'!$B$3:$BL$3,0))</f>
        <v>air::urban air close to ground</v>
      </c>
      <c r="F666" t="s">
        <v>167</v>
      </c>
      <c r="G666" t="s">
        <v>541</v>
      </c>
    </row>
    <row r="667" spans="1:7" x14ac:dyDescent="0.2">
      <c r="A667" t="str">
        <f>INDEX('ei names mapping'!$B$4:$BL$33,MATCH(B$234,'ei names mapping'!$A$4:$A$33,0),MATCH(G667,'ei names mapping'!$B$3:$BL$3,0))</f>
        <v>Propane</v>
      </c>
      <c r="B667" s="7">
        <f>INDEX('vehicles specifications'!$B$3:$CW$166,MATCH(B$627,'vehicles specifications'!$A$3:$A$166,0),MATCH(G667,'vehicles specifications'!$B$2:$CW$2,0))*INDEX('ei names mapping'!$B$137:$BL$300,MATCH(B$627,'ei names mapping'!$A$137:$A$300,0),MATCH(G667,'ei names mapping'!$B$136:$BL$136,0))</f>
        <v>1.2502432645723621E-7</v>
      </c>
      <c r="D667" t="str">
        <f>INDEX('ei names mapping'!$B$104:$BL$133,MATCH(B$234,'ei names mapping'!$A$4:$A$33,0),MATCH(G667,'ei names mapping'!$B$3:$BL$3,0))</f>
        <v>kilogram</v>
      </c>
      <c r="E667" t="str">
        <f>INDEX('ei names mapping'!$B$305:$BL$335,MATCH(B$234,'ei names mapping'!$A$4:$A$33,0),MATCH(G667,'ei names mapping'!$B$3:$BL$3,0))</f>
        <v>air::urban air close to ground</v>
      </c>
      <c r="F667" t="s">
        <v>167</v>
      </c>
      <c r="G667" t="s">
        <v>542</v>
      </c>
    </row>
    <row r="668" spans="1:7" x14ac:dyDescent="0.2">
      <c r="A668" t="str">
        <f>INDEX('ei names mapping'!$B$4:$BL$33,MATCH(B$234,'ei names mapping'!$A$4:$A$33,0),MATCH(G668,'ei names mapping'!$B$3:$BL$3,0))</f>
        <v>Butane</v>
      </c>
      <c r="B668" s="7">
        <f>INDEX('vehicles specifications'!$B$3:$CW$166,MATCH(B$627,'vehicles specifications'!$A$3:$A$166,0),MATCH(G668,'vehicles specifications'!$B$2:$CW$2,0))*INDEX('ei names mapping'!$B$137:$BL$300,MATCH(B$627,'ei names mapping'!$A$137:$A$300,0),MATCH(G668,'ei names mapping'!$B$136:$BL$136,0))</f>
        <v>1.0078884163629505E-6</v>
      </c>
      <c r="D668" t="str">
        <f>INDEX('ei names mapping'!$B$104:$BL$133,MATCH(B$234,'ei names mapping'!$A$4:$A$33,0),MATCH(G668,'ei names mapping'!$B$3:$BL$3,0))</f>
        <v>kilogram</v>
      </c>
      <c r="E668" t="str">
        <f>INDEX('ei names mapping'!$B$305:$BL$335,MATCH(B$234,'ei names mapping'!$A$4:$A$33,0),MATCH(G668,'ei names mapping'!$B$3:$BL$3,0))</f>
        <v>air::urban air close to ground</v>
      </c>
      <c r="F668" t="s">
        <v>167</v>
      </c>
      <c r="G668" t="s">
        <v>543</v>
      </c>
    </row>
    <row r="669" spans="1:7" x14ac:dyDescent="0.2">
      <c r="A669" t="str">
        <f>INDEX('ei names mapping'!$B$4:$BL$33,MATCH(B$234,'ei names mapping'!$A$4:$A$33,0),MATCH(G669,'ei names mapping'!$B$3:$BL$3,0))</f>
        <v>Pentane</v>
      </c>
      <c r="B669" s="7">
        <f>INDEX('vehicles specifications'!$B$3:$CW$166,MATCH(B$627,'vehicles specifications'!$A$3:$A$166,0),MATCH(G669,'vehicles specifications'!$B$2:$CW$2,0))*INDEX('ei names mapping'!$B$137:$BL$300,MATCH(B$627,'ei names mapping'!$A$137:$A$300,0),MATCH(G669,'ei names mapping'!$B$136:$BL$136,0))</f>
        <v>4.1354200289701212E-7</v>
      </c>
      <c r="D669" t="str">
        <f>INDEX('ei names mapping'!$B$104:$BL$133,MATCH(B$234,'ei names mapping'!$A$4:$A$33,0),MATCH(G669,'ei names mapping'!$B$3:$BL$3,0))</f>
        <v>kilogram</v>
      </c>
      <c r="E669" t="str">
        <f>INDEX('ei names mapping'!$B$305:$BL$335,MATCH(B$234,'ei names mapping'!$A$4:$A$33,0),MATCH(G669,'ei names mapping'!$B$3:$BL$3,0))</f>
        <v>air::urban air close to ground</v>
      </c>
      <c r="F669" t="s">
        <v>167</v>
      </c>
      <c r="G669" t="s">
        <v>544</v>
      </c>
    </row>
    <row r="670" spans="1:7" x14ac:dyDescent="0.2">
      <c r="A670" t="str">
        <f>INDEX('ei names mapping'!$B$4:$BL$33,MATCH(B$234,'ei names mapping'!$A$4:$A$33,0),MATCH(G670,'ei names mapping'!$B$3:$BL$3,0))</f>
        <v>Hexane</v>
      </c>
      <c r="B670" s="7">
        <f>INDEX('vehicles specifications'!$B$3:$CW$166,MATCH(B$627,'vehicles specifications'!$A$3:$A$166,0),MATCH(G670,'vehicles specifications'!$B$2:$CW$2,0))*INDEX('ei names mapping'!$B$137:$BL$300,MATCH(B$627,'ei names mapping'!$A$137:$A$300,0),MATCH(G670,'ei names mapping'!$B$136:$BL$136,0))</f>
        <v>3.0967563937869277E-7</v>
      </c>
      <c r="D670" t="str">
        <f>INDEX('ei names mapping'!$B$104:$BL$133,MATCH(B$234,'ei names mapping'!$A$4:$A$33,0),MATCH(G670,'ei names mapping'!$B$3:$BL$3,0))</f>
        <v>kilogram</v>
      </c>
      <c r="E670" t="str">
        <f>INDEX('ei names mapping'!$B$305:$BL$335,MATCH(B$234,'ei names mapping'!$A$4:$A$33,0),MATCH(G670,'ei names mapping'!$B$3:$BL$3,0))</f>
        <v>air::urban air close to ground</v>
      </c>
      <c r="F670" t="s">
        <v>167</v>
      </c>
      <c r="G670" t="s">
        <v>545</v>
      </c>
    </row>
    <row r="671" spans="1:7" x14ac:dyDescent="0.2">
      <c r="A671" t="str">
        <f>INDEX('ei names mapping'!$B$4:$BL$33,MATCH(B$234,'ei names mapping'!$A$4:$A$33,0),MATCH(G671,'ei names mapping'!$B$3:$BL$3,0))</f>
        <v>Cyclohexane</v>
      </c>
      <c r="B671" s="7">
        <f>INDEX('vehicles specifications'!$B$3:$CW$166,MATCH(B$627,'vehicles specifications'!$A$3:$A$166,0),MATCH(G671,'vehicles specifications'!$B$2:$CW$2,0))*INDEX('ei names mapping'!$B$137:$BL$300,MATCH(B$627,'ei names mapping'!$A$137:$A$300,0),MATCH(G671,'ei names mapping'!$B$136:$BL$136,0))</f>
        <v>2.1927343409422966E-7</v>
      </c>
      <c r="D671" t="str">
        <f>INDEX('ei names mapping'!$B$104:$BL$133,MATCH(B$234,'ei names mapping'!$A$4:$A$33,0),MATCH(G671,'ei names mapping'!$B$3:$BL$3,0))</f>
        <v>kilogram</v>
      </c>
      <c r="E671" t="str">
        <f>INDEX('ei names mapping'!$B$305:$BL$335,MATCH(B$234,'ei names mapping'!$A$4:$A$33,0),MATCH(G671,'ei names mapping'!$B$3:$BL$3,0))</f>
        <v>air::urban air close to ground</v>
      </c>
      <c r="F671" t="s">
        <v>167</v>
      </c>
      <c r="G671" t="s">
        <v>546</v>
      </c>
    </row>
    <row r="672" spans="1:7" x14ac:dyDescent="0.2">
      <c r="A672" t="str">
        <f>INDEX('ei names mapping'!$B$4:$BL$33,MATCH(B$234,'ei names mapping'!$A$4:$A$33,0),MATCH(G672,'ei names mapping'!$B$3:$BL$3,0))</f>
        <v>Heptane</v>
      </c>
      <c r="B672" s="7">
        <f>INDEX('vehicles specifications'!$B$3:$CW$166,MATCH(B$627,'vehicles specifications'!$A$3:$A$166,0),MATCH(G672,'vehicles specifications'!$B$2:$CW$2,0))*INDEX('ei names mapping'!$B$137:$BL$300,MATCH(B$627,'ei names mapping'!$A$137:$A$300,0),MATCH(G672,'ei names mapping'!$B$136:$BL$136,0))</f>
        <v>1.4233538704362279E-7</v>
      </c>
      <c r="D672" t="str">
        <f>INDEX('ei names mapping'!$B$104:$BL$133,MATCH(B$234,'ei names mapping'!$A$4:$A$33,0),MATCH(G672,'ei names mapping'!$B$3:$BL$3,0))</f>
        <v>kilogram</v>
      </c>
      <c r="E672" t="str">
        <f>INDEX('ei names mapping'!$B$305:$BL$335,MATCH(B$234,'ei names mapping'!$A$4:$A$33,0),MATCH(G672,'ei names mapping'!$B$3:$BL$3,0))</f>
        <v>air::urban air close to ground</v>
      </c>
      <c r="F672" t="s">
        <v>167</v>
      </c>
      <c r="G672" t="s">
        <v>547</v>
      </c>
    </row>
    <row r="673" spans="1:7" x14ac:dyDescent="0.2">
      <c r="A673" t="str">
        <f>INDEX('ei names mapping'!$B$4:$BL$33,MATCH(B$234,'ei names mapping'!$A$4:$A$33,0),MATCH(G673,'ei names mapping'!$B$3:$BL$3,0))</f>
        <v>Ethene</v>
      </c>
      <c r="B673" s="7">
        <f>INDEX('vehicles specifications'!$B$3:$CW$166,MATCH(B$627,'vehicles specifications'!$A$3:$A$166,0),MATCH(G673,'vehicles specifications'!$B$2:$CW$2,0))*INDEX('ei names mapping'!$B$137:$BL$300,MATCH(B$627,'ei names mapping'!$A$137:$A$300,0),MATCH(G673,'ei names mapping'!$B$136:$BL$136,0))</f>
        <v>1.404119358673576E-6</v>
      </c>
      <c r="D673" t="str">
        <f>INDEX('ei names mapping'!$B$104:$BL$133,MATCH(B$234,'ei names mapping'!$A$4:$A$33,0),MATCH(G673,'ei names mapping'!$B$3:$BL$3,0))</f>
        <v>kilogram</v>
      </c>
      <c r="E673" t="str">
        <f>INDEX('ei names mapping'!$B$305:$BL$335,MATCH(B$234,'ei names mapping'!$A$4:$A$33,0),MATCH(G673,'ei names mapping'!$B$3:$BL$3,0))</f>
        <v>air::urban air close to ground</v>
      </c>
      <c r="F673" t="s">
        <v>167</v>
      </c>
      <c r="G673" t="s">
        <v>548</v>
      </c>
    </row>
    <row r="674" spans="1:7" x14ac:dyDescent="0.2">
      <c r="A674" t="str">
        <f>INDEX('ei names mapping'!$B$4:$BL$33,MATCH(B$234,'ei names mapping'!$A$4:$A$33,0),MATCH(G674,'ei names mapping'!$B$3:$BL$3,0))</f>
        <v>Propene</v>
      </c>
      <c r="B674" s="7">
        <f>INDEX('vehicles specifications'!$B$3:$CW$166,MATCH(B$627,'vehicles specifications'!$A$3:$A$166,0),MATCH(G674,'vehicles specifications'!$B$2:$CW$2,0))*INDEX('ei names mapping'!$B$137:$BL$300,MATCH(B$627,'ei names mapping'!$A$137:$A$300,0),MATCH(G674,'ei names mapping'!$B$136:$BL$136,0))</f>
        <v>7.3475834933329586E-7</v>
      </c>
      <c r="D674" t="str">
        <f>INDEX('ei names mapping'!$B$104:$BL$133,MATCH(B$234,'ei names mapping'!$A$4:$A$33,0),MATCH(G674,'ei names mapping'!$B$3:$BL$3,0))</f>
        <v>kilogram</v>
      </c>
      <c r="E674" t="str">
        <f>INDEX('ei names mapping'!$B$305:$BL$335,MATCH(B$234,'ei names mapping'!$A$4:$A$33,0),MATCH(G674,'ei names mapping'!$B$3:$BL$3,0))</f>
        <v>air::urban air close to ground</v>
      </c>
      <c r="F674" t="s">
        <v>167</v>
      </c>
      <c r="G674" t="s">
        <v>549</v>
      </c>
    </row>
    <row r="675" spans="1:7" x14ac:dyDescent="0.2">
      <c r="A675" t="str">
        <f>INDEX('ei names mapping'!$B$4:$BL$33,MATCH(B$234,'ei names mapping'!$A$4:$A$33,0),MATCH(G675,'ei names mapping'!$B$3:$BL$3,0))</f>
        <v>1-Pentene</v>
      </c>
      <c r="B675" s="7">
        <f>INDEX('vehicles specifications'!$B$3:$CW$166,MATCH(B$627,'vehicles specifications'!$A$3:$A$166,0),MATCH(G675,'vehicles specifications'!$B$2:$CW$2,0))*INDEX('ei names mapping'!$B$137:$BL$300,MATCH(B$627,'ei names mapping'!$A$137:$A$300,0),MATCH(G675,'ei names mapping'!$B$136:$BL$136,0))</f>
        <v>2.1157962938916902E-8</v>
      </c>
      <c r="D675" t="str">
        <f>INDEX('ei names mapping'!$B$104:$BL$133,MATCH(B$234,'ei names mapping'!$A$4:$A$33,0),MATCH(G675,'ei names mapping'!$B$3:$BL$3,0))</f>
        <v>kilogram</v>
      </c>
      <c r="E675" t="str">
        <f>INDEX('ei names mapping'!$B$305:$BL$335,MATCH(B$234,'ei names mapping'!$A$4:$A$33,0),MATCH(G675,'ei names mapping'!$B$3:$BL$3,0))</f>
        <v>air::urban air close to ground</v>
      </c>
      <c r="F675" t="s">
        <v>167</v>
      </c>
      <c r="G675" t="s">
        <v>550</v>
      </c>
    </row>
    <row r="676" spans="1:7" x14ac:dyDescent="0.2">
      <c r="A676" t="str">
        <f>INDEX('ei names mapping'!$B$4:$BL$33,MATCH(B$234,'ei names mapping'!$A$4:$A$33,0),MATCH(G676,'ei names mapping'!$B$3:$BL$3,0))</f>
        <v>Toluene</v>
      </c>
      <c r="B676" s="7">
        <f>INDEX('vehicles specifications'!$B$3:$CW$166,MATCH(B$627,'vehicles specifications'!$A$3:$A$166,0),MATCH(G676,'vehicles specifications'!$B$2:$CW$2,0))*INDEX('ei names mapping'!$B$137:$BL$300,MATCH(B$627,'ei names mapping'!$A$137:$A$300,0),MATCH(G676,'ei names mapping'!$B$136:$BL$136,0))</f>
        <v>2.1119493915391591E-6</v>
      </c>
      <c r="D676" t="str">
        <f>INDEX('ei names mapping'!$B$104:$BL$133,MATCH(B$234,'ei names mapping'!$A$4:$A$33,0),MATCH(G676,'ei names mapping'!$B$3:$BL$3,0))</f>
        <v>kilogram</v>
      </c>
      <c r="E676" t="str">
        <f>INDEX('ei names mapping'!$B$305:$BL$335,MATCH(B$234,'ei names mapping'!$A$4:$A$33,0),MATCH(G676,'ei names mapping'!$B$3:$BL$3,0))</f>
        <v>air::urban air close to ground</v>
      </c>
      <c r="F676" t="s">
        <v>167</v>
      </c>
      <c r="G676" t="s">
        <v>551</v>
      </c>
    </row>
    <row r="677" spans="1:7" x14ac:dyDescent="0.2">
      <c r="A677" t="str">
        <f>INDEX('ei names mapping'!$B$4:$BL$33,MATCH(B$234,'ei names mapping'!$A$4:$A$33,0),MATCH(G677,'ei names mapping'!$B$3:$BL$3,0))</f>
        <v>m-Xylene</v>
      </c>
      <c r="B677" s="7">
        <f>INDEX('vehicles specifications'!$B$3:$CW$166,MATCH(B$627,'vehicles specifications'!$A$3:$A$166,0),MATCH(G677,'vehicles specifications'!$B$2:$CW$2,0))*INDEX('ei names mapping'!$B$137:$BL$300,MATCH(B$627,'ei names mapping'!$A$137:$A$300,0),MATCH(G677,'ei names mapping'!$B$136:$BL$136,0))</f>
        <v>1.0444339887119887E-6</v>
      </c>
      <c r="D677" t="str">
        <f>INDEX('ei names mapping'!$B$104:$BL$133,MATCH(B$234,'ei names mapping'!$A$4:$A$33,0),MATCH(G677,'ei names mapping'!$B$3:$BL$3,0))</f>
        <v>kilogram</v>
      </c>
      <c r="E677" t="str">
        <f>INDEX('ei names mapping'!$B$305:$BL$335,MATCH(B$234,'ei names mapping'!$A$4:$A$33,0),MATCH(G677,'ei names mapping'!$B$3:$BL$3,0))</f>
        <v>air::urban air close to ground</v>
      </c>
      <c r="F677" t="s">
        <v>167</v>
      </c>
      <c r="G677" t="s">
        <v>552</v>
      </c>
    </row>
    <row r="678" spans="1:7" x14ac:dyDescent="0.2">
      <c r="A678" t="str">
        <f>INDEX('ei names mapping'!$B$4:$BL$33,MATCH(B$234,'ei names mapping'!$A$4:$A$33,0),MATCH(G678,'ei names mapping'!$B$3:$BL$3,0))</f>
        <v>o-Xylene</v>
      </c>
      <c r="B678" s="7">
        <f>INDEX('vehicles specifications'!$B$3:$CW$166,MATCH(B$627,'vehicles specifications'!$A$3:$A$166,0),MATCH(G678,'vehicles specifications'!$B$2:$CW$2,0))*INDEX('ei names mapping'!$B$137:$BL$300,MATCH(B$627,'ei names mapping'!$A$137:$A$300,0),MATCH(G678,'ei names mapping'!$B$136:$BL$136,0))</f>
        <v>4.3469996583592895E-7</v>
      </c>
      <c r="D678" t="str">
        <f>INDEX('ei names mapping'!$B$104:$BL$133,MATCH(B$234,'ei names mapping'!$A$4:$A$33,0),MATCH(G678,'ei names mapping'!$B$3:$BL$3,0))</f>
        <v>kilogram</v>
      </c>
      <c r="E678" t="str">
        <f>INDEX('ei names mapping'!$B$305:$BL$335,MATCH(B$234,'ei names mapping'!$A$4:$A$33,0),MATCH(G678,'ei names mapping'!$B$3:$BL$3,0))</f>
        <v>air::urban air close to ground</v>
      </c>
      <c r="F678" t="s">
        <v>167</v>
      </c>
      <c r="G678" t="s">
        <v>553</v>
      </c>
    </row>
    <row r="679" spans="1:7" x14ac:dyDescent="0.2">
      <c r="A679" t="str">
        <f>INDEX('ei names mapping'!$B$4:$BL$33,MATCH(B$234,'ei names mapping'!$A$4:$A$33,0),MATCH(G679,'ei names mapping'!$B$3:$BL$3,0))</f>
        <v>Formaldehyde</v>
      </c>
      <c r="B679" s="7">
        <f>INDEX('vehicles specifications'!$B$3:$CW$166,MATCH(B$627,'vehicles specifications'!$A$3:$A$166,0),MATCH(G679,'vehicles specifications'!$B$2:$CW$2,0))*INDEX('ei names mapping'!$B$137:$BL$300,MATCH(B$627,'ei names mapping'!$A$137:$A$300,0),MATCH(G679,'ei names mapping'!$B$136:$BL$136,0))</f>
        <v>3.2698669996507936E-7</v>
      </c>
      <c r="D679" t="str">
        <f>INDEX('ei names mapping'!$B$104:$BL$133,MATCH(B$234,'ei names mapping'!$A$4:$A$33,0),MATCH(G679,'ei names mapping'!$B$3:$BL$3,0))</f>
        <v>kilogram</v>
      </c>
      <c r="E679" t="str">
        <f>INDEX('ei names mapping'!$B$305:$BL$335,MATCH(B$234,'ei names mapping'!$A$4:$A$33,0),MATCH(G679,'ei names mapping'!$B$3:$BL$3,0))</f>
        <v>air::urban air close to ground</v>
      </c>
      <c r="F679" t="s">
        <v>167</v>
      </c>
      <c r="G679" t="s">
        <v>554</v>
      </c>
    </row>
    <row r="680" spans="1:7" x14ac:dyDescent="0.2">
      <c r="A680" t="str">
        <f>INDEX('ei names mapping'!$B$4:$BL$33,MATCH(B$234,'ei names mapping'!$A$4:$A$33,0),MATCH(G680,'ei names mapping'!$B$3:$BL$3,0))</f>
        <v>Acetaldehyde</v>
      </c>
      <c r="B680" s="7">
        <f>INDEX('vehicles specifications'!$B$3:$CW$166,MATCH(B$627,'vehicles specifications'!$A$3:$A$166,0),MATCH(G680,'vehicles specifications'!$B$2:$CW$2,0))*INDEX('ei names mapping'!$B$137:$BL$300,MATCH(B$627,'ei names mapping'!$A$137:$A$300,0),MATCH(G680,'ei names mapping'!$B$136:$BL$136,0))</f>
        <v>1.4425883821988794E-7</v>
      </c>
      <c r="D680" t="str">
        <f>INDEX('ei names mapping'!$B$104:$BL$133,MATCH(B$234,'ei names mapping'!$A$4:$A$33,0),MATCH(G680,'ei names mapping'!$B$3:$BL$3,0))</f>
        <v>kilogram</v>
      </c>
      <c r="E680" t="str">
        <f>INDEX('ei names mapping'!$B$305:$BL$335,MATCH(B$234,'ei names mapping'!$A$4:$A$33,0),MATCH(G680,'ei names mapping'!$B$3:$BL$3,0))</f>
        <v>air::urban air close to ground</v>
      </c>
      <c r="F680" t="s">
        <v>167</v>
      </c>
      <c r="G680" t="s">
        <v>555</v>
      </c>
    </row>
    <row r="681" spans="1:7" x14ac:dyDescent="0.2">
      <c r="A681" t="str">
        <f>INDEX('ei names mapping'!$B$4:$BL$33,MATCH(B$234,'ei names mapping'!$A$4:$A$33,0),MATCH(G681,'ei names mapping'!$B$3:$BL$3,0))</f>
        <v>Benzaldehyde</v>
      </c>
      <c r="B681" s="7">
        <f>INDEX('vehicles specifications'!$B$3:$CW$166,MATCH(B$627,'vehicles specifications'!$A$3:$A$166,0),MATCH(G681,'vehicles specifications'!$B$2:$CW$2,0))*INDEX('ei names mapping'!$B$137:$BL$300,MATCH(B$627,'ei names mapping'!$A$137:$A$300,0),MATCH(G681,'ei names mapping'!$B$136:$BL$136,0))</f>
        <v>4.2315925877833804E-8</v>
      </c>
      <c r="D681" t="str">
        <f>INDEX('ei names mapping'!$B$104:$BL$133,MATCH(B$234,'ei names mapping'!$A$4:$A$33,0),MATCH(G681,'ei names mapping'!$B$3:$BL$3,0))</f>
        <v>kilogram</v>
      </c>
      <c r="E681" t="str">
        <f>INDEX('ei names mapping'!$B$305:$BL$335,MATCH(B$234,'ei names mapping'!$A$4:$A$33,0),MATCH(G681,'ei names mapping'!$B$3:$BL$3,0))</f>
        <v>air::urban air close to ground</v>
      </c>
      <c r="F681" t="s">
        <v>167</v>
      </c>
      <c r="G681" t="s">
        <v>556</v>
      </c>
    </row>
    <row r="682" spans="1:7" x14ac:dyDescent="0.2">
      <c r="A682" t="str">
        <f>INDEX('ei names mapping'!$B$4:$BL$33,MATCH(B$234,'ei names mapping'!$A$4:$A$33,0),MATCH(G682,'ei names mapping'!$B$3:$BL$3,0))</f>
        <v>Acetone</v>
      </c>
      <c r="B682" s="7">
        <f>INDEX('vehicles specifications'!$B$3:$CW$166,MATCH(B$627,'vehicles specifications'!$A$3:$A$166,0),MATCH(G682,'vehicles specifications'!$B$2:$CW$2,0))*INDEX('ei names mapping'!$B$137:$BL$300,MATCH(B$627,'ei names mapping'!$A$137:$A$300,0),MATCH(G682,'ei names mapping'!$B$136:$BL$136,0))</f>
        <v>1.1733052175217554E-7</v>
      </c>
      <c r="D682" t="str">
        <f>INDEX('ei names mapping'!$B$104:$BL$133,MATCH(B$234,'ei names mapping'!$A$4:$A$33,0),MATCH(G682,'ei names mapping'!$B$3:$BL$3,0))</f>
        <v>kilogram</v>
      </c>
      <c r="E682" t="str">
        <f>INDEX('ei names mapping'!$B$305:$BL$335,MATCH(B$234,'ei names mapping'!$A$4:$A$33,0),MATCH(G682,'ei names mapping'!$B$3:$BL$3,0))</f>
        <v>air::urban air close to ground</v>
      </c>
      <c r="F682" t="s">
        <v>167</v>
      </c>
      <c r="G682" t="s">
        <v>557</v>
      </c>
    </row>
    <row r="683" spans="1:7" x14ac:dyDescent="0.2">
      <c r="A683" t="str">
        <f>INDEX('ei names mapping'!$B$4:$BL$33,MATCH(B$234,'ei names mapping'!$A$4:$A$33,0),MATCH(G683,'ei names mapping'!$B$3:$BL$3,0))</f>
        <v>Methyl ethyl ketone</v>
      </c>
      <c r="B683" s="7">
        <f>INDEX('vehicles specifications'!$B$3:$CW$166,MATCH(B$627,'vehicles specifications'!$A$3:$A$166,0),MATCH(G683,'vehicles specifications'!$B$2:$CW$2,0))*INDEX('ei names mapping'!$B$137:$BL$300,MATCH(B$627,'ei names mapping'!$A$137:$A$300,0),MATCH(G683,'ei names mapping'!$B$136:$BL$136,0))</f>
        <v>0</v>
      </c>
      <c r="D683" t="str">
        <f>INDEX('ei names mapping'!$B$104:$BL$133,MATCH(B$234,'ei names mapping'!$A$4:$A$33,0),MATCH(G683,'ei names mapping'!$B$3:$BL$3,0))</f>
        <v>kilogram</v>
      </c>
      <c r="E683" t="str">
        <f>INDEX('ei names mapping'!$B$305:$BL$335,MATCH(B$234,'ei names mapping'!$A$4:$A$33,0),MATCH(G683,'ei names mapping'!$B$3:$BL$3,0))</f>
        <v>air::urban air close to ground</v>
      </c>
      <c r="F683" t="s">
        <v>167</v>
      </c>
      <c r="G683" t="s">
        <v>560</v>
      </c>
    </row>
    <row r="684" spans="1:7" x14ac:dyDescent="0.2">
      <c r="A684" t="str">
        <f>INDEX('ei names mapping'!$B$4:$BL$33,MATCH(B$234,'ei names mapping'!$A$4:$A$33,0),MATCH(G684,'ei names mapping'!$B$3:$BL$3,0))</f>
        <v>Acrolein</v>
      </c>
      <c r="B684" s="7">
        <f>INDEX('vehicles specifications'!$B$3:$CW$166,MATCH(B$627,'vehicles specifications'!$A$3:$A$166,0),MATCH(G684,'vehicles specifications'!$B$2:$CW$2,0))*INDEX('ei names mapping'!$B$137:$BL$300,MATCH(B$627,'ei names mapping'!$A$137:$A$300,0),MATCH(G684,'ei names mapping'!$B$136:$BL$136,0))</f>
        <v>3.654557234903828E-8</v>
      </c>
      <c r="D684" t="str">
        <f>INDEX('ei names mapping'!$B$104:$BL$133,MATCH(B$234,'ei names mapping'!$A$4:$A$33,0),MATCH(G684,'ei names mapping'!$B$3:$BL$3,0))</f>
        <v>kilogram</v>
      </c>
      <c r="E684" t="str">
        <f>INDEX('ei names mapping'!$B$305:$BL$335,MATCH(B$234,'ei names mapping'!$A$4:$A$33,0),MATCH(G684,'ei names mapping'!$B$3:$BL$3,0))</f>
        <v>air::urban air close to ground</v>
      </c>
      <c r="F684" t="s">
        <v>167</v>
      </c>
      <c r="G684" t="s">
        <v>558</v>
      </c>
    </row>
    <row r="685" spans="1:7" x14ac:dyDescent="0.2">
      <c r="A685" t="str">
        <f>INDEX('ei names mapping'!$B$4:$BL$33,MATCH(B$234,'ei names mapping'!$A$4:$A$33,0),MATCH(G685,'ei names mapping'!$B$3:$BL$3,0))</f>
        <v>Styrene</v>
      </c>
      <c r="B685" s="7">
        <f>INDEX('vehicles specifications'!$B$3:$CW$166,MATCH(B$627,'vehicles specifications'!$A$3:$A$166,0),MATCH(G685,'vehicles specifications'!$B$2:$CW$2,0))*INDEX('ei names mapping'!$B$137:$BL$300,MATCH(B$627,'ei names mapping'!$A$137:$A$300,0),MATCH(G685,'ei names mapping'!$B$136:$BL$136,0))</f>
        <v>1.9426856880278244E-7</v>
      </c>
      <c r="D685" t="str">
        <f>INDEX('ei names mapping'!$B$104:$BL$133,MATCH(B$234,'ei names mapping'!$A$4:$A$33,0),MATCH(G685,'ei names mapping'!$B$3:$BL$3,0))</f>
        <v>kilogram</v>
      </c>
      <c r="E685" t="str">
        <f>INDEX('ei names mapping'!$B$305:$BL$335,MATCH(B$234,'ei names mapping'!$A$4:$A$33,0),MATCH(G685,'ei names mapping'!$B$3:$BL$3,0))</f>
        <v>air::urban air close to ground</v>
      </c>
      <c r="F685" t="s">
        <v>167</v>
      </c>
      <c r="G685" t="s">
        <v>559</v>
      </c>
    </row>
    <row r="686" spans="1:7" x14ac:dyDescent="0.2">
      <c r="A686" t="str">
        <f>INDEX('ei names mapping'!$B$4:$BL$33,MATCH(B$234,'ei names mapping'!$A$4:$A$33,0),MATCH(G686,'ei names mapping'!$B$3:$BL$3,0))</f>
        <v>PAH, polycyclic aromatic hydrocarbons</v>
      </c>
      <c r="B686" s="7">
        <f>INDEX('vehicles specifications'!$B$3:$CW$166,MATCH(B$627,'vehicles specifications'!$A$3:$A$166,0),MATCH(G686,'vehicles specifications'!$B$2:$CW$2,0))*INDEX('ei names mapping'!$B$137:$BL$300,MATCH(B$627,'ei names mapping'!$A$137:$A$300,0),MATCH(G686,'ei names mapping'!$B$136:$BL$136,0))</f>
        <v>1.1590043594394164E-9</v>
      </c>
      <c r="D686" t="str">
        <f>INDEX('ei names mapping'!$B$104:$BL$133,MATCH(B$234,'ei names mapping'!$A$4:$A$33,0),MATCH(G686,'ei names mapping'!$B$3:$BL$3,0))</f>
        <v>kilogram</v>
      </c>
      <c r="E686" t="str">
        <f>INDEX('ei names mapping'!$B$305:$BL$335,MATCH(B$234,'ei names mapping'!$A$4:$A$33,0),MATCH(G686,'ei names mapping'!$B$3:$BL$3,0))</f>
        <v>air::urban air close to ground</v>
      </c>
      <c r="F686" t="s">
        <v>167</v>
      </c>
      <c r="G686" t="s">
        <v>561</v>
      </c>
    </row>
    <row r="687" spans="1:7" x14ac:dyDescent="0.2">
      <c r="A687" t="str">
        <f>INDEX('ei names mapping'!$B$4:$BL$33,MATCH(B$234,'ei names mapping'!$A$4:$A$33,0),MATCH(G687,'ei names mapping'!$B$3:$BL$3,0))</f>
        <v>Arsenic</v>
      </c>
      <c r="B687" s="7">
        <f>INDEX('vehicles specifications'!$B$3:$CW$166,MATCH(B$627,'vehicles specifications'!$A$3:$A$166,0),MATCH(G687,'vehicles specifications'!$B$2:$CW$2,0))*INDEX('ei names mapping'!$B$137:$BL$300,MATCH(B$627,'ei names mapping'!$A$137:$A$300,0),MATCH(G687,'ei names mapping'!$B$136:$BL$136,0))</f>
        <v>9.9914168917191075E-12</v>
      </c>
      <c r="D687" t="str">
        <f>INDEX('ei names mapping'!$B$104:$BL$133,MATCH(B$234,'ei names mapping'!$A$4:$A$33,0),MATCH(G687,'ei names mapping'!$B$3:$BL$3,0))</f>
        <v>kilogram</v>
      </c>
      <c r="E687" t="str">
        <f>INDEX('ei names mapping'!$B$305:$BL$335,MATCH(B$234,'ei names mapping'!$A$4:$A$33,0),MATCH(G687,'ei names mapping'!$B$3:$BL$3,0))</f>
        <v>air::urban air close to ground</v>
      </c>
      <c r="F687" t="s">
        <v>167</v>
      </c>
      <c r="G687" t="s">
        <v>562</v>
      </c>
    </row>
    <row r="688" spans="1:7" x14ac:dyDescent="0.2">
      <c r="A688" t="str">
        <f>INDEX('ei names mapping'!$B$4:$BL$33,MATCH(B$234,'ei names mapping'!$A$4:$A$33,0),MATCH(G688,'ei names mapping'!$B$3:$BL$3,0))</f>
        <v>Selenium</v>
      </c>
      <c r="B688" s="7">
        <f>INDEX('vehicles specifications'!$B$3:$CW$166,MATCH(B$627,'vehicles specifications'!$A$3:$A$166,0),MATCH(G688,'vehicles specifications'!$B$2:$CW$2,0))*INDEX('ei names mapping'!$B$137:$BL$300,MATCH(B$627,'ei names mapping'!$A$137:$A$300,0),MATCH(G688,'ei names mapping'!$B$136:$BL$136,0))</f>
        <v>6.6609445944794042E-12</v>
      </c>
      <c r="D688" t="str">
        <f>INDEX('ei names mapping'!$B$104:$BL$133,MATCH(B$234,'ei names mapping'!$A$4:$A$33,0),MATCH(G688,'ei names mapping'!$B$3:$BL$3,0))</f>
        <v>kilogram</v>
      </c>
      <c r="E688" t="str">
        <f>INDEX('ei names mapping'!$B$305:$BL$335,MATCH(B$234,'ei names mapping'!$A$4:$A$33,0),MATCH(G688,'ei names mapping'!$B$3:$BL$3,0))</f>
        <v>air::urban air close to ground</v>
      </c>
      <c r="F688" t="s">
        <v>167</v>
      </c>
      <c r="G688" t="s">
        <v>563</v>
      </c>
    </row>
    <row r="689" spans="1:8" x14ac:dyDescent="0.2">
      <c r="A689" t="str">
        <f>INDEX('ei names mapping'!$B$4:$BL$33,MATCH(B$234,'ei names mapping'!$A$4:$A$33,0),MATCH(G689,'ei names mapping'!$B$3:$BL$3,0))</f>
        <v>Zinc</v>
      </c>
      <c r="B689" s="7">
        <f>INDEX('vehicles specifications'!$B$3:$CW$166,MATCH(B$627,'vehicles specifications'!$A$3:$A$166,0),MATCH(G689,'vehicles specifications'!$B$2:$CW$2,0))*INDEX('ei names mapping'!$B$137:$BL$300,MATCH(B$627,'ei names mapping'!$A$137:$A$300,0),MATCH(G689,'ei names mapping'!$B$136:$BL$136,0))</f>
        <v>7.1938201620377578E-8</v>
      </c>
      <c r="D689" t="str">
        <f>INDEX('ei names mapping'!$B$104:$BL$133,MATCH(B$234,'ei names mapping'!$A$4:$A$33,0),MATCH(G689,'ei names mapping'!$B$3:$BL$3,0))</f>
        <v>kilogram</v>
      </c>
      <c r="E689" t="str">
        <f>INDEX('ei names mapping'!$B$305:$BL$335,MATCH(B$234,'ei names mapping'!$A$4:$A$33,0),MATCH(G689,'ei names mapping'!$B$3:$BL$3,0))</f>
        <v>air::urban air close to ground</v>
      </c>
      <c r="F689" t="s">
        <v>167</v>
      </c>
      <c r="G689" t="s">
        <v>564</v>
      </c>
    </row>
    <row r="690" spans="1:8" x14ac:dyDescent="0.2">
      <c r="A690" t="str">
        <f>INDEX('ei names mapping'!$B$4:$BL$33,MATCH(B$234,'ei names mapping'!$A$4:$A$33,0),MATCH(G690,'ei names mapping'!$B$3:$BL$3,0))</f>
        <v>Copper</v>
      </c>
      <c r="B690" s="7">
        <f>INDEX('vehicles specifications'!$B$3:$CW$166,MATCH(B$627,'vehicles specifications'!$A$3:$A$166,0),MATCH(G690,'vehicles specifications'!$B$2:$CW$2,0))*INDEX('ei names mapping'!$B$137:$BL$300,MATCH(B$627,'ei names mapping'!$A$137:$A$300,0),MATCH(G690,'ei names mapping'!$B$136:$BL$136,0))</f>
        <v>1.3987983648406747E-9</v>
      </c>
      <c r="D690" t="str">
        <f>INDEX('ei names mapping'!$B$104:$BL$133,MATCH(B$234,'ei names mapping'!$A$4:$A$33,0),MATCH(G690,'ei names mapping'!$B$3:$BL$3,0))</f>
        <v>kilogram</v>
      </c>
      <c r="E690" t="str">
        <f>INDEX('ei names mapping'!$B$305:$BL$335,MATCH(B$234,'ei names mapping'!$A$4:$A$33,0),MATCH(G690,'ei names mapping'!$B$3:$BL$3,0))</f>
        <v>air::urban air close to ground</v>
      </c>
      <c r="F690" t="s">
        <v>167</v>
      </c>
      <c r="G690" t="s">
        <v>522</v>
      </c>
    </row>
    <row r="691" spans="1:8" x14ac:dyDescent="0.2">
      <c r="A691" t="str">
        <f>INDEX('ei names mapping'!$B$4:$BL$33,MATCH(B$234,'ei names mapping'!$A$4:$A$33,0),MATCH(G691,'ei names mapping'!$B$3:$BL$3,0))</f>
        <v>Nickel</v>
      </c>
      <c r="B691" s="7">
        <f>INDEX('vehicles specifications'!$B$3:$CW$166,MATCH(B$627,'vehicles specifications'!$A$3:$A$166,0),MATCH(G691,'vehicles specifications'!$B$2:$CW$2,0))*INDEX('ei names mapping'!$B$137:$BL$300,MATCH(B$627,'ei names mapping'!$A$137:$A$300,0),MATCH(G691,'ei names mapping'!$B$136:$BL$136,0))</f>
        <v>4.3296139864116131E-10</v>
      </c>
      <c r="D691" t="str">
        <f>INDEX('ei names mapping'!$B$104:$BL$133,MATCH(B$234,'ei names mapping'!$A$4:$A$33,0),MATCH(G691,'ei names mapping'!$B$3:$BL$3,0))</f>
        <v>kilogram</v>
      </c>
      <c r="E691" t="str">
        <f>INDEX('ei names mapping'!$B$305:$BL$335,MATCH(B$234,'ei names mapping'!$A$4:$A$33,0),MATCH(G691,'ei names mapping'!$B$3:$BL$3,0))</f>
        <v>air::urban air close to ground</v>
      </c>
      <c r="F691" t="s">
        <v>167</v>
      </c>
      <c r="G691" t="s">
        <v>524</v>
      </c>
    </row>
    <row r="692" spans="1:8" x14ac:dyDescent="0.2">
      <c r="A692" t="str">
        <f>INDEX('ei names mapping'!$B$4:$BL$33,MATCH(B$234,'ei names mapping'!$A$4:$A$33,0),MATCH(G692,'ei names mapping'!$B$3:$BL$3,0))</f>
        <v>Chromium</v>
      </c>
      <c r="B692" s="7">
        <f>INDEX('vehicles specifications'!$B$3:$CW$166,MATCH(B$627,'vehicles specifications'!$A$3:$A$166,0),MATCH(G692,'vehicles specifications'!$B$2:$CW$2,0))*INDEX('ei names mapping'!$B$137:$BL$300,MATCH(B$627,'ei names mapping'!$A$137:$A$300,0),MATCH(G692,'ei names mapping'!$B$136:$BL$136,0))</f>
        <v>5.328755675583524E-10</v>
      </c>
      <c r="D692" t="str">
        <f>INDEX('ei names mapping'!$B$104:$BL$133,MATCH(B$234,'ei names mapping'!$A$4:$A$33,0),MATCH(G692,'ei names mapping'!$B$3:$BL$3,0))</f>
        <v>kilogram</v>
      </c>
      <c r="E692" t="str">
        <f>INDEX('ei names mapping'!$B$305:$BL$335,MATCH(B$234,'ei names mapping'!$A$4:$A$33,0),MATCH(G692,'ei names mapping'!$B$3:$BL$3,0))</f>
        <v>air::urban air close to ground</v>
      </c>
      <c r="F692" t="s">
        <v>167</v>
      </c>
      <c r="G692" t="s">
        <v>523</v>
      </c>
    </row>
    <row r="693" spans="1:8" x14ac:dyDescent="0.2">
      <c r="A693" t="str">
        <f>INDEX('ei names mapping'!$B$4:$BL$33,MATCH(B$234,'ei names mapping'!$A$4:$A$33,0),MATCH(G693,'ei names mapping'!$B$3:$BL$3,0))</f>
        <v>Chromium VI</v>
      </c>
      <c r="B693" s="7">
        <f>INDEX('vehicles specifications'!$B$3:$CW$166,MATCH(B$627,'vehicles specifications'!$A$3:$A$166,0),MATCH(G693,'vehicles specifications'!$B$2:$CW$2,0))*INDEX('ei names mapping'!$B$137:$BL$300,MATCH(B$627,'ei names mapping'!$A$137:$A$300,0),MATCH(G693,'ei names mapping'!$B$136:$BL$136,0))</f>
        <v>1.0657511351167047E-12</v>
      </c>
      <c r="D693" t="str">
        <f>INDEX('ei names mapping'!$B$104:$BL$133,MATCH(B$234,'ei names mapping'!$A$4:$A$33,0),MATCH(G693,'ei names mapping'!$B$3:$BL$3,0))</f>
        <v>kilogram</v>
      </c>
      <c r="E693" t="str">
        <f>INDEX('ei names mapping'!$B$305:$BL$335,MATCH(B$234,'ei names mapping'!$A$4:$A$33,0),MATCH(G693,'ei names mapping'!$B$3:$BL$3,0))</f>
        <v>air::urban air close to ground</v>
      </c>
      <c r="F693" t="s">
        <v>167</v>
      </c>
      <c r="G693" t="s">
        <v>567</v>
      </c>
    </row>
    <row r="694" spans="1:8" x14ac:dyDescent="0.2">
      <c r="A694" t="str">
        <f>INDEX('ei names mapping'!$B$4:$BL$33,MATCH(B$234,'ei names mapping'!$A$4:$A$33,0),MATCH(G694,'ei names mapping'!$B$3:$BL$3,0))</f>
        <v>Mercury</v>
      </c>
      <c r="B694" s="7">
        <f>INDEX('vehicles specifications'!$B$3:$CW$166,MATCH(B$627,'vehicles specifications'!$A$3:$A$166,0),MATCH(G694,'vehicles specifications'!$B$2:$CW$2,0))*INDEX('ei names mapping'!$B$137:$BL$300,MATCH(B$627,'ei names mapping'!$A$137:$A$300,0),MATCH(G694,'ei names mapping'!$B$136:$BL$136,0))</f>
        <v>2.897510898598541E-10</v>
      </c>
      <c r="D694" t="str">
        <f>INDEX('ei names mapping'!$B$104:$BL$133,MATCH(B$234,'ei names mapping'!$A$4:$A$33,0),MATCH(G694,'ei names mapping'!$B$3:$BL$3,0))</f>
        <v>kilogram</v>
      </c>
      <c r="E694" t="str">
        <f>INDEX('ei names mapping'!$B$305:$BL$335,MATCH(B$234,'ei names mapping'!$A$4:$A$33,0),MATCH(G694,'ei names mapping'!$B$3:$BL$3,0))</f>
        <v>air::urban air close to ground</v>
      </c>
      <c r="F694" t="s">
        <v>167</v>
      </c>
      <c r="G694" t="s">
        <v>565</v>
      </c>
    </row>
    <row r="695" spans="1:8" x14ac:dyDescent="0.2">
      <c r="A695" t="str">
        <f>INDEX('ei names mapping'!$B$4:$BL$33,MATCH(B$234,'ei names mapping'!$A$4:$A$33,0),MATCH(G695,'ei names mapping'!$B$3:$BL$3,0))</f>
        <v>Cadmium</v>
      </c>
      <c r="B695" s="7">
        <f>INDEX('vehicles specifications'!$B$3:$CW$166,MATCH(B$627,'vehicles specifications'!$A$3:$A$166,0),MATCH(G695,'vehicles specifications'!$B$2:$CW$2,0))*INDEX('ei names mapping'!$B$137:$BL$300,MATCH(B$627,'ei names mapping'!$A$137:$A$300,0),MATCH(G695,'ei names mapping'!$B$136:$BL$136,0))</f>
        <v>3.5969100810188791E-10</v>
      </c>
      <c r="D695" t="str">
        <f>INDEX('ei names mapping'!$B$104:$BL$133,MATCH(B$234,'ei names mapping'!$A$4:$A$33,0),MATCH(G695,'ei names mapping'!$B$3:$BL$3,0))</f>
        <v>kilogram</v>
      </c>
      <c r="E695" t="str">
        <f>INDEX('ei names mapping'!$B$305:$BL$335,MATCH(B$234,'ei names mapping'!$A$4:$A$33,0),MATCH(G695,'ei names mapping'!$B$3:$BL$3,0))</f>
        <v>air::urban air close to ground</v>
      </c>
      <c r="F695" t="s">
        <v>167</v>
      </c>
      <c r="G695" t="s">
        <v>566</v>
      </c>
    </row>
    <row r="696" spans="1:8" x14ac:dyDescent="0.2">
      <c r="A696" t="str">
        <f>INDEX('ei names mapping'!$B$4:$BL$33,MATCH(B624,'ei names mapping'!$A$4:$A$33,0),MATCH(G696,'ei names mapping'!$B$3:$BL$3,0))</f>
        <v>treatment of road wear emissions, passenger car</v>
      </c>
      <c r="B696" s="7">
        <f>INDEX('vehicles specifications'!$B$3:$CW$166,MATCH(B627,'vehicles specifications'!$A$3:$A$166,0),MATCH(G696,'vehicles specifications'!$B$2:$CW$2,0))*INDEX('ei names mapping'!$B$137:$BL$300,MATCH(B627,'ei names mapping'!$A$137:$A$300,0),MATCH(G696,'ei names mapping'!$B$136:$BL$136,0))</f>
        <v>-8.3860265499696955E-6</v>
      </c>
      <c r="C696" t="str">
        <f>INDEX('ei names mapping'!$B$38:$BL$67,MATCH(B624,'ei names mapping'!$A$4:$A$33,0),MATCH(G696,'ei names mapping'!$B$3:$BL$3,0))</f>
        <v>RER</v>
      </c>
      <c r="D696" t="str">
        <f>INDEX('ei names mapping'!$B$104:$BL$133,MATCH(B624,'ei names mapping'!$A$4:$A$33,0),MATCH(G696,'ei names mapping'!$B$3:$BL$3,0))</f>
        <v>kilogram</v>
      </c>
      <c r="F696" t="s">
        <v>89</v>
      </c>
      <c r="G696" t="s">
        <v>29</v>
      </c>
      <c r="H696" t="str">
        <f>INDEX('ei names mapping'!$B$71:$BL$100,MATCH(B624,'ei names mapping'!$A$4:$A$33,0),MATCH(G696,'ei names mapping'!$B$3:$BL$3,0))</f>
        <v>road wear emissions, passenger car</v>
      </c>
    </row>
    <row r="697" spans="1:8" x14ac:dyDescent="0.2">
      <c r="A697" t="str">
        <f>INDEX('ei names mapping'!$B$4:$BL$33,MATCH(B624,'ei names mapping'!$A$4:$A$33,0),MATCH(G697,'ei names mapping'!$B$3:$BL$3,0))</f>
        <v>treatment of tyre wear emissions, passenger car</v>
      </c>
      <c r="B697" s="7">
        <f>INDEX('vehicles specifications'!$B$3:$CW$166,MATCH(B627,'vehicles specifications'!$A$3:$A$166,0),MATCH(G697,'vehicles specifications'!$B$2:$CW$2,0))*INDEX('ei names mapping'!$B$137:$BL$300,MATCH(B627,'ei names mapping'!$A$137:$A$300,0),MATCH(G697,'ei names mapping'!$B$136:$BL$136,0))</f>
        <v>-5.5995041163619232E-6</v>
      </c>
      <c r="C697" t="str">
        <f>INDEX('ei names mapping'!$B$38:$BL$67,MATCH(B624,'ei names mapping'!$A$4:$A$33,0),MATCH(G697,'ei names mapping'!$B$3:$BL$3,0))</f>
        <v>RER</v>
      </c>
      <c r="D697" t="str">
        <f>INDEX('ei names mapping'!$B$104:$BL$133,MATCH(B624,'ei names mapping'!$A$4:$A$33,0),MATCH(G697,'ei names mapping'!$B$3:$BL$3,0))</f>
        <v>kilogram</v>
      </c>
      <c r="F697" t="s">
        <v>89</v>
      </c>
      <c r="G697" t="s">
        <v>30</v>
      </c>
      <c r="H697" t="str">
        <f>INDEX('ei names mapping'!$B$71:$BL$100,MATCH(B624,'ei names mapping'!$A$4:$A$33,0),MATCH(G697,'ei names mapping'!$B$3:$BL$3,0))</f>
        <v>tyre wear emissions, passenger car</v>
      </c>
    </row>
    <row r="698" spans="1:8" x14ac:dyDescent="0.2">
      <c r="A698" t="str">
        <f>INDEX('ei names mapping'!$B$4:$BL$33,MATCH(B624,'ei names mapping'!$A$4:$A$33,0),MATCH(G698,'ei names mapping'!$B$3:$BL$3,0))</f>
        <v>treatment of brake wear emissions, passenger car</v>
      </c>
      <c r="B698" s="7">
        <f>INDEX('vehicles specifications'!$B$3:$CW$166,MATCH(B627,'vehicles specifications'!$A$3:$A$166,0),MATCH(G698,'vehicles specifications'!$B$2:$CW$2,0))*INDEX('ei names mapping'!$B$137:$BL$300,MATCH(B627,'ei names mapping'!$A$137:$A$300,0),MATCH(G698,'ei names mapping'!$B$136:$BL$136,0))</f>
        <v>-3.0990818813021925E-6</v>
      </c>
      <c r="C698" t="str">
        <f>INDEX('ei names mapping'!$B$38:$BL$67,MATCH(B624,'ei names mapping'!$A$4:$A$33,0),MATCH(G698,'ei names mapping'!$B$3:$BL$3,0))</f>
        <v>RER</v>
      </c>
      <c r="D698" t="str">
        <f>INDEX('ei names mapping'!$B$104:$BL$133,MATCH(B624,'ei names mapping'!$A$4:$A$33,0),MATCH(G698,'ei names mapping'!$B$3:$BL$3,0))</f>
        <v>kilogram</v>
      </c>
      <c r="F698" t="s">
        <v>89</v>
      </c>
      <c r="G698" t="s">
        <v>31</v>
      </c>
      <c r="H698" t="str">
        <f>INDEX('ei names mapping'!$B$71:$BL$100,MATCH(B624,'ei names mapping'!$A$4:$A$33,0),MATCH(G698,'ei names mapping'!$B$3:$BL$3,0))</f>
        <v>brake wear emissions, passenger car</v>
      </c>
    </row>
    <row r="702" spans="1:8" x14ac:dyDescent="0.2">
      <c r="B702" s="11"/>
    </row>
    <row r="703" spans="1:8" x14ac:dyDescent="0.2">
      <c r="B703" s="12"/>
    </row>
    <row r="704" spans="1:8" x14ac:dyDescent="0.2">
      <c r="B704" s="11"/>
    </row>
    <row r="706" spans="1:2" ht="16" x14ac:dyDescent="0.2">
      <c r="A706" s="10"/>
      <c r="B706" s="8"/>
    </row>
    <row r="729" spans="1:2" x14ac:dyDescent="0.2">
      <c r="B729" s="6"/>
    </row>
    <row r="731" spans="1:2" ht="16" x14ac:dyDescent="0.2">
      <c r="A731" s="10"/>
    </row>
    <row r="735" spans="1:2" x14ac:dyDescent="0.2">
      <c r="B735" s="11"/>
    </row>
    <row r="736" spans="1:2" x14ac:dyDescent="0.2">
      <c r="B736" s="12"/>
    </row>
    <row r="737" spans="1:2" x14ac:dyDescent="0.2">
      <c r="B737" s="11"/>
    </row>
    <row r="739" spans="1:2" ht="16" x14ac:dyDescent="0.2">
      <c r="A739" s="10"/>
      <c r="B739" s="8"/>
    </row>
    <row r="762" spans="1:2" x14ac:dyDescent="0.2">
      <c r="B762" s="6"/>
    </row>
    <row r="764" spans="1:2" ht="16" x14ac:dyDescent="0.2">
      <c r="A764" s="10"/>
    </row>
    <row r="768" spans="1:2" x14ac:dyDescent="0.2">
      <c r="B768" s="11"/>
    </row>
    <row r="769" spans="2:2" x14ac:dyDescent="0.2">
      <c r="B769" s="12"/>
    </row>
    <row r="770" spans="2:2" x14ac:dyDescent="0.2">
      <c r="B770" s="11"/>
    </row>
  </sheetData>
  <pageMargins left="0.7" right="0.7" top="0.75" bottom="0.75" header="0.3" footer="0.3"/>
  <pageSetup orientation="portrait" horizontalDpi="300"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H770"/>
  <sheetViews>
    <sheetView topLeftCell="A641" workbookViewId="0">
      <selection activeCell="A656" sqref="A656:XFD656"/>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"&amp;B5</f>
        <v>Motorbike, gasoline, &gt;35kW, EURO-3, 2006</v>
      </c>
    </row>
    <row r="2" spans="1:2" x14ac:dyDescent="0.2">
      <c r="A2" t="s">
        <v>72</v>
      </c>
      <c r="B2" t="s">
        <v>37</v>
      </c>
    </row>
    <row r="3" spans="1:2" x14ac:dyDescent="0.2">
      <c r="A3" t="s">
        <v>86</v>
      </c>
      <c r="B3" t="s">
        <v>629</v>
      </c>
    </row>
    <row r="4" spans="1:2" x14ac:dyDescent="0.2">
      <c r="A4" t="s">
        <v>87</v>
      </c>
    </row>
    <row r="5" spans="1:2" x14ac:dyDescent="0.2">
      <c r="A5" t="s">
        <v>88</v>
      </c>
      <c r="B5">
        <v>2006</v>
      </c>
    </row>
    <row r="6" spans="1:2" x14ac:dyDescent="0.2">
      <c r="A6" t="s">
        <v>126</v>
      </c>
      <c r="B6" t="str">
        <f>B3&amp;" - "&amp;B5&amp;" - "&amp;B2</f>
        <v>Motorbike, gasoline, &gt;35kW, EURO-3 - 2006 - CH</v>
      </c>
    </row>
    <row r="7" spans="1:2" x14ac:dyDescent="0.2">
      <c r="A7" t="s">
        <v>73</v>
      </c>
      <c r="B7" t="str">
        <f>B3</f>
        <v>Motorbike, gasoline, &gt;35kW, EURO-3</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40500</v>
      </c>
    </row>
    <row r="12" spans="1:2" x14ac:dyDescent="0.2">
      <c r="A12" t="s">
        <v>128</v>
      </c>
      <c r="B12">
        <f>INDEX('vehicles specifications'!$B$3:$CW$166,MATCH(B6,'vehicles specifications'!$A$3:$A$166,0),MATCH("Passengers [unit]",'vehicles specifications'!$B$2:$CW$2,0))</f>
        <v>1.1000000000000001</v>
      </c>
    </row>
    <row r="13" spans="1:2" x14ac:dyDescent="0.2">
      <c r="A13" t="s">
        <v>129</v>
      </c>
      <c r="B13">
        <f>INDEX('vehicles specifications'!$B$3:$CW$166,MATCH(B6,'vehicles specifications'!$A$3:$A$166,0),MATCH("Servicing [unit]",'vehicles specifications'!$B$2:$CW$2,0))</f>
        <v>1.62</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2896</v>
      </c>
    </row>
    <row r="16" spans="1:2" x14ac:dyDescent="0.2">
      <c r="A16" t="s">
        <v>132</v>
      </c>
      <c r="B16" s="2">
        <f>INDEX('vehicles specifications'!$B$3:$CW$166,MATCH(B6,'vehicles specifications'!$A$3:$A$166,0),MATCH("Curb mass [kg]",'vehicles specifications'!$B$2:$CW$2,0))</f>
        <v>262.07499999999999</v>
      </c>
    </row>
    <row r="17" spans="1:8" x14ac:dyDescent="0.2">
      <c r="A17" t="s">
        <v>133</v>
      </c>
      <c r="B17">
        <f>INDEX('vehicles specifications'!$B$3:$CW$166,MATCH(B6,'vehicles specifications'!$A$3:$A$166,0),MATCH("Power [kW]",'vehicles specifications'!$B$2:$CW$2,0))</f>
        <v>91</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159.75</v>
      </c>
    </row>
    <row r="21" spans="1:8" x14ac:dyDescent="0.2">
      <c r="A21" t="s">
        <v>139</v>
      </c>
      <c r="B21">
        <f>INDEX('vehicles specifications'!$B$3:$CW$166,MATCH(B6,'vehicles specifications'!$A$3:$A$166,0),MATCH("Fuel mass [kg]",'vehicles specifications'!$B$2:$CW$2,0))</f>
        <v>13.5</v>
      </c>
    </row>
    <row r="22" spans="1:8" x14ac:dyDescent="0.2">
      <c r="A22" t="s">
        <v>136</v>
      </c>
      <c r="B22" s="2">
        <f>INDEX('vehicles specifications'!$B$3:$CW$166,MATCH(B6,'vehicles specifications'!$A$3:$A$166,0),MATCH("Range [km]",'vehicles specifications'!$B$2:$CW$2,0))</f>
        <v>291.42030699682999</v>
      </c>
    </row>
    <row r="23" spans="1:8" x14ac:dyDescent="0.2">
      <c r="A23" t="s">
        <v>137</v>
      </c>
      <c r="B23" t="str">
        <f>INDEX('vehicles specifications'!$B$3:$CW$166,MATCH(B6,'vehicles specifications'!$A$3:$A$166,0),MATCH("Emission standard",'vehicles specifications'!$B$2:$CW$2,0))</f>
        <v>EURO-3</v>
      </c>
    </row>
    <row r="24" spans="1:8" x14ac:dyDescent="0.2">
      <c r="A24" t="s">
        <v>1174</v>
      </c>
      <c r="B24" s="6">
        <f>INDEX('vehicles specifications'!$B$3:$CW$166,MATCH(B6,'vehicles specifications'!$A$3:$A$166,0),MATCH("Lightweighting rate [%]",'vehicles specifications'!$B$2:$CW$2,0))</f>
        <v>-0.05</v>
      </c>
    </row>
    <row r="25" spans="1:8" x14ac:dyDescent="0.2">
      <c r="A25" t="s">
        <v>485</v>
      </c>
      <c r="B25" s="6" t="s">
        <v>486</v>
      </c>
    </row>
    <row r="26" spans="1:8" x14ac:dyDescent="0.2">
      <c r="A26" t="s">
        <v>487</v>
      </c>
      <c r="B26" s="2">
        <v>15900</v>
      </c>
    </row>
    <row r="27" spans="1:8" x14ac:dyDescent="0.2">
      <c r="A27" t="s">
        <v>488</v>
      </c>
      <c r="B27" s="2">
        <v>1000</v>
      </c>
    </row>
    <row r="28" spans="1:8" x14ac:dyDescent="0.2">
      <c r="A28" t="s">
        <v>83</v>
      </c>
      <c r="B28"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91 kW. Lifetime: 40500 km. Annual kilometers: 2896 km. Number of passengers: 1.1. Curb mass: 262.1 kg. Lightweighting of glider: -5%. Emission standard: EURO-3. Service visits throughout lifetime: 1.6. Range: 291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0" t="s">
        <v>79</v>
      </c>
    </row>
    <row r="30" spans="1:8" x14ac:dyDescent="0.2">
      <c r="A30" t="s">
        <v>80</v>
      </c>
      <c r="B30" t="s">
        <v>81</v>
      </c>
      <c r="C30" t="s">
        <v>72</v>
      </c>
      <c r="D30" t="s">
        <v>76</v>
      </c>
      <c r="E30" t="s">
        <v>82</v>
      </c>
      <c r="F30" t="s">
        <v>74</v>
      </c>
      <c r="G30" t="s">
        <v>83</v>
      </c>
      <c r="H30" t="s">
        <v>73</v>
      </c>
    </row>
    <row r="31" spans="1:8" x14ac:dyDescent="0.2">
      <c r="A31" t="str">
        <f>B1</f>
        <v>Motorbike, gasoline, &gt;35kW, EURO-3, 2006</v>
      </c>
      <c r="B31">
        <v>1</v>
      </c>
      <c r="C31" t="str">
        <f>B2</f>
        <v>CH</v>
      </c>
      <c r="D31" t="str">
        <f>B9</f>
        <v>unit</v>
      </c>
      <c r="F31" t="s">
        <v>84</v>
      </c>
      <c r="G31" t="s">
        <v>85</v>
      </c>
      <c r="H31" t="str">
        <f>B3</f>
        <v>Motorbike, gasoline, &gt;35kW, EURO-3</v>
      </c>
    </row>
    <row r="32" spans="1:8" x14ac:dyDescent="0.2">
      <c r="A32" t="str">
        <f>INDEX('ei names mapping'!$B$4:$R$33,MATCH(B3,'ei names mapping'!$A$4:$A$33,0),MATCH(G32,'ei names mapping'!$B$3:$R$3,0))</f>
        <v>motor scooter production</v>
      </c>
      <c r="B32" s="6">
        <f>INDEX('vehicles specifications'!$B$3:$CW$166,MATCH(B6,'vehicles specifications'!$A$3:$A$166,0),MATCH(G32,'vehicles specifications'!$B$2:$CW$2,0))*INDEX('ei names mapping'!$B$137:$BL$300,MATCH(B6,'ei names mapping'!$A$137:$A$300,0),MATCH(G32,'ei names mapping'!$B$136:$BL$136,0))</f>
        <v>1.2333333333333334</v>
      </c>
      <c r="C32" t="str">
        <f>INDEX('ei names mapping'!$B$38:$R$67,MATCH(B3,'ei names mapping'!$A$4:$A$33,0),MATCH(G32,'ei names mapping'!$B$3:$R$3,0))</f>
        <v>RER</v>
      </c>
      <c r="D32" t="str">
        <f>INDEX('ei names mapping'!$B$104:$R$133,MATCH(B3,'ei names mapping'!$A$104:$A$133,0),MATCH(G32,'ei names mapping'!$B$3:$R$3,0))</f>
        <v>unit</v>
      </c>
      <c r="F32" t="s">
        <v>89</v>
      </c>
      <c r="G32" t="s">
        <v>15</v>
      </c>
      <c r="H32" t="str">
        <f>INDEX('ei names mapping'!$B$71:$R$100,MATCH(B3,'ei names mapping'!$A$4:$A$33,0),MATCH(G32,'ei names mapping'!$B$3:$R$3,0))</f>
        <v>motor scooter, 50 cubic cm engine</v>
      </c>
    </row>
    <row r="33" spans="1:8" x14ac:dyDescent="0.2">
      <c r="A33" t="str">
        <f>INDEX('ei names mapping'!$B$4:$R$33,MATCH(B3,'ei names mapping'!$A$4:$A$33,0),MATCH(G33,'ei names mapping'!$B$3:$R$3,0))</f>
        <v>motor scooter production</v>
      </c>
      <c r="B33" s="6">
        <f>INDEX('vehicles specifications'!$B$3:$CW$166,MATCH(B6,'vehicles specifications'!$A$3:$A$166,0),MATCH(G33,'vehicles specifications'!$B$2:$CW$2,0))*INDEX('ei names mapping'!$B$137:$BL$300,MATCH(B6,'ei names mapping'!$A$137:$A$300,0),MATCH(G33,'ei names mapping'!$B$136:$BL$136,0))</f>
        <v>1.4444444444444444</v>
      </c>
      <c r="C33" t="str">
        <f>INDEX('ei names mapping'!$B$38:$R$67,MATCH(B3,'ei names mapping'!$A$4:$A$33,0),MATCH(G33,'ei names mapping'!$B$3:$R$3,0))</f>
        <v>RER</v>
      </c>
      <c r="D33" t="str">
        <f>INDEX('ei names mapping'!$B$104:$R$133,MATCH(B3,'ei names mapping'!$A$104:$A$133,0),MATCH(G33,'ei names mapping'!$B$3:$R$3,0))</f>
        <v>unit</v>
      </c>
      <c r="F33" t="s">
        <v>89</v>
      </c>
      <c r="G33" t="s">
        <v>16</v>
      </c>
      <c r="H33" t="str">
        <f>INDEX('ei names mapping'!$B$71:$R$100,MATCH(B3,'ei names mapping'!$A$4:$A$33,0),MATCH(G33,'ei names mapping'!$B$3:$R$3,0))</f>
        <v>motor scooter, 50 cubic cm engine</v>
      </c>
    </row>
    <row r="34" spans="1:8" x14ac:dyDescent="0.2">
      <c r="A34" t="str">
        <f>INDEX('ei names mapping'!$B$4:$R$33,MATCH(B3,'ei names mapping'!$A$4:$A$33,0),MATCH(G34,'ei names mapping'!$B$3:$R$3,0))</f>
        <v>polyethylene production, high density, granulate</v>
      </c>
      <c r="B34" s="6">
        <f>INDEX('vehicles specifications'!$B$3:$CW$166,MATCH(B6,'vehicles specifications'!$A$3:$A$166,0),MATCH(G34,'vehicles specifications'!$B$2:$CW$2,0))*INDEX('ei names mapping'!$B$137:$BL$300,MATCH(B6,'ei names mapping'!$A$137:$A$300,0),MATCH(G34,'ei names mapping'!$B$136:$BL$136,0))</f>
        <v>2.0249999999999999</v>
      </c>
      <c r="C34" t="str">
        <f>INDEX('ei names mapping'!$B$38:$R$67,MATCH(B3,'ei names mapping'!$A$4:$A$33,0),MATCH(G34,'ei names mapping'!$B$3:$R$3,0))</f>
        <v>RER</v>
      </c>
      <c r="D34" t="str">
        <f>INDEX('ei names mapping'!$B$104:$R$133,MATCH(B3,'ei names mapping'!$A$104:$A$133,0),MATCH(G34,'ei names mapping'!$B$3:$R$3,0))</f>
        <v>kilogram</v>
      </c>
      <c r="F34" t="s">
        <v>89</v>
      </c>
      <c r="G34" t="s">
        <v>24</v>
      </c>
      <c r="H34" t="str">
        <f>INDEX('ei names mapping'!$B$71:$R$100,MATCH(B3,'ei names mapping'!$A$4:$A$33,0),MATCH(G34,'ei names mapping'!$B$3:$R$3,0))</f>
        <v>polyethylene, high density, granulate</v>
      </c>
    </row>
    <row r="35" spans="1:8" x14ac:dyDescent="0.2">
      <c r="A35" t="s">
        <v>282</v>
      </c>
      <c r="B35" s="6">
        <f>B34/0.994</f>
        <v>2.0372233400402413</v>
      </c>
      <c r="C35" t="s">
        <v>92</v>
      </c>
      <c r="D35" t="s">
        <v>77</v>
      </c>
      <c r="F35" t="s">
        <v>89</v>
      </c>
      <c r="G35" t="s">
        <v>647</v>
      </c>
      <c r="H35" t="s">
        <v>282</v>
      </c>
    </row>
    <row r="36" spans="1:8" x14ac:dyDescent="0.2">
      <c r="A36" s="13" t="s">
        <v>840</v>
      </c>
      <c r="B36" s="2">
        <f>(B16/1000)*B27</f>
        <v>262.07499999999999</v>
      </c>
      <c r="C36" t="s">
        <v>92</v>
      </c>
      <c r="D36" t="s">
        <v>233</v>
      </c>
      <c r="F36" t="s">
        <v>89</v>
      </c>
      <c r="H36" s="13" t="s">
        <v>841</v>
      </c>
    </row>
    <row r="37" spans="1:8" x14ac:dyDescent="0.2">
      <c r="A37" s="13" t="s">
        <v>441</v>
      </c>
      <c r="B37" s="2">
        <f>(B16/1000)*B26</f>
        <v>4166.9925000000003</v>
      </c>
      <c r="C37" t="s">
        <v>95</v>
      </c>
      <c r="D37" t="s">
        <v>233</v>
      </c>
      <c r="F37" t="s">
        <v>89</v>
      </c>
      <c r="H37" s="13" t="s">
        <v>441</v>
      </c>
    </row>
    <row r="38" spans="1:8" x14ac:dyDescent="0.2">
      <c r="B38" s="11"/>
    </row>
    <row r="39" spans="1:8" ht="16" x14ac:dyDescent="0.2">
      <c r="A39" s="10" t="s">
        <v>71</v>
      </c>
      <c r="B39" s="8" t="str">
        <f>B41&amp;", "&amp;B43</f>
        <v>Motorbike, gasoline, &gt;35kW, EURO-4, 2016</v>
      </c>
    </row>
    <row r="40" spans="1:8" x14ac:dyDescent="0.2">
      <c r="A40" t="s">
        <v>72</v>
      </c>
      <c r="B40" t="s">
        <v>37</v>
      </c>
    </row>
    <row r="41" spans="1:8" x14ac:dyDescent="0.2">
      <c r="A41" t="s">
        <v>86</v>
      </c>
      <c r="B41" t="s">
        <v>630</v>
      </c>
    </row>
    <row r="42" spans="1:8" x14ac:dyDescent="0.2">
      <c r="A42" t="s">
        <v>87</v>
      </c>
    </row>
    <row r="43" spans="1:8" x14ac:dyDescent="0.2">
      <c r="A43" t="s">
        <v>88</v>
      </c>
      <c r="B43">
        <v>2016</v>
      </c>
    </row>
    <row r="44" spans="1:8" x14ac:dyDescent="0.2">
      <c r="A44" t="s">
        <v>126</v>
      </c>
      <c r="B44" t="str">
        <f>B41&amp;" - "&amp;B43&amp;" - "&amp;B40</f>
        <v>Motorbike, gasoline, &gt;35kW, EURO-4 - 2016 - CH</v>
      </c>
    </row>
    <row r="45" spans="1:8" x14ac:dyDescent="0.2">
      <c r="A45" t="s">
        <v>73</v>
      </c>
      <c r="B45" t="str">
        <f>B41</f>
        <v>Motorbike, gasoline, &gt;35kW, EURO-4</v>
      </c>
    </row>
    <row r="46" spans="1:8" x14ac:dyDescent="0.2">
      <c r="A46" t="s">
        <v>74</v>
      </c>
      <c r="B46" t="s">
        <v>75</v>
      </c>
    </row>
    <row r="47" spans="1:8" x14ac:dyDescent="0.2">
      <c r="A47" t="s">
        <v>76</v>
      </c>
      <c r="B47" t="s">
        <v>76</v>
      </c>
    </row>
    <row r="48" spans="1:8" x14ac:dyDescent="0.2">
      <c r="A48" t="s">
        <v>78</v>
      </c>
      <c r="B48" t="s">
        <v>1143</v>
      </c>
    </row>
    <row r="49" spans="1:2" x14ac:dyDescent="0.2">
      <c r="A49" t="s">
        <v>127</v>
      </c>
      <c r="B49">
        <f>INDEX('vehicles specifications'!$B$3:$CW$166,MATCH(B44,'vehicles specifications'!$A$3:$A$166,0),MATCH("Lifetime [km]",'vehicles specifications'!$B$2:$CW$2,0))</f>
        <v>40500</v>
      </c>
    </row>
    <row r="50" spans="1:2" x14ac:dyDescent="0.2">
      <c r="A50" t="s">
        <v>128</v>
      </c>
      <c r="B50">
        <f>INDEX('vehicles specifications'!$B$3:$CW$166,MATCH(B44,'vehicles specifications'!$A$3:$A$166,0),MATCH("Passengers [unit]",'vehicles specifications'!$B$2:$CW$2,0))</f>
        <v>1.1000000000000001</v>
      </c>
    </row>
    <row r="51" spans="1:2" x14ac:dyDescent="0.2">
      <c r="A51" t="s">
        <v>129</v>
      </c>
      <c r="B51">
        <f>INDEX('vehicles specifications'!$B$3:$CW$166,MATCH(B44,'vehicles specifications'!$A$3:$A$166,0),MATCH("Servicing [unit]",'vehicles specifications'!$B$2:$CW$2,0))</f>
        <v>1.62</v>
      </c>
    </row>
    <row r="52" spans="1:2" x14ac:dyDescent="0.2">
      <c r="A52" t="s">
        <v>130</v>
      </c>
      <c r="B52">
        <f>INDEX('vehicles specifications'!$B$3:$CW$166,MATCH(B44,'vehicles specifications'!$A$3:$A$166,0),MATCH("Energy battery replacement [unit]",'vehicles specifications'!$B$2:$CW$2,0))</f>
        <v>0</v>
      </c>
    </row>
    <row r="53" spans="1:2" x14ac:dyDescent="0.2">
      <c r="A53" t="s">
        <v>131</v>
      </c>
      <c r="B53">
        <f>INDEX('vehicles specifications'!$B$3:$CW$166,MATCH(B44,'vehicles specifications'!$A$3:$A$166,0),MATCH("Annual kilometers [km]",'vehicles specifications'!$B$2:$CW$2,0))</f>
        <v>2896</v>
      </c>
    </row>
    <row r="54" spans="1:2" x14ac:dyDescent="0.2">
      <c r="A54" t="s">
        <v>132</v>
      </c>
      <c r="B54" s="2">
        <f>INDEX('vehicles specifications'!$B$3:$CW$166,MATCH(B44,'vehicles specifications'!$A$3:$A$166,0),MATCH("Curb mass [kg]",'vehicles specifications'!$B$2:$CW$2,0))</f>
        <v>258.745</v>
      </c>
    </row>
    <row r="55" spans="1:2" x14ac:dyDescent="0.2">
      <c r="A55" t="s">
        <v>133</v>
      </c>
      <c r="B55">
        <f>INDEX('vehicles specifications'!$B$3:$CW$166,MATCH(B44,'vehicles specifications'!$A$3:$A$166,0),MATCH("Power [kW]",'vehicles specifications'!$B$2:$CW$2,0))</f>
        <v>91</v>
      </c>
    </row>
    <row r="56" spans="1:2" x14ac:dyDescent="0.2">
      <c r="A56" t="s">
        <v>134</v>
      </c>
      <c r="B56" t="str">
        <f>INDEX('vehicles specifications'!$B$3:$CW$166,MATCH(B44,'vehicles specifications'!$A$3:$A$166,0),MATCH("Energy battery mass [kg]",'vehicles specifications'!$B$2:$CW$2,0))</f>
        <v/>
      </c>
    </row>
    <row r="57" spans="1:2" x14ac:dyDescent="0.2">
      <c r="A57" t="s">
        <v>135</v>
      </c>
      <c r="B57">
        <f>INDEX('vehicles specifications'!$B$3:$CW$166,MATCH(B44,'vehicles specifications'!$A$3:$A$166,0),MATCH("Electric energy available [kWh]",'vehicles specifications'!$B$2:$CW$2,0))</f>
        <v>0</v>
      </c>
    </row>
    <row r="58" spans="1:2" x14ac:dyDescent="0.2">
      <c r="A58" t="s">
        <v>138</v>
      </c>
      <c r="B58" s="2">
        <f>INDEX('vehicles specifications'!$B$3:$CW$166,MATCH(B44,'vehicles specifications'!$A$3:$A$166,0),MATCH("Oxydation energy stored [kWh]",'vehicles specifications'!$B$2:$CW$2,0))</f>
        <v>159.75</v>
      </c>
    </row>
    <row r="59" spans="1:2" x14ac:dyDescent="0.2">
      <c r="A59" t="s">
        <v>139</v>
      </c>
      <c r="B59">
        <f>INDEX('vehicles specifications'!$B$3:$CW$166,MATCH(B44,'vehicles specifications'!$A$3:$A$166,0),MATCH("Fuel mass [kg]",'vehicles specifications'!$B$2:$CW$2,0))</f>
        <v>13.5</v>
      </c>
    </row>
    <row r="60" spans="1:2" x14ac:dyDescent="0.2">
      <c r="A60" t="s">
        <v>136</v>
      </c>
      <c r="B60" s="2">
        <f>INDEX('vehicles specifications'!$B$3:$CW$166,MATCH(B44,'vehicles specifications'!$A$3:$A$166,0),MATCH("Range [km]",'vehicles specifications'!$B$2:$CW$2,0))</f>
        <v>294.33451006679832</v>
      </c>
    </row>
    <row r="61" spans="1:2" x14ac:dyDescent="0.2">
      <c r="A61" t="s">
        <v>137</v>
      </c>
      <c r="B61" t="str">
        <f>INDEX('vehicles specifications'!$B$3:$CW$166,MATCH(B44,'vehicles specifications'!$A$3:$A$166,0),MATCH("Emission standard",'vehicles specifications'!$B$2:$CW$2,0))</f>
        <v>EURO-4</v>
      </c>
    </row>
    <row r="62" spans="1:2" x14ac:dyDescent="0.2">
      <c r="A62" t="s">
        <v>1174</v>
      </c>
      <c r="B62" s="6">
        <f>INDEX('vehicles specifications'!$B$3:$CW$166,MATCH(B44,'vehicles specifications'!$A$3:$A$166,0),MATCH("Lightweighting rate [%]",'vehicles specifications'!$B$2:$CW$2,0))</f>
        <v>-0.02</v>
      </c>
    </row>
    <row r="63" spans="1:2" x14ac:dyDescent="0.2">
      <c r="A63" t="s">
        <v>485</v>
      </c>
      <c r="B63" s="6" t="s">
        <v>486</v>
      </c>
    </row>
    <row r="64" spans="1:2" x14ac:dyDescent="0.2">
      <c r="A64" t="s">
        <v>487</v>
      </c>
      <c r="B64" s="2">
        <v>15900</v>
      </c>
    </row>
    <row r="65" spans="1:8" x14ac:dyDescent="0.2">
      <c r="A65" t="s">
        <v>488</v>
      </c>
      <c r="B65" s="2">
        <v>1000</v>
      </c>
    </row>
    <row r="66" spans="1:8" x14ac:dyDescent="0.2">
      <c r="A66" t="s">
        <v>83</v>
      </c>
      <c r="B66"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91 kW. Lifetime: 40500 km. Annual kilometers: 2896 km. Number of passengers: 1.1. Curb mass: 258.7 kg. Lightweighting of glider: -2%. Emission standard: EURO-4. Service visits throughout lifetime: 1.6. Range: 294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0" t="s">
        <v>79</v>
      </c>
    </row>
    <row r="68" spans="1:8" x14ac:dyDescent="0.2">
      <c r="A68" t="s">
        <v>80</v>
      </c>
      <c r="B68" t="s">
        <v>81</v>
      </c>
      <c r="C68" t="s">
        <v>72</v>
      </c>
      <c r="D68" t="s">
        <v>76</v>
      </c>
      <c r="E68" t="s">
        <v>82</v>
      </c>
      <c r="F68" t="s">
        <v>74</v>
      </c>
      <c r="G68" t="s">
        <v>83</v>
      </c>
      <c r="H68" t="s">
        <v>73</v>
      </c>
    </row>
    <row r="69" spans="1:8" x14ac:dyDescent="0.2">
      <c r="A69" t="str">
        <f>B39</f>
        <v>Motorbike, gasoline, &gt;35kW, EURO-4, 2016</v>
      </c>
      <c r="B69">
        <v>1</v>
      </c>
      <c r="C69" t="str">
        <f>B40</f>
        <v>CH</v>
      </c>
      <c r="D69" t="str">
        <f>B47</f>
        <v>unit</v>
      </c>
      <c r="F69" t="s">
        <v>84</v>
      </c>
      <c r="G69" t="s">
        <v>85</v>
      </c>
      <c r="H69" t="str">
        <f>B41</f>
        <v>Motorbike, gasoline, &gt;35kW, EURO-4</v>
      </c>
    </row>
    <row r="70" spans="1:8" x14ac:dyDescent="0.2">
      <c r="A70" t="str">
        <f>INDEX('ei names mapping'!$B$4:$R$33,MATCH(B41,'ei names mapping'!$A$4:$A$33,0),MATCH(G70,'ei names mapping'!$B$3:$R$3,0))</f>
        <v>motor scooter production</v>
      </c>
      <c r="B70" s="6">
        <f>INDEX('vehicles specifications'!$B$3:$CW$166,MATCH(B44,'vehicles specifications'!$A$3:$A$166,0),MATCH(G70,'vehicles specifications'!$B$2:$CW$2,0))*INDEX('ei names mapping'!$B$137:$BL$300,MATCH(B44,'ei names mapping'!$A$137:$A$300,0),MATCH(G70,'ei names mapping'!$B$136:$BL$136,0))</f>
        <v>1.2333333333333334</v>
      </c>
      <c r="C70" t="str">
        <f>INDEX('ei names mapping'!$B$38:$R$67,MATCH(B41,'ei names mapping'!$A$4:$A$33,0),MATCH(G70,'ei names mapping'!$B$3:$R$3,0))</f>
        <v>RER</v>
      </c>
      <c r="D70" t="str">
        <f>INDEX('ei names mapping'!$B$104:$R$133,MATCH(B41,'ei names mapping'!$A$104:$A$133,0),MATCH(G70,'ei names mapping'!$B$3:$R$3,0))</f>
        <v>unit</v>
      </c>
      <c r="F70" t="s">
        <v>89</v>
      </c>
      <c r="G70" t="s">
        <v>15</v>
      </c>
      <c r="H70" t="str">
        <f>INDEX('ei names mapping'!$B$71:$R$100,MATCH(B41,'ei names mapping'!$A$4:$A$33,0),MATCH(G70,'ei names mapping'!$B$3:$R$3,0))</f>
        <v>motor scooter, 50 cubic cm engine</v>
      </c>
    </row>
    <row r="71" spans="1:8" x14ac:dyDescent="0.2">
      <c r="A71" t="str">
        <f>INDEX('ei names mapping'!$B$4:$R$33,MATCH(B41,'ei names mapping'!$A$4:$A$33,0),MATCH(G71,'ei names mapping'!$B$3:$R$3,0))</f>
        <v>motor scooter production</v>
      </c>
      <c r="B71" s="6">
        <f>INDEX('vehicles specifications'!$B$3:$CW$166,MATCH(B44,'vehicles specifications'!$A$3:$A$166,0),MATCH(G71,'vehicles specifications'!$B$2:$CW$2,0))*INDEX('ei names mapping'!$B$137:$BL$300,MATCH(B44,'ei names mapping'!$A$137:$A$300,0),MATCH(G71,'ei names mapping'!$B$136:$BL$136,0))</f>
        <v>1.4444444444444444</v>
      </c>
      <c r="C71" t="str">
        <f>INDEX('ei names mapping'!$B$38:$R$67,MATCH(B41,'ei names mapping'!$A$4:$A$33,0),MATCH(G71,'ei names mapping'!$B$3:$R$3,0))</f>
        <v>RER</v>
      </c>
      <c r="D71" t="str">
        <f>INDEX('ei names mapping'!$B$104:$R$133,MATCH(B41,'ei names mapping'!$A$104:$A$133,0),MATCH(G71,'ei names mapping'!$B$3:$R$3,0))</f>
        <v>unit</v>
      </c>
      <c r="F71" t="s">
        <v>89</v>
      </c>
      <c r="G71" t="s">
        <v>16</v>
      </c>
      <c r="H71" t="str">
        <f>INDEX('ei names mapping'!$B$71:$R$100,MATCH(B41,'ei names mapping'!$A$4:$A$33,0),MATCH(G71,'ei names mapping'!$B$3:$R$3,0))</f>
        <v>motor scooter, 50 cubic cm engine</v>
      </c>
    </row>
    <row r="72" spans="1:8" x14ac:dyDescent="0.2">
      <c r="A72" t="str">
        <f>INDEX('ei names mapping'!$B$4:$R$33,MATCH(B41,'ei names mapping'!$A$4:$A$33,0),MATCH(G72,'ei names mapping'!$B$3:$R$3,0))</f>
        <v>polyethylene production, high density, granulate</v>
      </c>
      <c r="B72" s="6">
        <f>INDEX('vehicles specifications'!$B$3:$CW$166,MATCH(B44,'vehicles specifications'!$A$3:$A$166,0),MATCH(G72,'vehicles specifications'!$B$2:$CW$2,0))*INDEX('ei names mapping'!$B$137:$BL$300,MATCH(B44,'ei names mapping'!$A$137:$A$300,0),MATCH(G72,'ei names mapping'!$B$136:$BL$136,0))</f>
        <v>2.0249999999999999</v>
      </c>
      <c r="C72" t="str">
        <f>INDEX('ei names mapping'!$B$38:$R$67,MATCH(B41,'ei names mapping'!$A$4:$A$33,0),MATCH(G72,'ei names mapping'!$B$3:$R$3,0))</f>
        <v>RER</v>
      </c>
      <c r="D72" t="str">
        <f>INDEX('ei names mapping'!$B$104:$R$133,MATCH(B41,'ei names mapping'!$A$104:$A$133,0),MATCH(G72,'ei names mapping'!$B$3:$R$3,0))</f>
        <v>kilogram</v>
      </c>
      <c r="F72" t="s">
        <v>89</v>
      </c>
      <c r="G72" t="s">
        <v>24</v>
      </c>
      <c r="H72" t="str">
        <f>INDEX('ei names mapping'!$B$71:$R$100,MATCH(B41,'ei names mapping'!$A$4:$A$33,0),MATCH(G72,'ei names mapping'!$B$3:$R$3,0))</f>
        <v>polyethylene, high density, granulate</v>
      </c>
    </row>
    <row r="73" spans="1:8" x14ac:dyDescent="0.2">
      <c r="A73" t="s">
        <v>282</v>
      </c>
      <c r="B73" s="6">
        <f>B72/0.994</f>
        <v>2.0372233400402413</v>
      </c>
      <c r="C73" t="s">
        <v>92</v>
      </c>
      <c r="D73" t="s">
        <v>77</v>
      </c>
      <c r="F73" t="s">
        <v>89</v>
      </c>
      <c r="G73" t="s">
        <v>647</v>
      </c>
      <c r="H73" t="s">
        <v>282</v>
      </c>
    </row>
    <row r="74" spans="1:8" x14ac:dyDescent="0.2">
      <c r="A74" s="13" t="s">
        <v>840</v>
      </c>
      <c r="B74" s="2">
        <f>(B54/1000)*B65</f>
        <v>258.745</v>
      </c>
      <c r="C74" t="s">
        <v>92</v>
      </c>
      <c r="D74" t="s">
        <v>233</v>
      </c>
      <c r="F74" t="s">
        <v>89</v>
      </c>
      <c r="H74" s="13" t="s">
        <v>841</v>
      </c>
    </row>
    <row r="75" spans="1:8" x14ac:dyDescent="0.2">
      <c r="A75" s="13" t="s">
        <v>441</v>
      </c>
      <c r="B75" s="2">
        <f>(B54/1000)*B64</f>
        <v>4114.0455000000002</v>
      </c>
      <c r="C75" t="s">
        <v>95</v>
      </c>
      <c r="D75" t="s">
        <v>233</v>
      </c>
      <c r="F75" t="s">
        <v>89</v>
      </c>
      <c r="H75" s="13" t="s">
        <v>441</v>
      </c>
    </row>
    <row r="77" spans="1:8" ht="16" x14ac:dyDescent="0.2">
      <c r="A77" s="10" t="s">
        <v>71</v>
      </c>
      <c r="B77" s="8" t="str">
        <f>B79&amp;", "&amp;B81</f>
        <v>Motorbike, gasoline, &gt;35kW, EURO-5, 2020</v>
      </c>
    </row>
    <row r="78" spans="1:8" x14ac:dyDescent="0.2">
      <c r="A78" t="s">
        <v>72</v>
      </c>
      <c r="B78" t="s">
        <v>37</v>
      </c>
    </row>
    <row r="79" spans="1:8" x14ac:dyDescent="0.2">
      <c r="A79" t="s">
        <v>86</v>
      </c>
      <c r="B79" t="s">
        <v>631</v>
      </c>
    </row>
    <row r="80" spans="1:8" x14ac:dyDescent="0.2">
      <c r="A80" t="s">
        <v>87</v>
      </c>
    </row>
    <row r="81" spans="1:2" x14ac:dyDescent="0.2">
      <c r="A81" t="s">
        <v>88</v>
      </c>
      <c r="B81">
        <v>2020</v>
      </c>
    </row>
    <row r="82" spans="1:2" x14ac:dyDescent="0.2">
      <c r="A82" t="s">
        <v>126</v>
      </c>
      <c r="B82" t="str">
        <f>B79&amp;" - "&amp;B81&amp;" - "&amp;B78</f>
        <v>Motorbike, gasoline, &gt;35kW, EURO-5 - 2020 - CH</v>
      </c>
    </row>
    <row r="83" spans="1:2" x14ac:dyDescent="0.2">
      <c r="A83" t="s">
        <v>73</v>
      </c>
      <c r="B83" t="str">
        <f>B79</f>
        <v>Motorbike, gasoline, &gt;35kW, EURO-5</v>
      </c>
    </row>
    <row r="84" spans="1:2" x14ac:dyDescent="0.2">
      <c r="A84" t="s">
        <v>74</v>
      </c>
      <c r="B84" t="s">
        <v>75</v>
      </c>
    </row>
    <row r="85" spans="1:2" x14ac:dyDescent="0.2">
      <c r="A85" t="s">
        <v>76</v>
      </c>
      <c r="B85" t="s">
        <v>76</v>
      </c>
    </row>
    <row r="86" spans="1:2" x14ac:dyDescent="0.2">
      <c r="A86" t="s">
        <v>78</v>
      </c>
      <c r="B86" t="s">
        <v>1143</v>
      </c>
    </row>
    <row r="87" spans="1:2" x14ac:dyDescent="0.2">
      <c r="A87" t="s">
        <v>127</v>
      </c>
      <c r="B87">
        <f>INDEX('vehicles specifications'!$B$3:$CW$166,MATCH(B82,'vehicles specifications'!$A$3:$A$166,0),MATCH("Lifetime [km]",'vehicles specifications'!$B$2:$CW$2,0))</f>
        <v>40500</v>
      </c>
    </row>
    <row r="88" spans="1:2" x14ac:dyDescent="0.2">
      <c r="A88" t="s">
        <v>128</v>
      </c>
      <c r="B88">
        <f>INDEX('vehicles specifications'!$B$3:$CW$166,MATCH(B82,'vehicles specifications'!$A$3:$A$166,0),MATCH("Passengers [unit]",'vehicles specifications'!$B$2:$CW$2,0))</f>
        <v>1.1000000000000001</v>
      </c>
    </row>
    <row r="89" spans="1:2" x14ac:dyDescent="0.2">
      <c r="A89" t="s">
        <v>129</v>
      </c>
      <c r="B89">
        <f>INDEX('vehicles specifications'!$B$3:$CW$166,MATCH(B82,'vehicles specifications'!$A$3:$A$166,0),MATCH("Servicing [unit]",'vehicles specifications'!$B$2:$CW$2,0))</f>
        <v>1.62</v>
      </c>
    </row>
    <row r="90" spans="1:2" x14ac:dyDescent="0.2">
      <c r="A90" t="s">
        <v>130</v>
      </c>
      <c r="B90">
        <f>INDEX('vehicles specifications'!$B$3:$CW$166,MATCH(B82,'vehicles specifications'!$A$3:$A$166,0),MATCH("Energy battery replacement [unit]",'vehicles specifications'!$B$2:$CW$2,0))</f>
        <v>0</v>
      </c>
    </row>
    <row r="91" spans="1:2" x14ac:dyDescent="0.2">
      <c r="A91" t="s">
        <v>131</v>
      </c>
      <c r="B91">
        <f>INDEX('vehicles specifications'!$B$3:$CW$166,MATCH(B82,'vehicles specifications'!$A$3:$A$166,0),MATCH("Annual kilometers [km]",'vehicles specifications'!$B$2:$CW$2,0))</f>
        <v>2896</v>
      </c>
    </row>
    <row r="92" spans="1:2" x14ac:dyDescent="0.2">
      <c r="A92" t="s">
        <v>132</v>
      </c>
      <c r="B92" s="2">
        <f>INDEX('vehicles specifications'!$B$3:$CW$166,MATCH(B82,'vehicles specifications'!$A$3:$A$166,0),MATCH("Curb mass [kg]",'vehicles specifications'!$B$2:$CW$2,0))</f>
        <v>256.52499999999998</v>
      </c>
    </row>
    <row r="93" spans="1:2" x14ac:dyDescent="0.2">
      <c r="A93" t="s">
        <v>133</v>
      </c>
      <c r="B93">
        <f>INDEX('vehicles specifications'!$B$3:$CW$166,MATCH(B82,'vehicles specifications'!$A$3:$A$166,0),MATCH("Power [kW]",'vehicles specifications'!$B$2:$CW$2,0))</f>
        <v>91</v>
      </c>
    </row>
    <row r="94" spans="1:2" x14ac:dyDescent="0.2">
      <c r="A94" t="s">
        <v>134</v>
      </c>
      <c r="B94" t="str">
        <f>INDEX('vehicles specifications'!$B$3:$CW$166,MATCH(B82,'vehicles specifications'!$A$3:$A$166,0),MATCH("Energy battery mass [kg]",'vehicles specifications'!$B$2:$CW$2,0))</f>
        <v/>
      </c>
    </row>
    <row r="95" spans="1:2" x14ac:dyDescent="0.2">
      <c r="A95" t="s">
        <v>135</v>
      </c>
      <c r="B95">
        <f>INDEX('vehicles specifications'!$B$3:$CW$166,MATCH(B82,'vehicles specifications'!$A$3:$A$166,0),MATCH("Electric energy available [kWh]",'vehicles specifications'!$B$2:$CW$2,0))</f>
        <v>0</v>
      </c>
    </row>
    <row r="96" spans="1:2" x14ac:dyDescent="0.2">
      <c r="A96" t="s">
        <v>138</v>
      </c>
      <c r="B96" s="2">
        <f>INDEX('vehicles specifications'!$B$3:$CW$166,MATCH(B82,'vehicles specifications'!$A$3:$A$166,0),MATCH("Oxydation energy stored [kWh]",'vehicles specifications'!$B$2:$CW$2,0))</f>
        <v>159.75</v>
      </c>
    </row>
    <row r="97" spans="1:8" x14ac:dyDescent="0.2">
      <c r="A97" t="s">
        <v>139</v>
      </c>
      <c r="B97">
        <f>INDEX('vehicles specifications'!$B$3:$CW$166,MATCH(B82,'vehicles specifications'!$A$3:$A$166,0),MATCH("Fuel mass [kg]",'vehicles specifications'!$B$2:$CW$2,0))</f>
        <v>13.5</v>
      </c>
    </row>
    <row r="98" spans="1:8" x14ac:dyDescent="0.2">
      <c r="A98" t="s">
        <v>136</v>
      </c>
      <c r="B98" s="2">
        <f>INDEX('vehicles specifications'!$B$3:$CW$166,MATCH(B82,'vehicles specifications'!$A$3:$A$166,0),MATCH("Range [km]",'vehicles specifications'!$B$2:$CW$2,0))</f>
        <v>297.30758592605895</v>
      </c>
    </row>
    <row r="99" spans="1:8" x14ac:dyDescent="0.2">
      <c r="A99" t="s">
        <v>137</v>
      </c>
      <c r="B99" t="str">
        <f>INDEX('vehicles specifications'!$B$3:$CW$166,MATCH(B82,'vehicles specifications'!$A$3:$A$166,0),MATCH("Emission standard",'vehicles specifications'!$B$2:$CW$2,0))</f>
        <v>EURO-5</v>
      </c>
    </row>
    <row r="100" spans="1:8" x14ac:dyDescent="0.2">
      <c r="A100" t="s">
        <v>1174</v>
      </c>
      <c r="B100" s="6">
        <f>INDEX('vehicles specifications'!$B$3:$CW$166,MATCH(B82,'vehicles specifications'!$A$3:$A$166,0),MATCH("Lightweighting rate [%]",'vehicles specifications'!$B$2:$CW$2,0))</f>
        <v>0</v>
      </c>
    </row>
    <row r="101" spans="1:8" x14ac:dyDescent="0.2">
      <c r="A101" t="s">
        <v>485</v>
      </c>
      <c r="B101" s="6" t="s">
        <v>486</v>
      </c>
    </row>
    <row r="102" spans="1:8" x14ac:dyDescent="0.2">
      <c r="A102" t="s">
        <v>487</v>
      </c>
      <c r="B102" s="2">
        <v>15900</v>
      </c>
    </row>
    <row r="103" spans="1:8" x14ac:dyDescent="0.2">
      <c r="A103" t="s">
        <v>488</v>
      </c>
      <c r="B103" s="2">
        <v>1000</v>
      </c>
    </row>
    <row r="104" spans="1:8" x14ac:dyDescent="0.2">
      <c r="A104" t="s">
        <v>83</v>
      </c>
      <c r="B104"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91 kW. Lifetime: 40500 km. Annual kilometers: 2896 km. Number of passengers: 1.1. Curb mass: 256.5 kg. Lightweighting of glider: 0%. Emission standard: EURO-5. Service visits throughout lifetime: 1.6. Range: 297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0" t="s">
        <v>79</v>
      </c>
    </row>
    <row r="106" spans="1:8" x14ac:dyDescent="0.2">
      <c r="A106" t="s">
        <v>80</v>
      </c>
      <c r="B106" t="s">
        <v>81</v>
      </c>
      <c r="C106" t="s">
        <v>72</v>
      </c>
      <c r="D106" t="s">
        <v>76</v>
      </c>
      <c r="E106" t="s">
        <v>82</v>
      </c>
      <c r="F106" t="s">
        <v>74</v>
      </c>
      <c r="G106" t="s">
        <v>83</v>
      </c>
      <c r="H106" t="s">
        <v>73</v>
      </c>
    </row>
    <row r="107" spans="1:8" x14ac:dyDescent="0.2">
      <c r="A107" t="str">
        <f>B77</f>
        <v>Motorbike, gasoline, &gt;35kW, EURO-5, 2020</v>
      </c>
      <c r="B107">
        <v>1</v>
      </c>
      <c r="C107" t="str">
        <f>B78</f>
        <v>CH</v>
      </c>
      <c r="D107" t="str">
        <f>B85</f>
        <v>unit</v>
      </c>
      <c r="F107" t="s">
        <v>84</v>
      </c>
      <c r="G107" t="s">
        <v>85</v>
      </c>
      <c r="H107" t="str">
        <f>B79</f>
        <v>Motorbike, gasoline, &gt;35kW, EURO-5</v>
      </c>
    </row>
    <row r="108" spans="1:8" x14ac:dyDescent="0.2">
      <c r="A108" t="str">
        <f>INDEX('ei names mapping'!$B$4:$R$33,MATCH(B79,'ei names mapping'!$A$4:$A$33,0),MATCH(G108,'ei names mapping'!$B$3:$R$3,0))</f>
        <v>motor scooter production</v>
      </c>
      <c r="B108" s="6">
        <f>INDEX('vehicles specifications'!$B$3:$CW$166,MATCH(B82,'vehicles specifications'!$A$3:$A$166,0),MATCH(G108,'vehicles specifications'!$B$2:$CW$2,0))*INDEX('ei names mapping'!$B$137:$BL$300,MATCH(B82,'ei names mapping'!$A$137:$A$300,0),MATCH(G108,'ei names mapping'!$B$136:$BL$136,0))</f>
        <v>1.2333333333333334</v>
      </c>
      <c r="C108" t="str">
        <f>INDEX('ei names mapping'!$B$38:$R$67,MATCH(B79,'ei names mapping'!$A$4:$A$33,0),MATCH(G108,'ei names mapping'!$B$3:$R$3,0))</f>
        <v>RER</v>
      </c>
      <c r="D108" t="str">
        <f>INDEX('ei names mapping'!$B$104:$R$133,MATCH(B79,'ei names mapping'!$A$104:$A$133,0),MATCH(G108,'ei names mapping'!$B$3:$R$3,0))</f>
        <v>unit</v>
      </c>
      <c r="F108" t="s">
        <v>89</v>
      </c>
      <c r="G108" t="s">
        <v>15</v>
      </c>
      <c r="H108" t="str">
        <f>INDEX('ei names mapping'!$B$71:$R$100,MATCH(B79,'ei names mapping'!$A$4:$A$33,0),MATCH(G108,'ei names mapping'!$B$3:$R$3,0))</f>
        <v>motor scooter, 50 cubic cm engine</v>
      </c>
    </row>
    <row r="109" spans="1:8" x14ac:dyDescent="0.2">
      <c r="A109" t="str">
        <f>INDEX('ei names mapping'!$B$4:$R$33,MATCH(B79,'ei names mapping'!$A$4:$A$33,0),MATCH(G109,'ei names mapping'!$B$3:$R$3,0))</f>
        <v>motor scooter production</v>
      </c>
      <c r="B109" s="6">
        <f>INDEX('vehicles specifications'!$B$3:$CW$166,MATCH(B82,'vehicles specifications'!$A$3:$A$166,0),MATCH(G109,'vehicles specifications'!$B$2:$CW$2,0))*INDEX('ei names mapping'!$B$137:$BL$300,MATCH(B82,'ei names mapping'!$A$137:$A$300,0),MATCH(G109,'ei names mapping'!$B$136:$BL$136,0))</f>
        <v>1.4444444444444444</v>
      </c>
      <c r="C109" t="str">
        <f>INDEX('ei names mapping'!$B$38:$R$67,MATCH(B79,'ei names mapping'!$A$4:$A$33,0),MATCH(G109,'ei names mapping'!$B$3:$R$3,0))</f>
        <v>RER</v>
      </c>
      <c r="D109" t="str">
        <f>INDEX('ei names mapping'!$B$104:$R$133,MATCH(B79,'ei names mapping'!$A$104:$A$133,0),MATCH(G109,'ei names mapping'!$B$3:$R$3,0))</f>
        <v>unit</v>
      </c>
      <c r="F109" t="s">
        <v>89</v>
      </c>
      <c r="G109" t="s">
        <v>16</v>
      </c>
      <c r="H109" t="str">
        <f>INDEX('ei names mapping'!$B$71:$R$100,MATCH(B79,'ei names mapping'!$A$4:$A$33,0),MATCH(G109,'ei names mapping'!$B$3:$R$3,0))</f>
        <v>motor scooter, 50 cubic cm engine</v>
      </c>
    </row>
    <row r="110" spans="1:8" x14ac:dyDescent="0.2">
      <c r="A110" t="str">
        <f>INDEX('ei names mapping'!$B$4:$R$33,MATCH(B79,'ei names mapping'!$A$4:$A$33,0),MATCH(G110,'ei names mapping'!$B$3:$R$3,0))</f>
        <v>polyethylene production, high density, granulate</v>
      </c>
      <c r="B110" s="6">
        <f>INDEX('vehicles specifications'!$B$3:$CW$166,MATCH(B82,'vehicles specifications'!$A$3:$A$166,0),MATCH(G110,'vehicles specifications'!$B$2:$CW$2,0))*INDEX('ei names mapping'!$B$137:$BL$300,MATCH(B82,'ei names mapping'!$A$137:$A$300,0),MATCH(G110,'ei names mapping'!$B$136:$BL$136,0))</f>
        <v>2.0249999999999999</v>
      </c>
      <c r="C110" t="str">
        <f>INDEX('ei names mapping'!$B$38:$R$67,MATCH(B79,'ei names mapping'!$A$4:$A$33,0),MATCH(G110,'ei names mapping'!$B$3:$R$3,0))</f>
        <v>RER</v>
      </c>
      <c r="D110" t="str">
        <f>INDEX('ei names mapping'!$B$104:$R$133,MATCH(B79,'ei names mapping'!$A$104:$A$133,0),MATCH(G110,'ei names mapping'!$B$3:$R$3,0))</f>
        <v>kilogram</v>
      </c>
      <c r="F110" t="s">
        <v>89</v>
      </c>
      <c r="G110" t="s">
        <v>24</v>
      </c>
      <c r="H110" t="str">
        <f>INDEX('ei names mapping'!$B$71:$R$100,MATCH(B79,'ei names mapping'!$A$4:$A$33,0),MATCH(G110,'ei names mapping'!$B$3:$R$3,0))</f>
        <v>polyethylene, high density, granulate</v>
      </c>
    </row>
    <row r="111" spans="1:8" x14ac:dyDescent="0.2">
      <c r="A111" t="s">
        <v>282</v>
      </c>
      <c r="B111" s="6">
        <f>B110/0.994</f>
        <v>2.0372233400402413</v>
      </c>
      <c r="C111" t="s">
        <v>92</v>
      </c>
      <c r="D111" t="s">
        <v>77</v>
      </c>
      <c r="F111" t="s">
        <v>89</v>
      </c>
      <c r="G111" t="s">
        <v>647</v>
      </c>
      <c r="H111" t="s">
        <v>282</v>
      </c>
    </row>
    <row r="112" spans="1:8" x14ac:dyDescent="0.2">
      <c r="A112" s="13" t="s">
        <v>840</v>
      </c>
      <c r="B112" s="2">
        <f>(B92/1000)*B103</f>
        <v>256.52499999999998</v>
      </c>
      <c r="C112" t="s">
        <v>92</v>
      </c>
      <c r="D112" t="s">
        <v>233</v>
      </c>
      <c r="F112" t="s">
        <v>89</v>
      </c>
      <c r="H112" s="13" t="s">
        <v>841</v>
      </c>
    </row>
    <row r="113" spans="1:8" x14ac:dyDescent="0.2">
      <c r="A113" s="13" t="s">
        <v>441</v>
      </c>
      <c r="B113" s="2">
        <f>(B92/1000)*B102</f>
        <v>4078.7474999999999</v>
      </c>
      <c r="C113" t="s">
        <v>95</v>
      </c>
      <c r="D113" t="s">
        <v>233</v>
      </c>
      <c r="F113" t="s">
        <v>89</v>
      </c>
      <c r="H113" s="13" t="s">
        <v>441</v>
      </c>
    </row>
    <row r="115" spans="1:8" ht="16" x14ac:dyDescent="0.2">
      <c r="A115" s="10" t="s">
        <v>71</v>
      </c>
      <c r="B115" s="8" t="str">
        <f>B117&amp;", "&amp;B119</f>
        <v>Motorbike, gasoline, &gt;35kW, EURO-5, 2030</v>
      </c>
    </row>
    <row r="116" spans="1:8" x14ac:dyDescent="0.2">
      <c r="A116" t="s">
        <v>72</v>
      </c>
      <c r="B116" t="s">
        <v>37</v>
      </c>
    </row>
    <row r="117" spans="1:8" x14ac:dyDescent="0.2">
      <c r="A117" t="s">
        <v>86</v>
      </c>
      <c r="B117" t="s">
        <v>631</v>
      </c>
    </row>
    <row r="118" spans="1:8" x14ac:dyDescent="0.2">
      <c r="A118" t="s">
        <v>87</v>
      </c>
    </row>
    <row r="119" spans="1:8" x14ac:dyDescent="0.2">
      <c r="A119" t="s">
        <v>88</v>
      </c>
      <c r="B119">
        <v>2030</v>
      </c>
    </row>
    <row r="120" spans="1:8" x14ac:dyDescent="0.2">
      <c r="A120" t="s">
        <v>126</v>
      </c>
      <c r="B120" t="str">
        <f>B117&amp;" - "&amp;B119&amp;" - "&amp;B116</f>
        <v>Motorbike, gasoline, &gt;35kW, EURO-5 - 2030 - CH</v>
      </c>
    </row>
    <row r="121" spans="1:8" x14ac:dyDescent="0.2">
      <c r="A121" t="s">
        <v>73</v>
      </c>
      <c r="B121" t="str">
        <f>B117</f>
        <v>Motorbike, gasoline, &gt;35kW, EURO-5</v>
      </c>
    </row>
    <row r="122" spans="1:8" x14ac:dyDescent="0.2">
      <c r="A122" t="s">
        <v>74</v>
      </c>
      <c r="B122" t="s">
        <v>75</v>
      </c>
    </row>
    <row r="123" spans="1:8" x14ac:dyDescent="0.2">
      <c r="A123" t="s">
        <v>76</v>
      </c>
      <c r="B123" t="s">
        <v>76</v>
      </c>
    </row>
    <row r="124" spans="1:8" x14ac:dyDescent="0.2">
      <c r="A124" t="s">
        <v>78</v>
      </c>
      <c r="B124" t="s">
        <v>1143</v>
      </c>
    </row>
    <row r="125" spans="1:8" x14ac:dyDescent="0.2">
      <c r="A125" t="s">
        <v>127</v>
      </c>
      <c r="B125">
        <f>INDEX('vehicles specifications'!$B$3:$CW$166,MATCH(B120,'vehicles specifications'!$A$3:$A$166,0),MATCH("Lifetime [km]",'vehicles specifications'!$B$2:$CW$2,0))</f>
        <v>40500</v>
      </c>
    </row>
    <row r="126" spans="1:8" x14ac:dyDescent="0.2">
      <c r="A126" t="s">
        <v>128</v>
      </c>
      <c r="B126">
        <f>INDEX('vehicles specifications'!$B$3:$CW$166,MATCH(B120,'vehicles specifications'!$A$3:$A$166,0),MATCH("Passengers [unit]",'vehicles specifications'!$B$2:$CW$2,0))</f>
        <v>1.1000000000000001</v>
      </c>
    </row>
    <row r="127" spans="1:8" x14ac:dyDescent="0.2">
      <c r="A127" t="s">
        <v>129</v>
      </c>
      <c r="B127">
        <f>INDEX('vehicles specifications'!$B$3:$CW$166,MATCH(B120,'vehicles specifications'!$A$3:$A$166,0),MATCH("Servicing [unit]",'vehicles specifications'!$B$2:$CW$2,0))</f>
        <v>1.62</v>
      </c>
    </row>
    <row r="128" spans="1:8" x14ac:dyDescent="0.2">
      <c r="A128" t="s">
        <v>130</v>
      </c>
      <c r="B128">
        <f>INDEX('vehicles specifications'!$B$3:$CW$166,MATCH(B120,'vehicles specifications'!$A$3:$A$166,0),MATCH("Energy battery replacement [unit]",'vehicles specifications'!$B$2:$CW$2,0))</f>
        <v>0</v>
      </c>
    </row>
    <row r="129" spans="1:8" x14ac:dyDescent="0.2">
      <c r="A129" t="s">
        <v>131</v>
      </c>
      <c r="B129">
        <f>INDEX('vehicles specifications'!$B$3:$CW$166,MATCH(B120,'vehicles specifications'!$A$3:$A$166,0),MATCH("Annual kilometers [km]",'vehicles specifications'!$B$2:$CW$2,0))</f>
        <v>2896</v>
      </c>
    </row>
    <row r="130" spans="1:8" x14ac:dyDescent="0.2">
      <c r="A130" t="s">
        <v>132</v>
      </c>
      <c r="B130" s="2">
        <f>INDEX('vehicles specifications'!$B$3:$CW$166,MATCH(B120,'vehicles specifications'!$A$3:$A$166,0),MATCH("Curb mass [kg]",'vehicles specifications'!$B$2:$CW$2,0))</f>
        <v>253.19500000000002</v>
      </c>
    </row>
    <row r="131" spans="1:8" x14ac:dyDescent="0.2">
      <c r="A131" t="s">
        <v>133</v>
      </c>
      <c r="B131">
        <f>INDEX('vehicles specifications'!$B$3:$CW$166,MATCH(B120,'vehicles specifications'!$A$3:$A$166,0),MATCH("Power [kW]",'vehicles specifications'!$B$2:$CW$2,0))</f>
        <v>91</v>
      </c>
    </row>
    <row r="132" spans="1:8" x14ac:dyDescent="0.2">
      <c r="A132" t="s">
        <v>134</v>
      </c>
      <c r="B132" t="str">
        <f>INDEX('vehicles specifications'!$B$3:$CW$166,MATCH(B120,'vehicles specifications'!$A$3:$A$166,0),MATCH("Energy battery mass [kg]",'vehicles specifications'!$B$2:$CW$2,0))</f>
        <v/>
      </c>
    </row>
    <row r="133" spans="1:8" x14ac:dyDescent="0.2">
      <c r="A133" t="s">
        <v>135</v>
      </c>
      <c r="B133">
        <f>INDEX('vehicles specifications'!$B$3:$CW$166,MATCH(B120,'vehicles specifications'!$A$3:$A$166,0),MATCH("Electric energy available [kWh]",'vehicles specifications'!$B$2:$CW$2,0))</f>
        <v>0</v>
      </c>
    </row>
    <row r="134" spans="1:8" x14ac:dyDescent="0.2">
      <c r="A134" t="s">
        <v>138</v>
      </c>
      <c r="B134" s="2">
        <f>INDEX('vehicles specifications'!$B$3:$CW$166,MATCH(B120,'vehicles specifications'!$A$3:$A$166,0),MATCH("Oxydation energy stored [kWh]",'vehicles specifications'!$B$2:$CW$2,0))</f>
        <v>159.75</v>
      </c>
    </row>
    <row r="135" spans="1:8" x14ac:dyDescent="0.2">
      <c r="A135" t="s">
        <v>139</v>
      </c>
      <c r="B135">
        <f>INDEX('vehicles specifications'!$B$3:$CW$166,MATCH(B120,'vehicles specifications'!$A$3:$A$166,0),MATCH("Fuel mass [kg]",'vehicles specifications'!$B$2:$CW$2,0))</f>
        <v>13.5</v>
      </c>
    </row>
    <row r="136" spans="1:8" x14ac:dyDescent="0.2">
      <c r="A136" t="s">
        <v>136</v>
      </c>
      <c r="B136" s="2">
        <f>INDEX('vehicles specifications'!$B$3:$CW$166,MATCH(B120,'vehicles specifications'!$A$3:$A$166,0),MATCH("Range [km]",'vehicles specifications'!$B$2:$CW$2,0))</f>
        <v>300.31069285460501</v>
      </c>
    </row>
    <row r="137" spans="1:8" x14ac:dyDescent="0.2">
      <c r="A137" t="s">
        <v>137</v>
      </c>
      <c r="B137" t="str">
        <f>INDEX('vehicles specifications'!$B$3:$CW$166,MATCH(B120,'vehicles specifications'!$A$3:$A$166,0),MATCH("Emission standard",'vehicles specifications'!$B$2:$CW$2,0))</f>
        <v>EURO-5</v>
      </c>
    </row>
    <row r="138" spans="1:8" x14ac:dyDescent="0.2">
      <c r="A138" t="s">
        <v>1174</v>
      </c>
      <c r="B138" s="6">
        <f>INDEX('vehicles specifications'!$B$3:$CW$166,MATCH(B120,'vehicles specifications'!$A$3:$A$166,0),MATCH("Lightweighting rate [%]",'vehicles specifications'!$B$2:$CW$2,0))</f>
        <v>0.03</v>
      </c>
    </row>
    <row r="139" spans="1:8" x14ac:dyDescent="0.2">
      <c r="A139" t="s">
        <v>485</v>
      </c>
      <c r="B139" s="6" t="s">
        <v>486</v>
      </c>
    </row>
    <row r="140" spans="1:8" x14ac:dyDescent="0.2">
      <c r="A140" t="s">
        <v>487</v>
      </c>
      <c r="B140" s="2">
        <v>15900</v>
      </c>
    </row>
    <row r="141" spans="1:8" x14ac:dyDescent="0.2">
      <c r="A141" t="s">
        <v>488</v>
      </c>
      <c r="B141" s="2">
        <v>1000</v>
      </c>
    </row>
    <row r="142" spans="1:8" x14ac:dyDescent="0.2">
      <c r="A142" t="s">
        <v>83</v>
      </c>
      <c r="B142"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91 kW. Lifetime: 40500 km. Annual kilometers: 2896 km. Number of passengers: 1.1. Curb mass: 253.2 kg. Lightweighting of glider: 3%. Emission standard: EURO-5. Service visits throughout lifetime: 1.6. Range: 300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0" t="s">
        <v>79</v>
      </c>
    </row>
    <row r="144" spans="1:8" x14ac:dyDescent="0.2">
      <c r="A144" t="s">
        <v>80</v>
      </c>
      <c r="B144" t="s">
        <v>81</v>
      </c>
      <c r="C144" t="s">
        <v>72</v>
      </c>
      <c r="D144" t="s">
        <v>76</v>
      </c>
      <c r="E144" t="s">
        <v>82</v>
      </c>
      <c r="F144" t="s">
        <v>74</v>
      </c>
      <c r="G144" t="s">
        <v>83</v>
      </c>
      <c r="H144" t="s">
        <v>73</v>
      </c>
    </row>
    <row r="145" spans="1:8" x14ac:dyDescent="0.2">
      <c r="A145" t="str">
        <f>B115</f>
        <v>Motorbike, gasoline, &gt;35kW, EURO-5, 2030</v>
      </c>
      <c r="B145">
        <v>1</v>
      </c>
      <c r="C145" t="str">
        <f>B116</f>
        <v>CH</v>
      </c>
      <c r="D145" t="str">
        <f>B123</f>
        <v>unit</v>
      </c>
      <c r="F145" t="s">
        <v>84</v>
      </c>
      <c r="G145" t="s">
        <v>85</v>
      </c>
      <c r="H145" t="str">
        <f>B117</f>
        <v>Motorbike, gasoline, &gt;35kW, EURO-5</v>
      </c>
    </row>
    <row r="146" spans="1:8" x14ac:dyDescent="0.2">
      <c r="A146" t="str">
        <f>INDEX('ei names mapping'!$B$4:$R$33,MATCH(B117,'ei names mapping'!$A$4:$A$33,0),MATCH(G146,'ei names mapping'!$B$3:$R$3,0))</f>
        <v>motor scooter production</v>
      </c>
      <c r="B146" s="11">
        <f>INDEX('vehicles specifications'!$B$3:$CW$166,MATCH(B120,'vehicles specifications'!$A$3:$A$166,0),MATCH(G146,'vehicles specifications'!$B$2:$CW$2,0))*INDEX('ei names mapping'!$B$137:$BL$300,MATCH(B120,'ei names mapping'!$A$137:$A$300,0),MATCH(G146,'ei names mapping'!$B$136:$BL$136,0))</f>
        <v>1.2333333333333334</v>
      </c>
      <c r="C146" t="str">
        <f>INDEX('ei names mapping'!$B$38:$R$67,MATCH(B117,'ei names mapping'!$A$4:$A$33,0),MATCH(G146,'ei names mapping'!$B$3:$R$3,0))</f>
        <v>RER</v>
      </c>
      <c r="D146" t="str">
        <f>INDEX('ei names mapping'!$B$104:$R$133,MATCH(B117,'ei names mapping'!$A$104:$A$133,0),MATCH(G146,'ei names mapping'!$B$3:$R$3,0))</f>
        <v>unit</v>
      </c>
      <c r="F146" t="s">
        <v>89</v>
      </c>
      <c r="G146" t="s">
        <v>15</v>
      </c>
      <c r="H146" t="str">
        <f>INDEX('ei names mapping'!$B$71:$R$100,MATCH(B117,'ei names mapping'!$A$4:$A$33,0),MATCH(G146,'ei names mapping'!$B$3:$R$3,0))</f>
        <v>motor scooter, 50 cubic cm engine</v>
      </c>
    </row>
    <row r="147" spans="1:8" x14ac:dyDescent="0.2">
      <c r="A147" t="str">
        <f>INDEX('ei names mapping'!$B$4:$R$33,MATCH(B117,'ei names mapping'!$A$4:$A$33,0),MATCH(G147,'ei names mapping'!$B$3:$R$3,0))</f>
        <v>motor scooter production</v>
      </c>
      <c r="B147" s="11">
        <f>INDEX('vehicles specifications'!$B$3:$CW$166,MATCH(B120,'vehicles specifications'!$A$3:$A$166,0),MATCH(G147,'vehicles specifications'!$B$2:$CW$2,0))*INDEX('ei names mapping'!$B$137:$BL$300,MATCH(B120,'ei names mapping'!$A$137:$A$300,0),MATCH(G147,'ei names mapping'!$B$136:$BL$136,0))</f>
        <v>1.4444444444444444</v>
      </c>
      <c r="C147" t="str">
        <f>INDEX('ei names mapping'!$B$38:$R$67,MATCH(B117,'ei names mapping'!$A$4:$A$33,0),MATCH(G147,'ei names mapping'!$B$3:$R$3,0))</f>
        <v>RER</v>
      </c>
      <c r="D147" t="str">
        <f>INDEX('ei names mapping'!$B$104:$R$133,MATCH(B117,'ei names mapping'!$A$104:$A$133,0),MATCH(G147,'ei names mapping'!$B$3:$R$3,0))</f>
        <v>unit</v>
      </c>
      <c r="F147" t="s">
        <v>89</v>
      </c>
      <c r="G147" t="s">
        <v>16</v>
      </c>
      <c r="H147" t="str">
        <f>INDEX('ei names mapping'!$B$71:$R$100,MATCH(B117,'ei names mapping'!$A$4:$A$33,0),MATCH(G147,'ei names mapping'!$B$3:$R$3,0))</f>
        <v>motor scooter, 50 cubic cm engine</v>
      </c>
    </row>
    <row r="148" spans="1:8" x14ac:dyDescent="0.2">
      <c r="A148" t="str">
        <f>INDEX('ei names mapping'!$B$4:$R$33,MATCH(B117,'ei names mapping'!$A$4:$A$33,0),MATCH(G148,'ei names mapping'!$B$3:$R$3,0))</f>
        <v>Glider lightweighting</v>
      </c>
      <c r="B148" s="11">
        <f>INDEX('vehicles specifications'!$B$3:$CW$166,MATCH(B120,'vehicles specifications'!$A$3:$A$166,0),MATCH(G148,'vehicles specifications'!$B$2:$CW$2,0))*INDEX('ei names mapping'!$B$137:$BL$300,MATCH(B120,'ei names mapping'!$A$137:$A$300,0),MATCH(G148,'ei names mapping'!$B$136:$BL$136,0))</f>
        <v>3.33</v>
      </c>
      <c r="C148" t="str">
        <f>INDEX('ei names mapping'!$B$38:$R$67,MATCH(B117,'ei names mapping'!$A$4:$A$33,0),MATCH(G148,'ei names mapping'!$B$3:$R$3,0))</f>
        <v>GLO</v>
      </c>
      <c r="D148" t="str">
        <f>INDEX('ei names mapping'!$B$104:$R$133,MATCH(B117,'ei names mapping'!$A$104:$A$133,0),MATCH(G148,'ei names mapping'!$B$3:$R$3,0))</f>
        <v>kilogram</v>
      </c>
      <c r="F148" t="s">
        <v>89</v>
      </c>
      <c r="G148" t="s">
        <v>14</v>
      </c>
      <c r="H148" t="str">
        <f>INDEX('ei names mapping'!$B$71:$R$100,MATCH(B117,'ei names mapping'!$A$4:$A$33,0),MATCH(G148,'ei names mapping'!$B$3:$R$3,0))</f>
        <v>Glider lightweighting</v>
      </c>
    </row>
    <row r="149" spans="1:8" x14ac:dyDescent="0.2">
      <c r="A149" t="str">
        <f>INDEX('ei names mapping'!$B$4:$R$33,MATCH(B117,'ei names mapping'!$A$4:$A$33,0),MATCH(G149,'ei names mapping'!$B$3:$R$3,0))</f>
        <v>polyethylene production, high density, granulate</v>
      </c>
      <c r="B149" s="11">
        <f>INDEX('vehicles specifications'!$B$3:$CW$166,MATCH(B120,'vehicles specifications'!$A$3:$A$166,0),MATCH(G149,'vehicles specifications'!$B$2:$CW$2,0))*INDEX('ei names mapping'!$B$137:$BL$300,MATCH(B120,'ei names mapping'!$A$137:$A$300,0),MATCH(G149,'ei names mapping'!$B$136:$BL$136,0))</f>
        <v>2.0249999999999999</v>
      </c>
      <c r="C149" t="str">
        <f>INDEX('ei names mapping'!$B$38:$R$67,MATCH(B117,'ei names mapping'!$A$4:$A$33,0),MATCH(G149,'ei names mapping'!$B$3:$R$3,0))</f>
        <v>RER</v>
      </c>
      <c r="D149" t="str">
        <f>INDEX('ei names mapping'!$B$104:$R$133,MATCH(B117,'ei names mapping'!$A$104:$A$133,0),MATCH(G149,'ei names mapping'!$B$3:$R$3,0))</f>
        <v>kilogram</v>
      </c>
      <c r="F149" t="s">
        <v>89</v>
      </c>
      <c r="G149" t="s">
        <v>24</v>
      </c>
      <c r="H149" t="str">
        <f>INDEX('ei names mapping'!$B$71:$R$100,MATCH(B117,'ei names mapping'!$A$4:$A$33,0),MATCH(G149,'ei names mapping'!$B$3:$R$3,0))</f>
        <v>polyethylene, high density, granulate</v>
      </c>
    </row>
    <row r="150" spans="1:8" x14ac:dyDescent="0.2">
      <c r="A150" t="s">
        <v>282</v>
      </c>
      <c r="B150" s="6">
        <f>B149/0.994</f>
        <v>2.0372233400402413</v>
      </c>
      <c r="C150" t="s">
        <v>92</v>
      </c>
      <c r="D150" t="s">
        <v>77</v>
      </c>
      <c r="F150" t="s">
        <v>89</v>
      </c>
      <c r="G150" t="s">
        <v>647</v>
      </c>
      <c r="H150" t="s">
        <v>282</v>
      </c>
    </row>
    <row r="151" spans="1:8" x14ac:dyDescent="0.2">
      <c r="A151" s="13" t="s">
        <v>840</v>
      </c>
      <c r="B151">
        <f>(B130/1000)*B141</f>
        <v>253.19499999999999</v>
      </c>
      <c r="C151" t="s">
        <v>92</v>
      </c>
      <c r="D151" t="s">
        <v>233</v>
      </c>
      <c r="F151" t="s">
        <v>89</v>
      </c>
      <c r="H151" s="13" t="s">
        <v>841</v>
      </c>
    </row>
    <row r="152" spans="1:8" x14ac:dyDescent="0.2">
      <c r="A152" s="13" t="s">
        <v>441</v>
      </c>
      <c r="B152" s="2">
        <f>(B130/1000)*B140</f>
        <v>4025.8004999999998</v>
      </c>
      <c r="C152" t="s">
        <v>95</v>
      </c>
      <c r="D152" t="s">
        <v>233</v>
      </c>
      <c r="F152" t="s">
        <v>89</v>
      </c>
      <c r="H152" s="13" t="s">
        <v>441</v>
      </c>
    </row>
    <row r="154" spans="1:8" ht="16" x14ac:dyDescent="0.2">
      <c r="A154" s="10" t="s">
        <v>71</v>
      </c>
      <c r="B154" s="8" t="str">
        <f>B156&amp;", "&amp;B158</f>
        <v>Motorbike, gasoline, &gt;35kW, EURO-5, 2040</v>
      </c>
    </row>
    <row r="155" spans="1:8" x14ac:dyDescent="0.2">
      <c r="A155" t="s">
        <v>72</v>
      </c>
      <c r="B155" t="s">
        <v>37</v>
      </c>
    </row>
    <row r="156" spans="1:8" x14ac:dyDescent="0.2">
      <c r="A156" t="s">
        <v>86</v>
      </c>
      <c r="B156" t="s">
        <v>631</v>
      </c>
    </row>
    <row r="157" spans="1:8" x14ac:dyDescent="0.2">
      <c r="A157" t="s">
        <v>87</v>
      </c>
    </row>
    <row r="158" spans="1:8" x14ac:dyDescent="0.2">
      <c r="A158" t="s">
        <v>88</v>
      </c>
      <c r="B158">
        <v>2040</v>
      </c>
    </row>
    <row r="159" spans="1:8" x14ac:dyDescent="0.2">
      <c r="A159" t="s">
        <v>126</v>
      </c>
      <c r="B159" t="str">
        <f>B156&amp;" - "&amp;B158&amp;" - "&amp;B155</f>
        <v>Motorbike, gasoline, &gt;35kW, EURO-5 - 2040 - CH</v>
      </c>
    </row>
    <row r="160" spans="1:8" x14ac:dyDescent="0.2">
      <c r="A160" t="s">
        <v>73</v>
      </c>
      <c r="B160" t="str">
        <f>B156</f>
        <v>Motorbike, gasoline, &gt;35kW, EURO-5</v>
      </c>
    </row>
    <row r="161" spans="1:2" x14ac:dyDescent="0.2">
      <c r="A161" t="s">
        <v>74</v>
      </c>
      <c r="B161" t="s">
        <v>75</v>
      </c>
    </row>
    <row r="162" spans="1:2" x14ac:dyDescent="0.2">
      <c r="A162" t="s">
        <v>76</v>
      </c>
      <c r="B162" t="s">
        <v>76</v>
      </c>
    </row>
    <row r="163" spans="1:2" x14ac:dyDescent="0.2">
      <c r="A163" t="s">
        <v>78</v>
      </c>
      <c r="B163" t="s">
        <v>1143</v>
      </c>
    </row>
    <row r="164" spans="1:2" x14ac:dyDescent="0.2">
      <c r="A164" t="s">
        <v>127</v>
      </c>
      <c r="B164">
        <f>INDEX('vehicles specifications'!$B$3:$CW$166,MATCH(B159,'vehicles specifications'!$A$3:$A$166,0),MATCH("Lifetime [km]",'vehicles specifications'!$B$2:$CW$2,0))</f>
        <v>40500</v>
      </c>
    </row>
    <row r="165" spans="1:2" x14ac:dyDescent="0.2">
      <c r="A165" t="s">
        <v>128</v>
      </c>
      <c r="B165">
        <f>INDEX('vehicles specifications'!$B$3:$CW$166,MATCH(B159,'vehicles specifications'!$A$3:$A$166,0),MATCH("Passengers [unit]",'vehicles specifications'!$B$2:$CW$2,0))</f>
        <v>1.1000000000000001</v>
      </c>
    </row>
    <row r="166" spans="1:2" x14ac:dyDescent="0.2">
      <c r="A166" t="s">
        <v>129</v>
      </c>
      <c r="B166">
        <f>INDEX('vehicles specifications'!$B$3:$CW$166,MATCH(B159,'vehicles specifications'!$A$3:$A$166,0),MATCH("Servicing [unit]",'vehicles specifications'!$B$2:$CW$2,0))</f>
        <v>1.62</v>
      </c>
    </row>
    <row r="167" spans="1:2" x14ac:dyDescent="0.2">
      <c r="A167" t="s">
        <v>130</v>
      </c>
      <c r="B167">
        <f>INDEX('vehicles specifications'!$B$3:$CW$166,MATCH(B159,'vehicles specifications'!$A$3:$A$166,0),MATCH("Energy battery replacement [unit]",'vehicles specifications'!$B$2:$CW$2,0))</f>
        <v>0</v>
      </c>
    </row>
    <row r="168" spans="1:2" x14ac:dyDescent="0.2">
      <c r="A168" t="s">
        <v>131</v>
      </c>
      <c r="B168">
        <f>INDEX('vehicles specifications'!$B$3:$CW$166,MATCH(B159,'vehicles specifications'!$A$3:$A$166,0),MATCH("Annual kilometers [km]",'vehicles specifications'!$B$2:$CW$2,0))</f>
        <v>2896</v>
      </c>
    </row>
    <row r="169" spans="1:2" x14ac:dyDescent="0.2">
      <c r="A169" t="s">
        <v>132</v>
      </c>
      <c r="B169" s="2">
        <f>INDEX('vehicles specifications'!$B$3:$CW$166,MATCH(B159,'vehicles specifications'!$A$3:$A$166,0),MATCH("Curb mass [kg]",'vehicles specifications'!$B$2:$CW$2,0))</f>
        <v>250.97499999999999</v>
      </c>
    </row>
    <row r="170" spans="1:2" x14ac:dyDescent="0.2">
      <c r="A170" t="s">
        <v>133</v>
      </c>
      <c r="B170">
        <f>INDEX('vehicles specifications'!$B$3:$CW$166,MATCH(B159,'vehicles specifications'!$A$3:$A$166,0),MATCH("Power [kW]",'vehicles specifications'!$B$2:$CW$2,0))</f>
        <v>91</v>
      </c>
    </row>
    <row r="171" spans="1:2" x14ac:dyDescent="0.2">
      <c r="A171" t="s">
        <v>134</v>
      </c>
      <c r="B171" t="str">
        <f>INDEX('vehicles specifications'!$B$3:$CW$166,MATCH(B159,'vehicles specifications'!$A$3:$A$166,0),MATCH("Energy battery mass [kg]",'vehicles specifications'!$B$2:$CW$2,0))</f>
        <v/>
      </c>
    </row>
    <row r="172" spans="1:2" x14ac:dyDescent="0.2">
      <c r="A172" t="s">
        <v>135</v>
      </c>
      <c r="B172">
        <f>INDEX('vehicles specifications'!$B$3:$CW$166,MATCH(B159,'vehicles specifications'!$A$3:$A$166,0),MATCH("Electric energy available [kWh]",'vehicles specifications'!$B$2:$CW$2,0))</f>
        <v>0</v>
      </c>
    </row>
    <row r="173" spans="1:2" x14ac:dyDescent="0.2">
      <c r="A173" t="s">
        <v>138</v>
      </c>
      <c r="B173" s="2">
        <f>INDEX('vehicles specifications'!$B$3:$CW$166,MATCH(B159,'vehicles specifications'!$A$3:$A$166,0),MATCH("Oxydation energy stored [kWh]",'vehicles specifications'!$B$2:$CW$2,0))</f>
        <v>159.75</v>
      </c>
    </row>
    <row r="174" spans="1:2" x14ac:dyDescent="0.2">
      <c r="A174" t="s">
        <v>139</v>
      </c>
      <c r="B174">
        <f>INDEX('vehicles specifications'!$B$3:$CW$166,MATCH(B159,'vehicles specifications'!$A$3:$A$166,0),MATCH("Fuel mass [kg]",'vehicles specifications'!$B$2:$CW$2,0))</f>
        <v>13.5</v>
      </c>
    </row>
    <row r="175" spans="1:2" x14ac:dyDescent="0.2">
      <c r="A175" t="s">
        <v>136</v>
      </c>
      <c r="B175" s="2">
        <f>INDEX('vehicles specifications'!$B$3:$CW$166,MATCH(B159,'vehicles specifications'!$A$3:$A$166,0),MATCH("Range [km]",'vehicles specifications'!$B$2:$CW$2,0))</f>
        <v>303.34413419657068</v>
      </c>
    </row>
    <row r="176" spans="1:2" x14ac:dyDescent="0.2">
      <c r="A176" t="s">
        <v>137</v>
      </c>
      <c r="B176" t="str">
        <f>INDEX('vehicles specifications'!$B$3:$CW$166,MATCH(B159,'vehicles specifications'!$A$3:$A$166,0),MATCH("Emission standard",'vehicles specifications'!$B$2:$CW$2,0))</f>
        <v>EURO-5</v>
      </c>
    </row>
    <row r="177" spans="1:8" x14ac:dyDescent="0.2">
      <c r="A177" t="s">
        <v>1174</v>
      </c>
      <c r="B177" s="6">
        <f>INDEX('vehicles specifications'!$B$3:$CW$166,MATCH(B159,'vehicles specifications'!$A$3:$A$166,0),MATCH("Lightweighting rate [%]",'vehicles specifications'!$B$2:$CW$2,0))</f>
        <v>0.05</v>
      </c>
    </row>
    <row r="178" spans="1:8" x14ac:dyDescent="0.2">
      <c r="A178" t="s">
        <v>485</v>
      </c>
      <c r="B178" s="6" t="s">
        <v>486</v>
      </c>
    </row>
    <row r="179" spans="1:8" x14ac:dyDescent="0.2">
      <c r="A179" t="s">
        <v>487</v>
      </c>
      <c r="B179" s="2">
        <v>15900</v>
      </c>
    </row>
    <row r="180" spans="1:8" x14ac:dyDescent="0.2">
      <c r="A180" t="s">
        <v>488</v>
      </c>
      <c r="B180" s="2">
        <v>1000</v>
      </c>
    </row>
    <row r="181" spans="1:8" x14ac:dyDescent="0.2">
      <c r="A181" t="s">
        <v>83</v>
      </c>
      <c r="B18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91 kW. Lifetime: 40500 km. Annual kilometers: 2896 km. Number of passengers: 1.1. Curb mass: 251 kg. Lightweighting of glider: 5%. Emission standard: EURO-5. Service visits throughout lifetime: 1.6. Range: 303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0" t="s">
        <v>79</v>
      </c>
    </row>
    <row r="183" spans="1:8" x14ac:dyDescent="0.2">
      <c r="A183" t="s">
        <v>80</v>
      </c>
      <c r="B183" t="s">
        <v>81</v>
      </c>
      <c r="C183" t="s">
        <v>72</v>
      </c>
      <c r="D183" t="s">
        <v>76</v>
      </c>
      <c r="E183" t="s">
        <v>82</v>
      </c>
      <c r="F183" t="s">
        <v>74</v>
      </c>
      <c r="G183" t="s">
        <v>83</v>
      </c>
      <c r="H183" t="s">
        <v>73</v>
      </c>
    </row>
    <row r="184" spans="1:8" x14ac:dyDescent="0.2">
      <c r="A184" t="str">
        <f>B154</f>
        <v>Motorbike, gasoline, &gt;35kW, EURO-5, 2040</v>
      </c>
      <c r="B184">
        <v>1</v>
      </c>
      <c r="C184" t="str">
        <f>B155</f>
        <v>CH</v>
      </c>
      <c r="D184" t="str">
        <f>B162</f>
        <v>unit</v>
      </c>
      <c r="F184" t="s">
        <v>84</v>
      </c>
      <c r="G184" t="s">
        <v>85</v>
      </c>
      <c r="H184" t="str">
        <f>B156</f>
        <v>Motorbike, gasoline, &gt;35kW, EURO-5</v>
      </c>
    </row>
    <row r="185" spans="1:8" x14ac:dyDescent="0.2">
      <c r="A185" t="str">
        <f>INDEX('ei names mapping'!$B$4:$R$33,MATCH(B156,'ei names mapping'!$A$4:$A$33,0),MATCH(G185,'ei names mapping'!$B$3:$R$3,0))</f>
        <v>motor scooter production</v>
      </c>
      <c r="B185" s="11">
        <f>INDEX('vehicles specifications'!$B$3:$CW$166,MATCH(B159,'vehicles specifications'!$A$3:$A$166,0),MATCH(G185,'vehicles specifications'!$B$2:$CW$2,0))*INDEX('ei names mapping'!$B$137:$BL$300,MATCH(B159,'ei names mapping'!$A$137:$A$300,0),MATCH(G185,'ei names mapping'!$B$136:$BL$136,0))</f>
        <v>1.2333333333333334</v>
      </c>
      <c r="C185" t="str">
        <f>INDEX('ei names mapping'!$B$38:$R$67,MATCH(B156,'ei names mapping'!$A$4:$A$33,0),MATCH(G185,'ei names mapping'!$B$3:$R$3,0))</f>
        <v>RER</v>
      </c>
      <c r="D185" t="str">
        <f>INDEX('ei names mapping'!$B$104:$R$133,MATCH(B156,'ei names mapping'!$A$104:$A$133,0),MATCH(G185,'ei names mapping'!$B$3:$R$3,0))</f>
        <v>unit</v>
      </c>
      <c r="F185" t="s">
        <v>89</v>
      </c>
      <c r="G185" t="s">
        <v>15</v>
      </c>
      <c r="H185" t="str">
        <f>INDEX('ei names mapping'!$B$71:$R$100,MATCH(B156,'ei names mapping'!$A$4:$A$33,0),MATCH(G185,'ei names mapping'!$B$3:$R$3,0))</f>
        <v>motor scooter, 50 cubic cm engine</v>
      </c>
    </row>
    <row r="186" spans="1:8" x14ac:dyDescent="0.2">
      <c r="A186" t="str">
        <f>INDEX('ei names mapping'!$B$4:$R$33,MATCH(B156,'ei names mapping'!$A$4:$A$33,0),MATCH(G186,'ei names mapping'!$B$3:$R$3,0))</f>
        <v>motor scooter production</v>
      </c>
      <c r="B186" s="11">
        <f>INDEX('vehicles specifications'!$B$3:$CW$166,MATCH(B159,'vehicles specifications'!$A$3:$A$166,0),MATCH(G186,'vehicles specifications'!$B$2:$CW$2,0))*INDEX('ei names mapping'!$B$137:$BL$300,MATCH(B159,'ei names mapping'!$A$137:$A$300,0),MATCH(G186,'ei names mapping'!$B$136:$BL$136,0))</f>
        <v>1.4444444444444444</v>
      </c>
      <c r="C186" t="str">
        <f>INDEX('ei names mapping'!$B$38:$R$67,MATCH(B156,'ei names mapping'!$A$4:$A$33,0),MATCH(G186,'ei names mapping'!$B$3:$R$3,0))</f>
        <v>RER</v>
      </c>
      <c r="D186" t="str">
        <f>INDEX('ei names mapping'!$B$104:$R$133,MATCH(B156,'ei names mapping'!$A$104:$A$133,0),MATCH(G186,'ei names mapping'!$B$3:$R$3,0))</f>
        <v>unit</v>
      </c>
      <c r="F186" t="s">
        <v>89</v>
      </c>
      <c r="G186" t="s">
        <v>16</v>
      </c>
      <c r="H186" t="str">
        <f>INDEX('ei names mapping'!$B$71:$R$100,MATCH(B156,'ei names mapping'!$A$4:$A$33,0),MATCH(G186,'ei names mapping'!$B$3:$R$3,0))</f>
        <v>motor scooter, 50 cubic cm engine</v>
      </c>
    </row>
    <row r="187" spans="1:8" x14ac:dyDescent="0.2">
      <c r="A187" t="str">
        <f>INDEX('ei names mapping'!$B$4:$R$33,MATCH(B156,'ei names mapping'!$A$4:$A$33,0),MATCH(G187,'ei names mapping'!$B$3:$R$3,0))</f>
        <v>Glider lightweighting</v>
      </c>
      <c r="B187" s="11">
        <f>INDEX('vehicles specifications'!$B$3:$CW$166,MATCH(B159,'vehicles specifications'!$A$3:$A$166,0),MATCH(G187,'vehicles specifications'!$B$2:$CW$2,0))*INDEX('ei names mapping'!$B$137:$BL$300,MATCH(B159,'ei names mapping'!$A$137:$A$300,0),MATCH(G187,'ei names mapping'!$B$136:$BL$136,0))</f>
        <v>5.5500000000000007</v>
      </c>
      <c r="C187" t="str">
        <f>INDEX('ei names mapping'!$B$38:$R$67,MATCH(B156,'ei names mapping'!$A$4:$A$33,0),MATCH(G187,'ei names mapping'!$B$3:$R$3,0))</f>
        <v>GLO</v>
      </c>
      <c r="D187" t="str">
        <f>INDEX('ei names mapping'!$B$104:$R$133,MATCH(B156,'ei names mapping'!$A$104:$A$133,0),MATCH(G187,'ei names mapping'!$B$3:$R$3,0))</f>
        <v>kilogram</v>
      </c>
      <c r="F187" t="s">
        <v>89</v>
      </c>
      <c r="G187" t="s">
        <v>14</v>
      </c>
      <c r="H187" t="str">
        <f>INDEX('ei names mapping'!$B$71:$R$100,MATCH(B156,'ei names mapping'!$A$4:$A$33,0),MATCH(G187,'ei names mapping'!$B$3:$R$3,0))</f>
        <v>Glider lightweighting</v>
      </c>
    </row>
    <row r="188" spans="1:8" x14ac:dyDescent="0.2">
      <c r="A188" t="str">
        <f>INDEX('ei names mapping'!$B$4:$R$33,MATCH(B156,'ei names mapping'!$A$4:$A$33,0),MATCH(G188,'ei names mapping'!$B$3:$R$3,0))</f>
        <v>polyethylene production, high density, granulate</v>
      </c>
      <c r="B188" s="11">
        <f>INDEX('vehicles specifications'!$B$3:$CW$166,MATCH(B159,'vehicles specifications'!$A$3:$A$166,0),MATCH(G188,'vehicles specifications'!$B$2:$CW$2,0))*INDEX('ei names mapping'!$B$137:$BL$300,MATCH(B159,'ei names mapping'!$A$137:$A$300,0),MATCH(G188,'ei names mapping'!$B$136:$BL$136,0))</f>
        <v>2.0249999999999999</v>
      </c>
      <c r="C188" t="str">
        <f>INDEX('ei names mapping'!$B$38:$R$67,MATCH(B156,'ei names mapping'!$A$4:$A$33,0),MATCH(G188,'ei names mapping'!$B$3:$R$3,0))</f>
        <v>RER</v>
      </c>
      <c r="D188" t="str">
        <f>INDEX('ei names mapping'!$B$104:$R$133,MATCH(B156,'ei names mapping'!$A$104:$A$133,0),MATCH(G188,'ei names mapping'!$B$3:$R$3,0))</f>
        <v>kilogram</v>
      </c>
      <c r="F188" t="s">
        <v>89</v>
      </c>
      <c r="G188" t="s">
        <v>24</v>
      </c>
      <c r="H188" t="str">
        <f>INDEX('ei names mapping'!$B$71:$R$100,MATCH(B156,'ei names mapping'!$A$4:$A$33,0),MATCH(G188,'ei names mapping'!$B$3:$R$3,0))</f>
        <v>polyethylene, high density, granulate</v>
      </c>
    </row>
    <row r="189" spans="1:8" x14ac:dyDescent="0.2">
      <c r="A189" t="s">
        <v>282</v>
      </c>
      <c r="B189" s="6">
        <f>B188/0.994</f>
        <v>2.0372233400402413</v>
      </c>
      <c r="C189" t="s">
        <v>92</v>
      </c>
      <c r="D189" t="s">
        <v>77</v>
      </c>
      <c r="F189" t="s">
        <v>89</v>
      </c>
      <c r="G189" t="s">
        <v>647</v>
      </c>
      <c r="H189" t="s">
        <v>282</v>
      </c>
    </row>
    <row r="190" spans="1:8" x14ac:dyDescent="0.2">
      <c r="A190" s="13" t="s">
        <v>840</v>
      </c>
      <c r="B190">
        <f>(B169/1000)*B180</f>
        <v>250.97499999999999</v>
      </c>
      <c r="C190" t="s">
        <v>92</v>
      </c>
      <c r="D190" t="s">
        <v>233</v>
      </c>
      <c r="F190" t="s">
        <v>89</v>
      </c>
      <c r="H190" s="13" t="s">
        <v>841</v>
      </c>
    </row>
    <row r="191" spans="1:8" x14ac:dyDescent="0.2">
      <c r="A191" s="13" t="s">
        <v>441</v>
      </c>
      <c r="B191" s="2">
        <f>(B169/1000)*B179</f>
        <v>3990.5025000000001</v>
      </c>
      <c r="C191" t="s">
        <v>95</v>
      </c>
      <c r="D191" t="s">
        <v>233</v>
      </c>
      <c r="F191" t="s">
        <v>89</v>
      </c>
      <c r="H191" s="13" t="s">
        <v>441</v>
      </c>
    </row>
    <row r="193" spans="1:2" ht="16" x14ac:dyDescent="0.2">
      <c r="A193" s="10" t="s">
        <v>71</v>
      </c>
      <c r="B193" s="8" t="str">
        <f>B195&amp;", "&amp;B197</f>
        <v>Motorbike, gasoline, &gt;35kW, EURO-5, 2050</v>
      </c>
    </row>
    <row r="194" spans="1:2" x14ac:dyDescent="0.2">
      <c r="A194" t="s">
        <v>72</v>
      </c>
      <c r="B194" t="s">
        <v>37</v>
      </c>
    </row>
    <row r="195" spans="1:2" x14ac:dyDescent="0.2">
      <c r="A195" t="s">
        <v>86</v>
      </c>
      <c r="B195" t="s">
        <v>631</v>
      </c>
    </row>
    <row r="196" spans="1:2" x14ac:dyDescent="0.2">
      <c r="A196" t="s">
        <v>87</v>
      </c>
    </row>
    <row r="197" spans="1:2" x14ac:dyDescent="0.2">
      <c r="A197" t="s">
        <v>88</v>
      </c>
      <c r="B197">
        <v>2050</v>
      </c>
    </row>
    <row r="198" spans="1:2" x14ac:dyDescent="0.2">
      <c r="A198" t="s">
        <v>126</v>
      </c>
      <c r="B198" t="str">
        <f>B195&amp;" - "&amp;B197&amp;" - "&amp;B194</f>
        <v>Motorbike, gasoline, &gt;35kW, EURO-5 - 2050 - CH</v>
      </c>
    </row>
    <row r="199" spans="1:2" x14ac:dyDescent="0.2">
      <c r="A199" t="s">
        <v>73</v>
      </c>
      <c r="B199" t="str">
        <f>B195</f>
        <v>Motorbike, gasoline, &gt;35kW, EURO-5</v>
      </c>
    </row>
    <row r="200" spans="1:2" x14ac:dyDescent="0.2">
      <c r="A200" t="s">
        <v>74</v>
      </c>
      <c r="B200" t="s">
        <v>75</v>
      </c>
    </row>
    <row r="201" spans="1:2" x14ac:dyDescent="0.2">
      <c r="A201" t="s">
        <v>76</v>
      </c>
      <c r="B201" t="s">
        <v>76</v>
      </c>
    </row>
    <row r="202" spans="1:2" x14ac:dyDescent="0.2">
      <c r="A202" t="s">
        <v>78</v>
      </c>
      <c r="B202" t="s">
        <v>1143</v>
      </c>
    </row>
    <row r="203" spans="1:2" x14ac:dyDescent="0.2">
      <c r="A203" t="s">
        <v>127</v>
      </c>
      <c r="B203">
        <f>INDEX('vehicles specifications'!$B$3:$CW$166,MATCH(B198,'vehicles specifications'!$A$3:$A$166,0),MATCH("Lifetime [km]",'vehicles specifications'!$B$2:$CW$2,0))</f>
        <v>40500</v>
      </c>
    </row>
    <row r="204" spans="1:2" x14ac:dyDescent="0.2">
      <c r="A204" t="s">
        <v>128</v>
      </c>
      <c r="B204">
        <f>INDEX('vehicles specifications'!$B$3:$CW$166,MATCH(B198,'vehicles specifications'!$A$3:$A$166,0),MATCH("Passengers [unit]",'vehicles specifications'!$B$2:$CW$2,0))</f>
        <v>1.1000000000000001</v>
      </c>
    </row>
    <row r="205" spans="1:2" x14ac:dyDescent="0.2">
      <c r="A205" t="s">
        <v>129</v>
      </c>
      <c r="B205">
        <f>INDEX('vehicles specifications'!$B$3:$CW$166,MATCH(B198,'vehicles specifications'!$A$3:$A$166,0),MATCH("Servicing [unit]",'vehicles specifications'!$B$2:$CW$2,0))</f>
        <v>1.62</v>
      </c>
    </row>
    <row r="206" spans="1:2" x14ac:dyDescent="0.2">
      <c r="A206" t="s">
        <v>130</v>
      </c>
      <c r="B206">
        <f>INDEX('vehicles specifications'!$B$3:$CW$166,MATCH(B198,'vehicles specifications'!$A$3:$A$166,0),MATCH("Energy battery replacement [unit]",'vehicles specifications'!$B$2:$CW$2,0))</f>
        <v>0</v>
      </c>
    </row>
    <row r="207" spans="1:2" x14ac:dyDescent="0.2">
      <c r="A207" t="s">
        <v>131</v>
      </c>
      <c r="B207">
        <f>INDEX('vehicles specifications'!$B$3:$CW$166,MATCH(B198,'vehicles specifications'!$A$3:$A$166,0),MATCH("Annual kilometers [km]",'vehicles specifications'!$B$2:$CW$2,0))</f>
        <v>2896</v>
      </c>
    </row>
    <row r="208" spans="1:2" x14ac:dyDescent="0.2">
      <c r="A208" t="s">
        <v>132</v>
      </c>
      <c r="B208" s="2">
        <f>INDEX('vehicles specifications'!$B$3:$CW$166,MATCH(B198,'vehicles specifications'!$A$3:$A$166,0),MATCH("Curb mass [kg]",'vehicles specifications'!$B$2:$CW$2,0))</f>
        <v>248.755</v>
      </c>
    </row>
    <row r="209" spans="1:8" x14ac:dyDescent="0.2">
      <c r="A209" t="s">
        <v>133</v>
      </c>
      <c r="B209">
        <f>INDEX('vehicles specifications'!$B$3:$CW$166,MATCH(B198,'vehicles specifications'!$A$3:$A$166,0),MATCH("Power [kW]",'vehicles specifications'!$B$2:$CW$2,0))</f>
        <v>91</v>
      </c>
    </row>
    <row r="210" spans="1:8" x14ac:dyDescent="0.2">
      <c r="A210" t="s">
        <v>134</v>
      </c>
      <c r="B210" t="str">
        <f>INDEX('vehicles specifications'!$B$3:$CW$166,MATCH(B198,'vehicles specifications'!$A$3:$A$166,0),MATCH("Energy battery mass [kg]",'vehicles specifications'!$B$2:$CW$2,0))</f>
        <v/>
      </c>
    </row>
    <row r="211" spans="1:8" x14ac:dyDescent="0.2">
      <c r="A211" t="s">
        <v>135</v>
      </c>
      <c r="B211">
        <f>INDEX('vehicles specifications'!$B$3:$CW$166,MATCH(B198,'vehicles specifications'!$A$3:$A$166,0),MATCH("Electric energy available [kWh]",'vehicles specifications'!$B$2:$CW$2,0))</f>
        <v>0</v>
      </c>
    </row>
    <row r="212" spans="1:8" x14ac:dyDescent="0.2">
      <c r="A212" t="s">
        <v>138</v>
      </c>
      <c r="B212" s="2">
        <f>INDEX('vehicles specifications'!$B$3:$CW$166,MATCH(B198,'vehicles specifications'!$A$3:$A$166,0),MATCH("Oxydation energy stored [kWh]",'vehicles specifications'!$B$2:$CW$2,0))</f>
        <v>159.75</v>
      </c>
    </row>
    <row r="213" spans="1:8" x14ac:dyDescent="0.2">
      <c r="A213" t="s">
        <v>139</v>
      </c>
      <c r="B213">
        <f>INDEX('vehicles specifications'!$B$3:$CW$166,MATCH(B198,'vehicles specifications'!$A$3:$A$166,0),MATCH("Fuel mass [kg]",'vehicles specifications'!$B$2:$CW$2,0))</f>
        <v>13.5</v>
      </c>
    </row>
    <row r="214" spans="1:8" x14ac:dyDescent="0.2">
      <c r="A214" t="s">
        <v>136</v>
      </c>
      <c r="B214" s="2">
        <f>INDEX('vehicles specifications'!$B$3:$CW$166,MATCH(B198,'vehicles specifications'!$A$3:$A$166,0),MATCH("Range [km]",'vehicles specifications'!$B$2:$CW$2,0))</f>
        <v>306.40821636017245</v>
      </c>
    </row>
    <row r="215" spans="1:8" x14ac:dyDescent="0.2">
      <c r="A215" t="s">
        <v>137</v>
      </c>
      <c r="B215" t="str">
        <f>INDEX('vehicles specifications'!$B$3:$CW$166,MATCH(B198,'vehicles specifications'!$A$3:$A$166,0),MATCH("Emission standard",'vehicles specifications'!$B$2:$CW$2,0))</f>
        <v>EURO-5</v>
      </c>
    </row>
    <row r="216" spans="1:8" x14ac:dyDescent="0.2">
      <c r="A216" t="s">
        <v>1174</v>
      </c>
      <c r="B216" s="6">
        <f>INDEX('vehicles specifications'!$B$3:$CW$166,MATCH(B198,'vehicles specifications'!$A$3:$A$166,0),MATCH("Lightweighting rate [%]",'vehicles specifications'!$B$2:$CW$2,0))</f>
        <v>7.0000000000000007E-2</v>
      </c>
    </row>
    <row r="217" spans="1:8" x14ac:dyDescent="0.2">
      <c r="A217" t="s">
        <v>485</v>
      </c>
      <c r="B217" s="6" t="s">
        <v>486</v>
      </c>
    </row>
    <row r="218" spans="1:8" x14ac:dyDescent="0.2">
      <c r="A218" t="s">
        <v>487</v>
      </c>
      <c r="B218" s="2">
        <v>15900</v>
      </c>
    </row>
    <row r="219" spans="1:8" x14ac:dyDescent="0.2">
      <c r="A219" t="s">
        <v>488</v>
      </c>
      <c r="B219" s="2">
        <v>1000</v>
      </c>
    </row>
    <row r="220" spans="1:8" x14ac:dyDescent="0.2">
      <c r="A220" t="s">
        <v>83</v>
      </c>
      <c r="B220"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91 kW. Lifetime: 40500 km. Annual kilometers: 2896 km. Number of passengers: 1.1. Curb mass: 248.8 kg. Lightweighting of glider: 7%. Emission standard: EURO-5. Service visits throughout lifetime: 1.6. Range: 306 km. Fuel tank capacity: 159.8 kWh. Fuel mass: 13.5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0" t="s">
        <v>79</v>
      </c>
    </row>
    <row r="222" spans="1:8" x14ac:dyDescent="0.2">
      <c r="A222" t="s">
        <v>80</v>
      </c>
      <c r="B222" t="s">
        <v>81</v>
      </c>
      <c r="C222" t="s">
        <v>72</v>
      </c>
      <c r="D222" t="s">
        <v>76</v>
      </c>
      <c r="E222" t="s">
        <v>82</v>
      </c>
      <c r="F222" t="s">
        <v>74</v>
      </c>
      <c r="G222" t="s">
        <v>83</v>
      </c>
      <c r="H222" t="s">
        <v>73</v>
      </c>
    </row>
    <row r="223" spans="1:8" x14ac:dyDescent="0.2">
      <c r="A223" t="str">
        <f>B193</f>
        <v>Motorbike, gasoline, &gt;35kW, EURO-5, 2050</v>
      </c>
      <c r="B223">
        <v>1</v>
      </c>
      <c r="C223" t="str">
        <f>B194</f>
        <v>CH</v>
      </c>
      <c r="D223" t="str">
        <f>B201</f>
        <v>unit</v>
      </c>
      <c r="F223" t="s">
        <v>84</v>
      </c>
      <c r="G223" t="s">
        <v>85</v>
      </c>
      <c r="H223" t="str">
        <f>B195</f>
        <v>Motorbike, gasoline, &gt;35kW, EURO-5</v>
      </c>
    </row>
    <row r="224" spans="1:8" x14ac:dyDescent="0.2">
      <c r="A224" t="str">
        <f>INDEX('ei names mapping'!$B$4:$R$33,MATCH(B195,'ei names mapping'!$A$4:$A$33,0),MATCH(G224,'ei names mapping'!$B$3:$R$3,0))</f>
        <v>motor scooter production</v>
      </c>
      <c r="B224" s="11">
        <f>INDEX('vehicles specifications'!$B$3:$CW$166,MATCH(B198,'vehicles specifications'!$A$3:$A$166,0),MATCH(G224,'vehicles specifications'!$B$2:$CW$2,0))*INDEX('ei names mapping'!$B$137:$BL$300,MATCH(B198,'ei names mapping'!$A$137:$A$300,0),MATCH(G224,'ei names mapping'!$B$136:$BL$136,0))</f>
        <v>1.2333333333333334</v>
      </c>
      <c r="C224" t="str">
        <f>INDEX('ei names mapping'!$B$38:$R$67,MATCH(B195,'ei names mapping'!$A$4:$A$33,0),MATCH(G224,'ei names mapping'!$B$3:$R$3,0))</f>
        <v>RER</v>
      </c>
      <c r="D224" t="str">
        <f>INDEX('ei names mapping'!$B$104:$R$133,MATCH(B195,'ei names mapping'!$A$104:$A$133,0),MATCH(G224,'ei names mapping'!$B$3:$R$3,0))</f>
        <v>unit</v>
      </c>
      <c r="F224" t="s">
        <v>89</v>
      </c>
      <c r="G224" t="s">
        <v>15</v>
      </c>
      <c r="H224" t="str">
        <f>INDEX('ei names mapping'!$B$71:$R$100,MATCH(B195,'ei names mapping'!$A$4:$A$33,0),MATCH(G224,'ei names mapping'!$B$3:$R$3,0))</f>
        <v>motor scooter, 50 cubic cm engine</v>
      </c>
    </row>
    <row r="225" spans="1:8" x14ac:dyDescent="0.2">
      <c r="A225" t="str">
        <f>INDEX('ei names mapping'!$B$4:$R$33,MATCH(B195,'ei names mapping'!$A$4:$A$33,0),MATCH(G225,'ei names mapping'!$B$3:$R$3,0))</f>
        <v>motor scooter production</v>
      </c>
      <c r="B225" s="11">
        <f>INDEX('vehicles specifications'!$B$3:$CW$166,MATCH(B198,'vehicles specifications'!$A$3:$A$166,0),MATCH(G225,'vehicles specifications'!$B$2:$CW$2,0))*INDEX('ei names mapping'!$B$137:$BL$300,MATCH(B198,'ei names mapping'!$A$137:$A$300,0),MATCH(G225,'ei names mapping'!$B$136:$BL$136,0))</f>
        <v>1.4444444444444444</v>
      </c>
      <c r="C225" t="str">
        <f>INDEX('ei names mapping'!$B$38:$R$67,MATCH(B195,'ei names mapping'!$A$4:$A$33,0),MATCH(G225,'ei names mapping'!$B$3:$R$3,0))</f>
        <v>RER</v>
      </c>
      <c r="D225" t="str">
        <f>INDEX('ei names mapping'!$B$104:$R$133,MATCH(B195,'ei names mapping'!$A$104:$A$133,0),MATCH(G225,'ei names mapping'!$B$3:$R$3,0))</f>
        <v>unit</v>
      </c>
      <c r="F225" t="s">
        <v>89</v>
      </c>
      <c r="G225" t="s">
        <v>16</v>
      </c>
      <c r="H225" t="str">
        <f>INDEX('ei names mapping'!$B$71:$R$100,MATCH(B195,'ei names mapping'!$A$4:$A$33,0),MATCH(G225,'ei names mapping'!$B$3:$R$3,0))</f>
        <v>motor scooter, 50 cubic cm engine</v>
      </c>
    </row>
    <row r="226" spans="1:8" x14ac:dyDescent="0.2">
      <c r="A226" t="str">
        <f>INDEX('ei names mapping'!$B$4:$R$33,MATCH(B195,'ei names mapping'!$A$4:$A$33,0),MATCH(G226,'ei names mapping'!$B$3:$R$3,0))</f>
        <v>Glider lightweighting</v>
      </c>
      <c r="B226" s="11">
        <f>INDEX('vehicles specifications'!$B$3:$CW$166,MATCH(B198,'vehicles specifications'!$A$3:$A$166,0),MATCH(G226,'vehicles specifications'!$B$2:$CW$2,0))*INDEX('ei names mapping'!$B$137:$BL$300,MATCH(B198,'ei names mapping'!$A$137:$A$300,0),MATCH(G226,'ei names mapping'!$B$136:$BL$136,0))</f>
        <v>7.7700000000000005</v>
      </c>
      <c r="C226" t="str">
        <f>INDEX('ei names mapping'!$B$38:$R$67,MATCH(B195,'ei names mapping'!$A$4:$A$33,0),MATCH(G226,'ei names mapping'!$B$3:$R$3,0))</f>
        <v>GLO</v>
      </c>
      <c r="D226" t="str">
        <f>INDEX('ei names mapping'!$B$104:$R$133,MATCH(B195,'ei names mapping'!$A$104:$A$133,0),MATCH(G226,'ei names mapping'!$B$3:$R$3,0))</f>
        <v>kilogram</v>
      </c>
      <c r="F226" t="s">
        <v>89</v>
      </c>
      <c r="G226" t="s">
        <v>14</v>
      </c>
      <c r="H226" t="str">
        <f>INDEX('ei names mapping'!$B$71:$R$100,MATCH(B195,'ei names mapping'!$A$4:$A$33,0),MATCH(G226,'ei names mapping'!$B$3:$R$3,0))</f>
        <v>Glider lightweighting</v>
      </c>
    </row>
    <row r="227" spans="1:8" x14ac:dyDescent="0.2">
      <c r="A227" t="str">
        <f>INDEX('ei names mapping'!$B$4:$R$33,MATCH(B195,'ei names mapping'!$A$4:$A$33,0),MATCH(G227,'ei names mapping'!$B$3:$R$3,0))</f>
        <v>polyethylene production, high density, granulate</v>
      </c>
      <c r="B227" s="11">
        <f>INDEX('vehicles specifications'!$B$3:$CW$166,MATCH(B198,'vehicles specifications'!$A$3:$A$166,0),MATCH(G227,'vehicles specifications'!$B$2:$CW$2,0))*INDEX('ei names mapping'!$B$137:$BL$300,MATCH(B198,'ei names mapping'!$A$137:$A$300,0),MATCH(G227,'ei names mapping'!$B$136:$BL$136,0))</f>
        <v>2.0249999999999999</v>
      </c>
      <c r="C227" t="str">
        <f>INDEX('ei names mapping'!$B$38:$R$67,MATCH(B195,'ei names mapping'!$A$4:$A$33,0),MATCH(G227,'ei names mapping'!$B$3:$R$3,0))</f>
        <v>RER</v>
      </c>
      <c r="D227" t="str">
        <f>INDEX('ei names mapping'!$B$104:$R$133,MATCH(B195,'ei names mapping'!$A$104:$A$133,0),MATCH(G227,'ei names mapping'!$B$3:$R$3,0))</f>
        <v>kilogram</v>
      </c>
      <c r="F227" t="s">
        <v>89</v>
      </c>
      <c r="G227" t="s">
        <v>24</v>
      </c>
      <c r="H227" t="str">
        <f>INDEX('ei names mapping'!$B$71:$R$100,MATCH(B195,'ei names mapping'!$A$4:$A$33,0),MATCH(G227,'ei names mapping'!$B$3:$R$3,0))</f>
        <v>polyethylene, high density, granulate</v>
      </c>
    </row>
    <row r="228" spans="1:8" x14ac:dyDescent="0.2">
      <c r="A228" t="s">
        <v>282</v>
      </c>
      <c r="B228" s="6">
        <f>B227/0.994</f>
        <v>2.0372233400402413</v>
      </c>
      <c r="C228" t="s">
        <v>92</v>
      </c>
      <c r="D228" t="s">
        <v>77</v>
      </c>
      <c r="F228" t="s">
        <v>89</v>
      </c>
      <c r="G228" t="s">
        <v>647</v>
      </c>
      <c r="H228" t="s">
        <v>282</v>
      </c>
    </row>
    <row r="229" spans="1:8" x14ac:dyDescent="0.2">
      <c r="A229" s="13" t="s">
        <v>840</v>
      </c>
      <c r="B229">
        <f>(B208/1000)*B219</f>
        <v>248.755</v>
      </c>
      <c r="C229" t="s">
        <v>92</v>
      </c>
      <c r="D229" t="s">
        <v>233</v>
      </c>
      <c r="F229" t="s">
        <v>89</v>
      </c>
      <c r="H229" s="13" t="s">
        <v>841</v>
      </c>
    </row>
    <row r="230" spans="1:8" x14ac:dyDescent="0.2">
      <c r="A230" s="13" t="s">
        <v>441</v>
      </c>
      <c r="B230" s="2">
        <f>(B208/1000)*B218</f>
        <v>3955.2045000000003</v>
      </c>
      <c r="C230" t="s">
        <v>95</v>
      </c>
      <c r="D230" t="s">
        <v>233</v>
      </c>
      <c r="F230" t="s">
        <v>89</v>
      </c>
      <c r="H230" s="13" t="s">
        <v>441</v>
      </c>
    </row>
    <row r="232" spans="1:8" ht="16" x14ac:dyDescent="0.2">
      <c r="A232" s="10" t="s">
        <v>71</v>
      </c>
      <c r="B232" s="8" t="str">
        <f>"transport, "&amp;B234&amp;", "&amp;B236</f>
        <v>transport, Motorbike, gasoline, &gt;35kW, EURO-3, 2006</v>
      </c>
    </row>
    <row r="233" spans="1:8" x14ac:dyDescent="0.2">
      <c r="A233" t="s">
        <v>72</v>
      </c>
      <c r="B233" t="s">
        <v>37</v>
      </c>
    </row>
    <row r="234" spans="1:8" x14ac:dyDescent="0.2">
      <c r="A234" t="s">
        <v>86</v>
      </c>
      <c r="B234" t="s">
        <v>629</v>
      </c>
    </row>
    <row r="235" spans="1:8" x14ac:dyDescent="0.2">
      <c r="A235" t="s">
        <v>87</v>
      </c>
    </row>
    <row r="236" spans="1:8" x14ac:dyDescent="0.2">
      <c r="A236" t="s">
        <v>88</v>
      </c>
      <c r="B236">
        <v>2006</v>
      </c>
    </row>
    <row r="237" spans="1:8" x14ac:dyDescent="0.2">
      <c r="A237" t="s">
        <v>126</v>
      </c>
      <c r="B237" t="str">
        <f>B234&amp;" - "&amp;B236&amp;" - "&amp;B233</f>
        <v>Motorbike, gasoline, &gt;35kW, EURO-3 - 2006 - CH</v>
      </c>
    </row>
    <row r="238" spans="1:8" x14ac:dyDescent="0.2">
      <c r="A238" t="s">
        <v>73</v>
      </c>
      <c r="B238" t="str">
        <f>"transport, "&amp;B234</f>
        <v>transport, Motorbike, gasoline, &gt;35kW, EURO-3</v>
      </c>
    </row>
    <row r="239" spans="1:8" x14ac:dyDescent="0.2">
      <c r="A239" t="s">
        <v>74</v>
      </c>
      <c r="B239" t="s">
        <v>75</v>
      </c>
    </row>
    <row r="240" spans="1:8" x14ac:dyDescent="0.2">
      <c r="A240" t="s">
        <v>76</v>
      </c>
      <c r="B240" t="s">
        <v>166</v>
      </c>
    </row>
    <row r="241" spans="1:2" x14ac:dyDescent="0.2">
      <c r="A241" t="s">
        <v>78</v>
      </c>
      <c r="B241" t="s">
        <v>1143</v>
      </c>
    </row>
    <row r="242" spans="1:2" x14ac:dyDescent="0.2">
      <c r="A242" t="s">
        <v>127</v>
      </c>
      <c r="B242">
        <f>INDEX('vehicles specifications'!$B$3:$CW$166,MATCH(B237,'vehicles specifications'!$A$3:$A$166,0),MATCH("Lifetime [km]",'vehicles specifications'!$B$2:$CW$2,0))</f>
        <v>40500</v>
      </c>
    </row>
    <row r="243" spans="1:2" x14ac:dyDescent="0.2">
      <c r="A243" t="s">
        <v>128</v>
      </c>
      <c r="B243">
        <f>INDEX('vehicles specifications'!$B$3:$CW$166,MATCH(B237,'vehicles specifications'!$A$3:$A$166,0),MATCH("Passengers [unit]",'vehicles specifications'!$B$2:$CW$2,0))</f>
        <v>1.1000000000000001</v>
      </c>
    </row>
    <row r="244" spans="1:2" x14ac:dyDescent="0.2">
      <c r="A244" t="s">
        <v>129</v>
      </c>
      <c r="B244">
        <f>INDEX('vehicles specifications'!$B$3:$CW$166,MATCH(B237,'vehicles specifications'!$A$3:$A$166,0),MATCH("Servicing [unit]",'vehicles specifications'!$B$2:$CW$2,0))</f>
        <v>1.62</v>
      </c>
    </row>
    <row r="245" spans="1:2" x14ac:dyDescent="0.2">
      <c r="A245" t="s">
        <v>130</v>
      </c>
      <c r="B245">
        <f>INDEX('vehicles specifications'!$B$3:$CW$166,MATCH(B237,'vehicles specifications'!$A$3:$A$166,0),MATCH("Energy battery replacement [unit]",'vehicles specifications'!$B$2:$CW$2,0))</f>
        <v>0</v>
      </c>
    </row>
    <row r="246" spans="1:2" x14ac:dyDescent="0.2">
      <c r="A246" t="s">
        <v>131</v>
      </c>
      <c r="B246">
        <f>INDEX('vehicles specifications'!$B$3:$CW$166,MATCH(B237,'vehicles specifications'!$A$3:$A$166,0),MATCH("Annual kilometers [km]",'vehicles specifications'!$B$2:$CW$2,0))</f>
        <v>2896</v>
      </c>
    </row>
    <row r="247" spans="1:2" x14ac:dyDescent="0.2">
      <c r="A247" t="s">
        <v>132</v>
      </c>
      <c r="B247" s="2">
        <f>INDEX('vehicles specifications'!$B$3:$CW$166,MATCH(B237,'vehicles specifications'!$A$3:$A$166,0),MATCH("Curb mass [kg]",'vehicles specifications'!$B$2:$CW$2,0))</f>
        <v>262.07499999999999</v>
      </c>
    </row>
    <row r="248" spans="1:2" x14ac:dyDescent="0.2">
      <c r="A248" t="s">
        <v>133</v>
      </c>
      <c r="B248">
        <f>INDEX('vehicles specifications'!$B$3:$CW$166,MATCH(B237,'vehicles specifications'!$A$3:$A$166,0),MATCH("Power [kW]",'vehicles specifications'!$B$2:$CW$2,0))</f>
        <v>91</v>
      </c>
    </row>
    <row r="249" spans="1:2" x14ac:dyDescent="0.2">
      <c r="A249" t="s">
        <v>134</v>
      </c>
      <c r="B249" t="str">
        <f>INDEX('vehicles specifications'!$B$3:$CW$166,MATCH(B237,'vehicles specifications'!$A$3:$A$166,0),MATCH("Energy battery mass [kg]",'vehicles specifications'!$B$2:$CW$2,0))</f>
        <v/>
      </c>
    </row>
    <row r="250" spans="1:2" x14ac:dyDescent="0.2">
      <c r="A250" t="s">
        <v>135</v>
      </c>
      <c r="B250">
        <f>INDEX('vehicles specifications'!$B$3:$CW$166,MATCH(B237,'vehicles specifications'!$A$3:$A$166,0),MATCH("Electric energy available [kWh]",'vehicles specifications'!$B$2:$CW$2,0))</f>
        <v>0</v>
      </c>
    </row>
    <row r="251" spans="1:2" x14ac:dyDescent="0.2">
      <c r="A251" t="s">
        <v>138</v>
      </c>
      <c r="B251" s="2">
        <f>INDEX('vehicles specifications'!$B$3:$CW$166,MATCH(B237,'vehicles specifications'!$A$3:$A$166,0),MATCH("Oxydation energy stored [kWh]",'vehicles specifications'!$B$2:$CW$2,0))</f>
        <v>159.75</v>
      </c>
    </row>
    <row r="252" spans="1:2" x14ac:dyDescent="0.2">
      <c r="A252" t="s">
        <v>139</v>
      </c>
      <c r="B252">
        <f>INDEX('vehicles specifications'!$B$3:$CW$166,MATCH(B237,'vehicles specifications'!$A$3:$A$166,0),MATCH("Fuel mass [kg]",'vehicles specifications'!$B$2:$CW$2,0))</f>
        <v>13.5</v>
      </c>
    </row>
    <row r="253" spans="1:2" x14ac:dyDescent="0.2">
      <c r="A253" t="s">
        <v>136</v>
      </c>
      <c r="B253" s="2">
        <f>INDEX('vehicles specifications'!$B$3:$CW$166,MATCH(B237,'vehicles specifications'!$A$3:$A$166,0),MATCH("Range [km]",'vehicles specifications'!$B$2:$CW$2,0))</f>
        <v>291.42030699682999</v>
      </c>
    </row>
    <row r="254" spans="1:2" x14ac:dyDescent="0.2">
      <c r="A254" t="s">
        <v>137</v>
      </c>
      <c r="B254" t="str">
        <f>INDEX('vehicles specifications'!$B$3:$CW$166,MATCH(B237,'vehicles specifications'!$A$3:$A$166,0),MATCH("Emission standard",'vehicles specifications'!$B$2:$CW$2,0))</f>
        <v>EURO-3</v>
      </c>
    </row>
    <row r="255" spans="1:2" x14ac:dyDescent="0.2">
      <c r="A255" t="s">
        <v>1174</v>
      </c>
      <c r="B255" s="6">
        <f>INDEX('vehicles specifications'!$B$3:$CW$166,MATCH(B237,'vehicles specifications'!$A$3:$A$166,0),MATCH("Lightweighting rate [%]",'vehicles specifications'!$B$2:$CW$2,0))</f>
        <v>-0.05</v>
      </c>
    </row>
    <row r="256" spans="1:2" x14ac:dyDescent="0.2">
      <c r="A256" t="s">
        <v>83</v>
      </c>
      <c r="B256"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91 kW. Lifetime: 40500 km. Annual kilometers: 2896 km. Number of passengers: 1.1. Curb mass: 262.1 kg. Lightweighting of glider: -5%. Emission standard: EURO-3. Service visits throughout lifetime: 1.6. Range: 291 km. Fuel tank capacity: 159.8 kWh. Fuel mass: 13.5 kg. Documentation: Life-cycle inventories for on-road vehicles, Sacchi R. (PSI), Bauer C. (PSI), 2021. Sacchi R., Bauer C. Life cycle inventories for on-road vehicles. Paul Scherrer Institut, 2021.</v>
      </c>
    </row>
    <row r="257" spans="1:8" ht="16" x14ac:dyDescent="0.2">
      <c r="A257" s="10" t="s">
        <v>79</v>
      </c>
    </row>
    <row r="258" spans="1:8" x14ac:dyDescent="0.2">
      <c r="A258" t="s">
        <v>80</v>
      </c>
      <c r="B258" t="s">
        <v>81</v>
      </c>
      <c r="C258" t="s">
        <v>72</v>
      </c>
      <c r="D258" t="s">
        <v>76</v>
      </c>
      <c r="E258" t="s">
        <v>82</v>
      </c>
      <c r="F258" t="s">
        <v>74</v>
      </c>
      <c r="G258" t="s">
        <v>83</v>
      </c>
      <c r="H258" t="s">
        <v>73</v>
      </c>
    </row>
    <row r="259" spans="1:8" x14ac:dyDescent="0.2">
      <c r="A259" t="str">
        <f>B232</f>
        <v>transport, Motorbike, gasoline, &gt;35kW, EURO-3, 2006</v>
      </c>
      <c r="B259">
        <v>1</v>
      </c>
      <c r="C259" t="str">
        <f>B233</f>
        <v>CH</v>
      </c>
      <c r="D259" t="s">
        <v>166</v>
      </c>
      <c r="F259" t="s">
        <v>84</v>
      </c>
      <c r="G259" t="s">
        <v>85</v>
      </c>
      <c r="H259" t="str">
        <f>B238</f>
        <v>transport, Motorbike, gasoline, &gt;35kW, EURO-3</v>
      </c>
    </row>
    <row r="260" spans="1:8" x14ac:dyDescent="0.2">
      <c r="A260" t="str">
        <f>RIGHT(A259,LEN(A259)-11)</f>
        <v>Motorbike, gasoline, &gt;35kW, EURO-3, 2006</v>
      </c>
      <c r="B260" s="7">
        <f>1/B242</f>
        <v>2.4691358024691357E-5</v>
      </c>
      <c r="C260" t="str">
        <f>B233</f>
        <v>CH</v>
      </c>
      <c r="D260" t="s">
        <v>76</v>
      </c>
      <c r="F260" t="s">
        <v>89</v>
      </c>
      <c r="H260" t="str">
        <f>RIGHT(H259,LEN(H259)-11)</f>
        <v>Motorbike, gasoline, &gt;35kW, EURO-3</v>
      </c>
    </row>
    <row r="261" spans="1:8" x14ac:dyDescent="0.2">
      <c r="A261" t="str">
        <f>INDEX('ei names mapping'!$B$4:$R$33,MATCH(B234,'ei names mapping'!$A$4:$A$33,0),MATCH(G261,'ei names mapping'!$B$3:$R$3,0))</f>
        <v>road construction</v>
      </c>
      <c r="B261" s="7">
        <f>INDEX('vehicles specifications'!$B$3:$CW$166,MATCH(B237,'vehicles specifications'!$A$3:$A$166,0),MATCH(G261,'vehicles specifications'!$B$2:$CW$2,0))*INDEX('ei names mapping'!$B$137:$BL$300,MATCH(B237,'ei names mapping'!$A$137:$A$300,0),MATCH(G261,'ei names mapping'!$B$136:$BL$136,0))</f>
        <v>1.8825877500000001E-4</v>
      </c>
      <c r="C261" t="str">
        <f>INDEX('ei names mapping'!$B$38:$R$67,MATCH(B234,'ei names mapping'!$A$4:$A$33,0),MATCH(G261,'ei names mapping'!$B$3:$R$3,0))</f>
        <v>CH</v>
      </c>
      <c r="D261" t="str">
        <f>INDEX('ei names mapping'!$B$104:$BL$133,MATCH(B234,'ei names mapping'!$A$4:$A$33,0),MATCH(G261,'ei names mapping'!$B$3:$BL$3,0))</f>
        <v>meter-year</v>
      </c>
      <c r="F261" t="s">
        <v>89</v>
      </c>
      <c r="G261" t="s">
        <v>105</v>
      </c>
      <c r="H261" t="str">
        <f>INDEX('ei names mapping'!$B$71:$BL$100,MATCH(B234,'ei names mapping'!$A$4:$A$33,0),MATCH(G261,'ei names mapping'!$B$3:$BL$3,0))</f>
        <v>road</v>
      </c>
    </row>
    <row r="262" spans="1:8" x14ac:dyDescent="0.2">
      <c r="A262" t="str">
        <f>INDEX('ei names mapping'!$B$4:$R$33,MATCH(B234,'ei names mapping'!$A$4:$A$33,0),MATCH(G262,'ei names mapping'!$B$3:$R$3,0))</f>
        <v>road maintenance</v>
      </c>
      <c r="B262" s="7">
        <f>INDEX('vehicles specifications'!$B$3:$CW$166,MATCH(B237,'vehicles specifications'!$A$3:$A$166,0),MATCH(G262,'vehicles specifications'!$B$2:$CW$2,0))*INDEX('ei names mapping'!$B$137:$BL$300,MATCH(B237,'ei names mapping'!$A$137:$A$300,0),MATCH(G262,'ei names mapping'!$B$136:$BL$136,0))</f>
        <v>1.2899999999999999E-3</v>
      </c>
      <c r="C262" t="str">
        <f>INDEX('ei names mapping'!$B$38:$R$67,MATCH(B234,'ei names mapping'!$A$4:$A$33,0),MATCH(G262,'ei names mapping'!$B$3:$R$3,0))</f>
        <v>CH</v>
      </c>
      <c r="D262" t="str">
        <f>INDEX('ei names mapping'!$B$104:$BL$133,MATCH(B234,'ei names mapping'!$A$4:$A$33,0),MATCH(G262,'ei names mapping'!$B$3:$BL$3,0))</f>
        <v>meter-year</v>
      </c>
      <c r="F262" t="s">
        <v>89</v>
      </c>
      <c r="G262" t="s">
        <v>112</v>
      </c>
      <c r="H262" t="str">
        <f>INDEX('ei names mapping'!$B$71:$BL$100,MATCH(B234,'ei names mapping'!$A$4:$A$33,0),MATCH(G262,'ei names mapping'!$B$3:$BL$3,0))</f>
        <v>road maintenance</v>
      </c>
    </row>
    <row r="263" spans="1:8" x14ac:dyDescent="0.2">
      <c r="A263" t="str">
        <f>INDEX('ei names mapping'!$B$4:$R$33,MATCH(B234,'ei names mapping'!$A$4:$A$33,0),MATCH(G263,'ei names mapping'!$B$3:$R$3,0))</f>
        <v>maintenance, motor scooter</v>
      </c>
      <c r="B263" s="7">
        <f>INDEX('vehicles specifications'!$B$3:$CW$166,MATCH(B237,'vehicles specifications'!$A$3:$A$166,0),MATCH(G263,'vehicles specifications'!$B$2:$CW$2,0))*INDEX('ei names mapping'!$B$137:$BL$300,MATCH(B237,'ei names mapping'!$A$137:$A$300,0),MATCH(G263,'ei names mapping'!$B$136:$BL$136,0))</f>
        <v>4.0000000000000003E-5</v>
      </c>
      <c r="C263" t="str">
        <f>INDEX('ei names mapping'!$B$38:$BL$67,MATCH(B234,'ei names mapping'!$A$4:$A$33,0),MATCH(G263,'ei names mapping'!$B$3:$BL$3,0))</f>
        <v>CH</v>
      </c>
      <c r="D263" t="str">
        <f>INDEX('ei names mapping'!$B$104:$BL$133,MATCH(B234,'ei names mapping'!$A$4:$A$33,0),MATCH(G263,'ei names mapping'!$B$3:$BL$3,0))</f>
        <v>unit</v>
      </c>
      <c r="F263" t="s">
        <v>89</v>
      </c>
      <c r="G263" t="s">
        <v>118</v>
      </c>
      <c r="H263" t="str">
        <f>INDEX('ei names mapping'!$B$71:$BL$100,MATCH(B234,'ei names mapping'!$A$4:$A$33,0),MATCH(G263,'ei names mapping'!$B$3:$BL$3,0))</f>
        <v>maintenance, motor scooter</v>
      </c>
    </row>
    <row r="264" spans="1:8" x14ac:dyDescent="0.2">
      <c r="A264" t="str">
        <f>INDEX('ei names mapping'!$B$4:$R$33,MATCH(B234,'ei names mapping'!$A$4:$A$33,0),MATCH(G264,'ei names mapping'!$B$3:$R$3,0))</f>
        <v>fuel supply for gasoline vehicles</v>
      </c>
      <c r="B264" s="7">
        <f>INDEX('vehicles specifications'!$B$3:$CW$166,MATCH(B237,'vehicles specifications'!$A$3:$A$166,0),MATCH(G264,'vehicles specifications'!$B$2:$CW$2,0))*INDEX('ei names mapping'!$B$137:$BL$300,MATCH(B237,'ei names mapping'!$A$137:$A$300,0),MATCH(G264,'ei names mapping'!$B$136:$BL$136,0))</f>
        <v>4.6324843107611056E-2</v>
      </c>
      <c r="C264" t="str">
        <f>INDEX('ei names mapping'!$B$38:$BL$67,MATCH(B234,'ei names mapping'!$A$4:$A$33,0),MATCH(G264,'ei names mapping'!$B$3:$BL$3,0))</f>
        <v>CH</v>
      </c>
      <c r="D264" t="str">
        <f>INDEX('ei names mapping'!$B$104:$BL$133,MATCH(B234,'ei names mapping'!$A$4:$A$33,0),MATCH(G264,'ei names mapping'!$B$3:$BL$3,0))</f>
        <v>kilogram</v>
      </c>
      <c r="F264" t="s">
        <v>89</v>
      </c>
      <c r="G264" t="s">
        <v>27</v>
      </c>
      <c r="H264" t="str">
        <f>INDEX('ei names mapping'!$B$71:$BL$100,MATCH(B234,'ei names mapping'!$A$4:$A$33,0),MATCH(G264,'ei names mapping'!$B$3:$BL$3,0))</f>
        <v>gasoline blend</v>
      </c>
    </row>
    <row r="265" spans="1:8" x14ac:dyDescent="0.2">
      <c r="A265" t="str">
        <f>INDEX('ei names mapping'!$B$4:$BL$33,MATCH(B234,'ei names mapping'!$A$4:$A$33,0),MATCH(G265,'ei names mapping'!$B$3:$BL$3,0))</f>
        <v>Carbon dioxide, fossil</v>
      </c>
      <c r="B265" s="11">
        <f>INDEX('vehicles specifications'!$B$3:$CW$166,MATCH(B237,'vehicles specifications'!$A$3:$A$166,0),MATCH(G265,'vehicles specifications'!$B$2:$CW$2,0))*INDEX('ei names mapping'!$B$137:$BL$300,MATCH(B237,'ei names mapping'!$A$137:$A$300,0),MATCH(G265,'ei names mapping'!$B$136:$BL$136,0))</f>
        <v>0.14371448726960392</v>
      </c>
      <c r="D265" t="str">
        <f>INDEX('ei names mapping'!$B$104:$BL$133,MATCH(B234,'ei names mapping'!$A$4:$A$33,0),MATCH(G265,'ei names mapping'!$B$3:$BL$3,0))</f>
        <v>kilogram</v>
      </c>
      <c r="E265" t="str">
        <f>INDEX('ei names mapping'!$B$305:$BL$335,MATCH(B234,'ei names mapping'!$A$4:$A$33,0),MATCH(G265,'ei names mapping'!$B$3:$BL$3,0))</f>
        <v>air::urban air close to ground</v>
      </c>
      <c r="F265" t="s">
        <v>167</v>
      </c>
      <c r="G265" t="s">
        <v>66</v>
      </c>
    </row>
    <row r="266" spans="1:8" x14ac:dyDescent="0.2">
      <c r="A266" t="str">
        <f>INDEX('ei names mapping'!$B$4:$BL$33,MATCH(B234,'ei names mapping'!$A$4:$A$33,0),MATCH(G266,'ei names mapping'!$B$3:$BL$3,0))</f>
        <v>Carbon dioxide, from soil or biomass stock</v>
      </c>
      <c r="B266" s="11">
        <f>INDEX('vehicles specifications'!$B$3:$CW$166,MATCH(B237,'vehicles specifications'!$A$3:$A$166,0),MATCH(G266,'vehicles specifications'!$B$2:$CW$2,0))*INDEX('ei names mapping'!$B$137:$BL$300,MATCH(B237,'ei names mapping'!$A$137:$A$300,0),MATCH(G266,'ei names mapping'!$B$136:$BL$136,0))</f>
        <v>1.7455200882947846E-3</v>
      </c>
      <c r="D266" t="str">
        <f>INDEX('ei names mapping'!$B$104:$BL$133,MATCH(B234,'ei names mapping'!$A$4:$A$33,0),MATCH(G266,'ei names mapping'!$B$3:$BL$3,0))</f>
        <v>kilogram</v>
      </c>
      <c r="E266" t="str">
        <f>INDEX('ei names mapping'!$B$305:$BL$335,MATCH(B234,'ei names mapping'!$A$4:$A$33,0),MATCH(G266,'ei names mapping'!$B$3:$BL$3,0))</f>
        <v>air::urban air close to ground</v>
      </c>
      <c r="F266" t="s">
        <v>167</v>
      </c>
      <c r="G266" t="s">
        <v>843</v>
      </c>
    </row>
    <row r="267" spans="1:8" x14ac:dyDescent="0.2">
      <c r="A267" t="str">
        <f>INDEX('ei names mapping'!$B$4:$BL$33,MATCH(B234,'ei names mapping'!$A$4:$A$33,0),MATCH(G267,'ei names mapping'!$B$3:$BL$3,0))</f>
        <v>Sulfur dioxide</v>
      </c>
      <c r="B267" s="7">
        <f>INDEX('vehicles specifications'!$B$3:$CW$166,MATCH(B237,'vehicles specifications'!$A$3:$A$166,0),MATCH(G267,'vehicles specifications'!$B$2:$CW$2,0))*INDEX('ei names mapping'!$B$137:$BL$300,MATCH(B237,'ei names mapping'!$A$137:$A$300,0),MATCH(G267,'ei names mapping'!$B$136:$BL$136,0))</f>
        <v>7.4119748972177688E-7</v>
      </c>
      <c r="D267" t="str">
        <f>INDEX('ei names mapping'!$B$104:$BL$133,MATCH(B234,'ei names mapping'!$A$4:$A$33,0),MATCH(G267,'ei names mapping'!$B$3:$BL$3,0))</f>
        <v>kilogram</v>
      </c>
      <c r="E267" t="str">
        <f>INDEX('ei names mapping'!$B$305:$BL$335,MATCH(B234,'ei names mapping'!$A$4:$A$33,0),MATCH(G267,'ei names mapping'!$B$3:$BL$3,0))</f>
        <v>air::urban air close to ground</v>
      </c>
      <c r="F267" t="s">
        <v>167</v>
      </c>
      <c r="G267" t="s">
        <v>67</v>
      </c>
    </row>
    <row r="268" spans="1:8" x14ac:dyDescent="0.2">
      <c r="A268" t="str">
        <f>INDEX('ei names mapping'!$B$4:$BL$33,MATCH(B234,'ei names mapping'!$A$4:$A$33,0),MATCH(G268,'ei names mapping'!$B$3:$BL$3,0))</f>
        <v>Benzene</v>
      </c>
      <c r="B268" s="7">
        <f>INDEX('vehicles specifications'!$B$3:$CW$166,MATCH(B237,'vehicles specifications'!$A$3:$A$166,0),MATCH(G268,'vehicles specifications'!$B$2:$CW$2,0))*INDEX('ei names mapping'!$B$137:$BL$300,MATCH(B237,'ei names mapping'!$A$137:$A$300,0),MATCH(G268,'ei names mapping'!$B$136:$BL$136,0))</f>
        <v>7.237951507199054E-6</v>
      </c>
      <c r="D268" t="str">
        <f>INDEX('ei names mapping'!$B$104:$BL$133,MATCH(B234,'ei names mapping'!$A$4:$A$33,0),MATCH(G268,'ei names mapping'!$B$3:$BL$3,0))</f>
        <v>kilogram</v>
      </c>
      <c r="E268" t="str">
        <f>INDEX('ei names mapping'!$B$305:$BL$335,MATCH(B234,'ei names mapping'!$A$4:$A$33,0),MATCH(G268,'ei names mapping'!$B$3:$BL$3,0))</f>
        <v>air::urban air close to ground</v>
      </c>
      <c r="F268" t="s">
        <v>167</v>
      </c>
      <c r="G268" t="s">
        <v>55</v>
      </c>
    </row>
    <row r="269" spans="1:8" x14ac:dyDescent="0.2">
      <c r="A269" t="str">
        <f>INDEX('ei names mapping'!$B$4:$BL$33,MATCH(B234,'ei names mapping'!$A$4:$A$33,0),MATCH(G269,'ei names mapping'!$B$3:$BL$3,0))</f>
        <v>Methane, fossil</v>
      </c>
      <c r="B269" s="7">
        <f>INDEX('vehicles specifications'!$B$3:$CW$166,MATCH(B237,'vehicles specifications'!$A$3:$A$166,0),MATCH(G269,'vehicles specifications'!$B$2:$CW$2,0))*INDEX('ei names mapping'!$B$137:$BL$300,MATCH(B237,'ei names mapping'!$A$137:$A$300,0),MATCH(G269,'ei names mapping'!$B$136:$BL$136,0))</f>
        <v>1.6720380300830153E-5</v>
      </c>
      <c r="D269" t="str">
        <f>INDEX('ei names mapping'!$B$104:$BL$133,MATCH(B234,'ei names mapping'!$A$4:$A$33,0),MATCH(G269,'ei names mapping'!$B$3:$BL$3,0))</f>
        <v>kilogram</v>
      </c>
      <c r="E269" t="str">
        <f>INDEX('ei names mapping'!$B$305:$BL$335,MATCH(B234,'ei names mapping'!$A$4:$A$33,0),MATCH(G269,'ei names mapping'!$B$3:$BL$3,0))</f>
        <v>air::urban air close to ground</v>
      </c>
      <c r="F269" t="s">
        <v>167</v>
      </c>
      <c r="G269" t="s">
        <v>56</v>
      </c>
    </row>
    <row r="270" spans="1:8" x14ac:dyDescent="0.2">
      <c r="A270" t="str">
        <f>INDEX('ei names mapping'!$B$4:$BL$33,MATCH(B234,'ei names mapping'!$A$4:$A$33,0),MATCH(G270,'ei names mapping'!$B$3:$BL$3,0))</f>
        <v>Carbon monoxide, fossil</v>
      </c>
      <c r="B270" s="7">
        <f>INDEX('vehicles specifications'!$B$3:$CW$166,MATCH(B237,'vehicles specifications'!$A$3:$A$166,0),MATCH(G270,'vehicles specifications'!$B$2:$CW$2,0))*INDEX('ei names mapping'!$B$137:$BL$300,MATCH(B237,'ei names mapping'!$A$137:$A$300,0),MATCH(G270,'ei names mapping'!$B$136:$BL$136,0))</f>
        <v>2.9373204293002417E-4</v>
      </c>
      <c r="D270" t="str">
        <f>INDEX('ei names mapping'!$B$104:$BL$133,MATCH(B234,'ei names mapping'!$A$4:$A$33,0),MATCH(G270,'ei names mapping'!$B$3:$BL$3,0))</f>
        <v>kilogram</v>
      </c>
      <c r="E270" t="str">
        <f>INDEX('ei names mapping'!$B$305:$BL$335,MATCH(B234,'ei names mapping'!$A$4:$A$33,0),MATCH(G270,'ei names mapping'!$B$3:$BL$3,0))</f>
        <v>air::urban air close to ground</v>
      </c>
      <c r="F270" t="s">
        <v>167</v>
      </c>
      <c r="G270" t="s">
        <v>57</v>
      </c>
    </row>
    <row r="271" spans="1:8" x14ac:dyDescent="0.2">
      <c r="A271" t="str">
        <f>INDEX('ei names mapping'!$B$4:$BL$33,MATCH(B234,'ei names mapping'!$A$4:$A$33,0),MATCH(G271,'ei names mapping'!$B$3:$BL$3,0))</f>
        <v>Dinitrogen monoxide</v>
      </c>
      <c r="B271" s="7">
        <f>INDEX('vehicles specifications'!$B$3:$CW$166,MATCH(B237,'vehicles specifications'!$A$3:$A$166,0),MATCH(G271,'vehicles specifications'!$B$2:$CW$2,0))*INDEX('ei names mapping'!$B$137:$BL$300,MATCH(B237,'ei names mapping'!$A$137:$A$300,0),MATCH(G271,'ei names mapping'!$B$136:$BL$136,0))</f>
        <v>8.8002001583316587E-7</v>
      </c>
      <c r="D271" t="str">
        <f>INDEX('ei names mapping'!$B$104:$BL$133,MATCH(B234,'ei names mapping'!$A$4:$A$33,0),MATCH(G271,'ei names mapping'!$B$3:$BL$3,0))</f>
        <v>kilogram</v>
      </c>
      <c r="E271" t="str">
        <f>INDEX('ei names mapping'!$B$305:$BL$335,MATCH(B234,'ei names mapping'!$A$4:$A$33,0),MATCH(G271,'ei names mapping'!$B$3:$BL$3,0))</f>
        <v>air::urban air close to ground</v>
      </c>
      <c r="F271" t="s">
        <v>167</v>
      </c>
      <c r="G271" t="s">
        <v>58</v>
      </c>
    </row>
    <row r="272" spans="1:8" x14ac:dyDescent="0.2">
      <c r="A272" t="str">
        <f>INDEX('ei names mapping'!$B$4:$BL$33,MATCH(B234,'ei names mapping'!$A$4:$A$33,0),MATCH(G272,'ei names mapping'!$B$3:$BL$3,0))</f>
        <v>Ammonia</v>
      </c>
      <c r="B272" s="7">
        <f>INDEX('vehicles specifications'!$B$3:$CW$166,MATCH(B237,'vehicles specifications'!$A$3:$A$166,0),MATCH(G272,'vehicles specifications'!$B$2:$CW$2,0))*INDEX('ei names mapping'!$B$137:$BL$300,MATCH(B237,'ei names mapping'!$A$137:$A$300,0),MATCH(G272,'ei names mapping'!$B$136:$BL$136,0))</f>
        <v>8.8002001583316587E-7</v>
      </c>
      <c r="D272" t="str">
        <f>INDEX('ei names mapping'!$B$104:$BL$133,MATCH(B234,'ei names mapping'!$A$4:$A$33,0),MATCH(G272,'ei names mapping'!$B$3:$BL$3,0))</f>
        <v>kilogram</v>
      </c>
      <c r="E272" t="str">
        <f>INDEX('ei names mapping'!$B$305:$BL$335,MATCH(B234,'ei names mapping'!$A$4:$A$33,0),MATCH(G272,'ei names mapping'!$B$3:$BL$3,0))</f>
        <v>air::urban air close to ground</v>
      </c>
      <c r="F272" t="s">
        <v>167</v>
      </c>
      <c r="G272" t="s">
        <v>59</v>
      </c>
    </row>
    <row r="273" spans="1:7" x14ac:dyDescent="0.2">
      <c r="A273" t="str">
        <f>INDEX('ei names mapping'!$B$4:$BL$33,MATCH(B234,'ei names mapping'!$A$4:$A$33,0),MATCH(G273,'ei names mapping'!$B$3:$BL$3,0))</f>
        <v>Nitrogen oxides</v>
      </c>
      <c r="B273" s="7">
        <f>INDEX('vehicles specifications'!$B$3:$CW$166,MATCH(B237,'vehicles specifications'!$A$3:$A$166,0),MATCH(G273,'vehicles specifications'!$B$2:$CW$2,0))*INDEX('ei names mapping'!$B$137:$BL$300,MATCH(B237,'ei names mapping'!$A$137:$A$300,0),MATCH(G273,'ei names mapping'!$B$136:$BL$136,0))</f>
        <v>3.1128530669022286E-5</v>
      </c>
      <c r="D273" t="str">
        <f>INDEX('ei names mapping'!$B$104:$BL$133,MATCH(B234,'ei names mapping'!$A$4:$A$33,0),MATCH(G273,'ei names mapping'!$B$3:$BL$3,0))</f>
        <v>kilogram</v>
      </c>
      <c r="E273" t="str">
        <f>INDEX('ei names mapping'!$B$305:$BL$335,MATCH(B234,'ei names mapping'!$A$4:$A$33,0),MATCH(G273,'ei names mapping'!$B$3:$BL$3,0))</f>
        <v>air::urban air close to ground</v>
      </c>
      <c r="F273" t="s">
        <v>167</v>
      </c>
      <c r="G273" t="s">
        <v>60</v>
      </c>
    </row>
    <row r="274" spans="1:7" x14ac:dyDescent="0.2">
      <c r="A274" t="str">
        <f>INDEX('ei names mapping'!$B$4:$BL$33,MATCH(B234,'ei names mapping'!$A$4:$A$33,0),MATCH(G274,'ei names mapping'!$B$3:$BL$3,0))</f>
        <v>Particulates, &lt; 2.5 um</v>
      </c>
      <c r="B274" s="7">
        <f>INDEX('vehicles specifications'!$B$3:$CW$166,MATCH(B$237,'vehicles specifications'!$A$3:$A$166,0),MATCH(G274,'vehicles specifications'!$B$2:$CW$2,0))*INDEX('ei names mapping'!$B$137:$BL$300,MATCH(B$237,'ei names mapping'!$A$137:$A$300,0),MATCH(G274,'ei names mapping'!$B$136:$BL$136,0))</f>
        <v>2.2000500395829146E-6</v>
      </c>
      <c r="D274" t="str">
        <f>INDEX('ei names mapping'!$B$104:$BL$133,MATCH(B234,'ei names mapping'!$A$4:$A$33,0),MATCH(G274,'ei names mapping'!$B$3:$BL$3,0))</f>
        <v>kilogram</v>
      </c>
      <c r="E274" t="str">
        <f>INDEX('ei names mapping'!$B$305:$BL$335,MATCH(B234,'ei names mapping'!$A$4:$A$33,0),MATCH(G274,'ei names mapping'!$B$3:$BL$3,0))</f>
        <v>air::urban air close to ground</v>
      </c>
      <c r="F274" t="s">
        <v>167</v>
      </c>
      <c r="G274" t="s">
        <v>62</v>
      </c>
    </row>
    <row r="275" spans="1:7" x14ac:dyDescent="0.2">
      <c r="A275" t="str">
        <f>INDEX('ei names mapping'!$B$4:$BL$33,MATCH(B$234,'ei names mapping'!$A$4:$A$33,0),MATCH(G275,'ei names mapping'!$B$3:$BL$3,0))</f>
        <v>NMVOC, non-methane volatile organic compounds, unspecified origin</v>
      </c>
      <c r="B275" s="7">
        <f>INDEX('vehicles specifications'!$B$3:$CW$166,MATCH(B$237,'vehicles specifications'!$A$3:$A$166,0),MATCH(G275,'vehicles specifications'!$B$2:$CW$2,0))*INDEX('ei names mapping'!$B$137:$BL$300,MATCH(B$237,'ei names mapping'!$A$137:$A$300,0),MATCH(G275,'ei names mapping'!$B$136:$BL$136,0))</f>
        <v>5.8368079533990228E-5</v>
      </c>
      <c r="D275" t="str">
        <f>INDEX('ei names mapping'!$B$104:$BL$133,MATCH(B$234,'ei names mapping'!$A$4:$A$33,0),MATCH(G275,'ei names mapping'!$B$3:$BL$3,0))</f>
        <v>kilogram</v>
      </c>
      <c r="E275" t="str">
        <f>INDEX('ei names mapping'!$B$305:$BL$335,MATCH(B$234,'ei names mapping'!$A$4:$A$33,0),MATCH(G275,'ei names mapping'!$B$3:$BL$3,0))</f>
        <v>air::urban air close to ground</v>
      </c>
      <c r="F275" t="s">
        <v>167</v>
      </c>
      <c r="G275" t="s">
        <v>593</v>
      </c>
    </row>
    <row r="276" spans="1:7" x14ac:dyDescent="0.2">
      <c r="A276" t="str">
        <f>INDEX('ei names mapping'!$B$4:$BL$33,MATCH(B$234,'ei names mapping'!$A$4:$A$33,0),MATCH(G276,'ei names mapping'!$B$3:$BL$3,0))</f>
        <v>Ethane</v>
      </c>
      <c r="B276" s="7">
        <f>INDEX('vehicles specifications'!$B$3:$CW$166,MATCH(B$237,'vehicles specifications'!$A$3:$A$166,0),MATCH(G276,'vehicles specifications'!$B$2:$CW$2,0))*INDEX('ei names mapping'!$B$137:$BL$300,MATCH(B$237,'ei names mapping'!$A$137:$A$300,0),MATCH(G276,'ei names mapping'!$B$136:$BL$136,0))</f>
        <v>4.1156979158582854E-6</v>
      </c>
      <c r="D276" t="str">
        <f>INDEX('ei names mapping'!$B$104:$BL$133,MATCH(B$234,'ei names mapping'!$A$4:$A$33,0),MATCH(G276,'ei names mapping'!$B$3:$BL$3,0))</f>
        <v>kilogram</v>
      </c>
      <c r="E276" t="str">
        <f>INDEX('ei names mapping'!$B$305:$BL$335,MATCH(B$234,'ei names mapping'!$A$4:$A$33,0),MATCH(G276,'ei names mapping'!$B$3:$BL$3,0))</f>
        <v>air::urban air close to ground</v>
      </c>
      <c r="F276" t="s">
        <v>167</v>
      </c>
      <c r="G276" t="s">
        <v>541</v>
      </c>
    </row>
    <row r="277" spans="1:7" x14ac:dyDescent="0.2">
      <c r="A277" t="str">
        <f>INDEX('ei names mapping'!$B$4:$BL$33,MATCH(B$234,'ei names mapping'!$A$4:$A$33,0),MATCH(G277,'ei names mapping'!$B$3:$BL$3,0))</f>
        <v>Propane</v>
      </c>
      <c r="B277" s="7">
        <f>INDEX('vehicles specifications'!$B$3:$CW$166,MATCH(B$237,'vehicles specifications'!$A$3:$A$166,0),MATCH(G277,'vehicles specifications'!$B$2:$CW$2,0))*INDEX('ei names mapping'!$B$137:$BL$300,MATCH(B$237,'ei names mapping'!$A$137:$A$300,0),MATCH(G277,'ei names mapping'!$B$136:$BL$136,0))</f>
        <v>8.3862183238491708E-7</v>
      </c>
      <c r="D277" t="str">
        <f>INDEX('ei names mapping'!$B$104:$BL$133,MATCH(B$234,'ei names mapping'!$A$4:$A$33,0),MATCH(G277,'ei names mapping'!$B$3:$BL$3,0))</f>
        <v>kilogram</v>
      </c>
      <c r="E277" t="str">
        <f>INDEX('ei names mapping'!$B$305:$BL$335,MATCH(B$234,'ei names mapping'!$A$4:$A$33,0),MATCH(G277,'ei names mapping'!$B$3:$BL$3,0))</f>
        <v>air::urban air close to ground</v>
      </c>
      <c r="F277" t="s">
        <v>167</v>
      </c>
      <c r="G277" t="s">
        <v>542</v>
      </c>
    </row>
    <row r="278" spans="1:7" x14ac:dyDescent="0.2">
      <c r="A278" t="str">
        <f>INDEX('ei names mapping'!$B$4:$BL$33,MATCH(B$234,'ei names mapping'!$A$4:$A$33,0),MATCH(G278,'ei names mapping'!$B$3:$BL$3,0))</f>
        <v>Butane</v>
      </c>
      <c r="B278" s="7">
        <f>INDEX('vehicles specifications'!$B$3:$CW$166,MATCH(B$237,'vehicles specifications'!$A$3:$A$166,0),MATCH(G278,'vehicles specifications'!$B$2:$CW$2,0))*INDEX('ei names mapping'!$B$137:$BL$300,MATCH(B$237,'ei names mapping'!$A$137:$A$300,0),MATCH(G278,'ei names mapping'!$B$136:$BL$136,0))</f>
        <v>6.7605821564568703E-6</v>
      </c>
      <c r="D278" t="str">
        <f>INDEX('ei names mapping'!$B$104:$BL$133,MATCH(B$234,'ei names mapping'!$A$4:$A$33,0),MATCH(G278,'ei names mapping'!$B$3:$BL$3,0))</f>
        <v>kilogram</v>
      </c>
      <c r="E278" t="str">
        <f>INDEX('ei names mapping'!$B$305:$BL$335,MATCH(B$234,'ei names mapping'!$A$4:$A$33,0),MATCH(G278,'ei names mapping'!$B$3:$BL$3,0))</f>
        <v>air::urban air close to ground</v>
      </c>
      <c r="F278" t="s">
        <v>167</v>
      </c>
      <c r="G278" t="s">
        <v>543</v>
      </c>
    </row>
    <row r="279" spans="1:7" x14ac:dyDescent="0.2">
      <c r="A279" t="str">
        <f>INDEX('ei names mapping'!$B$4:$BL$33,MATCH(B$234,'ei names mapping'!$A$4:$A$33,0),MATCH(G279,'ei names mapping'!$B$3:$BL$3,0))</f>
        <v>Pentane</v>
      </c>
      <c r="B279" s="7">
        <f>INDEX('vehicles specifications'!$B$3:$CW$166,MATCH(B$237,'vehicles specifications'!$A$3:$A$166,0),MATCH(G279,'vehicles specifications'!$B$2:$CW$2,0))*INDEX('ei names mapping'!$B$137:$BL$300,MATCH(B$237,'ei names mapping'!$A$137:$A$300,0),MATCH(G279,'ei names mapping'!$B$136:$BL$136,0))</f>
        <v>2.7739029840424182E-6</v>
      </c>
      <c r="D279" t="str">
        <f>INDEX('ei names mapping'!$B$104:$BL$133,MATCH(B$234,'ei names mapping'!$A$4:$A$33,0),MATCH(G279,'ei names mapping'!$B$3:$BL$3,0))</f>
        <v>kilogram</v>
      </c>
      <c r="E279" t="str">
        <f>INDEX('ei names mapping'!$B$305:$BL$335,MATCH(B$234,'ei names mapping'!$A$4:$A$33,0),MATCH(G279,'ei names mapping'!$B$3:$BL$3,0))</f>
        <v>air::urban air close to ground</v>
      </c>
      <c r="F279" t="s">
        <v>167</v>
      </c>
      <c r="G279" t="s">
        <v>544</v>
      </c>
    </row>
    <row r="280" spans="1:7" x14ac:dyDescent="0.2">
      <c r="A280" t="str">
        <f>INDEX('ei names mapping'!$B$4:$BL$33,MATCH(B$234,'ei names mapping'!$A$4:$A$33,0),MATCH(G280,'ei names mapping'!$B$3:$BL$3,0))</f>
        <v>Hexane</v>
      </c>
      <c r="B280" s="7">
        <f>INDEX('vehicles specifications'!$B$3:$CW$166,MATCH(B$237,'vehicles specifications'!$A$3:$A$166,0),MATCH(G280,'vehicles specifications'!$B$2:$CW$2,0))*INDEX('ei names mapping'!$B$137:$BL$300,MATCH(B$237,'ei names mapping'!$A$137:$A$300,0),MATCH(G280,'ei names mapping'!$B$136:$BL$136,0))</f>
        <v>2.0772017694457178E-6</v>
      </c>
      <c r="D280" t="str">
        <f>INDEX('ei names mapping'!$B$104:$BL$133,MATCH(B$234,'ei names mapping'!$A$4:$A$33,0),MATCH(G280,'ei names mapping'!$B$3:$BL$3,0))</f>
        <v>kilogram</v>
      </c>
      <c r="E280" t="str">
        <f>INDEX('ei names mapping'!$B$305:$BL$335,MATCH(B$234,'ei names mapping'!$A$4:$A$33,0),MATCH(G280,'ei names mapping'!$B$3:$BL$3,0))</f>
        <v>air::urban air close to ground</v>
      </c>
      <c r="F280" t="s">
        <v>167</v>
      </c>
      <c r="G280" t="s">
        <v>545</v>
      </c>
    </row>
    <row r="281" spans="1:7" x14ac:dyDescent="0.2">
      <c r="A281" t="str">
        <f>INDEX('ei names mapping'!$B$4:$BL$33,MATCH(B$234,'ei names mapping'!$A$4:$A$33,0),MATCH(G281,'ei names mapping'!$B$3:$BL$3,0))</f>
        <v>Cyclohexane</v>
      </c>
      <c r="B281" s="7">
        <f>INDEX('vehicles specifications'!$B$3:$CW$166,MATCH(B$237,'vehicles specifications'!$A$3:$A$166,0),MATCH(G281,'vehicles specifications'!$B$2:$CW$2,0))*INDEX('ei names mapping'!$B$137:$BL$300,MATCH(B$237,'ei names mapping'!$A$137:$A$300,0),MATCH(G281,'ei names mapping'!$B$136:$BL$136,0))</f>
        <v>1.4708136752597006E-6</v>
      </c>
      <c r="D281" t="str">
        <f>INDEX('ei names mapping'!$B$104:$BL$133,MATCH(B$234,'ei names mapping'!$A$4:$A$33,0),MATCH(G281,'ei names mapping'!$B$3:$BL$3,0))</f>
        <v>kilogram</v>
      </c>
      <c r="E281" t="str">
        <f>INDEX('ei names mapping'!$B$305:$BL$335,MATCH(B$234,'ei names mapping'!$A$4:$A$33,0),MATCH(G281,'ei names mapping'!$B$3:$BL$3,0))</f>
        <v>air::urban air close to ground</v>
      </c>
      <c r="F281" t="s">
        <v>167</v>
      </c>
      <c r="G281" t="s">
        <v>546</v>
      </c>
    </row>
    <row r="282" spans="1:7" x14ac:dyDescent="0.2">
      <c r="A282" t="str">
        <f>INDEX('ei names mapping'!$B$4:$BL$33,MATCH(B$234,'ei names mapping'!$A$4:$A$33,0),MATCH(G282,'ei names mapping'!$B$3:$BL$3,0))</f>
        <v>Heptane</v>
      </c>
      <c r="B282" s="7">
        <f>INDEX('vehicles specifications'!$B$3:$CW$166,MATCH(B$237,'vehicles specifications'!$A$3:$A$166,0),MATCH(G282,'vehicles specifications'!$B$2:$CW$2,0))*INDEX('ei names mapping'!$B$137:$BL$300,MATCH(B$237,'ei names mapping'!$A$137:$A$300,0),MATCH(G282,'ei names mapping'!$B$136:$BL$136,0))</f>
        <v>9.5473870148436736E-7</v>
      </c>
      <c r="D282" t="str">
        <f>INDEX('ei names mapping'!$B$104:$BL$133,MATCH(B$234,'ei names mapping'!$A$4:$A$33,0),MATCH(G282,'ei names mapping'!$B$3:$BL$3,0))</f>
        <v>kilogram</v>
      </c>
      <c r="E282" t="str">
        <f>INDEX('ei names mapping'!$B$305:$BL$335,MATCH(B$234,'ei names mapping'!$A$4:$A$33,0),MATCH(G282,'ei names mapping'!$B$3:$BL$3,0))</f>
        <v>air::urban air close to ground</v>
      </c>
      <c r="F282" t="s">
        <v>167</v>
      </c>
      <c r="G282" t="s">
        <v>547</v>
      </c>
    </row>
    <row r="283" spans="1:7" x14ac:dyDescent="0.2">
      <c r="A283" t="str">
        <f>INDEX('ei names mapping'!$B$4:$BL$33,MATCH(B$234,'ei names mapping'!$A$4:$A$33,0),MATCH(G283,'ei names mapping'!$B$3:$BL$3,0))</f>
        <v>Ethene</v>
      </c>
      <c r="B283" s="7">
        <f>INDEX('vehicles specifications'!$B$3:$CW$166,MATCH(B$237,'vehicles specifications'!$A$3:$A$166,0),MATCH(G283,'vehicles specifications'!$B$2:$CW$2,0))*INDEX('ei names mapping'!$B$137:$BL$300,MATCH(B$237,'ei names mapping'!$A$137:$A$300,0),MATCH(G283,'ei names mapping'!$B$136:$BL$136,0))</f>
        <v>9.4183682713998361E-6</v>
      </c>
      <c r="D283" t="str">
        <f>INDEX('ei names mapping'!$B$104:$BL$133,MATCH(B$234,'ei names mapping'!$A$4:$A$33,0),MATCH(G283,'ei names mapping'!$B$3:$BL$3,0))</f>
        <v>kilogram</v>
      </c>
      <c r="E283" t="str">
        <f>INDEX('ei names mapping'!$B$305:$BL$335,MATCH(B$234,'ei names mapping'!$A$4:$A$33,0),MATCH(G283,'ei names mapping'!$B$3:$BL$3,0))</f>
        <v>air::urban air close to ground</v>
      </c>
      <c r="F283" t="s">
        <v>167</v>
      </c>
      <c r="G283" t="s">
        <v>548</v>
      </c>
    </row>
    <row r="284" spans="1:7" x14ac:dyDescent="0.2">
      <c r="A284" t="str">
        <f>INDEX('ei names mapping'!$B$4:$BL$33,MATCH(B$234,'ei names mapping'!$A$4:$A$33,0),MATCH(G284,'ei names mapping'!$B$3:$BL$3,0))</f>
        <v>Propene</v>
      </c>
      <c r="B284" s="7">
        <f>INDEX('vehicles specifications'!$B$3:$CW$166,MATCH(B$237,'vehicles specifications'!$A$3:$A$166,0),MATCH(G284,'vehicles specifications'!$B$2:$CW$2,0))*INDEX('ei names mapping'!$B$137:$BL$300,MATCH(B$237,'ei names mapping'!$A$137:$A$300,0),MATCH(G284,'ei names mapping'!$B$136:$BL$136,0))</f>
        <v>4.928515999554436E-6</v>
      </c>
      <c r="D284" t="str">
        <f>INDEX('ei names mapping'!$B$104:$BL$133,MATCH(B$234,'ei names mapping'!$A$4:$A$33,0),MATCH(G284,'ei names mapping'!$B$3:$BL$3,0))</f>
        <v>kilogram</v>
      </c>
      <c r="E284" t="str">
        <f>INDEX('ei names mapping'!$B$305:$BL$335,MATCH(B$234,'ei names mapping'!$A$4:$A$33,0),MATCH(G284,'ei names mapping'!$B$3:$BL$3,0))</f>
        <v>air::urban air close to ground</v>
      </c>
      <c r="F284" t="s">
        <v>167</v>
      </c>
      <c r="G284" t="s">
        <v>549</v>
      </c>
    </row>
    <row r="285" spans="1:7" x14ac:dyDescent="0.2">
      <c r="A285" t="str">
        <f>INDEX('ei names mapping'!$B$4:$BL$33,MATCH(B$234,'ei names mapping'!$A$4:$A$33,0),MATCH(G285,'ei names mapping'!$B$3:$BL$3,0))</f>
        <v>1-Pentene</v>
      </c>
      <c r="B285" s="7">
        <f>INDEX('vehicles specifications'!$B$3:$CW$166,MATCH(B$237,'vehicles specifications'!$A$3:$A$166,0),MATCH(G285,'vehicles specifications'!$B$2:$CW$2,0))*INDEX('ei names mapping'!$B$137:$BL$300,MATCH(B$237,'ei names mapping'!$A$137:$A$300,0),MATCH(G285,'ei names mapping'!$B$136:$BL$136,0))</f>
        <v>1.4192061778821673E-7</v>
      </c>
      <c r="D285" t="str">
        <f>INDEX('ei names mapping'!$B$104:$BL$133,MATCH(B$234,'ei names mapping'!$A$4:$A$33,0),MATCH(G285,'ei names mapping'!$B$3:$BL$3,0))</f>
        <v>kilogram</v>
      </c>
      <c r="E285" t="str">
        <f>INDEX('ei names mapping'!$B$305:$BL$335,MATCH(B$234,'ei names mapping'!$A$4:$A$33,0),MATCH(G285,'ei names mapping'!$B$3:$BL$3,0))</f>
        <v>air::urban air close to ground</v>
      </c>
      <c r="F285" t="s">
        <v>167</v>
      </c>
      <c r="G285" t="s">
        <v>550</v>
      </c>
    </row>
    <row r="286" spans="1:7" x14ac:dyDescent="0.2">
      <c r="A286" t="str">
        <f>INDEX('ei names mapping'!$B$4:$BL$33,MATCH(B$234,'ei names mapping'!$A$4:$A$33,0),MATCH(G286,'ei names mapping'!$B$3:$BL$3,0))</f>
        <v>Toluene</v>
      </c>
      <c r="B286" s="7">
        <f>INDEX('vehicles specifications'!$B$3:$CW$166,MATCH(B$237,'vehicles specifications'!$A$3:$A$166,0),MATCH(G286,'vehicles specifications'!$B$2:$CW$2,0))*INDEX('ei names mapping'!$B$137:$BL$300,MATCH(B$237,'ei names mapping'!$A$137:$A$300,0),MATCH(G286,'ei names mapping'!$B$136:$BL$136,0))</f>
        <v>1.4166258030132906E-5</v>
      </c>
      <c r="D286" t="str">
        <f>INDEX('ei names mapping'!$B$104:$BL$133,MATCH(B$234,'ei names mapping'!$A$4:$A$33,0),MATCH(G286,'ei names mapping'!$B$3:$BL$3,0))</f>
        <v>kilogram</v>
      </c>
      <c r="E286" t="str">
        <f>INDEX('ei names mapping'!$B$305:$BL$335,MATCH(B$234,'ei names mapping'!$A$4:$A$33,0),MATCH(G286,'ei names mapping'!$B$3:$BL$3,0))</f>
        <v>air::urban air close to ground</v>
      </c>
      <c r="F286" t="s">
        <v>167</v>
      </c>
      <c r="G286" t="s">
        <v>551</v>
      </c>
    </row>
    <row r="287" spans="1:7" x14ac:dyDescent="0.2">
      <c r="A287" t="str">
        <f>INDEX('ei names mapping'!$B$4:$BL$33,MATCH(B$234,'ei names mapping'!$A$4:$A$33,0),MATCH(G287,'ei names mapping'!$B$3:$BL$3,0))</f>
        <v>m-Xylene</v>
      </c>
      <c r="B287" s="7">
        <f>INDEX('vehicles specifications'!$B$3:$CW$166,MATCH(B$237,'vehicles specifications'!$A$3:$A$166,0),MATCH(G287,'vehicles specifications'!$B$2:$CW$2,0))*INDEX('ei names mapping'!$B$137:$BL$300,MATCH(B$237,'ei names mapping'!$A$137:$A$300,0),MATCH(G287,'ei names mapping'!$B$136:$BL$136,0))</f>
        <v>7.0057177690001534E-6</v>
      </c>
      <c r="D287" t="str">
        <f>INDEX('ei names mapping'!$B$104:$BL$133,MATCH(B$234,'ei names mapping'!$A$4:$A$33,0),MATCH(G287,'ei names mapping'!$B$3:$BL$3,0))</f>
        <v>kilogram</v>
      </c>
      <c r="E287" t="str">
        <f>INDEX('ei names mapping'!$B$305:$BL$335,MATCH(B$234,'ei names mapping'!$A$4:$A$33,0),MATCH(G287,'ei names mapping'!$B$3:$BL$3,0))</f>
        <v>air::urban air close to ground</v>
      </c>
      <c r="F287" t="s">
        <v>167</v>
      </c>
      <c r="G287" t="s">
        <v>552</v>
      </c>
    </row>
    <row r="288" spans="1:7" x14ac:dyDescent="0.2">
      <c r="A288" t="str">
        <f>INDEX('ei names mapping'!$B$4:$BL$33,MATCH(B$234,'ei names mapping'!$A$4:$A$33,0),MATCH(G288,'ei names mapping'!$B$3:$BL$3,0))</f>
        <v>o-Xylene</v>
      </c>
      <c r="B288" s="7">
        <f>INDEX('vehicles specifications'!$B$3:$CW$166,MATCH(B$237,'vehicles specifications'!$A$3:$A$166,0),MATCH(G288,'vehicles specifications'!$B$2:$CW$2,0))*INDEX('ei names mapping'!$B$137:$BL$300,MATCH(B$237,'ei names mapping'!$A$137:$A$300,0),MATCH(G288,'ei names mapping'!$B$136:$BL$136,0))</f>
        <v>2.9158236018306349E-6</v>
      </c>
      <c r="D288" t="str">
        <f>INDEX('ei names mapping'!$B$104:$BL$133,MATCH(B$234,'ei names mapping'!$A$4:$A$33,0),MATCH(G288,'ei names mapping'!$B$3:$BL$3,0))</f>
        <v>kilogram</v>
      </c>
      <c r="E288" t="str">
        <f>INDEX('ei names mapping'!$B$305:$BL$335,MATCH(B$234,'ei names mapping'!$A$4:$A$33,0),MATCH(G288,'ei names mapping'!$B$3:$BL$3,0))</f>
        <v>air::urban air close to ground</v>
      </c>
      <c r="F288" t="s">
        <v>167</v>
      </c>
      <c r="G288" t="s">
        <v>553</v>
      </c>
    </row>
    <row r="289" spans="1:7" x14ac:dyDescent="0.2">
      <c r="A289" t="str">
        <f>INDEX('ei names mapping'!$B$4:$BL$33,MATCH(B$234,'ei names mapping'!$A$4:$A$33,0),MATCH(G289,'ei names mapping'!$B$3:$BL$3,0))</f>
        <v>Formaldehyde</v>
      </c>
      <c r="B289" s="7">
        <f>INDEX('vehicles specifications'!$B$3:$CW$166,MATCH(B$237,'vehicles specifications'!$A$3:$A$166,0),MATCH(G289,'vehicles specifications'!$B$2:$CW$2,0))*INDEX('ei names mapping'!$B$137:$BL$300,MATCH(B$237,'ei names mapping'!$A$137:$A$300,0),MATCH(G289,'ei names mapping'!$B$136:$BL$136,0))</f>
        <v>2.1933186385451676E-6</v>
      </c>
      <c r="D289" t="str">
        <f>INDEX('ei names mapping'!$B$104:$BL$133,MATCH(B$234,'ei names mapping'!$A$4:$A$33,0),MATCH(G289,'ei names mapping'!$B$3:$BL$3,0))</f>
        <v>kilogram</v>
      </c>
      <c r="E289" t="str">
        <f>INDEX('ei names mapping'!$B$305:$BL$335,MATCH(B$234,'ei names mapping'!$A$4:$A$33,0),MATCH(G289,'ei names mapping'!$B$3:$BL$3,0))</f>
        <v>air::urban air close to ground</v>
      </c>
      <c r="F289" t="s">
        <v>167</v>
      </c>
      <c r="G289" t="s">
        <v>554</v>
      </c>
    </row>
    <row r="290" spans="1:7" x14ac:dyDescent="0.2">
      <c r="A290" t="str">
        <f>INDEX('ei names mapping'!$B$4:$BL$33,MATCH(B$234,'ei names mapping'!$A$4:$A$33,0),MATCH(G290,'ei names mapping'!$B$3:$BL$3,0))</f>
        <v>Acetaldehyde</v>
      </c>
      <c r="B290" s="7">
        <f>INDEX('vehicles specifications'!$B$3:$CW$166,MATCH(B$237,'vehicles specifications'!$A$3:$A$166,0),MATCH(G290,'vehicles specifications'!$B$2:$CW$2,0))*INDEX('ei names mapping'!$B$137:$BL$300,MATCH(B$237,'ei names mapping'!$A$137:$A$300,0),MATCH(G290,'ei names mapping'!$B$136:$BL$136,0))</f>
        <v>9.6764057582875035E-7</v>
      </c>
      <c r="D290" t="str">
        <f>INDEX('ei names mapping'!$B$104:$BL$133,MATCH(B$234,'ei names mapping'!$A$4:$A$33,0),MATCH(G290,'ei names mapping'!$B$3:$BL$3,0))</f>
        <v>kilogram</v>
      </c>
      <c r="E290" t="str">
        <f>INDEX('ei names mapping'!$B$305:$BL$335,MATCH(B$234,'ei names mapping'!$A$4:$A$33,0),MATCH(G290,'ei names mapping'!$B$3:$BL$3,0))</f>
        <v>air::urban air close to ground</v>
      </c>
      <c r="F290" t="s">
        <v>167</v>
      </c>
      <c r="G290" t="s">
        <v>555</v>
      </c>
    </row>
    <row r="291" spans="1:7" x14ac:dyDescent="0.2">
      <c r="A291" t="str">
        <f>INDEX('ei names mapping'!$B$4:$BL$33,MATCH(B$234,'ei names mapping'!$A$4:$A$33,0),MATCH(G291,'ei names mapping'!$B$3:$BL$3,0))</f>
        <v>Benzaldehyde</v>
      </c>
      <c r="B291" s="7">
        <f>INDEX('vehicles specifications'!$B$3:$CW$166,MATCH(B$237,'vehicles specifications'!$A$3:$A$166,0),MATCH(G291,'vehicles specifications'!$B$2:$CW$2,0))*INDEX('ei names mapping'!$B$137:$BL$300,MATCH(B$237,'ei names mapping'!$A$137:$A$300,0),MATCH(G291,'ei names mapping'!$B$136:$BL$136,0))</f>
        <v>2.8384123557643346E-7</v>
      </c>
      <c r="D291" t="str">
        <f>INDEX('ei names mapping'!$B$104:$BL$133,MATCH(B$234,'ei names mapping'!$A$4:$A$33,0),MATCH(G291,'ei names mapping'!$B$3:$BL$3,0))</f>
        <v>kilogram</v>
      </c>
      <c r="E291" t="str">
        <f>INDEX('ei names mapping'!$B$305:$BL$335,MATCH(B$234,'ei names mapping'!$A$4:$A$33,0),MATCH(G291,'ei names mapping'!$B$3:$BL$3,0))</f>
        <v>air::urban air close to ground</v>
      </c>
      <c r="F291" t="s">
        <v>167</v>
      </c>
      <c r="G291" t="s">
        <v>556</v>
      </c>
    </row>
    <row r="292" spans="1:7" x14ac:dyDescent="0.2">
      <c r="A292" t="str">
        <f>INDEX('ei names mapping'!$B$4:$BL$33,MATCH(B$234,'ei names mapping'!$A$4:$A$33,0),MATCH(G292,'ei names mapping'!$B$3:$BL$3,0))</f>
        <v>Acetone</v>
      </c>
      <c r="B292" s="7">
        <f>INDEX('vehicles specifications'!$B$3:$CW$166,MATCH(B$237,'vehicles specifications'!$A$3:$A$166,0),MATCH(G292,'vehicles specifications'!$B$2:$CW$2,0))*INDEX('ei names mapping'!$B$137:$BL$300,MATCH(B$237,'ei names mapping'!$A$137:$A$300,0),MATCH(G292,'ei names mapping'!$B$136:$BL$136,0))</f>
        <v>7.8701433500738386E-7</v>
      </c>
      <c r="D292" t="str">
        <f>INDEX('ei names mapping'!$B$104:$BL$133,MATCH(B$234,'ei names mapping'!$A$4:$A$33,0),MATCH(G292,'ei names mapping'!$B$3:$BL$3,0))</f>
        <v>kilogram</v>
      </c>
      <c r="E292" t="str">
        <f>INDEX('ei names mapping'!$B$305:$BL$335,MATCH(B$234,'ei names mapping'!$A$4:$A$33,0),MATCH(G292,'ei names mapping'!$B$3:$BL$3,0))</f>
        <v>air::urban air close to ground</v>
      </c>
      <c r="F292" t="s">
        <v>167</v>
      </c>
      <c r="G292" t="s">
        <v>557</v>
      </c>
    </row>
    <row r="293" spans="1:7" x14ac:dyDescent="0.2">
      <c r="A293" t="str">
        <f>INDEX('ei names mapping'!$B$4:$BL$33,MATCH(B$234,'ei names mapping'!$A$4:$A$33,0),MATCH(G293,'ei names mapping'!$B$3:$BL$3,0))</f>
        <v>Methyl ethyl ketone</v>
      </c>
      <c r="B293" s="7">
        <f>INDEX('vehicles specifications'!$B$3:$CW$166,MATCH(B$237,'vehicles specifications'!$A$3:$A$166,0),MATCH(G293,'vehicles specifications'!$B$2:$CW$2,0))*INDEX('ei names mapping'!$B$137:$BL$300,MATCH(B$237,'ei names mapping'!$A$137:$A$300,0),MATCH(G293,'ei names mapping'!$B$136:$BL$136,0))</f>
        <v>6.4509371721916699E-8</v>
      </c>
      <c r="D293" t="str">
        <f>INDEX('ei names mapping'!$B$104:$BL$133,MATCH(B$234,'ei names mapping'!$A$4:$A$33,0),MATCH(G293,'ei names mapping'!$B$3:$BL$3,0))</f>
        <v>kilogram</v>
      </c>
      <c r="E293" t="str">
        <f>INDEX('ei names mapping'!$B$305:$BL$335,MATCH(B$234,'ei names mapping'!$A$4:$A$33,0),MATCH(G293,'ei names mapping'!$B$3:$BL$3,0))</f>
        <v>air::urban air close to ground</v>
      </c>
      <c r="F293" t="s">
        <v>167</v>
      </c>
      <c r="G293" t="s">
        <v>560</v>
      </c>
    </row>
    <row r="294" spans="1:7" x14ac:dyDescent="0.2">
      <c r="A294" t="str">
        <f>INDEX('ei names mapping'!$B$4:$BL$33,MATCH(B$234,'ei names mapping'!$A$4:$A$33,0),MATCH(G294,'ei names mapping'!$B$3:$BL$3,0))</f>
        <v>Acrolein</v>
      </c>
      <c r="B294" s="7">
        <f>INDEX('vehicles specifications'!$B$3:$CW$166,MATCH(B$237,'vehicles specifications'!$A$3:$A$166,0),MATCH(G294,'vehicles specifications'!$B$2:$CW$2,0))*INDEX('ei names mapping'!$B$137:$BL$300,MATCH(B$237,'ei names mapping'!$A$137:$A$300,0),MATCH(G294,'ei names mapping'!$B$136:$BL$136,0))</f>
        <v>2.4513561254328344E-7</v>
      </c>
      <c r="D294" t="str">
        <f>INDEX('ei names mapping'!$B$104:$BL$133,MATCH(B$234,'ei names mapping'!$A$4:$A$33,0),MATCH(G294,'ei names mapping'!$B$3:$BL$3,0))</f>
        <v>kilogram</v>
      </c>
      <c r="E294" t="str">
        <f>INDEX('ei names mapping'!$B$305:$BL$335,MATCH(B$234,'ei names mapping'!$A$4:$A$33,0),MATCH(G294,'ei names mapping'!$B$3:$BL$3,0))</f>
        <v>air::urban air close to ground</v>
      </c>
      <c r="F294" t="s">
        <v>167</v>
      </c>
      <c r="G294" t="s">
        <v>558</v>
      </c>
    </row>
    <row r="295" spans="1:7" x14ac:dyDescent="0.2">
      <c r="A295" t="str">
        <f>INDEX('ei names mapping'!$B$4:$BL$33,MATCH(B$234,'ei names mapping'!$A$4:$A$33,0),MATCH(G295,'ei names mapping'!$B$3:$BL$3,0))</f>
        <v>Styrene</v>
      </c>
      <c r="B295" s="7">
        <f>INDEX('vehicles specifications'!$B$3:$CW$166,MATCH(B$237,'vehicles specifications'!$A$3:$A$166,0),MATCH(G295,'vehicles specifications'!$B$2:$CW$2,0))*INDEX('ei names mapping'!$B$137:$BL$300,MATCH(B$237,'ei names mapping'!$A$137:$A$300,0),MATCH(G295,'ei names mapping'!$B$136:$BL$136,0))</f>
        <v>1.3030893087827173E-6</v>
      </c>
      <c r="D295" t="str">
        <f>INDEX('ei names mapping'!$B$104:$BL$133,MATCH(B$234,'ei names mapping'!$A$4:$A$33,0),MATCH(G295,'ei names mapping'!$B$3:$BL$3,0))</f>
        <v>kilogram</v>
      </c>
      <c r="E295" t="str">
        <f>INDEX('ei names mapping'!$B$305:$BL$335,MATCH(B$234,'ei names mapping'!$A$4:$A$33,0),MATCH(G295,'ei names mapping'!$B$3:$BL$3,0))</f>
        <v>air::urban air close to ground</v>
      </c>
      <c r="F295" t="s">
        <v>167</v>
      </c>
      <c r="G295" t="s">
        <v>559</v>
      </c>
    </row>
    <row r="296" spans="1:7" x14ac:dyDescent="0.2">
      <c r="A296" t="str">
        <f>INDEX('ei names mapping'!$B$4:$BL$33,MATCH(B$234,'ei names mapping'!$A$4:$A$33,0),MATCH(G296,'ei names mapping'!$B$3:$BL$3,0))</f>
        <v>PAH, polycyclic aromatic hydrocarbons</v>
      </c>
      <c r="B296" s="7">
        <f>INDEX('vehicles specifications'!$B$3:$CW$166,MATCH(B$237,'vehicles specifications'!$A$3:$A$166,0),MATCH(G296,'vehicles specifications'!$B$2:$CW$2,0))*INDEX('ei names mapping'!$B$137:$BL$300,MATCH(B$237,'ei names mapping'!$A$137:$A$300,0),MATCH(G296,'ei names mapping'!$B$136:$BL$136,0))</f>
        <v>1.6158977272981469E-9</v>
      </c>
      <c r="D296" t="str">
        <f>INDEX('ei names mapping'!$B$104:$BL$133,MATCH(B$234,'ei names mapping'!$A$4:$A$33,0),MATCH(G296,'ei names mapping'!$B$3:$BL$3,0))</f>
        <v>kilogram</v>
      </c>
      <c r="E296" t="str">
        <f>INDEX('ei names mapping'!$B$305:$BL$335,MATCH(B$234,'ei names mapping'!$A$4:$A$33,0),MATCH(G296,'ei names mapping'!$B$3:$BL$3,0))</f>
        <v>air::urban air close to ground</v>
      </c>
      <c r="F296" t="s">
        <v>167</v>
      </c>
      <c r="G296" t="s">
        <v>561</v>
      </c>
    </row>
    <row r="297" spans="1:7" x14ac:dyDescent="0.2">
      <c r="A297" t="str">
        <f>INDEX('ei names mapping'!$B$4:$BL$33,MATCH(B$234,'ei names mapping'!$A$4:$A$33,0),MATCH(G297,'ei names mapping'!$B$3:$BL$3,0))</f>
        <v>Arsenic</v>
      </c>
      <c r="B297" s="7">
        <f>INDEX('vehicles specifications'!$B$3:$CW$166,MATCH(B$237,'vehicles specifications'!$A$3:$A$166,0),MATCH(G297,'vehicles specifications'!$B$2:$CW$2,0))*INDEX('ei names mapping'!$B$137:$BL$300,MATCH(B$237,'ei names mapping'!$A$137:$A$300,0),MATCH(G297,'ei names mapping'!$B$136:$BL$136,0))</f>
        <v>1.3930152821535749E-11</v>
      </c>
      <c r="D297" t="str">
        <f>INDEX('ei names mapping'!$B$104:$BL$133,MATCH(B$234,'ei names mapping'!$A$4:$A$33,0),MATCH(G297,'ei names mapping'!$B$3:$BL$3,0))</f>
        <v>kilogram</v>
      </c>
      <c r="E297" t="str">
        <f>INDEX('ei names mapping'!$B$305:$BL$335,MATCH(B$234,'ei names mapping'!$A$4:$A$33,0),MATCH(G297,'ei names mapping'!$B$3:$BL$3,0))</f>
        <v>air::urban air close to ground</v>
      </c>
      <c r="F297" t="s">
        <v>167</v>
      </c>
      <c r="G297" t="s">
        <v>562</v>
      </c>
    </row>
    <row r="298" spans="1:7" x14ac:dyDescent="0.2">
      <c r="A298" t="str">
        <f>INDEX('ei names mapping'!$B$4:$BL$33,MATCH(B$234,'ei names mapping'!$A$4:$A$33,0),MATCH(G298,'ei names mapping'!$B$3:$BL$3,0))</f>
        <v>Selenium</v>
      </c>
      <c r="B298" s="7">
        <f>INDEX('vehicles specifications'!$B$3:$CW$166,MATCH(B$237,'vehicles specifications'!$A$3:$A$166,0),MATCH(G298,'vehicles specifications'!$B$2:$CW$2,0))*INDEX('ei names mapping'!$B$137:$BL$300,MATCH(B$237,'ei names mapping'!$A$137:$A$300,0),MATCH(G298,'ei names mapping'!$B$136:$BL$136,0))</f>
        <v>9.2867685476904988E-12</v>
      </c>
      <c r="D298" t="str">
        <f>INDEX('ei names mapping'!$B$104:$BL$133,MATCH(B$234,'ei names mapping'!$A$4:$A$33,0),MATCH(G298,'ei names mapping'!$B$3:$BL$3,0))</f>
        <v>kilogram</v>
      </c>
      <c r="E298" t="str">
        <f>INDEX('ei names mapping'!$B$305:$BL$335,MATCH(B$234,'ei names mapping'!$A$4:$A$33,0),MATCH(G298,'ei names mapping'!$B$3:$BL$3,0))</f>
        <v>air::urban air close to ground</v>
      </c>
      <c r="F298" t="s">
        <v>167</v>
      </c>
      <c r="G298" t="s">
        <v>563</v>
      </c>
    </row>
    <row r="299" spans="1:7" x14ac:dyDescent="0.2">
      <c r="A299" t="str">
        <f>INDEX('ei names mapping'!$B$4:$BL$33,MATCH(B$234,'ei names mapping'!$A$4:$A$33,0),MATCH(G299,'ei names mapping'!$B$3:$BL$3,0))</f>
        <v>Zinc</v>
      </c>
      <c r="B299" s="7">
        <f>INDEX('vehicles specifications'!$B$3:$CW$166,MATCH(B$237,'vehicles specifications'!$A$3:$A$166,0),MATCH(G299,'vehicles specifications'!$B$2:$CW$2,0))*INDEX('ei names mapping'!$B$137:$BL$300,MATCH(B$237,'ei names mapping'!$A$137:$A$300,0),MATCH(G299,'ei names mapping'!$B$136:$BL$136,0))</f>
        <v>1.0029710031505739E-7</v>
      </c>
      <c r="D299" t="str">
        <f>INDEX('ei names mapping'!$B$104:$BL$133,MATCH(B$234,'ei names mapping'!$A$4:$A$33,0),MATCH(G299,'ei names mapping'!$B$3:$BL$3,0))</f>
        <v>kilogram</v>
      </c>
      <c r="E299" t="str">
        <f>INDEX('ei names mapping'!$B$305:$BL$335,MATCH(B$234,'ei names mapping'!$A$4:$A$33,0),MATCH(G299,'ei names mapping'!$B$3:$BL$3,0))</f>
        <v>air::urban air close to ground</v>
      </c>
      <c r="F299" t="s">
        <v>167</v>
      </c>
      <c r="G299" t="s">
        <v>564</v>
      </c>
    </row>
    <row r="300" spans="1:7" x14ac:dyDescent="0.2">
      <c r="A300" t="str">
        <f>INDEX('ei names mapping'!$B$4:$BL$33,MATCH(B$234,'ei names mapping'!$A$4:$A$33,0),MATCH(G300,'ei names mapping'!$B$3:$BL$3,0))</f>
        <v>Copper</v>
      </c>
      <c r="B300" s="7">
        <f>INDEX('vehicles specifications'!$B$3:$CW$166,MATCH(B$237,'vehicles specifications'!$A$3:$A$166,0),MATCH(G300,'vehicles specifications'!$B$2:$CW$2,0))*INDEX('ei names mapping'!$B$137:$BL$300,MATCH(B$237,'ei names mapping'!$A$137:$A$300,0),MATCH(G300,'ei names mapping'!$B$136:$BL$136,0))</f>
        <v>1.9502213950150047E-9</v>
      </c>
      <c r="D300" t="str">
        <f>INDEX('ei names mapping'!$B$104:$BL$133,MATCH(B$234,'ei names mapping'!$A$4:$A$33,0),MATCH(G300,'ei names mapping'!$B$3:$BL$3,0))</f>
        <v>kilogram</v>
      </c>
      <c r="E300" t="str">
        <f>INDEX('ei names mapping'!$B$305:$BL$335,MATCH(B$234,'ei names mapping'!$A$4:$A$33,0),MATCH(G300,'ei names mapping'!$B$3:$BL$3,0))</f>
        <v>air::urban air close to ground</v>
      </c>
      <c r="F300" t="s">
        <v>167</v>
      </c>
      <c r="G300" t="s">
        <v>522</v>
      </c>
    </row>
    <row r="301" spans="1:7" x14ac:dyDescent="0.2">
      <c r="A301" t="str">
        <f>INDEX('ei names mapping'!$B$4:$BL$33,MATCH(B$234,'ei names mapping'!$A$4:$A$33,0),MATCH(G301,'ei names mapping'!$B$3:$BL$3,0))</f>
        <v>Nickel</v>
      </c>
      <c r="B301" s="7">
        <f>INDEX('vehicles specifications'!$B$3:$CW$166,MATCH(B$237,'vehicles specifications'!$A$3:$A$166,0),MATCH(G301,'vehicles specifications'!$B$2:$CW$2,0))*INDEX('ei names mapping'!$B$137:$BL$300,MATCH(B$237,'ei names mapping'!$A$137:$A$300,0),MATCH(G301,'ei names mapping'!$B$136:$BL$136,0))</f>
        <v>6.0363995559988245E-10</v>
      </c>
      <c r="D301" t="str">
        <f>INDEX('ei names mapping'!$B$104:$BL$133,MATCH(B$234,'ei names mapping'!$A$4:$A$33,0),MATCH(G301,'ei names mapping'!$B$3:$BL$3,0))</f>
        <v>kilogram</v>
      </c>
      <c r="E301" t="str">
        <f>INDEX('ei names mapping'!$B$305:$BL$335,MATCH(B$234,'ei names mapping'!$A$4:$A$33,0),MATCH(G301,'ei names mapping'!$B$3:$BL$3,0))</f>
        <v>air::urban air close to ground</v>
      </c>
      <c r="F301" t="s">
        <v>167</v>
      </c>
      <c r="G301" t="s">
        <v>524</v>
      </c>
    </row>
    <row r="302" spans="1:7" x14ac:dyDescent="0.2">
      <c r="A302" t="str">
        <f>INDEX('ei names mapping'!$B$4:$BL$33,MATCH(B$234,'ei names mapping'!$A$4:$A$33,0),MATCH(G302,'ei names mapping'!$B$3:$BL$3,0))</f>
        <v>Chromium</v>
      </c>
      <c r="B302" s="7">
        <f>INDEX('vehicles specifications'!$B$3:$CW$166,MATCH(B$237,'vehicles specifications'!$A$3:$A$166,0),MATCH(G302,'vehicles specifications'!$B$2:$CW$2,0))*INDEX('ei names mapping'!$B$137:$BL$300,MATCH(B$237,'ei names mapping'!$A$137:$A$300,0),MATCH(G302,'ei names mapping'!$B$136:$BL$136,0))</f>
        <v>7.4294148381523998E-10</v>
      </c>
      <c r="D302" t="str">
        <f>INDEX('ei names mapping'!$B$104:$BL$133,MATCH(B$234,'ei names mapping'!$A$4:$A$33,0),MATCH(G302,'ei names mapping'!$B$3:$BL$3,0))</f>
        <v>kilogram</v>
      </c>
      <c r="E302" t="str">
        <f>INDEX('ei names mapping'!$B$305:$BL$335,MATCH(B$234,'ei names mapping'!$A$4:$A$33,0),MATCH(G302,'ei names mapping'!$B$3:$BL$3,0))</f>
        <v>air::urban air close to ground</v>
      </c>
      <c r="F302" t="s">
        <v>167</v>
      </c>
      <c r="G302" t="s">
        <v>523</v>
      </c>
    </row>
    <row r="303" spans="1:7" x14ac:dyDescent="0.2">
      <c r="A303" t="str">
        <f>INDEX('ei names mapping'!$B$4:$BL$33,MATCH(B$234,'ei names mapping'!$A$4:$A$33,0),MATCH(G303,'ei names mapping'!$B$3:$BL$3,0))</f>
        <v>Chromium VI</v>
      </c>
      <c r="B303" s="7">
        <f>INDEX('vehicles specifications'!$B$3:$CW$166,MATCH(B$237,'vehicles specifications'!$A$3:$A$166,0),MATCH(G303,'vehicles specifications'!$B$2:$CW$2,0))*INDEX('ei names mapping'!$B$137:$BL$300,MATCH(B$237,'ei names mapping'!$A$137:$A$300,0),MATCH(G303,'ei names mapping'!$B$136:$BL$136,0))</f>
        <v>1.4858829676304797E-12</v>
      </c>
      <c r="D303" t="str">
        <f>INDEX('ei names mapping'!$B$104:$BL$133,MATCH(B$234,'ei names mapping'!$A$4:$A$33,0),MATCH(G303,'ei names mapping'!$B$3:$BL$3,0))</f>
        <v>kilogram</v>
      </c>
      <c r="E303" t="str">
        <f>INDEX('ei names mapping'!$B$305:$BL$335,MATCH(B$234,'ei names mapping'!$A$4:$A$33,0),MATCH(G303,'ei names mapping'!$B$3:$BL$3,0))</f>
        <v>air::urban air close to ground</v>
      </c>
      <c r="F303" t="s">
        <v>167</v>
      </c>
      <c r="G303" t="s">
        <v>567</v>
      </c>
    </row>
    <row r="304" spans="1:7" x14ac:dyDescent="0.2">
      <c r="A304" t="str">
        <f>INDEX('ei names mapping'!$B$4:$BL$33,MATCH(B$234,'ei names mapping'!$A$4:$A$33,0),MATCH(G304,'ei names mapping'!$B$3:$BL$3,0))</f>
        <v>Mercury</v>
      </c>
      <c r="B304" s="7">
        <f>INDEX('vehicles specifications'!$B$3:$CW$166,MATCH(B$237,'vehicles specifications'!$A$3:$A$166,0),MATCH(G304,'vehicles specifications'!$B$2:$CW$2,0))*INDEX('ei names mapping'!$B$137:$BL$300,MATCH(B$237,'ei names mapping'!$A$137:$A$300,0),MATCH(G304,'ei names mapping'!$B$136:$BL$136,0))</f>
        <v>4.0397443182453672E-10</v>
      </c>
      <c r="D304" t="str">
        <f>INDEX('ei names mapping'!$B$104:$BL$133,MATCH(B$234,'ei names mapping'!$A$4:$A$33,0),MATCH(G304,'ei names mapping'!$B$3:$BL$3,0))</f>
        <v>kilogram</v>
      </c>
      <c r="E304" t="str">
        <f>INDEX('ei names mapping'!$B$305:$BL$335,MATCH(B$234,'ei names mapping'!$A$4:$A$33,0),MATCH(G304,'ei names mapping'!$B$3:$BL$3,0))</f>
        <v>air::urban air close to ground</v>
      </c>
      <c r="F304" t="s">
        <v>167</v>
      </c>
      <c r="G304" t="s">
        <v>565</v>
      </c>
    </row>
    <row r="305" spans="1:8" x14ac:dyDescent="0.2">
      <c r="A305" t="str">
        <f>INDEX('ei names mapping'!$B$4:$BL$33,MATCH(B$234,'ei names mapping'!$A$4:$A$33,0),MATCH(G305,'ei names mapping'!$B$3:$BL$3,0))</f>
        <v>Cadmium</v>
      </c>
      <c r="B305" s="7">
        <f>INDEX('vehicles specifications'!$B$3:$CW$166,MATCH(B$237,'vehicles specifications'!$A$3:$A$166,0),MATCH(G305,'vehicles specifications'!$B$2:$CW$2,0))*INDEX('ei names mapping'!$B$137:$BL$300,MATCH(B$237,'ei names mapping'!$A$137:$A$300,0),MATCH(G305,'ei names mapping'!$B$136:$BL$136,0))</f>
        <v>5.0148550157528711E-10</v>
      </c>
      <c r="D305" t="str">
        <f>INDEX('ei names mapping'!$B$104:$BL$133,MATCH(B$234,'ei names mapping'!$A$4:$A$33,0),MATCH(G305,'ei names mapping'!$B$3:$BL$3,0))</f>
        <v>kilogram</v>
      </c>
      <c r="E305" t="str">
        <f>INDEX('ei names mapping'!$B$305:$BL$335,MATCH(B$234,'ei names mapping'!$A$4:$A$33,0),MATCH(G305,'ei names mapping'!$B$3:$BL$3,0))</f>
        <v>air::urban air close to ground</v>
      </c>
      <c r="F305" t="s">
        <v>167</v>
      </c>
      <c r="G305" t="s">
        <v>566</v>
      </c>
    </row>
    <row r="306" spans="1:8" x14ac:dyDescent="0.2">
      <c r="A306" t="str">
        <f>INDEX('ei names mapping'!$B$4:$BL$33,MATCH(B234,'ei names mapping'!$A$4:$A$33,0),MATCH(G306,'ei names mapping'!$B$3:$BL$3,0))</f>
        <v>treatment of road wear emissions, passenger car</v>
      </c>
      <c r="B306" s="7">
        <f>INDEX('vehicles specifications'!$B$3:$CW$166,MATCH(B237,'vehicles specifications'!$A$3:$A$166,0),MATCH(G306,'vehicles specifications'!$B$2:$CW$2,0))*INDEX('ei names mapping'!$B$137:$BL$300,MATCH(B237,'ei names mapping'!$A$137:$A$300,0),MATCH(G306,'ei names mapping'!$B$136:$BL$136,0))</f>
        <v>-1.1395557468987971E-5</v>
      </c>
      <c r="C306" t="str">
        <f>INDEX('ei names mapping'!$B$38:$BL$67,MATCH(B234,'ei names mapping'!$A$4:$A$33,0),MATCH(G306,'ei names mapping'!$B$3:$BL$3,0))</f>
        <v>RER</v>
      </c>
      <c r="D306" t="str">
        <f>INDEX('ei names mapping'!$B$104:$BL$133,MATCH(B234,'ei names mapping'!$A$4:$A$33,0),MATCH(G306,'ei names mapping'!$B$3:$BL$3,0))</f>
        <v>kilogram</v>
      </c>
      <c r="F306" t="s">
        <v>89</v>
      </c>
      <c r="G306" t="s">
        <v>29</v>
      </c>
      <c r="H306" t="str">
        <f>INDEX('ei names mapping'!$B$71:$BL$100,MATCH(B234,'ei names mapping'!$A$4:$A$33,0),MATCH(G306,'ei names mapping'!$B$3:$BL$3,0))</f>
        <v>road wear emissions, passenger car</v>
      </c>
    </row>
    <row r="307" spans="1:8" x14ac:dyDescent="0.2">
      <c r="A307" t="str">
        <f>INDEX('ei names mapping'!$B$4:$BL$33,MATCH(B234,'ei names mapping'!$A$4:$A$33,0),MATCH(G307,'ei names mapping'!$B$3:$BL$3,0))</f>
        <v>treatment of tyre wear emissions, passenger car</v>
      </c>
      <c r="B307" s="7">
        <f>INDEX('vehicles specifications'!$B$3:$CW$166,MATCH(B237,'vehicles specifications'!$A$3:$A$166,0),MATCH(G307,'vehicles specifications'!$B$2:$CW$2,0))*INDEX('ei names mapping'!$B$137:$BL$300,MATCH(B237,'ei names mapping'!$A$137:$A$300,0),MATCH(G307,'ei names mapping'!$B$136:$BL$136,0))</f>
        <v>-6.8046284672740703E-6</v>
      </c>
      <c r="C307" t="str">
        <f>INDEX('ei names mapping'!$B$38:$BL$67,MATCH(B234,'ei names mapping'!$A$4:$A$33,0),MATCH(G307,'ei names mapping'!$B$3:$BL$3,0))</f>
        <v>RER</v>
      </c>
      <c r="D307" t="str">
        <f>INDEX('ei names mapping'!$B$104:$BL$133,MATCH(B234,'ei names mapping'!$A$4:$A$33,0),MATCH(G307,'ei names mapping'!$B$3:$BL$3,0))</f>
        <v>kilogram</v>
      </c>
      <c r="F307" t="s">
        <v>89</v>
      </c>
      <c r="G307" t="s">
        <v>30</v>
      </c>
      <c r="H307" t="str">
        <f>INDEX('ei names mapping'!$B$71:$BL$100,MATCH(B234,'ei names mapping'!$A$4:$A$33,0),MATCH(G307,'ei names mapping'!$B$3:$BL$3,0))</f>
        <v>tyre wear emissions, passenger car</v>
      </c>
    </row>
    <row r="308" spans="1:8" x14ac:dyDescent="0.2">
      <c r="A308" t="str">
        <f>INDEX('ei names mapping'!$B$4:$BL$33,MATCH(B234,'ei names mapping'!$A$4:$A$33,0),MATCH(G308,'ei names mapping'!$B$3:$BL$3,0))</f>
        <v>treatment of brake wear emissions, passenger car</v>
      </c>
      <c r="B308" s="7">
        <f>INDEX('vehicles specifications'!$B$3:$CW$166,MATCH(B237,'vehicles specifications'!$A$3:$A$166,0),MATCH(G308,'vehicles specifications'!$B$2:$CW$2,0))*INDEX('ei names mapping'!$B$137:$BL$300,MATCH(B237,'ei names mapping'!$A$137:$A$300,0),MATCH(G308,'ei names mapping'!$B$136:$BL$136,0))</f>
        <v>-3.9518473198543693E-6</v>
      </c>
      <c r="C308" t="str">
        <f>INDEX('ei names mapping'!$B$38:$BL$67,MATCH(B234,'ei names mapping'!$A$4:$A$33,0),MATCH(G308,'ei names mapping'!$B$3:$BL$3,0))</f>
        <v>RER</v>
      </c>
      <c r="D308" t="str">
        <f>INDEX('ei names mapping'!$B$104:$BL$133,MATCH(B234,'ei names mapping'!$A$4:$A$33,0),MATCH(G308,'ei names mapping'!$B$3:$BL$3,0))</f>
        <v>kilogram</v>
      </c>
      <c r="F308" t="s">
        <v>89</v>
      </c>
      <c r="G308" t="s">
        <v>31</v>
      </c>
      <c r="H308" t="str">
        <f>INDEX('ei names mapping'!$B$71:$BL$100,MATCH(B234,'ei names mapping'!$A$4:$A$33,0),MATCH(G308,'ei names mapping'!$B$3:$BL$3,0))</f>
        <v>brake wear emissions, passenger car</v>
      </c>
    </row>
    <row r="310" spans="1:8" ht="16" x14ac:dyDescent="0.2">
      <c r="A310" s="10" t="s">
        <v>71</v>
      </c>
      <c r="B310" s="8" t="str">
        <f>"transport, "&amp;B312&amp;", "&amp;B314</f>
        <v>transport, Motorbike, gasoline, &gt;35kW, EURO-4, 2016</v>
      </c>
    </row>
    <row r="311" spans="1:8" x14ac:dyDescent="0.2">
      <c r="A311" t="s">
        <v>72</v>
      </c>
      <c r="B311" t="s">
        <v>37</v>
      </c>
    </row>
    <row r="312" spans="1:8" x14ac:dyDescent="0.2">
      <c r="A312" t="s">
        <v>86</v>
      </c>
      <c r="B312" t="s">
        <v>630</v>
      </c>
    </row>
    <row r="313" spans="1:8" x14ac:dyDescent="0.2">
      <c r="A313" t="s">
        <v>87</v>
      </c>
    </row>
    <row r="314" spans="1:8" x14ac:dyDescent="0.2">
      <c r="A314" t="s">
        <v>88</v>
      </c>
      <c r="B314">
        <v>2016</v>
      </c>
    </row>
    <row r="315" spans="1:8" x14ac:dyDescent="0.2">
      <c r="A315" t="s">
        <v>126</v>
      </c>
      <c r="B315" t="str">
        <f>B312&amp;" - "&amp;B314&amp;" - "&amp;B311</f>
        <v>Motorbike, gasoline, &gt;35kW, EURO-4 - 2016 - CH</v>
      </c>
    </row>
    <row r="316" spans="1:8" x14ac:dyDescent="0.2">
      <c r="A316" t="s">
        <v>73</v>
      </c>
      <c r="B316" t="str">
        <f>"transport, "&amp;B312</f>
        <v>transport, Motorbike, gasoline, &gt;35kW, EURO-4</v>
      </c>
    </row>
    <row r="317" spans="1:8" x14ac:dyDescent="0.2">
      <c r="A317" t="s">
        <v>74</v>
      </c>
      <c r="B317" t="s">
        <v>75</v>
      </c>
    </row>
    <row r="318" spans="1:8" x14ac:dyDescent="0.2">
      <c r="A318" t="s">
        <v>76</v>
      </c>
      <c r="B318" t="s">
        <v>166</v>
      </c>
    </row>
    <row r="319" spans="1:8" x14ac:dyDescent="0.2">
      <c r="A319" t="s">
        <v>78</v>
      </c>
      <c r="B319" t="s">
        <v>1143</v>
      </c>
    </row>
    <row r="320" spans="1:8" x14ac:dyDescent="0.2">
      <c r="A320" t="s">
        <v>127</v>
      </c>
      <c r="B320">
        <f>INDEX('vehicles specifications'!$B$3:$CW$166,MATCH(B315,'vehicles specifications'!$A$3:$A$166,0),MATCH("Lifetime [km]",'vehicles specifications'!$B$2:$CW$2,0))</f>
        <v>40500</v>
      </c>
    </row>
    <row r="321" spans="1:8" x14ac:dyDescent="0.2">
      <c r="A321" t="s">
        <v>128</v>
      </c>
      <c r="B321">
        <f>INDEX('vehicles specifications'!$B$3:$CW$166,MATCH(B315,'vehicles specifications'!$A$3:$A$166,0),MATCH("Passengers [unit]",'vehicles specifications'!$B$2:$CW$2,0))</f>
        <v>1.1000000000000001</v>
      </c>
    </row>
    <row r="322" spans="1:8" x14ac:dyDescent="0.2">
      <c r="A322" t="s">
        <v>129</v>
      </c>
      <c r="B322">
        <f>INDEX('vehicles specifications'!$B$3:$CW$166,MATCH(B315,'vehicles specifications'!$A$3:$A$166,0),MATCH("Servicing [unit]",'vehicles specifications'!$B$2:$CW$2,0))</f>
        <v>1.62</v>
      </c>
    </row>
    <row r="323" spans="1:8" x14ac:dyDescent="0.2">
      <c r="A323" t="s">
        <v>130</v>
      </c>
      <c r="B323">
        <f>INDEX('vehicles specifications'!$B$3:$CW$166,MATCH(B315,'vehicles specifications'!$A$3:$A$166,0),MATCH("Energy battery replacement [unit]",'vehicles specifications'!$B$2:$CW$2,0))</f>
        <v>0</v>
      </c>
    </row>
    <row r="324" spans="1:8" x14ac:dyDescent="0.2">
      <c r="A324" t="s">
        <v>131</v>
      </c>
      <c r="B324">
        <f>INDEX('vehicles specifications'!$B$3:$CW$166,MATCH(B315,'vehicles specifications'!$A$3:$A$166,0),MATCH("Annual kilometers [km]",'vehicles specifications'!$B$2:$CW$2,0))</f>
        <v>2896</v>
      </c>
    </row>
    <row r="325" spans="1:8" x14ac:dyDescent="0.2">
      <c r="A325" t="s">
        <v>132</v>
      </c>
      <c r="B325" s="2">
        <f>INDEX('vehicles specifications'!$B$3:$CW$166,MATCH(B315,'vehicles specifications'!$A$3:$A$166,0),MATCH("Curb mass [kg]",'vehicles specifications'!$B$2:$CW$2,0))</f>
        <v>258.745</v>
      </c>
    </row>
    <row r="326" spans="1:8" x14ac:dyDescent="0.2">
      <c r="A326" t="s">
        <v>133</v>
      </c>
      <c r="B326">
        <f>INDEX('vehicles specifications'!$B$3:$CW$166,MATCH(B315,'vehicles specifications'!$A$3:$A$166,0),MATCH("Power [kW]",'vehicles specifications'!$B$2:$CW$2,0))</f>
        <v>91</v>
      </c>
    </row>
    <row r="327" spans="1:8" x14ac:dyDescent="0.2">
      <c r="A327" t="s">
        <v>134</v>
      </c>
      <c r="B327" t="str">
        <f>INDEX('vehicles specifications'!$B$3:$CW$166,MATCH(B315,'vehicles specifications'!$A$3:$A$166,0),MATCH("Energy battery mass [kg]",'vehicles specifications'!$B$2:$CW$2,0))</f>
        <v/>
      </c>
    </row>
    <row r="328" spans="1:8" x14ac:dyDescent="0.2">
      <c r="A328" t="s">
        <v>135</v>
      </c>
      <c r="B328">
        <f>INDEX('vehicles specifications'!$B$3:$CW$166,MATCH(B315,'vehicles specifications'!$A$3:$A$166,0),MATCH("Electric energy available [kWh]",'vehicles specifications'!$B$2:$CW$2,0))</f>
        <v>0</v>
      </c>
    </row>
    <row r="329" spans="1:8" x14ac:dyDescent="0.2">
      <c r="A329" t="s">
        <v>138</v>
      </c>
      <c r="B329" s="2">
        <f>INDEX('vehicles specifications'!$B$3:$CW$166,MATCH(B315,'vehicles specifications'!$A$3:$A$166,0),MATCH("Oxydation energy stored [kWh]",'vehicles specifications'!$B$2:$CW$2,0))</f>
        <v>159.75</v>
      </c>
    </row>
    <row r="330" spans="1:8" x14ac:dyDescent="0.2">
      <c r="A330" t="s">
        <v>139</v>
      </c>
      <c r="B330">
        <f>INDEX('vehicles specifications'!$B$3:$CW$166,MATCH(B315,'vehicles specifications'!$A$3:$A$166,0),MATCH("Fuel mass [kg]",'vehicles specifications'!$B$2:$CW$2,0))</f>
        <v>13.5</v>
      </c>
    </row>
    <row r="331" spans="1:8" x14ac:dyDescent="0.2">
      <c r="A331" t="s">
        <v>136</v>
      </c>
      <c r="B331" s="2">
        <f>INDEX('vehicles specifications'!$B$3:$CW$166,MATCH(B315,'vehicles specifications'!$A$3:$A$166,0),MATCH("Range [km]",'vehicles specifications'!$B$2:$CW$2,0))</f>
        <v>294.33451006679832</v>
      </c>
    </row>
    <row r="332" spans="1:8" x14ac:dyDescent="0.2">
      <c r="A332" t="s">
        <v>137</v>
      </c>
      <c r="B332" t="str">
        <f>INDEX('vehicles specifications'!$B$3:$CW$166,MATCH(B315,'vehicles specifications'!$A$3:$A$166,0),MATCH("Emission standard",'vehicles specifications'!$B$2:$CW$2,0))</f>
        <v>EURO-4</v>
      </c>
    </row>
    <row r="333" spans="1:8" x14ac:dyDescent="0.2">
      <c r="A333" t="s">
        <v>1174</v>
      </c>
      <c r="B333" s="6">
        <f>INDEX('vehicles specifications'!$B$3:$CW$166,MATCH(B315,'vehicles specifications'!$A$3:$A$166,0),MATCH("Lightweighting rate [%]",'vehicles specifications'!$B$2:$CW$2,0))</f>
        <v>-0.02</v>
      </c>
    </row>
    <row r="334" spans="1:8" x14ac:dyDescent="0.2">
      <c r="A334" t="s">
        <v>83</v>
      </c>
      <c r="B334"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91 kW. Lifetime: 40500 km. Annual kilometers: 2896 km. Number of passengers: 1.1. Curb mass: 258.7 kg. Lightweighting of glider: -2%. Emission standard: EURO-4. Service visits throughout lifetime: 1.6. Range: 294 km. Fuel tank capacity: 159.8 kWh. Fuel mass: 13.5 kg. Documentation: Life-cycle inventories for on-road vehicles, Sacchi R. (PSI), Bauer C. (PSI), 2021. Sacchi R., Bauer C. Life cycle inventories for on-road vehicles. Paul Scherrer Institut, 2021.</v>
      </c>
    </row>
    <row r="335" spans="1:8" ht="16" x14ac:dyDescent="0.2">
      <c r="A335" s="10" t="s">
        <v>79</v>
      </c>
    </row>
    <row r="336" spans="1:8" x14ac:dyDescent="0.2">
      <c r="A336" t="s">
        <v>80</v>
      </c>
      <c r="B336" t="s">
        <v>81</v>
      </c>
      <c r="C336" t="s">
        <v>72</v>
      </c>
      <c r="D336" t="s">
        <v>76</v>
      </c>
      <c r="E336" t="s">
        <v>82</v>
      </c>
      <c r="F336" t="s">
        <v>74</v>
      </c>
      <c r="G336" t="s">
        <v>83</v>
      </c>
      <c r="H336" t="s">
        <v>73</v>
      </c>
    </row>
    <row r="337" spans="1:8" x14ac:dyDescent="0.2">
      <c r="A337" t="str">
        <f>B310</f>
        <v>transport, Motorbike, gasoline, &gt;35kW, EURO-4, 2016</v>
      </c>
      <c r="B337">
        <v>1</v>
      </c>
      <c r="C337" t="str">
        <f>B311</f>
        <v>CH</v>
      </c>
      <c r="D337" t="s">
        <v>166</v>
      </c>
      <c r="F337" t="s">
        <v>84</v>
      </c>
      <c r="G337" t="s">
        <v>85</v>
      </c>
      <c r="H337" t="str">
        <f>B316</f>
        <v>transport, Motorbike, gasoline, &gt;35kW, EURO-4</v>
      </c>
    </row>
    <row r="338" spans="1:8" x14ac:dyDescent="0.2">
      <c r="A338" t="str">
        <f>RIGHT(A337,LEN(A337)-11)</f>
        <v>Motorbike, gasoline, &gt;35kW, EURO-4, 2016</v>
      </c>
      <c r="B338" s="7">
        <f>1/B320</f>
        <v>2.4691358024691357E-5</v>
      </c>
      <c r="C338" t="str">
        <f>B311</f>
        <v>CH</v>
      </c>
      <c r="D338" t="s">
        <v>76</v>
      </c>
      <c r="F338" t="s">
        <v>89</v>
      </c>
      <c r="H338" t="str">
        <f>RIGHT(H337,LEN(H337)-11)</f>
        <v>Motorbike, gasoline, &gt;35kW, EURO-4</v>
      </c>
    </row>
    <row r="339" spans="1:8" x14ac:dyDescent="0.2">
      <c r="A339" t="str">
        <f>INDEX('ei names mapping'!$B$4:$R$33,MATCH(B312,'ei names mapping'!$A$4:$A$33,0),MATCH(G339,'ei names mapping'!$B$3:$R$3,0))</f>
        <v>road construction</v>
      </c>
      <c r="B339" s="7">
        <f>INDEX('vehicles specifications'!$B$3:$CW$166,MATCH(B315,'vehicles specifications'!$A$3:$A$166,0),MATCH(G339,'vehicles specifications'!$B$2:$CW$2,0))*INDEX('ei names mapping'!$B$137:$BL$300,MATCH(B315,'ei names mapping'!$A$137:$A$300,0),MATCH(G339,'ei names mapping'!$B$136:$BL$136,0))</f>
        <v>1.8647056500000001E-4</v>
      </c>
      <c r="C339" t="str">
        <f>INDEX('ei names mapping'!$B$38:$R$67,MATCH(B312,'ei names mapping'!$A$4:$A$33,0),MATCH(G339,'ei names mapping'!$B$3:$R$3,0))</f>
        <v>CH</v>
      </c>
      <c r="D339" t="str">
        <f>INDEX('ei names mapping'!$B$104:$BL$133,MATCH(B312,'ei names mapping'!$A$4:$A$33,0),MATCH(G339,'ei names mapping'!$B$3:$BL$3,0))</f>
        <v>meter-year</v>
      </c>
      <c r="F339" t="s">
        <v>89</v>
      </c>
      <c r="G339" t="s">
        <v>105</v>
      </c>
      <c r="H339" t="str">
        <f>INDEX('ei names mapping'!$B$71:$BL$100,MATCH(B312,'ei names mapping'!$A$4:$A$33,0),MATCH(G339,'ei names mapping'!$B$3:$BL$3,0))</f>
        <v>road</v>
      </c>
    </row>
    <row r="340" spans="1:8" x14ac:dyDescent="0.2">
      <c r="A340" t="str">
        <f>INDEX('ei names mapping'!$B$4:$R$33,MATCH(B312,'ei names mapping'!$A$4:$A$33,0),MATCH(G340,'ei names mapping'!$B$3:$R$3,0))</f>
        <v>road maintenance</v>
      </c>
      <c r="B340" s="7">
        <f>INDEX('vehicles specifications'!$B$3:$CW$166,MATCH(B315,'vehicles specifications'!$A$3:$A$166,0),MATCH(G340,'vehicles specifications'!$B$2:$CW$2,0))*INDEX('ei names mapping'!$B$137:$BL$300,MATCH(B315,'ei names mapping'!$A$137:$A$300,0),MATCH(G340,'ei names mapping'!$B$136:$BL$136,0))</f>
        <v>1.2899999999999999E-3</v>
      </c>
      <c r="C340" t="str">
        <f>INDEX('ei names mapping'!$B$38:$R$67,MATCH(B312,'ei names mapping'!$A$4:$A$33,0),MATCH(G340,'ei names mapping'!$B$3:$R$3,0))</f>
        <v>CH</v>
      </c>
      <c r="D340" t="str">
        <f>INDEX('ei names mapping'!$B$104:$BL$133,MATCH(B312,'ei names mapping'!$A$4:$A$33,0),MATCH(G340,'ei names mapping'!$B$3:$BL$3,0))</f>
        <v>meter-year</v>
      </c>
      <c r="F340" t="s">
        <v>89</v>
      </c>
      <c r="G340" t="s">
        <v>112</v>
      </c>
      <c r="H340" t="str">
        <f>INDEX('ei names mapping'!$B$71:$BL$100,MATCH(B312,'ei names mapping'!$A$4:$A$33,0),MATCH(G340,'ei names mapping'!$B$3:$BL$3,0))</f>
        <v>road maintenance</v>
      </c>
    </row>
    <row r="341" spans="1:8" x14ac:dyDescent="0.2">
      <c r="A341" t="str">
        <f>INDEX('ei names mapping'!$B$4:$R$33,MATCH(B312,'ei names mapping'!$A$4:$A$33,0),MATCH(G341,'ei names mapping'!$B$3:$R$3,0))</f>
        <v>maintenance, motor scooter</v>
      </c>
      <c r="B341" s="7">
        <f>INDEX('vehicles specifications'!$B$3:$CW$166,MATCH(B315,'vehicles specifications'!$A$3:$A$166,0),MATCH(G341,'vehicles specifications'!$B$2:$CW$2,0))*INDEX('ei names mapping'!$B$137:$BL$300,MATCH(B315,'ei names mapping'!$A$137:$A$300,0),MATCH(G341,'ei names mapping'!$B$136:$BL$136,0))</f>
        <v>4.0000000000000003E-5</v>
      </c>
      <c r="C341" t="str">
        <f>INDEX('ei names mapping'!$B$38:$BL$67,MATCH(B312,'ei names mapping'!$A$4:$A$33,0),MATCH(G341,'ei names mapping'!$B$3:$BL$3,0))</f>
        <v>CH</v>
      </c>
      <c r="D341" t="str">
        <f>INDEX('ei names mapping'!$B$104:$BL$133,MATCH(B312,'ei names mapping'!$A$4:$A$33,0),MATCH(G341,'ei names mapping'!$B$3:$BL$3,0))</f>
        <v>unit</v>
      </c>
      <c r="F341" t="s">
        <v>89</v>
      </c>
      <c r="G341" t="s">
        <v>118</v>
      </c>
      <c r="H341" t="str">
        <f>INDEX('ei names mapping'!$B$71:$BL$100,MATCH(B312,'ei names mapping'!$A$4:$A$33,0),MATCH(G341,'ei names mapping'!$B$3:$BL$3,0))</f>
        <v>maintenance, motor scooter</v>
      </c>
    </row>
    <row r="342" spans="1:8" x14ac:dyDescent="0.2">
      <c r="A342" t="str">
        <f>INDEX('ei names mapping'!$B$4:$R$33,MATCH(B312,'ei names mapping'!$A$4:$A$33,0),MATCH(G342,'ei names mapping'!$B$3:$R$3,0))</f>
        <v>fuel supply for gasoline vehicles</v>
      </c>
      <c r="B342" s="7">
        <f>INDEX('vehicles specifications'!$B$3:$CW$166,MATCH(B315,'vehicles specifications'!$A$3:$A$166,0),MATCH(G342,'vehicles specifications'!$B$2:$CW$2,0))*INDEX('ei names mapping'!$B$137:$BL$300,MATCH(B315,'ei names mapping'!$A$137:$A$300,0),MATCH(G342,'ei names mapping'!$B$136:$BL$136,0))</f>
        <v>4.586618129466441E-2</v>
      </c>
      <c r="C342" t="str">
        <f>INDEX('ei names mapping'!$B$38:$BL$67,MATCH(B312,'ei names mapping'!$A$4:$A$33,0),MATCH(G342,'ei names mapping'!$B$3:$BL$3,0))</f>
        <v>CH</v>
      </c>
      <c r="D342" t="str">
        <f>INDEX('ei names mapping'!$B$104:$BL$133,MATCH(B312,'ei names mapping'!$A$4:$A$33,0),MATCH(G342,'ei names mapping'!$B$3:$BL$3,0))</f>
        <v>kilogram</v>
      </c>
      <c r="F342" t="s">
        <v>89</v>
      </c>
      <c r="G342" t="s">
        <v>27</v>
      </c>
      <c r="H342" t="str">
        <f>INDEX('ei names mapping'!$B$71:$BL$100,MATCH(B312,'ei names mapping'!$A$4:$A$33,0),MATCH(G342,'ei names mapping'!$B$3:$BL$3,0))</f>
        <v>gasoline blend</v>
      </c>
    </row>
    <row r="343" spans="1:8" x14ac:dyDescent="0.2">
      <c r="A343" t="str">
        <f>INDEX('ei names mapping'!$B$4:$BL$33,MATCH(B312,'ei names mapping'!$A$4:$A$33,0),MATCH(G343,'ei names mapping'!$B$3:$BL$3,0))</f>
        <v>Carbon dioxide, fossil</v>
      </c>
      <c r="B343" s="11">
        <f>INDEX('vehicles specifications'!$B$3:$CW$166,MATCH(B315,'vehicles specifications'!$A$3:$A$166,0),MATCH(G343,'vehicles specifications'!$B$2:$CW$2,0))*INDEX('ei names mapping'!$B$137:$BL$300,MATCH(B315,'ei names mapping'!$A$137:$A$300,0),MATCH(G343,'ei names mapping'!$B$136:$BL$136,0))</f>
        <v>0.14229157155406327</v>
      </c>
      <c r="D343" t="str">
        <f>INDEX('ei names mapping'!$B$104:$BL$133,MATCH(B312,'ei names mapping'!$A$4:$A$33,0),MATCH(G343,'ei names mapping'!$B$3:$BL$3,0))</f>
        <v>kilogram</v>
      </c>
      <c r="E343" t="str">
        <f>INDEX('ei names mapping'!$B$305:$BL$335,MATCH(B312,'ei names mapping'!$A$4:$A$33,0),MATCH(G343,'ei names mapping'!$B$3:$BL$3,0))</f>
        <v>air::urban air close to ground</v>
      </c>
      <c r="F343" t="s">
        <v>167</v>
      </c>
      <c r="G343" t="s">
        <v>66</v>
      </c>
    </row>
    <row r="344" spans="1:8" x14ac:dyDescent="0.2">
      <c r="A344" t="str">
        <f>INDEX('ei names mapping'!$B$4:$BL$33,MATCH(B312,'ei names mapping'!$A$4:$A$33,0),MATCH(G344,'ei names mapping'!$B$3:$BL$3,0))</f>
        <v>Carbon dioxide, from soil or biomass stock</v>
      </c>
      <c r="B344" s="11">
        <f>INDEX('vehicles specifications'!$B$3:$CW$166,MATCH(B315,'vehicles specifications'!$A$3:$A$166,0),MATCH(G344,'vehicles specifications'!$B$2:$CW$2,0))*INDEX('ei names mapping'!$B$137:$BL$300,MATCH(B315,'ei names mapping'!$A$137:$A$300,0),MATCH(G344,'ei names mapping'!$B$136:$BL$136,0))</f>
        <v>1.7282377111829548E-3</v>
      </c>
      <c r="D344" t="str">
        <f>INDEX('ei names mapping'!$B$104:$BL$133,MATCH(B312,'ei names mapping'!$A$4:$A$33,0),MATCH(G344,'ei names mapping'!$B$3:$BL$3,0))</f>
        <v>kilogram</v>
      </c>
      <c r="E344" t="str">
        <f>INDEX('ei names mapping'!$B$305:$BL$335,MATCH(B312,'ei names mapping'!$A$4:$A$33,0),MATCH(G344,'ei names mapping'!$B$3:$BL$3,0))</f>
        <v>air::urban air close to ground</v>
      </c>
      <c r="F344" t="s">
        <v>167</v>
      </c>
      <c r="G344" t="s">
        <v>843</v>
      </c>
    </row>
    <row r="345" spans="1:8" x14ac:dyDescent="0.2">
      <c r="A345" t="str">
        <f>INDEX('ei names mapping'!$B$4:$BL$33,MATCH(B312,'ei names mapping'!$A$4:$A$33,0),MATCH(G345,'ei names mapping'!$B$3:$BL$3,0))</f>
        <v>Sulfur dioxide</v>
      </c>
      <c r="B345" s="7">
        <f>INDEX('vehicles specifications'!$B$3:$CW$166,MATCH(B315,'vehicles specifications'!$A$3:$A$166,0),MATCH(G345,'vehicles specifications'!$B$2:$CW$2,0))*INDEX('ei names mapping'!$B$137:$BL$300,MATCH(B315,'ei names mapping'!$A$137:$A$300,0),MATCH(G345,'ei names mapping'!$B$136:$BL$136,0))</f>
        <v>7.3385890071463054E-7</v>
      </c>
      <c r="D345" t="str">
        <f>INDEX('ei names mapping'!$B$104:$BL$133,MATCH(B312,'ei names mapping'!$A$4:$A$33,0),MATCH(G345,'ei names mapping'!$B$3:$BL$3,0))</f>
        <v>kilogram</v>
      </c>
      <c r="E345" t="str">
        <f>INDEX('ei names mapping'!$B$305:$BL$335,MATCH(B312,'ei names mapping'!$A$4:$A$33,0),MATCH(G345,'ei names mapping'!$B$3:$BL$3,0))</f>
        <v>air::urban air close to ground</v>
      </c>
      <c r="F345" t="s">
        <v>167</v>
      </c>
      <c r="G345" t="s">
        <v>67</v>
      </c>
    </row>
    <row r="346" spans="1:8" x14ac:dyDescent="0.2">
      <c r="A346" t="str">
        <f>INDEX('ei names mapping'!$B$4:$BL$33,MATCH(B312,'ei names mapping'!$A$4:$A$33,0),MATCH(G346,'ei names mapping'!$B$3:$BL$3,0))</f>
        <v>Benzene</v>
      </c>
      <c r="B346" s="7">
        <f>INDEX('vehicles specifications'!$B$3:$CW$166,MATCH(B315,'vehicles specifications'!$A$3:$A$166,0),MATCH(G346,'vehicles specifications'!$B$2:$CW$2,0))*INDEX('ei names mapping'!$B$137:$BL$300,MATCH(B315,'ei names mapping'!$A$137:$A$300,0),MATCH(G346,'ei names mapping'!$B$136:$BL$136,0))</f>
        <v>2.5284474658107934E-6</v>
      </c>
      <c r="D346" t="str">
        <f>INDEX('ei names mapping'!$B$104:$BL$133,MATCH(B312,'ei names mapping'!$A$4:$A$33,0),MATCH(G346,'ei names mapping'!$B$3:$BL$3,0))</f>
        <v>kilogram</v>
      </c>
      <c r="E346" t="str">
        <f>INDEX('ei names mapping'!$B$305:$BL$335,MATCH(B312,'ei names mapping'!$A$4:$A$33,0),MATCH(G346,'ei names mapping'!$B$3:$BL$3,0))</f>
        <v>air::urban air close to ground</v>
      </c>
      <c r="F346" t="s">
        <v>167</v>
      </c>
      <c r="G346" t="s">
        <v>55</v>
      </c>
    </row>
    <row r="347" spans="1:8" x14ac:dyDescent="0.2">
      <c r="A347" t="str">
        <f>INDEX('ei names mapping'!$B$4:$BL$33,MATCH(B312,'ei names mapping'!$A$4:$A$33,0),MATCH(G347,'ei names mapping'!$B$3:$BL$3,0))</f>
        <v>Methane, fossil</v>
      </c>
      <c r="B347" s="7">
        <f>INDEX('vehicles specifications'!$B$3:$CW$166,MATCH(B315,'vehicles specifications'!$A$3:$A$166,0),MATCH(G347,'vehicles specifications'!$B$2:$CW$2,0))*INDEX('ei names mapping'!$B$137:$BL$300,MATCH(B315,'ei names mapping'!$A$137:$A$300,0),MATCH(G347,'ei names mapping'!$B$136:$BL$136,0))</f>
        <v>2.0986931709545604E-5</v>
      </c>
      <c r="D347" t="str">
        <f>INDEX('ei names mapping'!$B$104:$BL$133,MATCH(B312,'ei names mapping'!$A$4:$A$33,0),MATCH(G347,'ei names mapping'!$B$3:$BL$3,0))</f>
        <v>kilogram</v>
      </c>
      <c r="E347" t="str">
        <f>INDEX('ei names mapping'!$B$305:$BL$335,MATCH(B312,'ei names mapping'!$A$4:$A$33,0),MATCH(G347,'ei names mapping'!$B$3:$BL$3,0))</f>
        <v>air::urban air close to ground</v>
      </c>
      <c r="F347" t="s">
        <v>167</v>
      </c>
      <c r="G347" t="s">
        <v>56</v>
      </c>
    </row>
    <row r="348" spans="1:8" x14ac:dyDescent="0.2">
      <c r="A348" t="str">
        <f>INDEX('ei names mapping'!$B$4:$BL$33,MATCH(B312,'ei names mapping'!$A$4:$A$33,0),MATCH(G348,'ei names mapping'!$B$3:$BL$3,0))</f>
        <v>Carbon monoxide, fossil</v>
      </c>
      <c r="B348" s="7">
        <f>INDEX('vehicles specifications'!$B$3:$CW$166,MATCH(B315,'vehicles specifications'!$A$3:$A$166,0),MATCH(G348,'vehicles specifications'!$B$2:$CW$2,0))*INDEX('ei names mapping'!$B$137:$BL$300,MATCH(B315,'ei names mapping'!$A$137:$A$300,0),MATCH(G348,'ei names mapping'!$B$136:$BL$136,0))</f>
        <v>1.8591280332931159E-4</v>
      </c>
      <c r="D348" t="str">
        <f>INDEX('ei names mapping'!$B$104:$BL$133,MATCH(B312,'ei names mapping'!$A$4:$A$33,0),MATCH(G348,'ei names mapping'!$B$3:$BL$3,0))</f>
        <v>kilogram</v>
      </c>
      <c r="E348" t="str">
        <f>INDEX('ei names mapping'!$B$305:$BL$335,MATCH(B312,'ei names mapping'!$A$4:$A$33,0),MATCH(G348,'ei names mapping'!$B$3:$BL$3,0))</f>
        <v>air::urban air close to ground</v>
      </c>
      <c r="F348" t="s">
        <v>167</v>
      </c>
      <c r="G348" t="s">
        <v>57</v>
      </c>
    </row>
    <row r="349" spans="1:8" x14ac:dyDescent="0.2">
      <c r="A349" t="str">
        <f>INDEX('ei names mapping'!$B$4:$BL$33,MATCH(B312,'ei names mapping'!$A$4:$A$33,0),MATCH(G349,'ei names mapping'!$B$3:$BL$3,0))</f>
        <v>Dinitrogen monoxide</v>
      </c>
      <c r="B349" s="7">
        <f>INDEX('vehicles specifications'!$B$3:$CW$166,MATCH(B315,'vehicles specifications'!$A$3:$A$166,0),MATCH(G349,'vehicles specifications'!$B$2:$CW$2,0))*INDEX('ei names mapping'!$B$137:$BL$300,MATCH(B315,'ei names mapping'!$A$137:$A$300,0),MATCH(G349,'ei names mapping'!$B$136:$BL$136,0))</f>
        <v>1.1045753531339791E-6</v>
      </c>
      <c r="D349" t="str">
        <f>INDEX('ei names mapping'!$B$104:$BL$133,MATCH(B312,'ei names mapping'!$A$4:$A$33,0),MATCH(G349,'ei names mapping'!$B$3:$BL$3,0))</f>
        <v>kilogram</v>
      </c>
      <c r="E349" t="str">
        <f>INDEX('ei names mapping'!$B$305:$BL$335,MATCH(B312,'ei names mapping'!$A$4:$A$33,0),MATCH(G349,'ei names mapping'!$B$3:$BL$3,0))</f>
        <v>air::urban air close to ground</v>
      </c>
      <c r="F349" t="s">
        <v>167</v>
      </c>
      <c r="G349" t="s">
        <v>58</v>
      </c>
    </row>
    <row r="350" spans="1:8" x14ac:dyDescent="0.2">
      <c r="A350" t="str">
        <f>INDEX('ei names mapping'!$B$4:$BL$33,MATCH(B312,'ei names mapping'!$A$4:$A$33,0),MATCH(G350,'ei names mapping'!$B$3:$BL$3,0))</f>
        <v>Ammonia</v>
      </c>
      <c r="B350" s="7">
        <f>INDEX('vehicles specifications'!$B$3:$CW$166,MATCH(B315,'vehicles specifications'!$A$3:$A$166,0),MATCH(G350,'vehicles specifications'!$B$2:$CW$2,0))*INDEX('ei names mapping'!$B$137:$BL$300,MATCH(B315,'ei names mapping'!$A$137:$A$300,0),MATCH(G350,'ei names mapping'!$B$136:$BL$136,0))</f>
        <v>1.1045753531339791E-6</v>
      </c>
      <c r="D350" t="str">
        <f>INDEX('ei names mapping'!$B$104:$BL$133,MATCH(B312,'ei names mapping'!$A$4:$A$33,0),MATCH(G350,'ei names mapping'!$B$3:$BL$3,0))</f>
        <v>kilogram</v>
      </c>
      <c r="E350" t="str">
        <f>INDEX('ei names mapping'!$B$305:$BL$335,MATCH(B312,'ei names mapping'!$A$4:$A$33,0),MATCH(G350,'ei names mapping'!$B$3:$BL$3,0))</f>
        <v>air::urban air close to ground</v>
      </c>
      <c r="F350" t="s">
        <v>167</v>
      </c>
      <c r="G350" t="s">
        <v>59</v>
      </c>
    </row>
    <row r="351" spans="1:8" x14ac:dyDescent="0.2">
      <c r="A351" t="str">
        <f>INDEX('ei names mapping'!$B$4:$BL$33,MATCH(B312,'ei names mapping'!$A$4:$A$33,0),MATCH(G351,'ei names mapping'!$B$3:$BL$3,0))</f>
        <v>Nitrogen oxides</v>
      </c>
      <c r="B351" s="7">
        <f>INDEX('vehicles specifications'!$B$3:$CW$166,MATCH(B315,'vehicles specifications'!$A$3:$A$166,0),MATCH(G351,'vehicles specifications'!$B$2:$CW$2,0))*INDEX('ei names mapping'!$B$137:$BL$300,MATCH(B315,'ei names mapping'!$A$137:$A$300,0),MATCH(G351,'ei names mapping'!$B$136:$BL$136,0))</f>
        <v>1.3774566377073175E-5</v>
      </c>
      <c r="D351" t="str">
        <f>INDEX('ei names mapping'!$B$104:$BL$133,MATCH(B312,'ei names mapping'!$A$4:$A$33,0),MATCH(G351,'ei names mapping'!$B$3:$BL$3,0))</f>
        <v>kilogram</v>
      </c>
      <c r="E351" t="str">
        <f>INDEX('ei names mapping'!$B$305:$BL$335,MATCH(B312,'ei names mapping'!$A$4:$A$33,0),MATCH(G351,'ei names mapping'!$B$3:$BL$3,0))</f>
        <v>air::urban air close to ground</v>
      </c>
      <c r="F351" t="s">
        <v>167</v>
      </c>
      <c r="G351" t="s">
        <v>60</v>
      </c>
    </row>
    <row r="352" spans="1:8" x14ac:dyDescent="0.2">
      <c r="A352" t="str">
        <f>INDEX('ei names mapping'!$B$4:$BL$33,MATCH(B312,'ei names mapping'!$A$4:$A$33,0),MATCH(G352,'ei names mapping'!$B$3:$BL$3,0))</f>
        <v>Particulates, &lt; 2.5 um</v>
      </c>
      <c r="B352" s="7">
        <f>INDEX('vehicles specifications'!$B$3:$CW$166,MATCH(B$315,'vehicles specifications'!$A$3:$A$166,0),MATCH(G352,'vehicles specifications'!$B$2:$CW$2,0))*INDEX('ei names mapping'!$B$137:$BL$300,MATCH(B$315,'ei names mapping'!$A$137:$A$300,0),MATCH(G352,'ei names mapping'!$B$136:$BL$136,0))</f>
        <v>2.7614383828349475E-6</v>
      </c>
      <c r="D352" t="str">
        <f>INDEX('ei names mapping'!$B$104:$BL$133,MATCH(B312,'ei names mapping'!$A$4:$A$33,0),MATCH(G352,'ei names mapping'!$B$3:$BL$3,0))</f>
        <v>kilogram</v>
      </c>
      <c r="E352" t="str">
        <f>INDEX('ei names mapping'!$B$305:$BL$335,MATCH(B312,'ei names mapping'!$A$4:$A$33,0),MATCH(G352,'ei names mapping'!$B$3:$BL$3,0))</f>
        <v>air::urban air close to ground</v>
      </c>
      <c r="F352" t="s">
        <v>167</v>
      </c>
      <c r="G352" t="s">
        <v>62</v>
      </c>
    </row>
    <row r="353" spans="1:7" x14ac:dyDescent="0.2">
      <c r="A353" t="str">
        <f>INDEX('ei names mapping'!$B$4:$BL$33,MATCH(B$234,'ei names mapping'!$A$4:$A$33,0),MATCH(G353,'ei names mapping'!$B$3:$BL$3,0))</f>
        <v>NMVOC, non-methane volatile organic compounds, unspecified origin</v>
      </c>
      <c r="B353" s="7">
        <f>INDEX('vehicles specifications'!$B$3:$CW$166,MATCH(B$315,'vehicles specifications'!$A$3:$A$166,0),MATCH(G353,'vehicles specifications'!$B$2:$CW$2,0))*INDEX('ei names mapping'!$B$137:$BL$300,MATCH(B$315,'ei names mapping'!$A$137:$A$300,0),MATCH(G353,'ei names mapping'!$B$136:$BL$136,0))</f>
        <v>2.0389833039800411E-5</v>
      </c>
      <c r="D353" t="str">
        <f>INDEX('ei names mapping'!$B$104:$BL$133,MATCH(B$234,'ei names mapping'!$A$4:$A$33,0),MATCH(G353,'ei names mapping'!$B$3:$BL$3,0))</f>
        <v>kilogram</v>
      </c>
      <c r="E353" t="str">
        <f>INDEX('ei names mapping'!$B$305:$BL$335,MATCH(B$234,'ei names mapping'!$A$4:$A$33,0),MATCH(G353,'ei names mapping'!$B$3:$BL$3,0))</f>
        <v>air::urban air close to ground</v>
      </c>
      <c r="F353" t="s">
        <v>167</v>
      </c>
      <c r="G353" t="s">
        <v>593</v>
      </c>
    </row>
    <row r="354" spans="1:7" x14ac:dyDescent="0.2">
      <c r="A354" t="str">
        <f>INDEX('ei names mapping'!$B$4:$BL$33,MATCH(B$234,'ei names mapping'!$A$4:$A$33,0),MATCH(G354,'ei names mapping'!$B$3:$BL$3,0))</f>
        <v>Ethane</v>
      </c>
      <c r="B354" s="7">
        <f>INDEX('vehicles specifications'!$B$3:$CW$166,MATCH(B$315,'vehicles specifications'!$A$3:$A$166,0),MATCH(G354,'vehicles specifications'!$B$2:$CW$2,0))*INDEX('ei names mapping'!$B$137:$BL$300,MATCH(B$315,'ei names mapping'!$A$137:$A$300,0),MATCH(G354,'ei names mapping'!$B$136:$BL$136,0))</f>
        <v>1.4377446374218237E-6</v>
      </c>
      <c r="D354" t="str">
        <f>INDEX('ei names mapping'!$B$104:$BL$133,MATCH(B$234,'ei names mapping'!$A$4:$A$33,0),MATCH(G354,'ei names mapping'!$B$3:$BL$3,0))</f>
        <v>kilogram</v>
      </c>
      <c r="E354" t="str">
        <f>INDEX('ei names mapping'!$B$305:$BL$335,MATCH(B$234,'ei names mapping'!$A$4:$A$33,0),MATCH(G354,'ei names mapping'!$B$3:$BL$3,0))</f>
        <v>air::urban air close to ground</v>
      </c>
      <c r="F354" t="s">
        <v>167</v>
      </c>
      <c r="G354" t="s">
        <v>541</v>
      </c>
    </row>
    <row r="355" spans="1:7" x14ac:dyDescent="0.2">
      <c r="A355" t="str">
        <f>INDEX('ei names mapping'!$B$4:$BL$33,MATCH(B$234,'ei names mapping'!$A$4:$A$33,0),MATCH(G355,'ei names mapping'!$B$3:$BL$3,0))</f>
        <v>Propane</v>
      </c>
      <c r="B355" s="7">
        <f>INDEX('vehicles specifications'!$B$3:$CW$166,MATCH(B$315,'vehicles specifications'!$A$3:$A$166,0),MATCH(G355,'vehicles specifications'!$B$2:$CW$2,0))*INDEX('ei names mapping'!$B$137:$BL$300,MATCH(B$315,'ei names mapping'!$A$137:$A$300,0),MATCH(G355,'ei names mapping'!$B$136:$BL$136,0))</f>
        <v>2.9295737126150013E-7</v>
      </c>
      <c r="D355" t="str">
        <f>INDEX('ei names mapping'!$B$104:$BL$133,MATCH(B$234,'ei names mapping'!$A$4:$A$33,0),MATCH(G355,'ei names mapping'!$B$3:$BL$3,0))</f>
        <v>kilogram</v>
      </c>
      <c r="E355" t="str">
        <f>INDEX('ei names mapping'!$B$305:$BL$335,MATCH(B$234,'ei names mapping'!$A$4:$A$33,0),MATCH(G355,'ei names mapping'!$B$3:$BL$3,0))</f>
        <v>air::urban air close to ground</v>
      </c>
      <c r="F355" t="s">
        <v>167</v>
      </c>
      <c r="G355" t="s">
        <v>542</v>
      </c>
    </row>
    <row r="356" spans="1:7" x14ac:dyDescent="0.2">
      <c r="A356" t="str">
        <f>INDEX('ei names mapping'!$B$4:$BL$33,MATCH(B$234,'ei names mapping'!$A$4:$A$33,0),MATCH(G356,'ei names mapping'!$B$3:$BL$3,0))</f>
        <v>Butane</v>
      </c>
      <c r="B356" s="7">
        <f>INDEX('vehicles specifications'!$B$3:$CW$166,MATCH(B$315,'vehicles specifications'!$A$3:$A$166,0),MATCH(G356,'vehicles specifications'!$B$2:$CW$2,0))*INDEX('ei names mapping'!$B$137:$BL$300,MATCH(B$315,'ei names mapping'!$A$137:$A$300,0),MATCH(G356,'ei names mapping'!$B$136:$BL$136,0))</f>
        <v>2.3616871160157862E-6</v>
      </c>
      <c r="D356" t="str">
        <f>INDEX('ei names mapping'!$B$104:$BL$133,MATCH(B$234,'ei names mapping'!$A$4:$A$33,0),MATCH(G356,'ei names mapping'!$B$3:$BL$3,0))</f>
        <v>kilogram</v>
      </c>
      <c r="E356" t="str">
        <f>INDEX('ei names mapping'!$B$305:$BL$335,MATCH(B$234,'ei names mapping'!$A$4:$A$33,0),MATCH(G356,'ei names mapping'!$B$3:$BL$3,0))</f>
        <v>air::urban air close to ground</v>
      </c>
      <c r="F356" t="s">
        <v>167</v>
      </c>
      <c r="G356" t="s">
        <v>543</v>
      </c>
    </row>
    <row r="357" spans="1:7" x14ac:dyDescent="0.2">
      <c r="A357" t="str">
        <f>INDEX('ei names mapping'!$B$4:$BL$33,MATCH(B$234,'ei names mapping'!$A$4:$A$33,0),MATCH(G357,'ei names mapping'!$B$3:$BL$3,0))</f>
        <v>Pentane</v>
      </c>
      <c r="B357" s="7">
        <f>INDEX('vehicles specifications'!$B$3:$CW$166,MATCH(B$315,'vehicles specifications'!$A$3:$A$166,0),MATCH(G357,'vehicles specifications'!$B$2:$CW$2,0))*INDEX('ei names mapping'!$B$137:$BL$300,MATCH(B$315,'ei names mapping'!$A$137:$A$300,0),MATCH(G357,'ei names mapping'!$B$136:$BL$136,0))</f>
        <v>9.6901284340342343E-7</v>
      </c>
      <c r="D357" t="str">
        <f>INDEX('ei names mapping'!$B$104:$BL$133,MATCH(B$234,'ei names mapping'!$A$4:$A$33,0),MATCH(G357,'ei names mapping'!$B$3:$BL$3,0))</f>
        <v>kilogram</v>
      </c>
      <c r="E357" t="str">
        <f>INDEX('ei names mapping'!$B$305:$BL$335,MATCH(B$234,'ei names mapping'!$A$4:$A$33,0),MATCH(G357,'ei names mapping'!$B$3:$BL$3,0))</f>
        <v>air::urban air close to ground</v>
      </c>
      <c r="F357" t="s">
        <v>167</v>
      </c>
      <c r="G357" t="s">
        <v>544</v>
      </c>
    </row>
    <row r="358" spans="1:7" x14ac:dyDescent="0.2">
      <c r="A358" t="str">
        <f>INDEX('ei names mapping'!$B$4:$BL$33,MATCH(B$234,'ei names mapping'!$A$4:$A$33,0),MATCH(G358,'ei names mapping'!$B$3:$BL$3,0))</f>
        <v>Hexane</v>
      </c>
      <c r="B358" s="7">
        <f>INDEX('vehicles specifications'!$B$3:$CW$166,MATCH(B$315,'vehicles specifications'!$A$3:$A$166,0),MATCH(G358,'vehicles specifications'!$B$2:$CW$2,0))*INDEX('ei names mapping'!$B$137:$BL$300,MATCH(B$315,'ei names mapping'!$A$137:$A$300,0),MATCH(G358,'ei names mapping'!$B$136:$BL$136,0))</f>
        <v>7.2563287343233113E-7</v>
      </c>
      <c r="D358" t="str">
        <f>INDEX('ei names mapping'!$B$104:$BL$133,MATCH(B$234,'ei names mapping'!$A$4:$A$33,0),MATCH(G358,'ei names mapping'!$B$3:$BL$3,0))</f>
        <v>kilogram</v>
      </c>
      <c r="E358" t="str">
        <f>INDEX('ei names mapping'!$B$305:$BL$335,MATCH(B$234,'ei names mapping'!$A$4:$A$33,0),MATCH(G358,'ei names mapping'!$B$3:$BL$3,0))</f>
        <v>air::urban air close to ground</v>
      </c>
      <c r="F358" t="s">
        <v>167</v>
      </c>
      <c r="G358" t="s">
        <v>545</v>
      </c>
    </row>
    <row r="359" spans="1:7" x14ac:dyDescent="0.2">
      <c r="A359" t="str">
        <f>INDEX('ei names mapping'!$B$4:$BL$33,MATCH(B$234,'ei names mapping'!$A$4:$A$33,0),MATCH(G359,'ei names mapping'!$B$3:$BL$3,0))</f>
        <v>Cyclohexane</v>
      </c>
      <c r="B359" s="7">
        <f>INDEX('vehicles specifications'!$B$3:$CW$166,MATCH(B$315,'vehicles specifications'!$A$3:$A$166,0),MATCH(G359,'vehicles specifications'!$B$2:$CW$2,0))*INDEX('ei names mapping'!$B$137:$BL$300,MATCH(B$315,'ei names mapping'!$A$137:$A$300,0),MATCH(G359,'ei names mapping'!$B$136:$BL$136,0))</f>
        <v>5.1380215882786179E-7</v>
      </c>
      <c r="D359" t="str">
        <f>INDEX('ei names mapping'!$B$104:$BL$133,MATCH(B$234,'ei names mapping'!$A$4:$A$33,0),MATCH(G359,'ei names mapping'!$B$3:$BL$3,0))</f>
        <v>kilogram</v>
      </c>
      <c r="E359" t="str">
        <f>INDEX('ei names mapping'!$B$305:$BL$335,MATCH(B$234,'ei names mapping'!$A$4:$A$33,0),MATCH(G359,'ei names mapping'!$B$3:$BL$3,0))</f>
        <v>air::urban air close to ground</v>
      </c>
      <c r="F359" t="s">
        <v>167</v>
      </c>
      <c r="G359" t="s">
        <v>546</v>
      </c>
    </row>
    <row r="360" spans="1:7" x14ac:dyDescent="0.2">
      <c r="A360" t="str">
        <f>INDEX('ei names mapping'!$B$4:$BL$33,MATCH(B$234,'ei names mapping'!$A$4:$A$33,0),MATCH(G360,'ei names mapping'!$B$3:$BL$3,0))</f>
        <v>Heptane</v>
      </c>
      <c r="B360" s="7">
        <f>INDEX('vehicles specifications'!$B$3:$CW$166,MATCH(B$315,'vehicles specifications'!$A$3:$A$166,0),MATCH(G360,'vehicles specifications'!$B$2:$CW$2,0))*INDEX('ei names mapping'!$B$137:$BL$300,MATCH(B$315,'ei names mapping'!$A$137:$A$300,0),MATCH(G360,'ei names mapping'!$B$136:$BL$136,0))</f>
        <v>3.335206995900156E-7</v>
      </c>
      <c r="D360" t="str">
        <f>INDEX('ei names mapping'!$B$104:$BL$133,MATCH(B$234,'ei names mapping'!$A$4:$A$33,0),MATCH(G360,'ei names mapping'!$B$3:$BL$3,0))</f>
        <v>kilogram</v>
      </c>
      <c r="E360" t="str">
        <f>INDEX('ei names mapping'!$B$305:$BL$335,MATCH(B$234,'ei names mapping'!$A$4:$A$33,0),MATCH(G360,'ei names mapping'!$B$3:$BL$3,0))</f>
        <v>air::urban air close to ground</v>
      </c>
      <c r="F360" t="s">
        <v>167</v>
      </c>
      <c r="G360" t="s">
        <v>547</v>
      </c>
    </row>
    <row r="361" spans="1:7" x14ac:dyDescent="0.2">
      <c r="A361" t="str">
        <f>INDEX('ei names mapping'!$B$4:$BL$33,MATCH(B$234,'ei names mapping'!$A$4:$A$33,0),MATCH(G361,'ei names mapping'!$B$3:$BL$3,0))</f>
        <v>Ethene</v>
      </c>
      <c r="B361" s="7">
        <f>INDEX('vehicles specifications'!$B$3:$CW$166,MATCH(B$315,'vehicles specifications'!$A$3:$A$166,0),MATCH(G361,'vehicles specifications'!$B$2:$CW$2,0))*INDEX('ei names mapping'!$B$137:$BL$300,MATCH(B$315,'ei names mapping'!$A$137:$A$300,0),MATCH(G361,'ei names mapping'!$B$136:$BL$136,0))</f>
        <v>3.2901366310906936E-6</v>
      </c>
      <c r="D361" t="str">
        <f>INDEX('ei names mapping'!$B$104:$BL$133,MATCH(B$234,'ei names mapping'!$A$4:$A$33,0),MATCH(G361,'ei names mapping'!$B$3:$BL$3,0))</f>
        <v>kilogram</v>
      </c>
      <c r="E361" t="str">
        <f>INDEX('ei names mapping'!$B$305:$BL$335,MATCH(B$234,'ei names mapping'!$A$4:$A$33,0),MATCH(G361,'ei names mapping'!$B$3:$BL$3,0))</f>
        <v>air::urban air close to ground</v>
      </c>
      <c r="F361" t="s">
        <v>167</v>
      </c>
      <c r="G361" t="s">
        <v>548</v>
      </c>
    </row>
    <row r="362" spans="1:7" x14ac:dyDescent="0.2">
      <c r="A362" t="str">
        <f>INDEX('ei names mapping'!$B$4:$BL$33,MATCH(B$234,'ei names mapping'!$A$4:$A$33,0),MATCH(G362,'ei names mapping'!$B$3:$BL$3,0))</f>
        <v>Propene</v>
      </c>
      <c r="B362" s="7">
        <f>INDEX('vehicles specifications'!$B$3:$CW$166,MATCH(B$315,'vehicles specifications'!$A$3:$A$166,0),MATCH(G362,'vehicles specifications'!$B$2:$CW$2,0))*INDEX('ei names mapping'!$B$137:$BL$300,MATCH(B$315,'ei names mapping'!$A$137:$A$300,0),MATCH(G362,'ei names mapping'!$B$136:$BL$136,0))</f>
        <v>1.7216879357214317E-6</v>
      </c>
      <c r="D362" t="str">
        <f>INDEX('ei names mapping'!$B$104:$BL$133,MATCH(B$234,'ei names mapping'!$A$4:$A$33,0),MATCH(G362,'ei names mapping'!$B$3:$BL$3,0))</f>
        <v>kilogram</v>
      </c>
      <c r="E362" t="str">
        <f>INDEX('ei names mapping'!$B$305:$BL$335,MATCH(B$234,'ei names mapping'!$A$4:$A$33,0),MATCH(G362,'ei names mapping'!$B$3:$BL$3,0))</f>
        <v>air::urban air close to ground</v>
      </c>
      <c r="F362" t="s">
        <v>167</v>
      </c>
      <c r="G362" t="s">
        <v>549</v>
      </c>
    </row>
    <row r="363" spans="1:7" x14ac:dyDescent="0.2">
      <c r="A363" t="str">
        <f>INDEX('ei names mapping'!$B$4:$BL$33,MATCH(B$234,'ei names mapping'!$A$4:$A$33,0),MATCH(G363,'ei names mapping'!$B$3:$BL$3,0))</f>
        <v>1-Pentene</v>
      </c>
      <c r="B363" s="7">
        <f>INDEX('vehicles specifications'!$B$3:$CW$166,MATCH(B$315,'vehicles specifications'!$A$3:$A$166,0),MATCH(G363,'vehicles specifications'!$B$2:$CW$2,0))*INDEX('ei names mapping'!$B$137:$BL$300,MATCH(B$315,'ei names mapping'!$A$137:$A$300,0),MATCH(G363,'ei names mapping'!$B$136:$BL$136,0))</f>
        <v>4.9577401290407721E-8</v>
      </c>
      <c r="D363" t="str">
        <f>INDEX('ei names mapping'!$B$104:$BL$133,MATCH(B$234,'ei names mapping'!$A$4:$A$33,0),MATCH(G363,'ei names mapping'!$B$3:$BL$3,0))</f>
        <v>kilogram</v>
      </c>
      <c r="E363" t="str">
        <f>INDEX('ei names mapping'!$B$305:$BL$335,MATCH(B$234,'ei names mapping'!$A$4:$A$33,0),MATCH(G363,'ei names mapping'!$B$3:$BL$3,0))</f>
        <v>air::urban air close to ground</v>
      </c>
      <c r="F363" t="s">
        <v>167</v>
      </c>
      <c r="G363" t="s">
        <v>550</v>
      </c>
    </row>
    <row r="364" spans="1:7" x14ac:dyDescent="0.2">
      <c r="A364" t="str">
        <f>INDEX('ei names mapping'!$B$4:$BL$33,MATCH(B$234,'ei names mapping'!$A$4:$A$33,0),MATCH(G364,'ei names mapping'!$B$3:$BL$3,0))</f>
        <v>Toluene</v>
      </c>
      <c r="B364" s="7">
        <f>INDEX('vehicles specifications'!$B$3:$CW$166,MATCH(B$315,'vehicles specifications'!$A$3:$A$166,0),MATCH(G364,'vehicles specifications'!$B$2:$CW$2,0))*INDEX('ei names mapping'!$B$137:$BL$300,MATCH(B$315,'ei names mapping'!$A$137:$A$300,0),MATCH(G364,'ei names mapping'!$B$136:$BL$136,0))</f>
        <v>4.9487260560788793E-6</v>
      </c>
      <c r="D364" t="str">
        <f>INDEX('ei names mapping'!$B$104:$BL$133,MATCH(B$234,'ei names mapping'!$A$4:$A$33,0),MATCH(G364,'ei names mapping'!$B$3:$BL$3,0))</f>
        <v>kilogram</v>
      </c>
      <c r="E364" t="str">
        <f>INDEX('ei names mapping'!$B$305:$BL$335,MATCH(B$234,'ei names mapping'!$A$4:$A$33,0),MATCH(G364,'ei names mapping'!$B$3:$BL$3,0))</f>
        <v>air::urban air close to ground</v>
      </c>
      <c r="F364" t="s">
        <v>167</v>
      </c>
      <c r="G364" t="s">
        <v>551</v>
      </c>
    </row>
    <row r="365" spans="1:7" x14ac:dyDescent="0.2">
      <c r="A365" t="str">
        <f>INDEX('ei names mapping'!$B$4:$BL$33,MATCH(B$234,'ei names mapping'!$A$4:$A$33,0),MATCH(G365,'ei names mapping'!$B$3:$BL$3,0))</f>
        <v>m-Xylene</v>
      </c>
      <c r="B365" s="7">
        <f>INDEX('vehicles specifications'!$B$3:$CW$166,MATCH(B$315,'vehicles specifications'!$A$3:$A$166,0),MATCH(G365,'vehicles specifications'!$B$2:$CW$2,0))*INDEX('ei names mapping'!$B$137:$BL$300,MATCH(B$315,'ei names mapping'!$A$137:$A$300,0),MATCH(G365,'ei names mapping'!$B$136:$BL$136,0))</f>
        <v>2.4473208091537626E-6</v>
      </c>
      <c r="D365" t="str">
        <f>INDEX('ei names mapping'!$B$104:$BL$133,MATCH(B$234,'ei names mapping'!$A$4:$A$33,0),MATCH(G365,'ei names mapping'!$B$3:$BL$3,0))</f>
        <v>kilogram</v>
      </c>
      <c r="E365" t="str">
        <f>INDEX('ei names mapping'!$B$305:$BL$335,MATCH(B$234,'ei names mapping'!$A$4:$A$33,0),MATCH(G365,'ei names mapping'!$B$3:$BL$3,0))</f>
        <v>air::urban air close to ground</v>
      </c>
      <c r="F365" t="s">
        <v>167</v>
      </c>
      <c r="G365" t="s">
        <v>552</v>
      </c>
    </row>
    <row r="366" spans="1:7" x14ac:dyDescent="0.2">
      <c r="A366" t="str">
        <f>INDEX('ei names mapping'!$B$4:$BL$33,MATCH(B$234,'ei names mapping'!$A$4:$A$33,0),MATCH(G366,'ei names mapping'!$B$3:$BL$3,0))</f>
        <v>o-Xylene</v>
      </c>
      <c r="B366" s="7">
        <f>INDEX('vehicles specifications'!$B$3:$CW$166,MATCH(B$315,'vehicles specifications'!$A$3:$A$166,0),MATCH(G366,'vehicles specifications'!$B$2:$CW$2,0))*INDEX('ei names mapping'!$B$137:$BL$300,MATCH(B$315,'ei names mapping'!$A$137:$A$300,0),MATCH(G366,'ei names mapping'!$B$136:$BL$136,0))</f>
        <v>1.0185902446938312E-6</v>
      </c>
      <c r="D366" t="str">
        <f>INDEX('ei names mapping'!$B$104:$BL$133,MATCH(B$234,'ei names mapping'!$A$4:$A$33,0),MATCH(G366,'ei names mapping'!$B$3:$BL$3,0))</f>
        <v>kilogram</v>
      </c>
      <c r="E366" t="str">
        <f>INDEX('ei names mapping'!$B$305:$BL$335,MATCH(B$234,'ei names mapping'!$A$4:$A$33,0),MATCH(G366,'ei names mapping'!$B$3:$BL$3,0))</f>
        <v>air::urban air close to ground</v>
      </c>
      <c r="F366" t="s">
        <v>167</v>
      </c>
      <c r="G366" t="s">
        <v>553</v>
      </c>
    </row>
    <row r="367" spans="1:7" x14ac:dyDescent="0.2">
      <c r="A367" t="str">
        <f>INDEX('ei names mapping'!$B$4:$BL$33,MATCH(B$234,'ei names mapping'!$A$4:$A$33,0),MATCH(G367,'ei names mapping'!$B$3:$BL$3,0))</f>
        <v>Formaldehyde</v>
      </c>
      <c r="B367" s="7">
        <f>INDEX('vehicles specifications'!$B$3:$CW$166,MATCH(B$315,'vehicles specifications'!$A$3:$A$166,0),MATCH(G367,'vehicles specifications'!$B$2:$CW$2,0))*INDEX('ei names mapping'!$B$137:$BL$300,MATCH(B$315,'ei names mapping'!$A$137:$A$300,0),MATCH(G367,'ei names mapping'!$B$136:$BL$136,0))</f>
        <v>7.6619620176084655E-7</v>
      </c>
      <c r="D367" t="str">
        <f>INDEX('ei names mapping'!$B$104:$BL$133,MATCH(B$234,'ei names mapping'!$A$4:$A$33,0),MATCH(G367,'ei names mapping'!$B$3:$BL$3,0))</f>
        <v>kilogram</v>
      </c>
      <c r="E367" t="str">
        <f>INDEX('ei names mapping'!$B$305:$BL$335,MATCH(B$234,'ei names mapping'!$A$4:$A$33,0),MATCH(G367,'ei names mapping'!$B$3:$BL$3,0))</f>
        <v>air::urban air close to ground</v>
      </c>
      <c r="F367" t="s">
        <v>167</v>
      </c>
      <c r="G367" t="s">
        <v>554</v>
      </c>
    </row>
    <row r="368" spans="1:7" x14ac:dyDescent="0.2">
      <c r="A368" t="str">
        <f>INDEX('ei names mapping'!$B$4:$BL$33,MATCH(B$234,'ei names mapping'!$A$4:$A$33,0),MATCH(G368,'ei names mapping'!$B$3:$BL$3,0))</f>
        <v>Acetaldehyde</v>
      </c>
      <c r="B368" s="7">
        <f>INDEX('vehicles specifications'!$B$3:$CW$166,MATCH(B$315,'vehicles specifications'!$A$3:$A$166,0),MATCH(G368,'vehicles specifications'!$B$2:$CW$2,0))*INDEX('ei names mapping'!$B$137:$BL$300,MATCH(B$315,'ei names mapping'!$A$137:$A$300,0),MATCH(G368,'ei names mapping'!$B$136:$BL$136,0))</f>
        <v>3.3802773607096173E-7</v>
      </c>
      <c r="D368" t="str">
        <f>INDEX('ei names mapping'!$B$104:$BL$133,MATCH(B$234,'ei names mapping'!$A$4:$A$33,0),MATCH(G368,'ei names mapping'!$B$3:$BL$3,0))</f>
        <v>kilogram</v>
      </c>
      <c r="E368" t="str">
        <f>INDEX('ei names mapping'!$B$305:$BL$335,MATCH(B$234,'ei names mapping'!$A$4:$A$33,0),MATCH(G368,'ei names mapping'!$B$3:$BL$3,0))</f>
        <v>air::urban air close to ground</v>
      </c>
      <c r="F368" t="s">
        <v>167</v>
      </c>
      <c r="G368" t="s">
        <v>555</v>
      </c>
    </row>
    <row r="369" spans="1:8" x14ac:dyDescent="0.2">
      <c r="A369" t="str">
        <f>INDEX('ei names mapping'!$B$4:$BL$33,MATCH(B$234,'ei names mapping'!$A$4:$A$33,0),MATCH(G369,'ei names mapping'!$B$3:$BL$3,0))</f>
        <v>Benzaldehyde</v>
      </c>
      <c r="B369" s="7">
        <f>INDEX('vehicles specifications'!$B$3:$CW$166,MATCH(B$315,'vehicles specifications'!$A$3:$A$166,0),MATCH(G369,'vehicles specifications'!$B$2:$CW$2,0))*INDEX('ei names mapping'!$B$137:$BL$300,MATCH(B$315,'ei names mapping'!$A$137:$A$300,0),MATCH(G369,'ei names mapping'!$B$136:$BL$136,0))</f>
        <v>9.9154802580815442E-8</v>
      </c>
      <c r="D369" t="str">
        <f>INDEX('ei names mapping'!$B$104:$BL$133,MATCH(B$234,'ei names mapping'!$A$4:$A$33,0),MATCH(G369,'ei names mapping'!$B$3:$BL$3,0))</f>
        <v>kilogram</v>
      </c>
      <c r="E369" t="str">
        <f>INDEX('ei names mapping'!$B$305:$BL$335,MATCH(B$234,'ei names mapping'!$A$4:$A$33,0),MATCH(G369,'ei names mapping'!$B$3:$BL$3,0))</f>
        <v>air::urban air close to ground</v>
      </c>
      <c r="F369" t="s">
        <v>167</v>
      </c>
      <c r="G369" t="s">
        <v>556</v>
      </c>
    </row>
    <row r="370" spans="1:8" x14ac:dyDescent="0.2">
      <c r="A370" t="str">
        <f>INDEX('ei names mapping'!$B$4:$BL$33,MATCH(B$234,'ei names mapping'!$A$4:$A$33,0),MATCH(G370,'ei names mapping'!$B$3:$BL$3,0))</f>
        <v>Acetone</v>
      </c>
      <c r="B370" s="7">
        <f>INDEX('vehicles specifications'!$B$3:$CW$166,MATCH(B$315,'vehicles specifications'!$A$3:$A$166,0),MATCH(G370,'vehicles specifications'!$B$2:$CW$2,0))*INDEX('ei names mapping'!$B$137:$BL$300,MATCH(B$315,'ei names mapping'!$A$137:$A$300,0),MATCH(G370,'ei names mapping'!$B$136:$BL$136,0))</f>
        <v>2.7492922533771551E-7</v>
      </c>
      <c r="D370" t="str">
        <f>INDEX('ei names mapping'!$B$104:$BL$133,MATCH(B$234,'ei names mapping'!$A$4:$A$33,0),MATCH(G370,'ei names mapping'!$B$3:$BL$3,0))</f>
        <v>kilogram</v>
      </c>
      <c r="E370" t="str">
        <f>INDEX('ei names mapping'!$B$305:$BL$335,MATCH(B$234,'ei names mapping'!$A$4:$A$33,0),MATCH(G370,'ei names mapping'!$B$3:$BL$3,0))</f>
        <v>air::urban air close to ground</v>
      </c>
      <c r="F370" t="s">
        <v>167</v>
      </c>
      <c r="G370" t="s">
        <v>557</v>
      </c>
    </row>
    <row r="371" spans="1:8" x14ac:dyDescent="0.2">
      <c r="A371" t="str">
        <f>INDEX('ei names mapping'!$B$4:$BL$33,MATCH(B$234,'ei names mapping'!$A$4:$A$33,0),MATCH(G371,'ei names mapping'!$B$3:$BL$3,0))</f>
        <v>Methyl ethyl ketone</v>
      </c>
      <c r="B371" s="7">
        <f>INDEX('vehicles specifications'!$B$3:$CW$166,MATCH(B$315,'vehicles specifications'!$A$3:$A$166,0),MATCH(G371,'vehicles specifications'!$B$2:$CW$2,0))*INDEX('ei names mapping'!$B$137:$BL$300,MATCH(B$315,'ei names mapping'!$A$137:$A$300,0),MATCH(G371,'ei names mapping'!$B$136:$BL$136,0))</f>
        <v>0</v>
      </c>
      <c r="D371" t="str">
        <f>INDEX('ei names mapping'!$B$104:$BL$133,MATCH(B$234,'ei names mapping'!$A$4:$A$33,0),MATCH(G371,'ei names mapping'!$B$3:$BL$3,0))</f>
        <v>kilogram</v>
      </c>
      <c r="E371" t="str">
        <f>INDEX('ei names mapping'!$B$305:$BL$335,MATCH(B$234,'ei names mapping'!$A$4:$A$33,0),MATCH(G371,'ei names mapping'!$B$3:$BL$3,0))</f>
        <v>air::urban air close to ground</v>
      </c>
      <c r="F371" t="s">
        <v>167</v>
      </c>
      <c r="G371" t="s">
        <v>560</v>
      </c>
    </row>
    <row r="372" spans="1:8" x14ac:dyDescent="0.2">
      <c r="A372" t="str">
        <f>INDEX('ei names mapping'!$B$4:$BL$33,MATCH(B$234,'ei names mapping'!$A$4:$A$33,0),MATCH(G372,'ei names mapping'!$B$3:$BL$3,0))</f>
        <v>Acrolein</v>
      </c>
      <c r="B372" s="7">
        <f>INDEX('vehicles specifications'!$B$3:$CW$166,MATCH(B$315,'vehicles specifications'!$A$3:$A$166,0),MATCH(G372,'vehicles specifications'!$B$2:$CW$2,0))*INDEX('ei names mapping'!$B$137:$BL$300,MATCH(B$315,'ei names mapping'!$A$137:$A$300,0),MATCH(G372,'ei names mapping'!$B$136:$BL$136,0))</f>
        <v>8.5633693137976965E-8</v>
      </c>
      <c r="D372" t="str">
        <f>INDEX('ei names mapping'!$B$104:$BL$133,MATCH(B$234,'ei names mapping'!$A$4:$A$33,0),MATCH(G372,'ei names mapping'!$B$3:$BL$3,0))</f>
        <v>kilogram</v>
      </c>
      <c r="E372" t="str">
        <f>INDEX('ei names mapping'!$B$305:$BL$335,MATCH(B$234,'ei names mapping'!$A$4:$A$33,0),MATCH(G372,'ei names mapping'!$B$3:$BL$3,0))</f>
        <v>air::urban air close to ground</v>
      </c>
      <c r="F372" t="s">
        <v>167</v>
      </c>
      <c r="G372" t="s">
        <v>558</v>
      </c>
    </row>
    <row r="373" spans="1:8" x14ac:dyDescent="0.2">
      <c r="A373" t="str">
        <f>INDEX('ei names mapping'!$B$4:$BL$33,MATCH(B$234,'ei names mapping'!$A$4:$A$33,0),MATCH(G373,'ei names mapping'!$B$3:$BL$3,0))</f>
        <v>Styrene</v>
      </c>
      <c r="B373" s="7">
        <f>INDEX('vehicles specifications'!$B$3:$CW$166,MATCH(B$315,'vehicles specifications'!$A$3:$A$166,0),MATCH(G373,'vehicles specifications'!$B$2:$CW$2,0))*INDEX('ei names mapping'!$B$137:$BL$300,MATCH(B$315,'ei names mapping'!$A$137:$A$300,0),MATCH(G373,'ei names mapping'!$B$136:$BL$136,0))</f>
        <v>4.5521068457556175E-7</v>
      </c>
      <c r="D373" t="str">
        <f>INDEX('ei names mapping'!$B$104:$BL$133,MATCH(B$234,'ei names mapping'!$A$4:$A$33,0),MATCH(G373,'ei names mapping'!$B$3:$BL$3,0))</f>
        <v>kilogram</v>
      </c>
      <c r="E373" t="str">
        <f>INDEX('ei names mapping'!$B$305:$BL$335,MATCH(B$234,'ei names mapping'!$A$4:$A$33,0),MATCH(G373,'ei names mapping'!$B$3:$BL$3,0))</f>
        <v>air::urban air close to ground</v>
      </c>
      <c r="F373" t="s">
        <v>167</v>
      </c>
      <c r="G373" t="s">
        <v>559</v>
      </c>
    </row>
    <row r="374" spans="1:8" x14ac:dyDescent="0.2">
      <c r="A374" t="str">
        <f>INDEX('ei names mapping'!$B$4:$BL$33,MATCH(B$234,'ei names mapping'!$A$4:$A$33,0),MATCH(G374,'ei names mapping'!$B$3:$BL$3,0))</f>
        <v>PAH, polycyclic aromatic hydrocarbons</v>
      </c>
      <c r="B374" s="7">
        <f>INDEX('vehicles specifications'!$B$3:$CW$166,MATCH(B$315,'vehicles specifications'!$A$3:$A$166,0),MATCH(G374,'vehicles specifications'!$B$2:$CW$2,0))*INDEX('ei names mapping'!$B$137:$BL$300,MATCH(B$315,'ei names mapping'!$A$137:$A$300,0),MATCH(G374,'ei names mapping'!$B$136:$BL$136,0))</f>
        <v>1.5998987398991553E-9</v>
      </c>
      <c r="D374" t="str">
        <f>INDEX('ei names mapping'!$B$104:$BL$133,MATCH(B$234,'ei names mapping'!$A$4:$A$33,0),MATCH(G374,'ei names mapping'!$B$3:$BL$3,0))</f>
        <v>kilogram</v>
      </c>
      <c r="E374" t="str">
        <f>INDEX('ei names mapping'!$B$305:$BL$335,MATCH(B$234,'ei names mapping'!$A$4:$A$33,0),MATCH(G374,'ei names mapping'!$B$3:$BL$3,0))</f>
        <v>air::urban air close to ground</v>
      </c>
      <c r="F374" t="s">
        <v>167</v>
      </c>
      <c r="G374" t="s">
        <v>561</v>
      </c>
    </row>
    <row r="375" spans="1:8" x14ac:dyDescent="0.2">
      <c r="A375" t="str">
        <f>INDEX('ei names mapping'!$B$4:$BL$33,MATCH(B$234,'ei names mapping'!$A$4:$A$33,0),MATCH(G375,'ei names mapping'!$B$3:$BL$3,0))</f>
        <v>Arsenic</v>
      </c>
      <c r="B375" s="7">
        <f>INDEX('vehicles specifications'!$B$3:$CW$166,MATCH(B$315,'vehicles specifications'!$A$3:$A$166,0),MATCH(G375,'vehicles specifications'!$B$2:$CW$2,0))*INDEX('ei names mapping'!$B$137:$BL$300,MATCH(B$315,'ei names mapping'!$A$137:$A$300,0),MATCH(G375,'ei names mapping'!$B$136:$BL$136,0))</f>
        <v>1.3792230516372029E-11</v>
      </c>
      <c r="D375" t="str">
        <f>INDEX('ei names mapping'!$B$104:$BL$133,MATCH(B$234,'ei names mapping'!$A$4:$A$33,0),MATCH(G375,'ei names mapping'!$B$3:$BL$3,0))</f>
        <v>kilogram</v>
      </c>
      <c r="E375" t="str">
        <f>INDEX('ei names mapping'!$B$305:$BL$335,MATCH(B$234,'ei names mapping'!$A$4:$A$33,0),MATCH(G375,'ei names mapping'!$B$3:$BL$3,0))</f>
        <v>air::urban air close to ground</v>
      </c>
      <c r="F375" t="s">
        <v>167</v>
      </c>
      <c r="G375" t="s">
        <v>562</v>
      </c>
    </row>
    <row r="376" spans="1:8" x14ac:dyDescent="0.2">
      <c r="A376" t="str">
        <f>INDEX('ei names mapping'!$B$4:$BL$33,MATCH(B$234,'ei names mapping'!$A$4:$A$33,0),MATCH(G376,'ei names mapping'!$B$3:$BL$3,0))</f>
        <v>Selenium</v>
      </c>
      <c r="B376" s="7">
        <f>INDEX('vehicles specifications'!$B$3:$CW$166,MATCH(B$315,'vehicles specifications'!$A$3:$A$166,0),MATCH(G376,'vehicles specifications'!$B$2:$CW$2,0))*INDEX('ei names mapping'!$B$137:$BL$300,MATCH(B$315,'ei names mapping'!$A$137:$A$300,0),MATCH(G376,'ei names mapping'!$B$136:$BL$136,0))</f>
        <v>9.1948203442480187E-12</v>
      </c>
      <c r="D376" t="str">
        <f>INDEX('ei names mapping'!$B$104:$BL$133,MATCH(B$234,'ei names mapping'!$A$4:$A$33,0),MATCH(G376,'ei names mapping'!$B$3:$BL$3,0))</f>
        <v>kilogram</v>
      </c>
      <c r="E376" t="str">
        <f>INDEX('ei names mapping'!$B$305:$BL$335,MATCH(B$234,'ei names mapping'!$A$4:$A$33,0),MATCH(G376,'ei names mapping'!$B$3:$BL$3,0))</f>
        <v>air::urban air close to ground</v>
      </c>
      <c r="F376" t="s">
        <v>167</v>
      </c>
      <c r="G376" t="s">
        <v>563</v>
      </c>
    </row>
    <row r="377" spans="1:8" x14ac:dyDescent="0.2">
      <c r="A377" t="str">
        <f>INDEX('ei names mapping'!$B$4:$BL$33,MATCH(B$234,'ei names mapping'!$A$4:$A$33,0),MATCH(G377,'ei names mapping'!$B$3:$BL$3,0))</f>
        <v>Zinc</v>
      </c>
      <c r="B377" s="7">
        <f>INDEX('vehicles specifications'!$B$3:$CW$166,MATCH(B$315,'vehicles specifications'!$A$3:$A$166,0),MATCH(G377,'vehicles specifications'!$B$2:$CW$2,0))*INDEX('ei names mapping'!$B$137:$BL$300,MATCH(B$315,'ei names mapping'!$A$137:$A$300,0),MATCH(G377,'ei names mapping'!$B$136:$BL$136,0))</f>
        <v>9.930405971787861E-8</v>
      </c>
      <c r="D377" t="str">
        <f>INDEX('ei names mapping'!$B$104:$BL$133,MATCH(B$234,'ei names mapping'!$A$4:$A$33,0),MATCH(G377,'ei names mapping'!$B$3:$BL$3,0))</f>
        <v>kilogram</v>
      </c>
      <c r="E377" t="str">
        <f>INDEX('ei names mapping'!$B$305:$BL$335,MATCH(B$234,'ei names mapping'!$A$4:$A$33,0),MATCH(G377,'ei names mapping'!$B$3:$BL$3,0))</f>
        <v>air::urban air close to ground</v>
      </c>
      <c r="F377" t="s">
        <v>167</v>
      </c>
      <c r="G377" t="s">
        <v>564</v>
      </c>
    </row>
    <row r="378" spans="1:8" x14ac:dyDescent="0.2">
      <c r="A378" t="str">
        <f>INDEX('ei names mapping'!$B$4:$BL$33,MATCH(B$234,'ei names mapping'!$A$4:$A$33,0),MATCH(G378,'ei names mapping'!$B$3:$BL$3,0))</f>
        <v>Copper</v>
      </c>
      <c r="B378" s="7">
        <f>INDEX('vehicles specifications'!$B$3:$CW$166,MATCH(B$315,'vehicles specifications'!$A$3:$A$166,0),MATCH(G378,'vehicles specifications'!$B$2:$CW$2,0))*INDEX('ei names mapping'!$B$137:$BL$300,MATCH(B$315,'ei names mapping'!$A$137:$A$300,0),MATCH(G378,'ei names mapping'!$B$136:$BL$136,0))</f>
        <v>1.9309122722920839E-9</v>
      </c>
      <c r="D378" t="str">
        <f>INDEX('ei names mapping'!$B$104:$BL$133,MATCH(B$234,'ei names mapping'!$A$4:$A$33,0),MATCH(G378,'ei names mapping'!$B$3:$BL$3,0))</f>
        <v>kilogram</v>
      </c>
      <c r="E378" t="str">
        <f>INDEX('ei names mapping'!$B$305:$BL$335,MATCH(B$234,'ei names mapping'!$A$4:$A$33,0),MATCH(G378,'ei names mapping'!$B$3:$BL$3,0))</f>
        <v>air::urban air close to ground</v>
      </c>
      <c r="F378" t="s">
        <v>167</v>
      </c>
      <c r="G378" t="s">
        <v>522</v>
      </c>
    </row>
    <row r="379" spans="1:8" x14ac:dyDescent="0.2">
      <c r="A379" t="str">
        <f>INDEX('ei names mapping'!$B$4:$BL$33,MATCH(B$234,'ei names mapping'!$A$4:$A$33,0),MATCH(G379,'ei names mapping'!$B$3:$BL$3,0))</f>
        <v>Nickel</v>
      </c>
      <c r="B379" s="7">
        <f>INDEX('vehicles specifications'!$B$3:$CW$166,MATCH(B$315,'vehicles specifications'!$A$3:$A$166,0),MATCH(G379,'vehicles specifications'!$B$2:$CW$2,0))*INDEX('ei names mapping'!$B$137:$BL$300,MATCH(B$315,'ei names mapping'!$A$137:$A$300,0),MATCH(G379,'ei names mapping'!$B$136:$BL$136,0))</f>
        <v>5.9766332237612127E-10</v>
      </c>
      <c r="D379" t="str">
        <f>INDEX('ei names mapping'!$B$104:$BL$133,MATCH(B$234,'ei names mapping'!$A$4:$A$33,0),MATCH(G379,'ei names mapping'!$B$3:$BL$3,0))</f>
        <v>kilogram</v>
      </c>
      <c r="E379" t="str">
        <f>INDEX('ei names mapping'!$B$305:$BL$335,MATCH(B$234,'ei names mapping'!$A$4:$A$33,0),MATCH(G379,'ei names mapping'!$B$3:$BL$3,0))</f>
        <v>air::urban air close to ground</v>
      </c>
      <c r="F379" t="s">
        <v>167</v>
      </c>
      <c r="G379" t="s">
        <v>524</v>
      </c>
    </row>
    <row r="380" spans="1:8" x14ac:dyDescent="0.2">
      <c r="A380" t="str">
        <f>INDEX('ei names mapping'!$B$4:$BL$33,MATCH(B$234,'ei names mapping'!$A$4:$A$33,0),MATCH(G380,'ei names mapping'!$B$3:$BL$3,0))</f>
        <v>Chromium</v>
      </c>
      <c r="B380" s="7">
        <f>INDEX('vehicles specifications'!$B$3:$CW$166,MATCH(B$315,'vehicles specifications'!$A$3:$A$166,0),MATCH(G380,'vehicles specifications'!$B$2:$CW$2,0))*INDEX('ei names mapping'!$B$137:$BL$300,MATCH(B$315,'ei names mapping'!$A$137:$A$300,0),MATCH(G380,'ei names mapping'!$B$136:$BL$136,0))</f>
        <v>7.3558562753984162E-10</v>
      </c>
      <c r="D380" t="str">
        <f>INDEX('ei names mapping'!$B$104:$BL$133,MATCH(B$234,'ei names mapping'!$A$4:$A$33,0),MATCH(G380,'ei names mapping'!$B$3:$BL$3,0))</f>
        <v>kilogram</v>
      </c>
      <c r="E380" t="str">
        <f>INDEX('ei names mapping'!$B$305:$BL$335,MATCH(B$234,'ei names mapping'!$A$4:$A$33,0),MATCH(G380,'ei names mapping'!$B$3:$BL$3,0))</f>
        <v>air::urban air close to ground</v>
      </c>
      <c r="F380" t="s">
        <v>167</v>
      </c>
      <c r="G380" t="s">
        <v>523</v>
      </c>
    </row>
    <row r="381" spans="1:8" x14ac:dyDescent="0.2">
      <c r="A381" t="str">
        <f>INDEX('ei names mapping'!$B$4:$BL$33,MATCH(B$234,'ei names mapping'!$A$4:$A$33,0),MATCH(G381,'ei names mapping'!$B$3:$BL$3,0))</f>
        <v>Chromium VI</v>
      </c>
      <c r="B381" s="7">
        <f>INDEX('vehicles specifications'!$B$3:$CW$166,MATCH(B$315,'vehicles specifications'!$A$3:$A$166,0),MATCH(G381,'vehicles specifications'!$B$2:$CW$2,0))*INDEX('ei names mapping'!$B$137:$BL$300,MATCH(B$315,'ei names mapping'!$A$137:$A$300,0),MATCH(G381,'ei names mapping'!$B$136:$BL$136,0))</f>
        <v>1.4711712550796828E-12</v>
      </c>
      <c r="D381" t="str">
        <f>INDEX('ei names mapping'!$B$104:$BL$133,MATCH(B$234,'ei names mapping'!$A$4:$A$33,0),MATCH(G381,'ei names mapping'!$B$3:$BL$3,0))</f>
        <v>kilogram</v>
      </c>
      <c r="E381" t="str">
        <f>INDEX('ei names mapping'!$B$305:$BL$335,MATCH(B$234,'ei names mapping'!$A$4:$A$33,0),MATCH(G381,'ei names mapping'!$B$3:$BL$3,0))</f>
        <v>air::urban air close to ground</v>
      </c>
      <c r="F381" t="s">
        <v>167</v>
      </c>
      <c r="G381" t="s">
        <v>567</v>
      </c>
    </row>
    <row r="382" spans="1:8" x14ac:dyDescent="0.2">
      <c r="A382" t="str">
        <f>INDEX('ei names mapping'!$B$4:$BL$33,MATCH(B$234,'ei names mapping'!$A$4:$A$33,0),MATCH(G382,'ei names mapping'!$B$3:$BL$3,0))</f>
        <v>Mercury</v>
      </c>
      <c r="B382" s="7">
        <f>INDEX('vehicles specifications'!$B$3:$CW$166,MATCH(B$315,'vehicles specifications'!$A$3:$A$166,0),MATCH(G382,'vehicles specifications'!$B$2:$CW$2,0))*INDEX('ei names mapping'!$B$137:$BL$300,MATCH(B$315,'ei names mapping'!$A$137:$A$300,0),MATCH(G382,'ei names mapping'!$B$136:$BL$136,0))</f>
        <v>3.9997468497478883E-10</v>
      </c>
      <c r="D382" t="str">
        <f>INDEX('ei names mapping'!$B$104:$BL$133,MATCH(B$234,'ei names mapping'!$A$4:$A$33,0),MATCH(G382,'ei names mapping'!$B$3:$BL$3,0))</f>
        <v>kilogram</v>
      </c>
      <c r="E382" t="str">
        <f>INDEX('ei names mapping'!$B$305:$BL$335,MATCH(B$234,'ei names mapping'!$A$4:$A$33,0),MATCH(G382,'ei names mapping'!$B$3:$BL$3,0))</f>
        <v>air::urban air close to ground</v>
      </c>
      <c r="F382" t="s">
        <v>167</v>
      </c>
      <c r="G382" t="s">
        <v>565</v>
      </c>
    </row>
    <row r="383" spans="1:8" x14ac:dyDescent="0.2">
      <c r="A383" t="str">
        <f>INDEX('ei names mapping'!$B$4:$BL$33,MATCH(B$234,'ei names mapping'!$A$4:$A$33,0),MATCH(G383,'ei names mapping'!$B$3:$BL$3,0))</f>
        <v>Cadmium</v>
      </c>
      <c r="B383" s="7">
        <f>INDEX('vehicles specifications'!$B$3:$CW$166,MATCH(B$315,'vehicles specifications'!$A$3:$A$166,0),MATCH(G383,'vehicles specifications'!$B$2:$CW$2,0))*INDEX('ei names mapping'!$B$137:$BL$300,MATCH(B$315,'ei names mapping'!$A$137:$A$300,0),MATCH(G383,'ei names mapping'!$B$136:$BL$136,0))</f>
        <v>4.9652029858939313E-10</v>
      </c>
      <c r="D383" t="str">
        <f>INDEX('ei names mapping'!$B$104:$BL$133,MATCH(B$234,'ei names mapping'!$A$4:$A$33,0),MATCH(G383,'ei names mapping'!$B$3:$BL$3,0))</f>
        <v>kilogram</v>
      </c>
      <c r="E383" t="str">
        <f>INDEX('ei names mapping'!$B$305:$BL$335,MATCH(B$234,'ei names mapping'!$A$4:$A$33,0),MATCH(G383,'ei names mapping'!$B$3:$BL$3,0))</f>
        <v>air::urban air close to ground</v>
      </c>
      <c r="F383" t="s">
        <v>167</v>
      </c>
      <c r="G383" t="s">
        <v>566</v>
      </c>
    </row>
    <row r="384" spans="1:8" x14ac:dyDescent="0.2">
      <c r="A384" t="str">
        <f>INDEX('ei names mapping'!$B$4:$BL$33,MATCH(B312,'ei names mapping'!$A$4:$A$33,0),MATCH(G384,'ei names mapping'!$B$3:$BL$3,0))</f>
        <v>treatment of road wear emissions, passenger car</v>
      </c>
      <c r="B384" s="7">
        <f>INDEX('vehicles specifications'!$B$3:$CW$166,MATCH(B315,'vehicles specifications'!$A$3:$A$166,0),MATCH(G384,'vehicles specifications'!$B$2:$CW$2,0))*INDEX('ei names mapping'!$B$137:$BL$300,MATCH(B315,'ei names mapping'!$A$137:$A$300,0),MATCH(G384,'ei names mapping'!$B$136:$BL$136,0))</f>
        <v>-1.1308758017520681E-5</v>
      </c>
      <c r="C384" t="str">
        <f>INDEX('ei names mapping'!$B$38:$BL$67,MATCH(B312,'ei names mapping'!$A$4:$A$33,0),MATCH(G384,'ei names mapping'!$B$3:$BL$3,0))</f>
        <v>RER</v>
      </c>
      <c r="D384" t="str">
        <f>INDEX('ei names mapping'!$B$104:$BL$133,MATCH(B312,'ei names mapping'!$A$4:$A$33,0),MATCH(G384,'ei names mapping'!$B$3:$BL$3,0))</f>
        <v>kilogram</v>
      </c>
      <c r="F384" t="s">
        <v>89</v>
      </c>
      <c r="G384" t="s">
        <v>29</v>
      </c>
      <c r="H384" t="str">
        <f>INDEX('ei names mapping'!$B$71:$BL$100,MATCH(B312,'ei names mapping'!$A$4:$A$33,0),MATCH(G384,'ei names mapping'!$B$3:$BL$3,0))</f>
        <v>road wear emissions, passenger car</v>
      </c>
    </row>
    <row r="385" spans="1:8" x14ac:dyDescent="0.2">
      <c r="A385" t="str">
        <f>INDEX('ei names mapping'!$B$4:$BL$33,MATCH(B312,'ei names mapping'!$A$4:$A$33,0),MATCH(G385,'ei names mapping'!$B$3:$BL$3,0))</f>
        <v>treatment of tyre wear emissions, passenger car</v>
      </c>
      <c r="B385" s="7">
        <f>INDEX('vehicles specifications'!$B$3:$CW$166,MATCH(B315,'vehicles specifications'!$A$3:$A$166,0),MATCH(G385,'vehicles specifications'!$B$2:$CW$2,0))*INDEX('ei names mapping'!$B$137:$BL$300,MATCH(B315,'ei names mapping'!$A$137:$A$300,0),MATCH(G385,'ei names mapping'!$B$136:$BL$136,0))</f>
        <v>-6.7728023675925525E-6</v>
      </c>
      <c r="C385" t="str">
        <f>INDEX('ei names mapping'!$B$38:$BL$67,MATCH(B312,'ei names mapping'!$A$4:$A$33,0),MATCH(G385,'ei names mapping'!$B$3:$BL$3,0))</f>
        <v>RER</v>
      </c>
      <c r="D385" t="str">
        <f>INDEX('ei names mapping'!$B$104:$BL$133,MATCH(B312,'ei names mapping'!$A$4:$A$33,0),MATCH(G385,'ei names mapping'!$B$3:$BL$3,0))</f>
        <v>kilogram</v>
      </c>
      <c r="F385" t="s">
        <v>89</v>
      </c>
      <c r="G385" t="s">
        <v>30</v>
      </c>
      <c r="H385" t="str">
        <f>INDEX('ei names mapping'!$B$71:$BL$100,MATCH(B312,'ei names mapping'!$A$4:$A$33,0),MATCH(G385,'ei names mapping'!$B$3:$BL$3,0))</f>
        <v>tyre wear emissions, passenger car</v>
      </c>
    </row>
    <row r="386" spans="1:8" x14ac:dyDescent="0.2">
      <c r="A386" t="str">
        <f>INDEX('ei names mapping'!$B$4:$BL$33,MATCH(B312,'ei names mapping'!$A$4:$A$33,0),MATCH(G386,'ei names mapping'!$B$3:$BL$3,0))</f>
        <v>treatment of brake wear emissions, passenger car</v>
      </c>
      <c r="B386" s="7">
        <f>INDEX('vehicles specifications'!$B$3:$CW$166,MATCH(B315,'vehicles specifications'!$A$3:$A$166,0),MATCH(G386,'vehicles specifications'!$B$2:$CW$2,0))*INDEX('ei names mapping'!$B$137:$BL$300,MATCH(B315,'ei names mapping'!$A$137:$A$300,0),MATCH(G386,'ei names mapping'!$B$136:$BL$136,0))</f>
        <v>-3.9284895088005455E-6</v>
      </c>
      <c r="C386" t="str">
        <f>INDEX('ei names mapping'!$B$38:$BL$67,MATCH(B312,'ei names mapping'!$A$4:$A$33,0),MATCH(G386,'ei names mapping'!$B$3:$BL$3,0))</f>
        <v>RER</v>
      </c>
      <c r="D386" t="str">
        <f>INDEX('ei names mapping'!$B$104:$BL$133,MATCH(B312,'ei names mapping'!$A$4:$A$33,0),MATCH(G386,'ei names mapping'!$B$3:$BL$3,0))</f>
        <v>kilogram</v>
      </c>
      <c r="F386" t="s">
        <v>89</v>
      </c>
      <c r="G386" t="s">
        <v>31</v>
      </c>
      <c r="H386" t="str">
        <f>INDEX('ei names mapping'!$B$71:$BL$100,MATCH(B312,'ei names mapping'!$A$4:$A$33,0),MATCH(G386,'ei names mapping'!$B$3:$BL$3,0))</f>
        <v>brake wear emissions, passenger car</v>
      </c>
    </row>
    <row r="388" spans="1:8" ht="16" x14ac:dyDescent="0.2">
      <c r="A388" s="10" t="s">
        <v>71</v>
      </c>
      <c r="B388" s="8" t="str">
        <f>"transport, "&amp;B390&amp;", "&amp;B392</f>
        <v>transport, Motorbike, gasoline, &gt;35kW, EURO-5, 2020</v>
      </c>
    </row>
    <row r="389" spans="1:8" x14ac:dyDescent="0.2">
      <c r="A389" t="s">
        <v>72</v>
      </c>
      <c r="B389" t="s">
        <v>37</v>
      </c>
    </row>
    <row r="390" spans="1:8" x14ac:dyDescent="0.2">
      <c r="A390" t="s">
        <v>86</v>
      </c>
      <c r="B390" t="s">
        <v>631</v>
      </c>
    </row>
    <row r="391" spans="1:8" x14ac:dyDescent="0.2">
      <c r="A391" t="s">
        <v>87</v>
      </c>
    </row>
    <row r="392" spans="1:8" x14ac:dyDescent="0.2">
      <c r="A392" t="s">
        <v>88</v>
      </c>
      <c r="B392">
        <v>2020</v>
      </c>
    </row>
    <row r="393" spans="1:8" x14ac:dyDescent="0.2">
      <c r="A393" t="s">
        <v>126</v>
      </c>
      <c r="B393" t="str">
        <f>B390&amp;" - "&amp;B392&amp;" - "&amp;B389</f>
        <v>Motorbike, gasoline, &gt;35kW, EURO-5 - 2020 - CH</v>
      </c>
    </row>
    <row r="394" spans="1:8" x14ac:dyDescent="0.2">
      <c r="A394" t="s">
        <v>73</v>
      </c>
      <c r="B394" t="str">
        <f>"transport, "&amp;B390</f>
        <v>transport, Motorbike, gasoline, &gt;35kW, EURO-5</v>
      </c>
    </row>
    <row r="395" spans="1:8" x14ac:dyDescent="0.2">
      <c r="A395" t="s">
        <v>74</v>
      </c>
      <c r="B395" t="s">
        <v>75</v>
      </c>
    </row>
    <row r="396" spans="1:8" x14ac:dyDescent="0.2">
      <c r="A396" t="s">
        <v>76</v>
      </c>
      <c r="B396" t="s">
        <v>166</v>
      </c>
    </row>
    <row r="397" spans="1:8" x14ac:dyDescent="0.2">
      <c r="A397" t="s">
        <v>78</v>
      </c>
      <c r="B397" t="s">
        <v>1143</v>
      </c>
    </row>
    <row r="398" spans="1:8" x14ac:dyDescent="0.2">
      <c r="A398" t="s">
        <v>127</v>
      </c>
      <c r="B398">
        <f>INDEX('vehicles specifications'!$B$3:$CW$166,MATCH(B393,'vehicles specifications'!$A$3:$A$166,0),MATCH("Lifetime [km]",'vehicles specifications'!$B$2:$CW$2,0))</f>
        <v>40500</v>
      </c>
    </row>
    <row r="399" spans="1:8" x14ac:dyDescent="0.2">
      <c r="A399" t="s">
        <v>128</v>
      </c>
      <c r="B399">
        <f>INDEX('vehicles specifications'!$B$3:$CW$166,MATCH(B393,'vehicles specifications'!$A$3:$A$166,0),MATCH("Passengers [unit]",'vehicles specifications'!$B$2:$CW$2,0))</f>
        <v>1.1000000000000001</v>
      </c>
    </row>
    <row r="400" spans="1:8" x14ac:dyDescent="0.2">
      <c r="A400" t="s">
        <v>129</v>
      </c>
      <c r="B400">
        <f>INDEX('vehicles specifications'!$B$3:$CW$166,MATCH(B393,'vehicles specifications'!$A$3:$A$166,0),MATCH("Servicing [unit]",'vehicles specifications'!$B$2:$CW$2,0))</f>
        <v>1.62</v>
      </c>
    </row>
    <row r="401" spans="1:8" x14ac:dyDescent="0.2">
      <c r="A401" t="s">
        <v>130</v>
      </c>
      <c r="B401">
        <f>INDEX('vehicles specifications'!$B$3:$CW$166,MATCH(B393,'vehicles specifications'!$A$3:$A$166,0),MATCH("Energy battery replacement [unit]",'vehicles specifications'!$B$2:$CW$2,0))</f>
        <v>0</v>
      </c>
    </row>
    <row r="402" spans="1:8" x14ac:dyDescent="0.2">
      <c r="A402" t="s">
        <v>131</v>
      </c>
      <c r="B402">
        <f>INDEX('vehicles specifications'!$B$3:$CW$166,MATCH(B393,'vehicles specifications'!$A$3:$A$166,0),MATCH("Annual kilometers [km]",'vehicles specifications'!$B$2:$CW$2,0))</f>
        <v>2896</v>
      </c>
    </row>
    <row r="403" spans="1:8" x14ac:dyDescent="0.2">
      <c r="A403" t="s">
        <v>132</v>
      </c>
      <c r="B403" s="2">
        <f>INDEX('vehicles specifications'!$B$3:$CW$166,MATCH(B393,'vehicles specifications'!$A$3:$A$166,0),MATCH("Curb mass [kg]",'vehicles specifications'!$B$2:$CW$2,0))</f>
        <v>256.52499999999998</v>
      </c>
    </row>
    <row r="404" spans="1:8" x14ac:dyDescent="0.2">
      <c r="A404" t="s">
        <v>133</v>
      </c>
      <c r="B404">
        <f>INDEX('vehicles specifications'!$B$3:$CW$166,MATCH(B393,'vehicles specifications'!$A$3:$A$166,0),MATCH("Power [kW]",'vehicles specifications'!$B$2:$CW$2,0))</f>
        <v>91</v>
      </c>
    </row>
    <row r="405" spans="1:8" x14ac:dyDescent="0.2">
      <c r="A405" t="s">
        <v>134</v>
      </c>
      <c r="B405" t="str">
        <f>INDEX('vehicles specifications'!$B$3:$CW$166,MATCH(B393,'vehicles specifications'!$A$3:$A$166,0),MATCH("Energy battery mass [kg]",'vehicles specifications'!$B$2:$CW$2,0))</f>
        <v/>
      </c>
    </row>
    <row r="406" spans="1:8" x14ac:dyDescent="0.2">
      <c r="A406" t="s">
        <v>135</v>
      </c>
      <c r="B406">
        <f>INDEX('vehicles specifications'!$B$3:$CW$166,MATCH(B393,'vehicles specifications'!$A$3:$A$166,0),MATCH("Electric energy available [kWh]",'vehicles specifications'!$B$2:$CW$2,0))</f>
        <v>0</v>
      </c>
    </row>
    <row r="407" spans="1:8" x14ac:dyDescent="0.2">
      <c r="A407" t="s">
        <v>138</v>
      </c>
      <c r="B407" s="2">
        <f>INDEX('vehicles specifications'!$B$3:$CW$166,MATCH(B393,'vehicles specifications'!$A$3:$A$166,0),MATCH("Oxydation energy stored [kWh]",'vehicles specifications'!$B$2:$CW$2,0))</f>
        <v>159.75</v>
      </c>
    </row>
    <row r="408" spans="1:8" x14ac:dyDescent="0.2">
      <c r="A408" t="s">
        <v>139</v>
      </c>
      <c r="B408">
        <f>INDEX('vehicles specifications'!$B$3:$CW$166,MATCH(B393,'vehicles specifications'!$A$3:$A$166,0),MATCH("Fuel mass [kg]",'vehicles specifications'!$B$2:$CW$2,0))</f>
        <v>13.5</v>
      </c>
    </row>
    <row r="409" spans="1:8" x14ac:dyDescent="0.2">
      <c r="A409" t="s">
        <v>136</v>
      </c>
      <c r="B409" s="2">
        <f>INDEX('vehicles specifications'!$B$3:$CW$166,MATCH(B393,'vehicles specifications'!$A$3:$A$166,0),MATCH("Range [km]",'vehicles specifications'!$B$2:$CW$2,0))</f>
        <v>297.30758592605895</v>
      </c>
    </row>
    <row r="410" spans="1:8" x14ac:dyDescent="0.2">
      <c r="A410" t="s">
        <v>137</v>
      </c>
      <c r="B410" t="str">
        <f>INDEX('vehicles specifications'!$B$3:$CW$166,MATCH(B393,'vehicles specifications'!$A$3:$A$166,0),MATCH("Emission standard",'vehicles specifications'!$B$2:$CW$2,0))</f>
        <v>EURO-5</v>
      </c>
    </row>
    <row r="411" spans="1:8" x14ac:dyDescent="0.2">
      <c r="A411" t="s">
        <v>1174</v>
      </c>
      <c r="B411" s="6">
        <f>INDEX('vehicles specifications'!$B$3:$CW$166,MATCH(B393,'vehicles specifications'!$A$3:$A$166,0),MATCH("Lightweighting rate [%]",'vehicles specifications'!$B$2:$CW$2,0))</f>
        <v>0</v>
      </c>
    </row>
    <row r="412" spans="1:8" x14ac:dyDescent="0.2">
      <c r="A412" t="s">
        <v>83</v>
      </c>
      <c r="B412"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91 kW. Lifetime: 40500 km. Annual kilometers: 2896 km. Number of passengers: 1.1. Curb mass: 256.5 kg. Lightweighting of glider: 0%. Emission standard: EURO-5. Service visits throughout lifetime: 1.6. Range: 297 km. Fuel tank capacity: 159.8 kWh. Fuel mass: 13.5 kg. Documentation: Life-cycle inventories for on-road vehicles, Sacchi R. (PSI), Bauer C. (PSI), 2021. Sacchi R., Bauer C. Life cycle inventories for on-road vehicles. Paul Scherrer Institut, 2021.</v>
      </c>
    </row>
    <row r="413" spans="1:8" ht="16" x14ac:dyDescent="0.2">
      <c r="A413" s="10" t="s">
        <v>79</v>
      </c>
    </row>
    <row r="414" spans="1:8" x14ac:dyDescent="0.2">
      <c r="A414" t="s">
        <v>80</v>
      </c>
      <c r="B414" t="s">
        <v>81</v>
      </c>
      <c r="C414" t="s">
        <v>72</v>
      </c>
      <c r="D414" t="s">
        <v>76</v>
      </c>
      <c r="E414" t="s">
        <v>82</v>
      </c>
      <c r="F414" t="s">
        <v>74</v>
      </c>
      <c r="G414" t="s">
        <v>83</v>
      </c>
      <c r="H414" t="s">
        <v>73</v>
      </c>
    </row>
    <row r="415" spans="1:8" x14ac:dyDescent="0.2">
      <c r="A415" t="str">
        <f>B388</f>
        <v>transport, Motorbike, gasoline, &gt;35kW, EURO-5, 2020</v>
      </c>
      <c r="B415">
        <v>1</v>
      </c>
      <c r="C415" t="str">
        <f>B389</f>
        <v>CH</v>
      </c>
      <c r="D415" t="s">
        <v>166</v>
      </c>
      <c r="F415" t="s">
        <v>84</v>
      </c>
      <c r="G415" t="s">
        <v>85</v>
      </c>
      <c r="H415" t="str">
        <f>B394</f>
        <v>transport, Motorbike, gasoline, &gt;35kW, EURO-5</v>
      </c>
    </row>
    <row r="416" spans="1:8" x14ac:dyDescent="0.2">
      <c r="A416" t="str">
        <f>RIGHT(A415,LEN(A415)-11)</f>
        <v>Motorbike, gasoline, &gt;35kW, EURO-5, 2020</v>
      </c>
      <c r="B416" s="7">
        <f>1/B398</f>
        <v>2.4691358024691357E-5</v>
      </c>
      <c r="C416" t="str">
        <f>B389</f>
        <v>CH</v>
      </c>
      <c r="D416" t="s">
        <v>76</v>
      </c>
      <c r="F416" t="s">
        <v>89</v>
      </c>
      <c r="H416" t="str">
        <f>RIGHT(H415,LEN(H415)-11)</f>
        <v>Motorbike, gasoline, &gt;35kW, EURO-5</v>
      </c>
    </row>
    <row r="417" spans="1:8" x14ac:dyDescent="0.2">
      <c r="A417" t="str">
        <f>INDEX('ei names mapping'!$B$4:$R$33,MATCH(B390,'ei names mapping'!$A$4:$A$33,0),MATCH(G417,'ei names mapping'!$B$3:$R$3,0))</f>
        <v>road construction</v>
      </c>
      <c r="B417" s="7">
        <f>INDEX('vehicles specifications'!$B$3:$CW$166,MATCH(B393,'vehicles specifications'!$A$3:$A$166,0),MATCH(G417,'vehicles specifications'!$B$2:$CW$2,0))*INDEX('ei names mapping'!$B$137:$BL$300,MATCH(B393,'ei names mapping'!$A$137:$A$300,0),MATCH(G417,'ei names mapping'!$B$136:$BL$136,0))</f>
        <v>1.8527842499999999E-4</v>
      </c>
      <c r="C417" t="str">
        <f>INDEX('ei names mapping'!$B$38:$R$67,MATCH(B390,'ei names mapping'!$A$4:$A$33,0),MATCH(G417,'ei names mapping'!$B$3:$R$3,0))</f>
        <v>CH</v>
      </c>
      <c r="D417" t="str">
        <f>INDEX('ei names mapping'!$B$104:$BL$133,MATCH(B390,'ei names mapping'!$A$4:$A$33,0),MATCH(G417,'ei names mapping'!$B$3:$BL$3,0))</f>
        <v>meter-year</v>
      </c>
      <c r="F417" t="s">
        <v>89</v>
      </c>
      <c r="G417" t="s">
        <v>105</v>
      </c>
      <c r="H417" t="str">
        <f>INDEX('ei names mapping'!$B$71:$BL$100,MATCH(B390,'ei names mapping'!$A$4:$A$33,0),MATCH(G417,'ei names mapping'!$B$3:$BL$3,0))</f>
        <v>road</v>
      </c>
    </row>
    <row r="418" spans="1:8" x14ac:dyDescent="0.2">
      <c r="A418" t="str">
        <f>INDEX('ei names mapping'!$B$4:$R$33,MATCH(B390,'ei names mapping'!$A$4:$A$33,0),MATCH(G418,'ei names mapping'!$B$3:$R$3,0))</f>
        <v>road maintenance</v>
      </c>
      <c r="B418" s="7">
        <f>INDEX('vehicles specifications'!$B$3:$CW$166,MATCH(B393,'vehicles specifications'!$A$3:$A$166,0),MATCH(G418,'vehicles specifications'!$B$2:$CW$2,0))*INDEX('ei names mapping'!$B$137:$BL$300,MATCH(B393,'ei names mapping'!$A$137:$A$300,0),MATCH(G418,'ei names mapping'!$B$136:$BL$136,0))</f>
        <v>1.2899999999999999E-3</v>
      </c>
      <c r="C418" t="str">
        <f>INDEX('ei names mapping'!$B$38:$R$67,MATCH(B390,'ei names mapping'!$A$4:$A$33,0),MATCH(G418,'ei names mapping'!$B$3:$R$3,0))</f>
        <v>CH</v>
      </c>
      <c r="D418" t="str">
        <f>INDEX('ei names mapping'!$B$104:$BL$133,MATCH(B390,'ei names mapping'!$A$4:$A$33,0),MATCH(G418,'ei names mapping'!$B$3:$BL$3,0))</f>
        <v>meter-year</v>
      </c>
      <c r="F418" t="s">
        <v>89</v>
      </c>
      <c r="G418" t="s">
        <v>112</v>
      </c>
      <c r="H418" t="str">
        <f>INDEX('ei names mapping'!$B$71:$BL$100,MATCH(B390,'ei names mapping'!$A$4:$A$33,0),MATCH(G418,'ei names mapping'!$B$3:$BL$3,0))</f>
        <v>road maintenance</v>
      </c>
    </row>
    <row r="419" spans="1:8" x14ac:dyDescent="0.2">
      <c r="A419" t="str">
        <f>INDEX('ei names mapping'!$B$4:$R$33,MATCH(B390,'ei names mapping'!$A$4:$A$33,0),MATCH(G419,'ei names mapping'!$B$3:$R$3,0))</f>
        <v>maintenance, motor scooter</v>
      </c>
      <c r="B419" s="7">
        <f>INDEX('vehicles specifications'!$B$3:$CW$166,MATCH(B393,'vehicles specifications'!$A$3:$A$166,0),MATCH(G419,'vehicles specifications'!$B$2:$CW$2,0))*INDEX('ei names mapping'!$B$137:$BL$300,MATCH(B393,'ei names mapping'!$A$137:$A$300,0),MATCH(G419,'ei names mapping'!$B$136:$BL$136,0))</f>
        <v>4.0000000000000003E-5</v>
      </c>
      <c r="C419" t="str">
        <f>INDEX('ei names mapping'!$B$38:$BL$67,MATCH(B390,'ei names mapping'!$A$4:$A$33,0),MATCH(G419,'ei names mapping'!$B$3:$BL$3,0))</f>
        <v>CH</v>
      </c>
      <c r="D419" t="str">
        <f>INDEX('ei names mapping'!$B$104:$BL$133,MATCH(B390,'ei names mapping'!$A$4:$A$33,0),MATCH(G419,'ei names mapping'!$B$3:$BL$3,0))</f>
        <v>unit</v>
      </c>
      <c r="F419" t="s">
        <v>89</v>
      </c>
      <c r="G419" t="s">
        <v>118</v>
      </c>
      <c r="H419" t="str">
        <f>INDEX('ei names mapping'!$B$71:$BL$100,MATCH(B390,'ei names mapping'!$A$4:$A$33,0),MATCH(G419,'ei names mapping'!$B$3:$BL$3,0))</f>
        <v>maintenance, motor scooter</v>
      </c>
    </row>
    <row r="420" spans="1:8" x14ac:dyDescent="0.2">
      <c r="A420" t="str">
        <f>INDEX('ei names mapping'!$B$4:$R$33,MATCH(B390,'ei names mapping'!$A$4:$A$33,0),MATCH(G420,'ei names mapping'!$B$3:$R$3,0))</f>
        <v>fuel supply for gasoline vehicles</v>
      </c>
      <c r="B420" s="7">
        <f>INDEX('vehicles specifications'!$B$3:$CW$166,MATCH(B393,'vehicles specifications'!$A$3:$A$166,0),MATCH(G420,'vehicles specifications'!$B$2:$CW$2,0))*INDEX('ei names mapping'!$B$137:$BL$300,MATCH(B393,'ei names mapping'!$A$137:$A$300,0),MATCH(G420,'ei names mapping'!$B$136:$BL$136,0))</f>
        <v>4.5407519481717763E-2</v>
      </c>
      <c r="C420" t="str">
        <f>INDEX('ei names mapping'!$B$38:$BL$67,MATCH(B390,'ei names mapping'!$A$4:$A$33,0),MATCH(G420,'ei names mapping'!$B$3:$BL$3,0))</f>
        <v>CH</v>
      </c>
      <c r="D420" t="str">
        <f>INDEX('ei names mapping'!$B$104:$BL$133,MATCH(B390,'ei names mapping'!$A$4:$A$33,0),MATCH(G420,'ei names mapping'!$B$3:$BL$3,0))</f>
        <v>kilogram</v>
      </c>
      <c r="F420" t="s">
        <v>89</v>
      </c>
      <c r="G420" t="s">
        <v>27</v>
      </c>
      <c r="H420" t="str">
        <f>INDEX('ei names mapping'!$B$71:$BL$100,MATCH(B390,'ei names mapping'!$A$4:$A$33,0),MATCH(G420,'ei names mapping'!$B$3:$BL$3,0))</f>
        <v>gasoline blend</v>
      </c>
    </row>
    <row r="421" spans="1:8" x14ac:dyDescent="0.2">
      <c r="A421" t="str">
        <f>INDEX('ei names mapping'!$B$4:$BL$33,MATCH(B390,'ei names mapping'!$A$4:$A$33,0),MATCH(G421,'ei names mapping'!$B$3:$BL$3,0))</f>
        <v>Carbon dioxide, fossil</v>
      </c>
      <c r="B421" s="7">
        <f>INDEX('vehicles specifications'!$B$3:$CW$166,MATCH(B393,'vehicles specifications'!$A$3:$A$166,0),MATCH(G421,'vehicles specifications'!$B$2:$CW$2,0))*INDEX('ei names mapping'!$B$137:$BL$300,MATCH(B393,'ei names mapping'!$A$137:$A$300,0),MATCH(G421,'ei names mapping'!$B$136:$BL$136,0))</f>
        <v>0.14086865583852268</v>
      </c>
      <c r="D421" t="str">
        <f>INDEX('ei names mapping'!$B$104:$BL$133,MATCH(B390,'ei names mapping'!$A$4:$A$33,0),MATCH(G421,'ei names mapping'!$B$3:$BL$3,0))</f>
        <v>kilogram</v>
      </c>
      <c r="E421" t="str">
        <f>INDEX('ei names mapping'!$B$305:$BL$335,MATCH(B390,'ei names mapping'!$A$4:$A$33,0),MATCH(G421,'ei names mapping'!$B$3:$BL$3,0))</f>
        <v>air::urban air close to ground</v>
      </c>
      <c r="F421" t="s">
        <v>167</v>
      </c>
      <c r="G421" t="s">
        <v>66</v>
      </c>
    </row>
    <row r="422" spans="1:8" x14ac:dyDescent="0.2">
      <c r="A422" t="str">
        <f>INDEX('ei names mapping'!$B$4:$BL$33,MATCH(B390,'ei names mapping'!$A$4:$A$33,0),MATCH(G422,'ei names mapping'!$B$3:$BL$3,0))</f>
        <v>Carbon dioxide, from soil or biomass stock</v>
      </c>
      <c r="B422" s="11">
        <f>INDEX('vehicles specifications'!$B$3:$CW$166,MATCH(B393,'vehicles specifications'!$A$3:$A$166,0),MATCH(G422,'vehicles specifications'!$B$2:$CW$2,0))*INDEX('ei names mapping'!$B$137:$BL$300,MATCH(B393,'ei names mapping'!$A$137:$A$300,0),MATCH(G422,'ei names mapping'!$B$136:$BL$136,0))</f>
        <v>1.7109553340711255E-3</v>
      </c>
      <c r="D422" t="str">
        <f>INDEX('ei names mapping'!$B$104:$BL$133,MATCH(B390,'ei names mapping'!$A$4:$A$33,0),MATCH(G422,'ei names mapping'!$B$3:$BL$3,0))</f>
        <v>kilogram</v>
      </c>
      <c r="E422" t="str">
        <f>INDEX('ei names mapping'!$B$305:$BL$335,MATCH(B390,'ei names mapping'!$A$4:$A$33,0),MATCH(G422,'ei names mapping'!$B$3:$BL$3,0))</f>
        <v>air::urban air close to ground</v>
      </c>
      <c r="F422" t="s">
        <v>167</v>
      </c>
      <c r="G422" t="s">
        <v>843</v>
      </c>
    </row>
    <row r="423" spans="1:8" x14ac:dyDescent="0.2">
      <c r="A423" t="str">
        <f>INDEX('ei names mapping'!$B$4:$BL$33,MATCH(B390,'ei names mapping'!$A$4:$A$33,0),MATCH(G423,'ei names mapping'!$B$3:$BL$3,0))</f>
        <v>Sulfur dioxide</v>
      </c>
      <c r="B423" s="7">
        <f>INDEX('vehicles specifications'!$B$3:$CW$166,MATCH(B393,'vehicles specifications'!$A$3:$A$166,0),MATCH(G423,'vehicles specifications'!$B$2:$CW$2,0))*INDEX('ei names mapping'!$B$137:$BL$300,MATCH(B393,'ei names mapping'!$A$137:$A$300,0),MATCH(G423,'ei names mapping'!$B$136:$BL$136,0))</f>
        <v>7.265203117074842E-7</v>
      </c>
      <c r="D423" t="str">
        <f>INDEX('ei names mapping'!$B$104:$BL$133,MATCH(B390,'ei names mapping'!$A$4:$A$33,0),MATCH(G423,'ei names mapping'!$B$3:$BL$3,0))</f>
        <v>kilogram</v>
      </c>
      <c r="E423" t="str">
        <f>INDEX('ei names mapping'!$B$305:$BL$335,MATCH(B390,'ei names mapping'!$A$4:$A$33,0),MATCH(G423,'ei names mapping'!$B$3:$BL$3,0))</f>
        <v>air::urban air close to ground</v>
      </c>
      <c r="F423" t="s">
        <v>167</v>
      </c>
      <c r="G423" t="s">
        <v>67</v>
      </c>
    </row>
    <row r="424" spans="1:8" x14ac:dyDescent="0.2">
      <c r="A424" t="str">
        <f>INDEX('ei names mapping'!$B$4:$BL$33,MATCH(B390,'ei names mapping'!$A$4:$A$33,0),MATCH(G424,'ei names mapping'!$B$3:$BL$3,0))</f>
        <v>Benzene</v>
      </c>
      <c r="B424" s="7">
        <f>INDEX('vehicles specifications'!$B$3:$CW$166,MATCH(B393,'vehicles specifications'!$A$3:$A$166,0),MATCH(G424,'vehicles specifications'!$B$2:$CW$2,0))*INDEX('ei names mapping'!$B$137:$BL$300,MATCH(B393,'ei names mapping'!$A$137:$A$300,0),MATCH(G424,'ei names mapping'!$B$136:$BL$136,0))</f>
        <v>1.4740138315818797E-6</v>
      </c>
      <c r="D424" t="str">
        <f>INDEX('ei names mapping'!$B$104:$BL$133,MATCH(B390,'ei names mapping'!$A$4:$A$33,0),MATCH(G424,'ei names mapping'!$B$3:$BL$3,0))</f>
        <v>kilogram</v>
      </c>
      <c r="E424" t="str">
        <f>INDEX('ei names mapping'!$B$305:$BL$335,MATCH(B390,'ei names mapping'!$A$4:$A$33,0),MATCH(G424,'ei names mapping'!$B$3:$BL$3,0))</f>
        <v>air::urban air close to ground</v>
      </c>
      <c r="F424" t="s">
        <v>167</v>
      </c>
      <c r="G424" t="s">
        <v>55</v>
      </c>
    </row>
    <row r="425" spans="1:8" x14ac:dyDescent="0.2">
      <c r="A425" t="str">
        <f>INDEX('ei names mapping'!$B$4:$BL$33,MATCH(B390,'ei names mapping'!$A$4:$A$33,0),MATCH(G425,'ei names mapping'!$B$3:$BL$3,0))</f>
        <v>Methane, fossil</v>
      </c>
      <c r="B425" s="7">
        <f>INDEX('vehicles specifications'!$B$3:$CW$166,MATCH(B393,'vehicles specifications'!$A$3:$A$166,0),MATCH(G425,'vehicles specifications'!$B$2:$CW$2,0))*INDEX('ei names mapping'!$B$137:$BL$300,MATCH(B393,'ei names mapping'!$A$137:$A$300,0),MATCH(G425,'ei names mapping'!$B$136:$BL$136,0))</f>
        <v>2.0777062392450149E-5</v>
      </c>
      <c r="D425" t="str">
        <f>INDEX('ei names mapping'!$B$104:$BL$133,MATCH(B390,'ei names mapping'!$A$4:$A$33,0),MATCH(G425,'ei names mapping'!$B$3:$BL$3,0))</f>
        <v>kilogram</v>
      </c>
      <c r="E425" t="str">
        <f>INDEX('ei names mapping'!$B$305:$BL$335,MATCH(B390,'ei names mapping'!$A$4:$A$33,0),MATCH(G425,'ei names mapping'!$B$3:$BL$3,0))</f>
        <v>air::urban air close to ground</v>
      </c>
      <c r="F425" t="s">
        <v>167</v>
      </c>
      <c r="G425" t="s">
        <v>56</v>
      </c>
    </row>
    <row r="426" spans="1:8" x14ac:dyDescent="0.2">
      <c r="A426" t="str">
        <f>INDEX('ei names mapping'!$B$4:$BL$33,MATCH(B390,'ei names mapping'!$A$4:$A$33,0),MATCH(G426,'ei names mapping'!$B$3:$BL$3,0))</f>
        <v>Carbon monoxide, fossil</v>
      </c>
      <c r="B426" s="7">
        <f>INDEX('vehicles specifications'!$B$3:$CW$166,MATCH(B393,'vehicles specifications'!$A$3:$A$166,0),MATCH(G426,'vehicles specifications'!$B$2:$CW$2,0))*INDEX('ei names mapping'!$B$137:$BL$300,MATCH(B393,'ei names mapping'!$A$137:$A$300,0),MATCH(G426,'ei names mapping'!$B$136:$BL$136,0))</f>
        <v>1.6143029994865083E-4</v>
      </c>
      <c r="D426" t="str">
        <f>INDEX('ei names mapping'!$B$104:$BL$133,MATCH(B390,'ei names mapping'!$A$4:$A$33,0),MATCH(G426,'ei names mapping'!$B$3:$BL$3,0))</f>
        <v>kilogram</v>
      </c>
      <c r="E426" t="str">
        <f>INDEX('ei names mapping'!$B$305:$BL$335,MATCH(B390,'ei names mapping'!$A$4:$A$33,0),MATCH(G426,'ei names mapping'!$B$3:$BL$3,0))</f>
        <v>air::urban air close to ground</v>
      </c>
      <c r="F426" t="s">
        <v>167</v>
      </c>
      <c r="G426" t="s">
        <v>57</v>
      </c>
    </row>
    <row r="427" spans="1:8" x14ac:dyDescent="0.2">
      <c r="A427" t="str">
        <f>INDEX('ei names mapping'!$B$4:$BL$33,MATCH(B390,'ei names mapping'!$A$4:$A$33,0),MATCH(G427,'ei names mapping'!$B$3:$BL$3,0))</f>
        <v>Dinitrogen monoxide</v>
      </c>
      <c r="B427" s="7">
        <f>INDEX('vehicles specifications'!$B$3:$CW$166,MATCH(B393,'vehicles specifications'!$A$3:$A$166,0),MATCH(G427,'vehicles specifications'!$B$2:$CW$2,0))*INDEX('ei names mapping'!$B$137:$BL$300,MATCH(B393,'ei names mapping'!$A$137:$A$300,0),MATCH(G427,'ei names mapping'!$B$136:$BL$136,0))</f>
        <v>1.0935295996026393E-6</v>
      </c>
      <c r="D427" t="str">
        <f>INDEX('ei names mapping'!$B$104:$BL$133,MATCH(B390,'ei names mapping'!$A$4:$A$33,0),MATCH(G427,'ei names mapping'!$B$3:$BL$3,0))</f>
        <v>kilogram</v>
      </c>
      <c r="E427" t="str">
        <f>INDEX('ei names mapping'!$B$305:$BL$335,MATCH(B390,'ei names mapping'!$A$4:$A$33,0),MATCH(G427,'ei names mapping'!$B$3:$BL$3,0))</f>
        <v>air::urban air close to ground</v>
      </c>
      <c r="F427" t="s">
        <v>167</v>
      </c>
      <c r="G427" t="s">
        <v>58</v>
      </c>
    </row>
    <row r="428" spans="1:8" x14ac:dyDescent="0.2">
      <c r="A428" t="str">
        <f>INDEX('ei names mapping'!$B$4:$BL$33,MATCH(B390,'ei names mapping'!$A$4:$A$33,0),MATCH(G428,'ei names mapping'!$B$3:$BL$3,0))</f>
        <v>Ammonia</v>
      </c>
      <c r="B428" s="7">
        <f>INDEX('vehicles specifications'!$B$3:$CW$166,MATCH(B393,'vehicles specifications'!$A$3:$A$166,0),MATCH(G428,'vehicles specifications'!$B$2:$CW$2,0))*INDEX('ei names mapping'!$B$137:$BL$300,MATCH(B393,'ei names mapping'!$A$137:$A$300,0),MATCH(G428,'ei names mapping'!$B$136:$BL$136,0))</f>
        <v>1.0935295996026393E-6</v>
      </c>
      <c r="D428" t="str">
        <f>INDEX('ei names mapping'!$B$104:$BL$133,MATCH(B390,'ei names mapping'!$A$4:$A$33,0),MATCH(G428,'ei names mapping'!$B$3:$BL$3,0))</f>
        <v>kilogram</v>
      </c>
      <c r="E428" t="str">
        <f>INDEX('ei names mapping'!$B$305:$BL$335,MATCH(B390,'ei names mapping'!$A$4:$A$33,0),MATCH(G428,'ei names mapping'!$B$3:$BL$3,0))</f>
        <v>air::urban air close to ground</v>
      </c>
      <c r="F428" t="s">
        <v>167</v>
      </c>
      <c r="G428" t="s">
        <v>59</v>
      </c>
    </row>
    <row r="429" spans="1:8" x14ac:dyDescent="0.2">
      <c r="A429" t="str">
        <f>INDEX('ei names mapping'!$B$4:$BL$33,MATCH(B390,'ei names mapping'!$A$4:$A$33,0),MATCH(G429,'ei names mapping'!$B$3:$BL$3,0))</f>
        <v>Nitrogen oxides</v>
      </c>
      <c r="B429" s="7">
        <f>INDEX('vehicles specifications'!$B$3:$CW$166,MATCH(B393,'vehicles specifications'!$A$3:$A$166,0),MATCH(G429,'vehicles specifications'!$B$2:$CW$2,0))*INDEX('ei names mapping'!$B$137:$BL$300,MATCH(B393,'ei names mapping'!$A$137:$A$300,0),MATCH(G429,'ei names mapping'!$B$136:$BL$136,0))</f>
        <v>9.2040080028458703E-6</v>
      </c>
      <c r="D429" t="str">
        <f>INDEX('ei names mapping'!$B$104:$BL$133,MATCH(B390,'ei names mapping'!$A$4:$A$33,0),MATCH(G429,'ei names mapping'!$B$3:$BL$3,0))</f>
        <v>kilogram</v>
      </c>
      <c r="E429" t="str">
        <f>INDEX('ei names mapping'!$B$305:$BL$335,MATCH(B390,'ei names mapping'!$A$4:$A$33,0),MATCH(G429,'ei names mapping'!$B$3:$BL$3,0))</f>
        <v>air::urban air close to ground</v>
      </c>
      <c r="F429" t="s">
        <v>167</v>
      </c>
      <c r="G429" t="s">
        <v>60</v>
      </c>
    </row>
    <row r="430" spans="1:8" x14ac:dyDescent="0.2">
      <c r="A430" t="str">
        <f>INDEX('ei names mapping'!$B$4:$BL$33,MATCH(B390,'ei names mapping'!$A$4:$A$33,0),MATCH(G430,'ei names mapping'!$B$3:$BL$3,0))</f>
        <v>Particulates, &lt; 2.5 um</v>
      </c>
      <c r="B430" s="7">
        <f>INDEX('vehicles specifications'!$B$3:$CW$166,MATCH(B$393,'vehicles specifications'!$A$3:$A$166,0),MATCH(G430,'vehicles specifications'!$B$2:$CW$2,0))*INDEX('ei names mapping'!$B$137:$BL$300,MATCH(B$393,'ei names mapping'!$A$137:$A$300,0),MATCH(G430,'ei names mapping'!$B$136:$BL$136,0))</f>
        <v>2.7338239990065983E-6</v>
      </c>
      <c r="D430" t="str">
        <f>INDEX('ei names mapping'!$B$104:$BL$133,MATCH(B390,'ei names mapping'!$A$4:$A$33,0),MATCH(G430,'ei names mapping'!$B$3:$BL$3,0))</f>
        <v>kilogram</v>
      </c>
      <c r="E430" t="str">
        <f>INDEX('ei names mapping'!$B$305:$BL$335,MATCH(B390,'ei names mapping'!$A$4:$A$33,0),MATCH(G430,'ei names mapping'!$B$3:$BL$3,0))</f>
        <v>air::urban air close to ground</v>
      </c>
      <c r="F430" t="s">
        <v>167</v>
      </c>
      <c r="G430" t="s">
        <v>62</v>
      </c>
    </row>
    <row r="431" spans="1:8" x14ac:dyDescent="0.2">
      <c r="A431" t="str">
        <f>INDEX('ei names mapping'!$B$4:$BL$33,MATCH(B$234,'ei names mapping'!$A$4:$A$33,0),MATCH(G431,'ei names mapping'!$B$3:$BL$3,0))</f>
        <v>NMVOC, non-methane volatile organic compounds, unspecified origin</v>
      </c>
      <c r="B431" s="7">
        <f>INDEX('vehicles specifications'!$B$3:$CW$166,MATCH(B$393,'vehicles specifications'!$A$3:$A$166,0),MATCH(G431,'vehicles specifications'!$B$2:$CW$2,0))*INDEX('ei names mapping'!$B$137:$BL$300,MATCH(B$393,'ei names mapping'!$A$137:$A$300,0),MATCH(G431,'ei names mapping'!$B$136:$BL$136,0))</f>
        <v>1.18866997755373E-5</v>
      </c>
      <c r="D431" t="str">
        <f>INDEX('ei names mapping'!$B$104:$BL$133,MATCH(B$234,'ei names mapping'!$A$4:$A$33,0),MATCH(G431,'ei names mapping'!$B$3:$BL$3,0))</f>
        <v>kilogram</v>
      </c>
      <c r="E431" t="str">
        <f>INDEX('ei names mapping'!$B$305:$BL$335,MATCH(B$234,'ei names mapping'!$A$4:$A$33,0),MATCH(G431,'ei names mapping'!$B$3:$BL$3,0))</f>
        <v>air::urban air close to ground</v>
      </c>
      <c r="F431" t="s">
        <v>167</v>
      </c>
      <c r="G431" t="s">
        <v>593</v>
      </c>
    </row>
    <row r="432" spans="1:8" x14ac:dyDescent="0.2">
      <c r="A432" t="str">
        <f>INDEX('ei names mapping'!$B$4:$BL$33,MATCH(B$234,'ei names mapping'!$A$4:$A$33,0),MATCH(G432,'ei names mapping'!$B$3:$BL$3,0))</f>
        <v>Ethane</v>
      </c>
      <c r="B432" s="7">
        <f>INDEX('vehicles specifications'!$B$3:$CW$166,MATCH(B$393,'vehicles specifications'!$A$3:$A$166,0),MATCH(G432,'vehicles specifications'!$B$2:$CW$2,0))*INDEX('ei names mapping'!$B$137:$BL$300,MATCH(B$393,'ei names mapping'!$A$137:$A$300,0),MATCH(G432,'ei names mapping'!$B$136:$BL$136,0))</f>
        <v>8.381647277622453E-7</v>
      </c>
      <c r="D432" t="str">
        <f>INDEX('ei names mapping'!$B$104:$BL$133,MATCH(B$234,'ei names mapping'!$A$4:$A$33,0),MATCH(G432,'ei names mapping'!$B$3:$BL$3,0))</f>
        <v>kilogram</v>
      </c>
      <c r="E432" t="str">
        <f>INDEX('ei names mapping'!$B$305:$BL$335,MATCH(B$234,'ei names mapping'!$A$4:$A$33,0),MATCH(G432,'ei names mapping'!$B$3:$BL$3,0))</f>
        <v>air::urban air close to ground</v>
      </c>
      <c r="F432" t="s">
        <v>167</v>
      </c>
      <c r="G432" t="s">
        <v>541</v>
      </c>
    </row>
    <row r="433" spans="1:7" x14ac:dyDescent="0.2">
      <c r="A433" t="str">
        <f>INDEX('ei names mapping'!$B$4:$BL$33,MATCH(B$234,'ei names mapping'!$A$4:$A$33,0),MATCH(G433,'ei names mapping'!$B$3:$BL$3,0))</f>
        <v>Propane</v>
      </c>
      <c r="B433" s="7">
        <f>INDEX('vehicles specifications'!$B$3:$CW$166,MATCH(B$393,'vehicles specifications'!$A$3:$A$166,0),MATCH(G433,'vehicles specifications'!$B$2:$CW$2,0))*INDEX('ei names mapping'!$B$137:$BL$300,MATCH(B$393,'ei names mapping'!$A$137:$A$300,0),MATCH(G433,'ei names mapping'!$B$136:$BL$136,0))</f>
        <v>1.7078591631519106E-7</v>
      </c>
      <c r="D433" t="str">
        <f>INDEX('ei names mapping'!$B$104:$BL$133,MATCH(B$234,'ei names mapping'!$A$4:$A$33,0),MATCH(G433,'ei names mapping'!$B$3:$BL$3,0))</f>
        <v>kilogram</v>
      </c>
      <c r="E433" t="str">
        <f>INDEX('ei names mapping'!$B$305:$BL$335,MATCH(B$234,'ei names mapping'!$A$4:$A$33,0),MATCH(G433,'ei names mapping'!$B$3:$BL$3,0))</f>
        <v>air::urban air close to ground</v>
      </c>
      <c r="F433" t="s">
        <v>167</v>
      </c>
      <c r="G433" t="s">
        <v>542</v>
      </c>
    </row>
    <row r="434" spans="1:7" x14ac:dyDescent="0.2">
      <c r="A434" t="str">
        <f>INDEX('ei names mapping'!$B$4:$BL$33,MATCH(B$234,'ei names mapping'!$A$4:$A$33,0),MATCH(G434,'ei names mapping'!$B$3:$BL$3,0))</f>
        <v>Butane</v>
      </c>
      <c r="B434" s="7">
        <f>INDEX('vehicles specifications'!$B$3:$CW$166,MATCH(B$393,'vehicles specifications'!$A$3:$A$166,0),MATCH(G434,'vehicles specifications'!$B$2:$CW$2,0))*INDEX('ei names mapping'!$B$137:$BL$300,MATCH(B$393,'ei names mapping'!$A$137:$A$300,0),MATCH(G434,'ei names mapping'!$B$136:$BL$136,0))</f>
        <v>1.3767972330640017E-6</v>
      </c>
      <c r="D434" t="str">
        <f>INDEX('ei names mapping'!$B$104:$BL$133,MATCH(B$234,'ei names mapping'!$A$4:$A$33,0),MATCH(G434,'ei names mapping'!$B$3:$BL$3,0))</f>
        <v>kilogram</v>
      </c>
      <c r="E434" t="str">
        <f>INDEX('ei names mapping'!$B$305:$BL$335,MATCH(B$234,'ei names mapping'!$A$4:$A$33,0),MATCH(G434,'ei names mapping'!$B$3:$BL$3,0))</f>
        <v>air::urban air close to ground</v>
      </c>
      <c r="F434" t="s">
        <v>167</v>
      </c>
      <c r="G434" t="s">
        <v>543</v>
      </c>
    </row>
    <row r="435" spans="1:7" x14ac:dyDescent="0.2">
      <c r="A435" t="str">
        <f>INDEX('ei names mapping'!$B$4:$BL$33,MATCH(B$234,'ei names mapping'!$A$4:$A$33,0),MATCH(G435,'ei names mapping'!$B$3:$BL$3,0))</f>
        <v>Pentane</v>
      </c>
      <c r="B435" s="7">
        <f>INDEX('vehicles specifications'!$B$3:$CW$166,MATCH(B$393,'vehicles specifications'!$A$3:$A$166,0),MATCH(G435,'vehicles specifications'!$B$2:$CW$2,0))*INDEX('ei names mapping'!$B$137:$BL$300,MATCH(B$393,'ei names mapping'!$A$137:$A$300,0),MATCH(G435,'ei names mapping'!$B$136:$BL$136,0))</f>
        <v>5.6490726165793968E-7</v>
      </c>
      <c r="D435" t="str">
        <f>INDEX('ei names mapping'!$B$104:$BL$133,MATCH(B$234,'ei names mapping'!$A$4:$A$33,0),MATCH(G435,'ei names mapping'!$B$3:$BL$3,0))</f>
        <v>kilogram</v>
      </c>
      <c r="E435" t="str">
        <f>INDEX('ei names mapping'!$B$305:$BL$335,MATCH(B$234,'ei names mapping'!$A$4:$A$33,0),MATCH(G435,'ei names mapping'!$B$3:$BL$3,0))</f>
        <v>air::urban air close to ground</v>
      </c>
      <c r="F435" t="s">
        <v>167</v>
      </c>
      <c r="G435" t="s">
        <v>544</v>
      </c>
    </row>
    <row r="436" spans="1:7" x14ac:dyDescent="0.2">
      <c r="A436" t="str">
        <f>INDEX('ei names mapping'!$B$4:$BL$33,MATCH(B$234,'ei names mapping'!$A$4:$A$33,0),MATCH(G436,'ei names mapping'!$B$3:$BL$3,0))</f>
        <v>Hexane</v>
      </c>
      <c r="B436" s="7">
        <f>INDEX('vehicles specifications'!$B$3:$CW$166,MATCH(B$393,'vehicles specifications'!$A$3:$A$166,0),MATCH(G436,'vehicles specifications'!$B$2:$CW$2,0))*INDEX('ei names mapping'!$B$137:$BL$300,MATCH(B$393,'ei names mapping'!$A$137:$A$300,0),MATCH(G436,'ei names mapping'!$B$136:$BL$136,0))</f>
        <v>4.2302357733455016E-7</v>
      </c>
      <c r="D436" t="str">
        <f>INDEX('ei names mapping'!$B$104:$BL$133,MATCH(B$234,'ei names mapping'!$A$4:$A$33,0),MATCH(G436,'ei names mapping'!$B$3:$BL$3,0))</f>
        <v>kilogram</v>
      </c>
      <c r="E436" t="str">
        <f>INDEX('ei names mapping'!$B$305:$BL$335,MATCH(B$234,'ei names mapping'!$A$4:$A$33,0),MATCH(G436,'ei names mapping'!$B$3:$BL$3,0))</f>
        <v>air::urban air close to ground</v>
      </c>
      <c r="F436" t="s">
        <v>167</v>
      </c>
      <c r="G436" t="s">
        <v>545</v>
      </c>
    </row>
    <row r="437" spans="1:7" x14ac:dyDescent="0.2">
      <c r="A437" t="str">
        <f>INDEX('ei names mapping'!$B$4:$BL$33,MATCH(B$234,'ei names mapping'!$A$4:$A$33,0),MATCH(G437,'ei names mapping'!$B$3:$BL$3,0))</f>
        <v>Cyclohexane</v>
      </c>
      <c r="B437" s="7">
        <f>INDEX('vehicles specifications'!$B$3:$CW$166,MATCH(B$393,'vehicles specifications'!$A$3:$A$166,0),MATCH(G437,'vehicles specifications'!$B$2:$CW$2,0))*INDEX('ei names mapping'!$B$137:$BL$300,MATCH(B$393,'ei names mapping'!$A$137:$A$300,0),MATCH(G437,'ei names mapping'!$B$136:$BL$136,0))</f>
        <v>2.9953222246048898E-7</v>
      </c>
      <c r="D437" t="str">
        <f>INDEX('ei names mapping'!$B$104:$BL$133,MATCH(B$234,'ei names mapping'!$A$4:$A$33,0),MATCH(G437,'ei names mapping'!$B$3:$BL$3,0))</f>
        <v>kilogram</v>
      </c>
      <c r="E437" t="str">
        <f>INDEX('ei names mapping'!$B$305:$BL$335,MATCH(B$234,'ei names mapping'!$A$4:$A$33,0),MATCH(G437,'ei names mapping'!$B$3:$BL$3,0))</f>
        <v>air::urban air close to ground</v>
      </c>
      <c r="F437" t="s">
        <v>167</v>
      </c>
      <c r="G437" t="s">
        <v>546</v>
      </c>
    </row>
    <row r="438" spans="1:7" x14ac:dyDescent="0.2">
      <c r="A438" t="str">
        <f>INDEX('ei names mapping'!$B$4:$BL$33,MATCH(B$234,'ei names mapping'!$A$4:$A$33,0),MATCH(G438,'ei names mapping'!$B$3:$BL$3,0))</f>
        <v>Heptane</v>
      </c>
      <c r="B438" s="7">
        <f>INDEX('vehicles specifications'!$B$3:$CW$166,MATCH(B$393,'vehicles specifications'!$A$3:$A$166,0),MATCH(G438,'vehicles specifications'!$B$2:$CW$2,0))*INDEX('ei names mapping'!$B$137:$BL$300,MATCH(B$393,'ei names mapping'!$A$137:$A$300,0),MATCH(G438,'ei names mapping'!$B$136:$BL$136,0))</f>
        <v>1.9443319703575599E-7</v>
      </c>
      <c r="D438" t="str">
        <f>INDEX('ei names mapping'!$B$104:$BL$133,MATCH(B$234,'ei names mapping'!$A$4:$A$33,0),MATCH(G438,'ei names mapping'!$B$3:$BL$3,0))</f>
        <v>kilogram</v>
      </c>
      <c r="E438" t="str">
        <f>INDEX('ei names mapping'!$B$305:$BL$335,MATCH(B$234,'ei names mapping'!$A$4:$A$33,0),MATCH(G438,'ei names mapping'!$B$3:$BL$3,0))</f>
        <v>air::urban air close to ground</v>
      </c>
      <c r="F438" t="s">
        <v>167</v>
      </c>
      <c r="G438" t="s">
        <v>547</v>
      </c>
    </row>
    <row r="439" spans="1:7" x14ac:dyDescent="0.2">
      <c r="A439" t="str">
        <f>INDEX('ei names mapping'!$B$4:$BL$33,MATCH(B$234,'ei names mapping'!$A$4:$A$33,0),MATCH(G439,'ei names mapping'!$B$3:$BL$3,0))</f>
        <v>Ethene</v>
      </c>
      <c r="B439" s="7">
        <f>INDEX('vehicles specifications'!$B$3:$CW$166,MATCH(B$393,'vehicles specifications'!$A$3:$A$166,0),MATCH(G439,'vehicles specifications'!$B$2:$CW$2,0))*INDEX('ei names mapping'!$B$137:$BL$300,MATCH(B$393,'ei names mapping'!$A$137:$A$300,0),MATCH(G439,'ei names mapping'!$B$136:$BL$136,0))</f>
        <v>1.9180572140013763E-6</v>
      </c>
      <c r="D439" t="str">
        <f>INDEX('ei names mapping'!$B$104:$BL$133,MATCH(B$234,'ei names mapping'!$A$4:$A$33,0),MATCH(G439,'ei names mapping'!$B$3:$BL$3,0))</f>
        <v>kilogram</v>
      </c>
      <c r="E439" t="str">
        <f>INDEX('ei names mapping'!$B$305:$BL$335,MATCH(B$234,'ei names mapping'!$A$4:$A$33,0),MATCH(G439,'ei names mapping'!$B$3:$BL$3,0))</f>
        <v>air::urban air close to ground</v>
      </c>
      <c r="F439" t="s">
        <v>167</v>
      </c>
      <c r="G439" t="s">
        <v>548</v>
      </c>
    </row>
    <row r="440" spans="1:7" x14ac:dyDescent="0.2">
      <c r="A440" t="str">
        <f>INDEX('ei names mapping'!$B$4:$BL$33,MATCH(B$234,'ei names mapping'!$A$4:$A$33,0),MATCH(G440,'ei names mapping'!$B$3:$BL$3,0))</f>
        <v>Propene</v>
      </c>
      <c r="B440" s="7">
        <f>INDEX('vehicles specifications'!$B$3:$CW$166,MATCH(B$393,'vehicles specifications'!$A$3:$A$166,0),MATCH(G440,'vehicles specifications'!$B$2:$CW$2,0))*INDEX('ei names mapping'!$B$137:$BL$300,MATCH(B$393,'ei names mapping'!$A$137:$A$300,0),MATCH(G440,'ei names mapping'!$B$136:$BL$136,0))</f>
        <v>1.0036956928061999E-6</v>
      </c>
      <c r="D440" t="str">
        <f>INDEX('ei names mapping'!$B$104:$BL$133,MATCH(B$234,'ei names mapping'!$A$4:$A$33,0),MATCH(G440,'ei names mapping'!$B$3:$BL$3,0))</f>
        <v>kilogram</v>
      </c>
      <c r="E440" t="str">
        <f>INDEX('ei names mapping'!$B$305:$BL$335,MATCH(B$234,'ei names mapping'!$A$4:$A$33,0),MATCH(G440,'ei names mapping'!$B$3:$BL$3,0))</f>
        <v>air::urban air close to ground</v>
      </c>
      <c r="F440" t="s">
        <v>167</v>
      </c>
      <c r="G440" t="s">
        <v>549</v>
      </c>
    </row>
    <row r="441" spans="1:7" x14ac:dyDescent="0.2">
      <c r="A441" t="str">
        <f>INDEX('ei names mapping'!$B$4:$BL$33,MATCH(B$234,'ei names mapping'!$A$4:$A$33,0),MATCH(G441,'ei names mapping'!$B$3:$BL$3,0))</f>
        <v>1-Pentene</v>
      </c>
      <c r="B441" s="7">
        <f>INDEX('vehicles specifications'!$B$3:$CW$166,MATCH(B$393,'vehicles specifications'!$A$3:$A$166,0),MATCH(G441,'vehicles specifications'!$B$2:$CW$2,0))*INDEX('ei names mapping'!$B$137:$BL$300,MATCH(B$393,'ei names mapping'!$A$137:$A$300,0),MATCH(G441,'ei names mapping'!$B$136:$BL$136,0))</f>
        <v>2.8902231991801569E-8</v>
      </c>
      <c r="D441" t="str">
        <f>INDEX('ei names mapping'!$B$104:$BL$133,MATCH(B$234,'ei names mapping'!$A$4:$A$33,0),MATCH(G441,'ei names mapping'!$B$3:$BL$3,0))</f>
        <v>kilogram</v>
      </c>
      <c r="E441" t="str">
        <f>INDEX('ei names mapping'!$B$305:$BL$335,MATCH(B$234,'ei names mapping'!$A$4:$A$33,0),MATCH(G441,'ei names mapping'!$B$3:$BL$3,0))</f>
        <v>air::urban air close to ground</v>
      </c>
      <c r="F441" t="s">
        <v>167</v>
      </c>
      <c r="G441" t="s">
        <v>550</v>
      </c>
    </row>
    <row r="442" spans="1:7" x14ac:dyDescent="0.2">
      <c r="A442" t="str">
        <f>INDEX('ei names mapping'!$B$4:$BL$33,MATCH(B$234,'ei names mapping'!$A$4:$A$33,0),MATCH(G442,'ei names mapping'!$B$3:$BL$3,0))</f>
        <v>Toluene</v>
      </c>
      <c r="B442" s="7">
        <f>INDEX('vehicles specifications'!$B$3:$CW$166,MATCH(B$393,'vehicles specifications'!$A$3:$A$166,0),MATCH(G442,'vehicles specifications'!$B$2:$CW$2,0))*INDEX('ei names mapping'!$B$137:$BL$300,MATCH(B$393,'ei names mapping'!$A$137:$A$300,0),MATCH(G442,'ei names mapping'!$B$136:$BL$136,0))</f>
        <v>2.8849682479089193E-6</v>
      </c>
      <c r="D442" t="str">
        <f>INDEX('ei names mapping'!$B$104:$BL$133,MATCH(B$234,'ei names mapping'!$A$4:$A$33,0),MATCH(G442,'ei names mapping'!$B$3:$BL$3,0))</f>
        <v>kilogram</v>
      </c>
      <c r="E442" t="str">
        <f>INDEX('ei names mapping'!$B$305:$BL$335,MATCH(B$234,'ei names mapping'!$A$4:$A$33,0),MATCH(G442,'ei names mapping'!$B$3:$BL$3,0))</f>
        <v>air::urban air close to ground</v>
      </c>
      <c r="F442" t="s">
        <v>167</v>
      </c>
      <c r="G442" t="s">
        <v>551</v>
      </c>
    </row>
    <row r="443" spans="1:7" x14ac:dyDescent="0.2">
      <c r="A443" t="str">
        <f>INDEX('ei names mapping'!$B$4:$BL$33,MATCH(B$234,'ei names mapping'!$A$4:$A$33,0),MATCH(G443,'ei names mapping'!$B$3:$BL$3,0))</f>
        <v>m-Xylene</v>
      </c>
      <c r="B443" s="7">
        <f>INDEX('vehicles specifications'!$B$3:$CW$166,MATCH(B$393,'vehicles specifications'!$A$3:$A$166,0),MATCH(G443,'vehicles specifications'!$B$2:$CW$2,0))*INDEX('ei names mapping'!$B$137:$BL$300,MATCH(B$393,'ei names mapping'!$A$137:$A$300,0),MATCH(G443,'ei names mapping'!$B$136:$BL$136,0))</f>
        <v>1.42671927014075E-6</v>
      </c>
      <c r="D443" t="str">
        <f>INDEX('ei names mapping'!$B$104:$BL$133,MATCH(B$234,'ei names mapping'!$A$4:$A$33,0),MATCH(G443,'ei names mapping'!$B$3:$BL$3,0))</f>
        <v>kilogram</v>
      </c>
      <c r="E443" t="str">
        <f>INDEX('ei names mapping'!$B$305:$BL$335,MATCH(B$234,'ei names mapping'!$A$4:$A$33,0),MATCH(G443,'ei names mapping'!$B$3:$BL$3,0))</f>
        <v>air::urban air close to ground</v>
      </c>
      <c r="F443" t="s">
        <v>167</v>
      </c>
      <c r="G443" t="s">
        <v>552</v>
      </c>
    </row>
    <row r="444" spans="1:7" x14ac:dyDescent="0.2">
      <c r="A444" t="str">
        <f>INDEX('ei names mapping'!$B$4:$BL$33,MATCH(B$234,'ei names mapping'!$A$4:$A$33,0),MATCH(G444,'ei names mapping'!$B$3:$BL$3,0))</f>
        <v>o-Xylene</v>
      </c>
      <c r="B444" s="7">
        <f>INDEX('vehicles specifications'!$B$3:$CW$166,MATCH(B$393,'vehicles specifications'!$A$3:$A$166,0),MATCH(G444,'vehicles specifications'!$B$2:$CW$2,0))*INDEX('ei names mapping'!$B$137:$BL$300,MATCH(B$393,'ei names mapping'!$A$137:$A$300,0),MATCH(G444,'ei names mapping'!$B$136:$BL$136,0))</f>
        <v>5.9380949364974125E-7</v>
      </c>
      <c r="D444" t="str">
        <f>INDEX('ei names mapping'!$B$104:$BL$133,MATCH(B$234,'ei names mapping'!$A$4:$A$33,0),MATCH(G444,'ei names mapping'!$B$3:$BL$3,0))</f>
        <v>kilogram</v>
      </c>
      <c r="E444" t="str">
        <f>INDEX('ei names mapping'!$B$305:$BL$335,MATCH(B$234,'ei names mapping'!$A$4:$A$33,0),MATCH(G444,'ei names mapping'!$B$3:$BL$3,0))</f>
        <v>air::urban air close to ground</v>
      </c>
      <c r="F444" t="s">
        <v>167</v>
      </c>
      <c r="G444" t="s">
        <v>553</v>
      </c>
    </row>
    <row r="445" spans="1:7" x14ac:dyDescent="0.2">
      <c r="A445" t="str">
        <f>INDEX('ei names mapping'!$B$4:$BL$33,MATCH(B$234,'ei names mapping'!$A$4:$A$33,0),MATCH(G445,'ei names mapping'!$B$3:$BL$3,0))</f>
        <v>Formaldehyde</v>
      </c>
      <c r="B445" s="7">
        <f>INDEX('vehicles specifications'!$B$3:$CW$166,MATCH(B$393,'vehicles specifications'!$A$3:$A$166,0),MATCH(G445,'vehicles specifications'!$B$2:$CW$2,0))*INDEX('ei names mapping'!$B$137:$BL$300,MATCH(B$393,'ei names mapping'!$A$137:$A$300,0),MATCH(G445,'ei names mapping'!$B$136:$BL$136,0))</f>
        <v>4.4667085805511511E-7</v>
      </c>
      <c r="D445" t="str">
        <f>INDEX('ei names mapping'!$B$104:$BL$133,MATCH(B$234,'ei names mapping'!$A$4:$A$33,0),MATCH(G445,'ei names mapping'!$B$3:$BL$3,0))</f>
        <v>kilogram</v>
      </c>
      <c r="E445" t="str">
        <f>INDEX('ei names mapping'!$B$305:$BL$335,MATCH(B$234,'ei names mapping'!$A$4:$A$33,0),MATCH(G445,'ei names mapping'!$B$3:$BL$3,0))</f>
        <v>air::urban air close to ground</v>
      </c>
      <c r="F445" t="s">
        <v>167</v>
      </c>
      <c r="G445" t="s">
        <v>554</v>
      </c>
    </row>
    <row r="446" spans="1:7" x14ac:dyDescent="0.2">
      <c r="A446" t="str">
        <f>INDEX('ei names mapping'!$B$4:$BL$33,MATCH(B$234,'ei names mapping'!$A$4:$A$33,0),MATCH(G446,'ei names mapping'!$B$3:$BL$3,0))</f>
        <v>Acetaldehyde</v>
      </c>
      <c r="B446" s="7">
        <f>INDEX('vehicles specifications'!$B$3:$CW$166,MATCH(B$393,'vehicles specifications'!$A$3:$A$166,0),MATCH(G446,'vehicles specifications'!$B$2:$CW$2,0))*INDEX('ei names mapping'!$B$137:$BL$300,MATCH(B$393,'ei names mapping'!$A$137:$A$300,0),MATCH(G446,'ei names mapping'!$B$136:$BL$136,0))</f>
        <v>1.970606726713743E-7</v>
      </c>
      <c r="D446" t="str">
        <f>INDEX('ei names mapping'!$B$104:$BL$133,MATCH(B$234,'ei names mapping'!$A$4:$A$33,0),MATCH(G446,'ei names mapping'!$B$3:$BL$3,0))</f>
        <v>kilogram</v>
      </c>
      <c r="E446" t="str">
        <f>INDEX('ei names mapping'!$B$305:$BL$335,MATCH(B$234,'ei names mapping'!$A$4:$A$33,0),MATCH(G446,'ei names mapping'!$B$3:$BL$3,0))</f>
        <v>air::urban air close to ground</v>
      </c>
      <c r="F446" t="s">
        <v>167</v>
      </c>
      <c r="G446" t="s">
        <v>555</v>
      </c>
    </row>
    <row r="447" spans="1:7" x14ac:dyDescent="0.2">
      <c r="A447" t="str">
        <f>INDEX('ei names mapping'!$B$4:$BL$33,MATCH(B$234,'ei names mapping'!$A$4:$A$33,0),MATCH(G447,'ei names mapping'!$B$3:$BL$3,0))</f>
        <v>Benzaldehyde</v>
      </c>
      <c r="B447" s="7">
        <f>INDEX('vehicles specifications'!$B$3:$CW$166,MATCH(B$393,'vehicles specifications'!$A$3:$A$166,0),MATCH(G447,'vehicles specifications'!$B$2:$CW$2,0))*INDEX('ei names mapping'!$B$137:$BL$300,MATCH(B$393,'ei names mapping'!$A$137:$A$300,0),MATCH(G447,'ei names mapping'!$B$136:$BL$136,0))</f>
        <v>5.7804463983603138E-8</v>
      </c>
      <c r="D447" t="str">
        <f>INDEX('ei names mapping'!$B$104:$BL$133,MATCH(B$234,'ei names mapping'!$A$4:$A$33,0),MATCH(G447,'ei names mapping'!$B$3:$BL$3,0))</f>
        <v>kilogram</v>
      </c>
      <c r="E447" t="str">
        <f>INDEX('ei names mapping'!$B$305:$BL$335,MATCH(B$234,'ei names mapping'!$A$4:$A$33,0),MATCH(G447,'ei names mapping'!$B$3:$BL$3,0))</f>
        <v>air::urban air close to ground</v>
      </c>
      <c r="F447" t="s">
        <v>167</v>
      </c>
      <c r="G447" t="s">
        <v>556</v>
      </c>
    </row>
    <row r="448" spans="1:7" x14ac:dyDescent="0.2">
      <c r="A448" t="str">
        <f>INDEX('ei names mapping'!$B$4:$BL$33,MATCH(B$234,'ei names mapping'!$A$4:$A$33,0),MATCH(G448,'ei names mapping'!$B$3:$BL$3,0))</f>
        <v>Acetone</v>
      </c>
      <c r="B448" s="7">
        <f>INDEX('vehicles specifications'!$B$3:$CW$166,MATCH(B$393,'vehicles specifications'!$A$3:$A$166,0),MATCH(G448,'vehicles specifications'!$B$2:$CW$2,0))*INDEX('ei names mapping'!$B$137:$BL$300,MATCH(B$393,'ei names mapping'!$A$137:$A$300,0),MATCH(G448,'ei names mapping'!$B$136:$BL$136,0))</f>
        <v>1.6027601377271776E-7</v>
      </c>
      <c r="D448" t="str">
        <f>INDEX('ei names mapping'!$B$104:$BL$133,MATCH(B$234,'ei names mapping'!$A$4:$A$33,0),MATCH(G448,'ei names mapping'!$B$3:$BL$3,0))</f>
        <v>kilogram</v>
      </c>
      <c r="E448" t="str">
        <f>INDEX('ei names mapping'!$B$305:$BL$335,MATCH(B$234,'ei names mapping'!$A$4:$A$33,0),MATCH(G448,'ei names mapping'!$B$3:$BL$3,0))</f>
        <v>air::urban air close to ground</v>
      </c>
      <c r="F448" t="s">
        <v>167</v>
      </c>
      <c r="G448" t="s">
        <v>557</v>
      </c>
    </row>
    <row r="449" spans="1:8" x14ac:dyDescent="0.2">
      <c r="A449" t="str">
        <f>INDEX('ei names mapping'!$B$4:$BL$33,MATCH(B$234,'ei names mapping'!$A$4:$A$33,0),MATCH(G449,'ei names mapping'!$B$3:$BL$3,0))</f>
        <v>Methyl ethyl ketone</v>
      </c>
      <c r="B449" s="7">
        <f>INDEX('vehicles specifications'!$B$3:$CW$166,MATCH(B$393,'vehicles specifications'!$A$3:$A$166,0),MATCH(G449,'vehicles specifications'!$B$2:$CW$2,0))*INDEX('ei names mapping'!$B$137:$BL$300,MATCH(B$393,'ei names mapping'!$A$137:$A$300,0),MATCH(G449,'ei names mapping'!$B$136:$BL$136,0))</f>
        <v>0</v>
      </c>
      <c r="D449" t="str">
        <f>INDEX('ei names mapping'!$B$104:$BL$133,MATCH(B$234,'ei names mapping'!$A$4:$A$33,0),MATCH(G449,'ei names mapping'!$B$3:$BL$3,0))</f>
        <v>kilogram</v>
      </c>
      <c r="E449" t="str">
        <f>INDEX('ei names mapping'!$B$305:$BL$335,MATCH(B$234,'ei names mapping'!$A$4:$A$33,0),MATCH(G449,'ei names mapping'!$B$3:$BL$3,0))</f>
        <v>air::urban air close to ground</v>
      </c>
      <c r="F449" t="s">
        <v>167</v>
      </c>
      <c r="G449" t="s">
        <v>560</v>
      </c>
    </row>
    <row r="450" spans="1:8" x14ac:dyDescent="0.2">
      <c r="A450" t="str">
        <f>INDEX('ei names mapping'!$B$4:$BL$33,MATCH(B$234,'ei names mapping'!$A$4:$A$33,0),MATCH(G450,'ei names mapping'!$B$3:$BL$3,0))</f>
        <v>Acrolein</v>
      </c>
      <c r="B450" s="7">
        <f>INDEX('vehicles specifications'!$B$3:$CW$166,MATCH(B$393,'vehicles specifications'!$A$3:$A$166,0),MATCH(G450,'vehicles specifications'!$B$2:$CW$2,0))*INDEX('ei names mapping'!$B$137:$BL$300,MATCH(B$393,'ei names mapping'!$A$137:$A$300,0),MATCH(G450,'ei names mapping'!$B$136:$BL$136,0))</f>
        <v>4.992203707674815E-8</v>
      </c>
      <c r="D450" t="str">
        <f>INDEX('ei names mapping'!$B$104:$BL$133,MATCH(B$234,'ei names mapping'!$A$4:$A$33,0),MATCH(G450,'ei names mapping'!$B$3:$BL$3,0))</f>
        <v>kilogram</v>
      </c>
      <c r="E450" t="str">
        <f>INDEX('ei names mapping'!$B$305:$BL$335,MATCH(B$234,'ei names mapping'!$A$4:$A$33,0),MATCH(G450,'ei names mapping'!$B$3:$BL$3,0))</f>
        <v>air::urban air close to ground</v>
      </c>
      <c r="F450" t="s">
        <v>167</v>
      </c>
      <c r="G450" t="s">
        <v>558</v>
      </c>
    </row>
    <row r="451" spans="1:8" x14ac:dyDescent="0.2">
      <c r="A451" t="str">
        <f>INDEX('ei names mapping'!$B$4:$BL$33,MATCH(B$234,'ei names mapping'!$A$4:$A$33,0),MATCH(G451,'ei names mapping'!$B$3:$BL$3,0))</f>
        <v>Styrene</v>
      </c>
      <c r="B451" s="7">
        <f>INDEX('vehicles specifications'!$B$3:$CW$166,MATCH(B$393,'vehicles specifications'!$A$3:$A$166,0),MATCH(G451,'vehicles specifications'!$B$2:$CW$2,0))*INDEX('ei names mapping'!$B$137:$BL$300,MATCH(B$393,'ei names mapping'!$A$137:$A$300,0),MATCH(G451,'ei names mapping'!$B$136:$BL$136,0))</f>
        <v>2.6537503919745075E-7</v>
      </c>
      <c r="D451" t="str">
        <f>INDEX('ei names mapping'!$B$104:$BL$133,MATCH(B$234,'ei names mapping'!$A$4:$A$33,0),MATCH(G451,'ei names mapping'!$B$3:$BL$3,0))</f>
        <v>kilogram</v>
      </c>
      <c r="E451" t="str">
        <f>INDEX('ei names mapping'!$B$305:$BL$335,MATCH(B$234,'ei names mapping'!$A$4:$A$33,0),MATCH(G451,'ei names mapping'!$B$3:$BL$3,0))</f>
        <v>air::urban air close to ground</v>
      </c>
      <c r="F451" t="s">
        <v>167</v>
      </c>
      <c r="G451" t="s">
        <v>559</v>
      </c>
    </row>
    <row r="452" spans="1:8" x14ac:dyDescent="0.2">
      <c r="A452" t="str">
        <f>INDEX('ei names mapping'!$B$4:$BL$33,MATCH(B$234,'ei names mapping'!$A$4:$A$33,0),MATCH(G452,'ei names mapping'!$B$3:$BL$3,0))</f>
        <v>PAH, polycyclic aromatic hydrocarbons</v>
      </c>
      <c r="B452" s="7">
        <f>INDEX('vehicles specifications'!$B$3:$CW$166,MATCH(B$393,'vehicles specifications'!$A$3:$A$166,0),MATCH(G452,'vehicles specifications'!$B$2:$CW$2,0))*INDEX('ei names mapping'!$B$137:$BL$300,MATCH(B$393,'ei names mapping'!$A$137:$A$300,0),MATCH(G452,'ei names mapping'!$B$136:$BL$136,0))</f>
        <v>1.5838997525001637E-9</v>
      </c>
      <c r="D452" t="str">
        <f>INDEX('ei names mapping'!$B$104:$BL$133,MATCH(B$234,'ei names mapping'!$A$4:$A$33,0),MATCH(G452,'ei names mapping'!$B$3:$BL$3,0))</f>
        <v>kilogram</v>
      </c>
      <c r="E452" t="str">
        <f>INDEX('ei names mapping'!$B$305:$BL$335,MATCH(B$234,'ei names mapping'!$A$4:$A$33,0),MATCH(G452,'ei names mapping'!$B$3:$BL$3,0))</f>
        <v>air::urban air close to ground</v>
      </c>
      <c r="F452" t="s">
        <v>167</v>
      </c>
      <c r="G452" t="s">
        <v>561</v>
      </c>
    </row>
    <row r="453" spans="1:8" x14ac:dyDescent="0.2">
      <c r="A453" t="str">
        <f>INDEX('ei names mapping'!$B$4:$BL$33,MATCH(B$234,'ei names mapping'!$A$4:$A$33,0),MATCH(G453,'ei names mapping'!$B$3:$BL$3,0))</f>
        <v>Arsenic</v>
      </c>
      <c r="B453" s="7">
        <f>INDEX('vehicles specifications'!$B$3:$CW$166,MATCH(B$393,'vehicles specifications'!$A$3:$A$166,0),MATCH(G453,'vehicles specifications'!$B$2:$CW$2,0))*INDEX('ei names mapping'!$B$137:$BL$300,MATCH(B$393,'ei names mapping'!$A$137:$A$300,0),MATCH(G453,'ei names mapping'!$B$136:$BL$136,0))</f>
        <v>1.3654308211208309E-11</v>
      </c>
      <c r="D453" t="str">
        <f>INDEX('ei names mapping'!$B$104:$BL$133,MATCH(B$234,'ei names mapping'!$A$4:$A$33,0),MATCH(G453,'ei names mapping'!$B$3:$BL$3,0))</f>
        <v>kilogram</v>
      </c>
      <c r="E453" t="str">
        <f>INDEX('ei names mapping'!$B$305:$BL$335,MATCH(B$234,'ei names mapping'!$A$4:$A$33,0),MATCH(G453,'ei names mapping'!$B$3:$BL$3,0))</f>
        <v>air::urban air close to ground</v>
      </c>
      <c r="F453" t="s">
        <v>167</v>
      </c>
      <c r="G453" t="s">
        <v>562</v>
      </c>
    </row>
    <row r="454" spans="1:8" x14ac:dyDescent="0.2">
      <c r="A454" t="str">
        <f>INDEX('ei names mapping'!$B$4:$BL$33,MATCH(B$234,'ei names mapping'!$A$4:$A$33,0),MATCH(G454,'ei names mapping'!$B$3:$BL$3,0))</f>
        <v>Selenium</v>
      </c>
      <c r="B454" s="7">
        <f>INDEX('vehicles specifications'!$B$3:$CW$166,MATCH(B$393,'vehicles specifications'!$A$3:$A$166,0),MATCH(G454,'vehicles specifications'!$B$2:$CW$2,0))*INDEX('ei names mapping'!$B$137:$BL$300,MATCH(B$393,'ei names mapping'!$A$137:$A$300,0),MATCH(G454,'ei names mapping'!$B$136:$BL$136,0))</f>
        <v>9.1028721408055385E-12</v>
      </c>
      <c r="D454" t="str">
        <f>INDEX('ei names mapping'!$B$104:$BL$133,MATCH(B$234,'ei names mapping'!$A$4:$A$33,0),MATCH(G454,'ei names mapping'!$B$3:$BL$3,0))</f>
        <v>kilogram</v>
      </c>
      <c r="E454" t="str">
        <f>INDEX('ei names mapping'!$B$305:$BL$335,MATCH(B$234,'ei names mapping'!$A$4:$A$33,0),MATCH(G454,'ei names mapping'!$B$3:$BL$3,0))</f>
        <v>air::urban air close to ground</v>
      </c>
      <c r="F454" t="s">
        <v>167</v>
      </c>
      <c r="G454" t="s">
        <v>563</v>
      </c>
    </row>
    <row r="455" spans="1:8" x14ac:dyDescent="0.2">
      <c r="A455" t="str">
        <f>INDEX('ei names mapping'!$B$4:$BL$33,MATCH(B$234,'ei names mapping'!$A$4:$A$33,0),MATCH(G455,'ei names mapping'!$B$3:$BL$3,0))</f>
        <v>Zinc</v>
      </c>
      <c r="B455" s="7">
        <f>INDEX('vehicles specifications'!$B$3:$CW$166,MATCH(B$393,'vehicles specifications'!$A$3:$A$166,0),MATCH(G455,'vehicles specifications'!$B$2:$CW$2,0))*INDEX('ei names mapping'!$B$137:$BL$300,MATCH(B$393,'ei names mapping'!$A$137:$A$300,0),MATCH(G455,'ei names mapping'!$B$136:$BL$136,0))</f>
        <v>9.8311019120699828E-8</v>
      </c>
      <c r="D455" t="str">
        <f>INDEX('ei names mapping'!$B$104:$BL$133,MATCH(B$234,'ei names mapping'!$A$4:$A$33,0),MATCH(G455,'ei names mapping'!$B$3:$BL$3,0))</f>
        <v>kilogram</v>
      </c>
      <c r="E455" t="str">
        <f>INDEX('ei names mapping'!$B$305:$BL$335,MATCH(B$234,'ei names mapping'!$A$4:$A$33,0),MATCH(G455,'ei names mapping'!$B$3:$BL$3,0))</f>
        <v>air::urban air close to ground</v>
      </c>
      <c r="F455" t="s">
        <v>167</v>
      </c>
      <c r="G455" t="s">
        <v>564</v>
      </c>
    </row>
    <row r="456" spans="1:8" x14ac:dyDescent="0.2">
      <c r="A456" t="str">
        <f>INDEX('ei names mapping'!$B$4:$BL$33,MATCH(B$234,'ei names mapping'!$A$4:$A$33,0),MATCH(G456,'ei names mapping'!$B$3:$BL$3,0))</f>
        <v>Copper</v>
      </c>
      <c r="B456" s="7">
        <f>INDEX('vehicles specifications'!$B$3:$CW$166,MATCH(B$393,'vehicles specifications'!$A$3:$A$166,0),MATCH(G456,'vehicles specifications'!$B$2:$CW$2,0))*INDEX('ei names mapping'!$B$137:$BL$300,MATCH(B$393,'ei names mapping'!$A$137:$A$300,0),MATCH(G456,'ei names mapping'!$B$136:$BL$136,0))</f>
        <v>1.911603149569163E-9</v>
      </c>
      <c r="D456" t="str">
        <f>INDEX('ei names mapping'!$B$104:$BL$133,MATCH(B$234,'ei names mapping'!$A$4:$A$33,0),MATCH(G456,'ei names mapping'!$B$3:$BL$3,0))</f>
        <v>kilogram</v>
      </c>
      <c r="E456" t="str">
        <f>INDEX('ei names mapping'!$B$305:$BL$335,MATCH(B$234,'ei names mapping'!$A$4:$A$33,0),MATCH(G456,'ei names mapping'!$B$3:$BL$3,0))</f>
        <v>air::urban air close to ground</v>
      </c>
      <c r="F456" t="s">
        <v>167</v>
      </c>
      <c r="G456" t="s">
        <v>522</v>
      </c>
    </row>
    <row r="457" spans="1:8" x14ac:dyDescent="0.2">
      <c r="A457" t="str">
        <f>INDEX('ei names mapping'!$B$4:$BL$33,MATCH(B$234,'ei names mapping'!$A$4:$A$33,0),MATCH(G457,'ei names mapping'!$B$3:$BL$3,0))</f>
        <v>Nickel</v>
      </c>
      <c r="B457" s="7">
        <f>INDEX('vehicles specifications'!$B$3:$CW$166,MATCH(B$393,'vehicles specifications'!$A$3:$A$166,0),MATCH(G457,'vehicles specifications'!$B$2:$CW$2,0))*INDEX('ei names mapping'!$B$137:$BL$300,MATCH(B$393,'ei names mapping'!$A$137:$A$300,0),MATCH(G457,'ei names mapping'!$B$136:$BL$136,0))</f>
        <v>5.9168668915236E-10</v>
      </c>
      <c r="D457" t="str">
        <f>INDEX('ei names mapping'!$B$104:$BL$133,MATCH(B$234,'ei names mapping'!$A$4:$A$33,0),MATCH(G457,'ei names mapping'!$B$3:$BL$3,0))</f>
        <v>kilogram</v>
      </c>
      <c r="E457" t="str">
        <f>INDEX('ei names mapping'!$B$305:$BL$335,MATCH(B$234,'ei names mapping'!$A$4:$A$33,0),MATCH(G457,'ei names mapping'!$B$3:$BL$3,0))</f>
        <v>air::urban air close to ground</v>
      </c>
      <c r="F457" t="s">
        <v>167</v>
      </c>
      <c r="G457" t="s">
        <v>524</v>
      </c>
    </row>
    <row r="458" spans="1:8" x14ac:dyDescent="0.2">
      <c r="A458" t="str">
        <f>INDEX('ei names mapping'!$B$4:$BL$33,MATCH(B$234,'ei names mapping'!$A$4:$A$33,0),MATCH(G458,'ei names mapping'!$B$3:$BL$3,0))</f>
        <v>Chromium</v>
      </c>
      <c r="B458" s="7">
        <f>INDEX('vehicles specifications'!$B$3:$CW$166,MATCH(B$393,'vehicles specifications'!$A$3:$A$166,0),MATCH(G458,'vehicles specifications'!$B$2:$CW$2,0))*INDEX('ei names mapping'!$B$137:$BL$300,MATCH(B$393,'ei names mapping'!$A$137:$A$300,0),MATCH(G458,'ei names mapping'!$B$136:$BL$136,0))</f>
        <v>7.2822977126444316E-10</v>
      </c>
      <c r="D458" t="str">
        <f>INDEX('ei names mapping'!$B$104:$BL$133,MATCH(B$234,'ei names mapping'!$A$4:$A$33,0),MATCH(G458,'ei names mapping'!$B$3:$BL$3,0))</f>
        <v>kilogram</v>
      </c>
      <c r="E458" t="str">
        <f>INDEX('ei names mapping'!$B$305:$BL$335,MATCH(B$234,'ei names mapping'!$A$4:$A$33,0),MATCH(G458,'ei names mapping'!$B$3:$BL$3,0))</f>
        <v>air::urban air close to ground</v>
      </c>
      <c r="F458" t="s">
        <v>167</v>
      </c>
      <c r="G458" t="s">
        <v>523</v>
      </c>
    </row>
    <row r="459" spans="1:8" x14ac:dyDescent="0.2">
      <c r="A459" t="str">
        <f>INDEX('ei names mapping'!$B$4:$BL$33,MATCH(B$234,'ei names mapping'!$A$4:$A$33,0),MATCH(G459,'ei names mapping'!$B$3:$BL$3,0))</f>
        <v>Chromium VI</v>
      </c>
      <c r="B459" s="7">
        <f>INDEX('vehicles specifications'!$B$3:$CW$166,MATCH(B$393,'vehicles specifications'!$A$3:$A$166,0),MATCH(G459,'vehicles specifications'!$B$2:$CW$2,0))*INDEX('ei names mapping'!$B$137:$BL$300,MATCH(B$393,'ei names mapping'!$A$137:$A$300,0),MATCH(G459,'ei names mapping'!$B$136:$BL$136,0))</f>
        <v>1.4564595425288861E-12</v>
      </c>
      <c r="D459" t="str">
        <f>INDEX('ei names mapping'!$B$104:$BL$133,MATCH(B$234,'ei names mapping'!$A$4:$A$33,0),MATCH(G459,'ei names mapping'!$B$3:$BL$3,0))</f>
        <v>kilogram</v>
      </c>
      <c r="E459" t="str">
        <f>INDEX('ei names mapping'!$B$305:$BL$335,MATCH(B$234,'ei names mapping'!$A$4:$A$33,0),MATCH(G459,'ei names mapping'!$B$3:$BL$3,0))</f>
        <v>air::urban air close to ground</v>
      </c>
      <c r="F459" t="s">
        <v>167</v>
      </c>
      <c r="G459" t="s">
        <v>567</v>
      </c>
    </row>
    <row r="460" spans="1:8" x14ac:dyDescent="0.2">
      <c r="A460" t="str">
        <f>INDEX('ei names mapping'!$B$4:$BL$33,MATCH(B$234,'ei names mapping'!$A$4:$A$33,0),MATCH(G460,'ei names mapping'!$B$3:$BL$3,0))</f>
        <v>Mercury</v>
      </c>
      <c r="B460" s="7">
        <f>INDEX('vehicles specifications'!$B$3:$CW$166,MATCH(B$393,'vehicles specifications'!$A$3:$A$166,0),MATCH(G460,'vehicles specifications'!$B$2:$CW$2,0))*INDEX('ei names mapping'!$B$137:$BL$300,MATCH(B$393,'ei names mapping'!$A$137:$A$300,0),MATCH(G460,'ei names mapping'!$B$136:$BL$136,0))</f>
        <v>3.9597493812504094E-10</v>
      </c>
      <c r="D460" t="str">
        <f>INDEX('ei names mapping'!$B$104:$BL$133,MATCH(B$234,'ei names mapping'!$A$4:$A$33,0),MATCH(G460,'ei names mapping'!$B$3:$BL$3,0))</f>
        <v>kilogram</v>
      </c>
      <c r="E460" t="str">
        <f>INDEX('ei names mapping'!$B$305:$BL$335,MATCH(B$234,'ei names mapping'!$A$4:$A$33,0),MATCH(G460,'ei names mapping'!$B$3:$BL$3,0))</f>
        <v>air::urban air close to ground</v>
      </c>
      <c r="F460" t="s">
        <v>167</v>
      </c>
      <c r="G460" t="s">
        <v>565</v>
      </c>
    </row>
    <row r="461" spans="1:8" x14ac:dyDescent="0.2">
      <c r="A461" t="str">
        <f>INDEX('ei names mapping'!$B$4:$BL$33,MATCH(B$234,'ei names mapping'!$A$4:$A$33,0),MATCH(G461,'ei names mapping'!$B$3:$BL$3,0))</f>
        <v>Cadmium</v>
      </c>
      <c r="B461" s="7">
        <f>INDEX('vehicles specifications'!$B$3:$CW$166,MATCH(B$393,'vehicles specifications'!$A$3:$A$166,0),MATCH(G461,'vehicles specifications'!$B$2:$CW$2,0))*INDEX('ei names mapping'!$B$137:$BL$300,MATCH(B$393,'ei names mapping'!$A$137:$A$300,0),MATCH(G461,'ei names mapping'!$B$136:$BL$136,0))</f>
        <v>4.9155509560349916E-10</v>
      </c>
      <c r="D461" t="str">
        <f>INDEX('ei names mapping'!$B$104:$BL$133,MATCH(B$234,'ei names mapping'!$A$4:$A$33,0),MATCH(G461,'ei names mapping'!$B$3:$BL$3,0))</f>
        <v>kilogram</v>
      </c>
      <c r="E461" t="str">
        <f>INDEX('ei names mapping'!$B$305:$BL$335,MATCH(B$234,'ei names mapping'!$A$4:$A$33,0),MATCH(G461,'ei names mapping'!$B$3:$BL$3,0))</f>
        <v>air::urban air close to ground</v>
      </c>
      <c r="F461" t="s">
        <v>167</v>
      </c>
      <c r="G461" t="s">
        <v>566</v>
      </c>
    </row>
    <row r="462" spans="1:8" x14ac:dyDescent="0.2">
      <c r="A462" t="str">
        <f>INDEX('ei names mapping'!$B$4:$BL$33,MATCH(B390,'ei names mapping'!$A$4:$A$33,0),MATCH(G462,'ei names mapping'!$B$3:$BL$3,0))</f>
        <v>treatment of road wear emissions, passenger car</v>
      </c>
      <c r="B462" s="7">
        <f>INDEX('vehicles specifications'!$B$3:$CW$166,MATCH(B393,'vehicles specifications'!$A$3:$A$166,0),MATCH(G462,'vehicles specifications'!$B$2:$CW$2,0))*INDEX('ei names mapping'!$B$137:$BL$300,MATCH(B393,'ei names mapping'!$A$137:$A$300,0),MATCH(G462,'ei names mapping'!$B$136:$BL$136,0))</f>
        <v>-1.1250808142206311E-5</v>
      </c>
      <c r="C462" t="str">
        <f>INDEX('ei names mapping'!$B$38:$BL$67,MATCH(B390,'ei names mapping'!$A$4:$A$33,0),MATCH(G462,'ei names mapping'!$B$3:$BL$3,0))</f>
        <v>RER</v>
      </c>
      <c r="D462" t="str">
        <f>INDEX('ei names mapping'!$B$104:$BL$133,MATCH(B390,'ei names mapping'!$A$4:$A$33,0),MATCH(G462,'ei names mapping'!$B$3:$BL$3,0))</f>
        <v>kilogram</v>
      </c>
      <c r="F462" t="s">
        <v>89</v>
      </c>
      <c r="G462" t="s">
        <v>29</v>
      </c>
      <c r="H462" t="str">
        <f>INDEX('ei names mapping'!$B$71:$BL$100,MATCH(B390,'ei names mapping'!$A$4:$A$33,0),MATCH(G462,'ei names mapping'!$B$3:$BL$3,0))</f>
        <v>road wear emissions, passenger car</v>
      </c>
    </row>
    <row r="463" spans="1:8" x14ac:dyDescent="0.2">
      <c r="A463" t="str">
        <f>INDEX('ei names mapping'!$B$4:$BL$33,MATCH(B390,'ei names mapping'!$A$4:$A$33,0),MATCH(G463,'ei names mapping'!$B$3:$BL$3,0))</f>
        <v>treatment of tyre wear emissions, passenger car</v>
      </c>
      <c r="B463" s="7">
        <f>INDEX('vehicles specifications'!$B$3:$CW$166,MATCH(B393,'vehicles specifications'!$A$3:$A$166,0),MATCH(G463,'vehicles specifications'!$B$2:$CW$2,0))*INDEX('ei names mapping'!$B$137:$BL$300,MATCH(B393,'ei names mapping'!$A$137:$A$300,0),MATCH(G463,'ei names mapping'!$B$136:$BL$136,0))</f>
        <v>-6.7514741481301901E-6</v>
      </c>
      <c r="C463" t="str">
        <f>INDEX('ei names mapping'!$B$38:$BL$67,MATCH(B390,'ei names mapping'!$A$4:$A$33,0),MATCH(G463,'ei names mapping'!$B$3:$BL$3,0))</f>
        <v>RER</v>
      </c>
      <c r="D463" t="str">
        <f>INDEX('ei names mapping'!$B$104:$BL$133,MATCH(B390,'ei names mapping'!$A$4:$A$33,0),MATCH(G463,'ei names mapping'!$B$3:$BL$3,0))</f>
        <v>kilogram</v>
      </c>
      <c r="F463" t="s">
        <v>89</v>
      </c>
      <c r="G463" t="s">
        <v>30</v>
      </c>
      <c r="H463" t="str">
        <f>INDEX('ei names mapping'!$B$71:$BL$100,MATCH(B390,'ei names mapping'!$A$4:$A$33,0),MATCH(G463,'ei names mapping'!$B$3:$BL$3,0))</f>
        <v>tyre wear emissions, passenger car</v>
      </c>
    </row>
    <row r="464" spans="1:8" x14ac:dyDescent="0.2">
      <c r="A464" t="str">
        <f>INDEX('ei names mapping'!$B$4:$BL$33,MATCH(B390,'ei names mapping'!$A$4:$A$33,0),MATCH(G464,'ei names mapping'!$B$3:$BL$3,0))</f>
        <v>treatment of brake wear emissions, passenger car</v>
      </c>
      <c r="B464" s="7">
        <f>INDEX('vehicles specifications'!$B$3:$CW$166,MATCH(B393,'vehicles specifications'!$A$3:$A$166,0),MATCH(G464,'vehicles specifications'!$B$2:$CW$2,0))*INDEX('ei names mapping'!$B$137:$BL$300,MATCH(B393,'ei names mapping'!$A$137:$A$300,0),MATCH(G464,'ei names mapping'!$B$136:$BL$136,0))</f>
        <v>-3.9128602753765776E-6</v>
      </c>
      <c r="C464" t="str">
        <f>INDEX('ei names mapping'!$B$38:$BL$67,MATCH(B390,'ei names mapping'!$A$4:$A$33,0),MATCH(G464,'ei names mapping'!$B$3:$BL$3,0))</f>
        <v>RER</v>
      </c>
      <c r="D464" t="str">
        <f>INDEX('ei names mapping'!$B$104:$BL$133,MATCH(B390,'ei names mapping'!$A$4:$A$33,0),MATCH(G464,'ei names mapping'!$B$3:$BL$3,0))</f>
        <v>kilogram</v>
      </c>
      <c r="F464" t="s">
        <v>89</v>
      </c>
      <c r="G464" t="s">
        <v>31</v>
      </c>
      <c r="H464" t="str">
        <f>INDEX('ei names mapping'!$B$71:$BL$100,MATCH(B390,'ei names mapping'!$A$4:$A$33,0),MATCH(G464,'ei names mapping'!$B$3:$BL$3,0))</f>
        <v>brake wear emissions, passenger car</v>
      </c>
    </row>
    <row r="465" spans="1:2" x14ac:dyDescent="0.2">
      <c r="B465" s="6"/>
    </row>
    <row r="466" spans="1:2" ht="16" x14ac:dyDescent="0.2">
      <c r="A466" s="10" t="s">
        <v>71</v>
      </c>
      <c r="B466" s="8" t="str">
        <f>"transport, "&amp;B468&amp;", "&amp;B470</f>
        <v>transport, Motorbike, gasoline, &gt;35kW, EURO-5, 2030</v>
      </c>
    </row>
    <row r="467" spans="1:2" x14ac:dyDescent="0.2">
      <c r="A467" t="s">
        <v>72</v>
      </c>
      <c r="B467" t="s">
        <v>37</v>
      </c>
    </row>
    <row r="468" spans="1:2" x14ac:dyDescent="0.2">
      <c r="A468" t="s">
        <v>86</v>
      </c>
      <c r="B468" t="s">
        <v>631</v>
      </c>
    </row>
    <row r="469" spans="1:2" x14ac:dyDescent="0.2">
      <c r="A469" t="s">
        <v>87</v>
      </c>
    </row>
    <row r="470" spans="1:2" x14ac:dyDescent="0.2">
      <c r="A470" t="s">
        <v>88</v>
      </c>
      <c r="B470">
        <v>2030</v>
      </c>
    </row>
    <row r="471" spans="1:2" x14ac:dyDescent="0.2">
      <c r="A471" t="s">
        <v>126</v>
      </c>
      <c r="B471" t="str">
        <f>B468&amp;" - "&amp;B470&amp;" - "&amp;B467</f>
        <v>Motorbike, gasoline, &gt;35kW, EURO-5 - 2030 - CH</v>
      </c>
    </row>
    <row r="472" spans="1:2" x14ac:dyDescent="0.2">
      <c r="A472" t="s">
        <v>73</v>
      </c>
      <c r="B472" t="str">
        <f>"transport, "&amp;B468</f>
        <v>transport, Motorbike, gasoline, &gt;35kW, EURO-5</v>
      </c>
    </row>
    <row r="473" spans="1:2" x14ac:dyDescent="0.2">
      <c r="A473" t="s">
        <v>74</v>
      </c>
      <c r="B473" t="s">
        <v>75</v>
      </c>
    </row>
    <row r="474" spans="1:2" x14ac:dyDescent="0.2">
      <c r="A474" t="s">
        <v>76</v>
      </c>
      <c r="B474" t="s">
        <v>166</v>
      </c>
    </row>
    <row r="475" spans="1:2" x14ac:dyDescent="0.2">
      <c r="A475" t="s">
        <v>78</v>
      </c>
      <c r="B475" t="s">
        <v>1143</v>
      </c>
    </row>
    <row r="476" spans="1:2" x14ac:dyDescent="0.2">
      <c r="A476" t="s">
        <v>127</v>
      </c>
      <c r="B476">
        <f>INDEX('vehicles specifications'!$B$3:$CW$166,MATCH(B471,'vehicles specifications'!$A$3:$A$166,0),MATCH("Lifetime [km]",'vehicles specifications'!$B$2:$CW$2,0))</f>
        <v>40500</v>
      </c>
    </row>
    <row r="477" spans="1:2" x14ac:dyDescent="0.2">
      <c r="A477" t="s">
        <v>128</v>
      </c>
      <c r="B477">
        <f>INDEX('vehicles specifications'!$B$3:$CW$166,MATCH(B471,'vehicles specifications'!$A$3:$A$166,0),MATCH("Passengers [unit]",'vehicles specifications'!$B$2:$CW$2,0))</f>
        <v>1.1000000000000001</v>
      </c>
    </row>
    <row r="478" spans="1:2" x14ac:dyDescent="0.2">
      <c r="A478" t="s">
        <v>129</v>
      </c>
      <c r="B478">
        <f>INDEX('vehicles specifications'!$B$3:$CW$166,MATCH(B471,'vehicles specifications'!$A$3:$A$166,0),MATCH("Servicing [unit]",'vehicles specifications'!$B$2:$CW$2,0))</f>
        <v>1.62</v>
      </c>
    </row>
    <row r="479" spans="1:2" x14ac:dyDescent="0.2">
      <c r="A479" t="s">
        <v>130</v>
      </c>
      <c r="B479">
        <f>INDEX('vehicles specifications'!$B$3:$CW$166,MATCH(B471,'vehicles specifications'!$A$3:$A$166,0),MATCH("Energy battery replacement [unit]",'vehicles specifications'!$B$2:$CW$2,0))</f>
        <v>0</v>
      </c>
    </row>
    <row r="480" spans="1:2" x14ac:dyDescent="0.2">
      <c r="A480" t="s">
        <v>131</v>
      </c>
      <c r="B480">
        <f>INDEX('vehicles specifications'!$B$3:$CW$166,MATCH(B471,'vehicles specifications'!$A$3:$A$166,0),MATCH("Annual kilometers [km]",'vehicles specifications'!$B$2:$CW$2,0))</f>
        <v>2896</v>
      </c>
    </row>
    <row r="481" spans="1:8" x14ac:dyDescent="0.2">
      <c r="A481" t="s">
        <v>132</v>
      </c>
      <c r="B481" s="2">
        <f>INDEX('vehicles specifications'!$B$3:$CW$166,MATCH(B471,'vehicles specifications'!$A$3:$A$166,0),MATCH("Curb mass [kg]",'vehicles specifications'!$B$2:$CW$2,0))</f>
        <v>253.19500000000002</v>
      </c>
    </row>
    <row r="482" spans="1:8" x14ac:dyDescent="0.2">
      <c r="A482" t="s">
        <v>133</v>
      </c>
      <c r="B482">
        <f>INDEX('vehicles specifications'!$B$3:$CW$166,MATCH(B471,'vehicles specifications'!$A$3:$A$166,0),MATCH("Power [kW]",'vehicles specifications'!$B$2:$CW$2,0))</f>
        <v>91</v>
      </c>
    </row>
    <row r="483" spans="1:8" x14ac:dyDescent="0.2">
      <c r="A483" t="s">
        <v>134</v>
      </c>
      <c r="B483" t="str">
        <f>INDEX('vehicles specifications'!$B$3:$CW$166,MATCH(B471,'vehicles specifications'!$A$3:$A$166,0),MATCH("Energy battery mass [kg]",'vehicles specifications'!$B$2:$CW$2,0))</f>
        <v/>
      </c>
    </row>
    <row r="484" spans="1:8" x14ac:dyDescent="0.2">
      <c r="A484" t="s">
        <v>135</v>
      </c>
      <c r="B484">
        <f>INDEX('vehicles specifications'!$B$3:$CW$166,MATCH(B471,'vehicles specifications'!$A$3:$A$166,0),MATCH("Electric energy available [kWh]",'vehicles specifications'!$B$2:$CW$2,0))</f>
        <v>0</v>
      </c>
    </row>
    <row r="485" spans="1:8" x14ac:dyDescent="0.2">
      <c r="A485" t="s">
        <v>138</v>
      </c>
      <c r="B485" s="2">
        <f>INDEX('vehicles specifications'!$B$3:$CW$166,MATCH(B471,'vehicles specifications'!$A$3:$A$166,0),MATCH("Oxydation energy stored [kWh]",'vehicles specifications'!$B$2:$CW$2,0))</f>
        <v>159.75</v>
      </c>
    </row>
    <row r="486" spans="1:8" x14ac:dyDescent="0.2">
      <c r="A486" t="s">
        <v>139</v>
      </c>
      <c r="B486">
        <f>INDEX('vehicles specifications'!$B$3:$CW$166,MATCH(B471,'vehicles specifications'!$A$3:$A$166,0),MATCH("Fuel mass [kg]",'vehicles specifications'!$B$2:$CW$2,0))</f>
        <v>13.5</v>
      </c>
    </row>
    <row r="487" spans="1:8" x14ac:dyDescent="0.2">
      <c r="A487" t="s">
        <v>136</v>
      </c>
      <c r="B487" s="2">
        <f>INDEX('vehicles specifications'!$B$3:$CW$166,MATCH(B471,'vehicles specifications'!$A$3:$A$166,0),MATCH("Range [km]",'vehicles specifications'!$B$2:$CW$2,0))</f>
        <v>300.31069285460501</v>
      </c>
    </row>
    <row r="488" spans="1:8" x14ac:dyDescent="0.2">
      <c r="A488" t="s">
        <v>137</v>
      </c>
      <c r="B488" t="str">
        <f>INDEX('vehicles specifications'!$B$3:$CW$166,MATCH(B471,'vehicles specifications'!$A$3:$A$166,0),MATCH("Emission standard",'vehicles specifications'!$B$2:$CW$2,0))</f>
        <v>EURO-5</v>
      </c>
    </row>
    <row r="489" spans="1:8" x14ac:dyDescent="0.2">
      <c r="A489" t="s">
        <v>1174</v>
      </c>
      <c r="B489" s="6">
        <f>INDEX('vehicles specifications'!$B$3:$CW$166,MATCH(B471,'vehicles specifications'!$A$3:$A$166,0),MATCH("Lightweighting rate [%]",'vehicles specifications'!$B$2:$CW$2,0))</f>
        <v>0.03</v>
      </c>
    </row>
    <row r="490" spans="1:8" x14ac:dyDescent="0.2">
      <c r="A490" t="s">
        <v>83</v>
      </c>
      <c r="B490"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91 kW. Lifetime: 40500 km. Annual kilometers: 2896 km. Number of passengers: 1.1. Curb mass: 253.2 kg. Lightweighting of glider: 3%. Emission standard: EURO-5. Service visits throughout lifetime: 1.6. Range: 300 km. Fuel tank capacity: 159.8 kWh. Fuel mass: 13.5 kg. Documentation: Life-cycle inventories for on-road vehicles, Sacchi R. (PSI), Bauer C. (PSI), 2021. Sacchi R., Bauer C. Life cycle inventories for on-road vehicles. Paul Scherrer Institut, 2021.</v>
      </c>
    </row>
    <row r="491" spans="1:8" ht="16" x14ac:dyDescent="0.2">
      <c r="A491" s="10" t="s">
        <v>79</v>
      </c>
    </row>
    <row r="492" spans="1:8" x14ac:dyDescent="0.2">
      <c r="A492" t="s">
        <v>80</v>
      </c>
      <c r="B492" t="s">
        <v>81</v>
      </c>
      <c r="C492" t="s">
        <v>72</v>
      </c>
      <c r="D492" t="s">
        <v>76</v>
      </c>
      <c r="E492" t="s">
        <v>82</v>
      </c>
      <c r="F492" t="s">
        <v>74</v>
      </c>
      <c r="G492" t="s">
        <v>83</v>
      </c>
      <c r="H492" t="s">
        <v>73</v>
      </c>
    </row>
    <row r="493" spans="1:8" x14ac:dyDescent="0.2">
      <c r="A493" t="str">
        <f>B466</f>
        <v>transport, Motorbike, gasoline, &gt;35kW, EURO-5, 2030</v>
      </c>
      <c r="B493">
        <v>1</v>
      </c>
      <c r="C493" t="str">
        <f>B467</f>
        <v>CH</v>
      </c>
      <c r="D493" t="s">
        <v>166</v>
      </c>
      <c r="F493" t="s">
        <v>84</v>
      </c>
      <c r="G493" t="s">
        <v>85</v>
      </c>
      <c r="H493" t="str">
        <f>B472</f>
        <v>transport, Motorbike, gasoline, &gt;35kW, EURO-5</v>
      </c>
    </row>
    <row r="494" spans="1:8" x14ac:dyDescent="0.2">
      <c r="A494" t="str">
        <f>RIGHT(A493,LEN(A493)-11)</f>
        <v>Motorbike, gasoline, &gt;35kW, EURO-5, 2030</v>
      </c>
      <c r="B494" s="7">
        <f>1/B476</f>
        <v>2.4691358024691357E-5</v>
      </c>
      <c r="C494" t="str">
        <f>B467</f>
        <v>CH</v>
      </c>
      <c r="D494" t="s">
        <v>76</v>
      </c>
      <c r="F494" t="s">
        <v>89</v>
      </c>
      <c r="H494" t="str">
        <f>RIGHT(H493,LEN(H493)-11)</f>
        <v>Motorbike, gasoline, &gt;35kW, EURO-5</v>
      </c>
    </row>
    <row r="495" spans="1:8" x14ac:dyDescent="0.2">
      <c r="A495" t="str">
        <f>INDEX('ei names mapping'!$B$4:$R$33,MATCH(B468,'ei names mapping'!$A$4:$A$33,0),MATCH(G495,'ei names mapping'!$B$3:$R$3,0))</f>
        <v>road construction</v>
      </c>
      <c r="B495" s="7">
        <f>INDEX('vehicles specifications'!$B$3:$CW$166,MATCH(B471,'vehicles specifications'!$A$3:$A$166,0),MATCH(G495,'vehicles specifications'!$B$2:$CW$2,0))*INDEX('ei names mapping'!$B$137:$BL$300,MATCH(B471,'ei names mapping'!$A$137:$A$300,0),MATCH(G495,'ei names mapping'!$B$136:$BL$136,0))</f>
        <v>1.8349021500000003E-4</v>
      </c>
      <c r="C495" t="str">
        <f>INDEX('ei names mapping'!$B$38:$R$67,MATCH(B468,'ei names mapping'!$A$4:$A$33,0),MATCH(G495,'ei names mapping'!$B$3:$R$3,0))</f>
        <v>CH</v>
      </c>
      <c r="D495" t="str">
        <f>INDEX('ei names mapping'!$B$104:$BL$133,MATCH(B468,'ei names mapping'!$A$4:$A$33,0),MATCH(G495,'ei names mapping'!$B$3:$BL$3,0))</f>
        <v>meter-year</v>
      </c>
      <c r="F495" t="s">
        <v>89</v>
      </c>
      <c r="G495" t="s">
        <v>105</v>
      </c>
      <c r="H495" t="str">
        <f>INDEX('ei names mapping'!$B$71:$BL$100,MATCH(B468,'ei names mapping'!$A$4:$A$33,0),MATCH(G495,'ei names mapping'!$B$3:$BL$3,0))</f>
        <v>road</v>
      </c>
    </row>
    <row r="496" spans="1:8" x14ac:dyDescent="0.2">
      <c r="A496" t="str">
        <f>INDEX('ei names mapping'!$B$4:$R$33,MATCH(B468,'ei names mapping'!$A$4:$A$33,0),MATCH(G496,'ei names mapping'!$B$3:$R$3,0))</f>
        <v>road maintenance</v>
      </c>
      <c r="B496" s="7">
        <f>INDEX('vehicles specifications'!$B$3:$CW$166,MATCH(B471,'vehicles specifications'!$A$3:$A$166,0),MATCH(G496,'vehicles specifications'!$B$2:$CW$2,0))*INDEX('ei names mapping'!$B$137:$BL$300,MATCH(B471,'ei names mapping'!$A$137:$A$300,0),MATCH(G496,'ei names mapping'!$B$136:$BL$136,0))</f>
        <v>1.2899999999999999E-3</v>
      </c>
      <c r="C496" t="str">
        <f>INDEX('ei names mapping'!$B$38:$R$67,MATCH(B468,'ei names mapping'!$A$4:$A$33,0),MATCH(G496,'ei names mapping'!$B$3:$R$3,0))</f>
        <v>CH</v>
      </c>
      <c r="D496" t="str">
        <f>INDEX('ei names mapping'!$B$104:$BL$133,MATCH(B468,'ei names mapping'!$A$4:$A$33,0),MATCH(G496,'ei names mapping'!$B$3:$BL$3,0))</f>
        <v>meter-year</v>
      </c>
      <c r="F496" t="s">
        <v>89</v>
      </c>
      <c r="G496" t="s">
        <v>112</v>
      </c>
      <c r="H496" t="str">
        <f>INDEX('ei names mapping'!$B$71:$BL$100,MATCH(B468,'ei names mapping'!$A$4:$A$33,0),MATCH(G496,'ei names mapping'!$B$3:$BL$3,0))</f>
        <v>road maintenance</v>
      </c>
    </row>
    <row r="497" spans="1:8" x14ac:dyDescent="0.2">
      <c r="A497" t="str">
        <f>INDEX('ei names mapping'!$B$4:$R$33,MATCH(B468,'ei names mapping'!$A$4:$A$33,0),MATCH(G497,'ei names mapping'!$B$3:$R$3,0))</f>
        <v>maintenance, motor scooter</v>
      </c>
      <c r="B497" s="7">
        <f>INDEX('vehicles specifications'!$B$3:$CW$166,MATCH(B471,'vehicles specifications'!$A$3:$A$166,0),MATCH(G497,'vehicles specifications'!$B$2:$CW$2,0))*INDEX('ei names mapping'!$B$137:$BL$300,MATCH(B471,'ei names mapping'!$A$137:$A$300,0),MATCH(G497,'ei names mapping'!$B$136:$BL$136,0))</f>
        <v>4.0000000000000003E-5</v>
      </c>
      <c r="C497" t="str">
        <f>INDEX('ei names mapping'!$B$38:$BL$67,MATCH(B468,'ei names mapping'!$A$4:$A$33,0),MATCH(G497,'ei names mapping'!$B$3:$BL$3,0))</f>
        <v>CH</v>
      </c>
      <c r="D497" t="str">
        <f>INDEX('ei names mapping'!$B$104:$BL$133,MATCH(B468,'ei names mapping'!$A$4:$A$33,0),MATCH(G497,'ei names mapping'!$B$3:$BL$3,0))</f>
        <v>unit</v>
      </c>
      <c r="F497" t="s">
        <v>89</v>
      </c>
      <c r="G497" t="s">
        <v>118</v>
      </c>
      <c r="H497" t="str">
        <f>INDEX('ei names mapping'!$B$71:$BL$100,MATCH(B468,'ei names mapping'!$A$4:$A$33,0),MATCH(G497,'ei names mapping'!$B$3:$BL$3,0))</f>
        <v>maintenance, motor scooter</v>
      </c>
    </row>
    <row r="498" spans="1:8" x14ac:dyDescent="0.2">
      <c r="A498" t="str">
        <f>INDEX('ei names mapping'!$B$4:$R$33,MATCH(B468,'ei names mapping'!$A$4:$A$33,0),MATCH(G498,'ei names mapping'!$B$3:$R$3,0))</f>
        <v>fuel supply for gasoline vehicles</v>
      </c>
      <c r="B498" s="7">
        <f>INDEX('vehicles specifications'!$B$3:$CW$166,MATCH(B471,'vehicles specifications'!$A$3:$A$166,0),MATCH(G498,'vehicles specifications'!$B$2:$CW$2,0))*INDEX('ei names mapping'!$B$137:$BL$300,MATCH(B471,'ei names mapping'!$A$137:$A$300,0),MATCH(G498,'ei names mapping'!$B$136:$BL$136,0))</f>
        <v>4.4953444286900589E-2</v>
      </c>
      <c r="C498" t="str">
        <f>INDEX('ei names mapping'!$B$38:$BL$67,MATCH(B468,'ei names mapping'!$A$4:$A$33,0),MATCH(G498,'ei names mapping'!$B$3:$BL$3,0))</f>
        <v>CH</v>
      </c>
      <c r="D498" t="str">
        <f>INDEX('ei names mapping'!$B$104:$BL$133,MATCH(B468,'ei names mapping'!$A$4:$A$33,0),MATCH(G498,'ei names mapping'!$B$3:$BL$3,0))</f>
        <v>kilogram</v>
      </c>
      <c r="F498" t="s">
        <v>89</v>
      </c>
      <c r="G498" t="s">
        <v>27</v>
      </c>
      <c r="H498" t="str">
        <f>INDEX('ei names mapping'!$B$71:$BL$100,MATCH(B468,'ei names mapping'!$A$4:$A$33,0),MATCH(G498,'ei names mapping'!$B$3:$BL$3,0))</f>
        <v>gasoline blend</v>
      </c>
    </row>
    <row r="499" spans="1:8" x14ac:dyDescent="0.2">
      <c r="A499" t="str">
        <f>INDEX('ei names mapping'!$B$4:$BL$33,MATCH(B468,'ei names mapping'!$A$4:$A$33,0),MATCH(G499,'ei names mapping'!$B$3:$BL$3,0))</f>
        <v>Carbon dioxide, fossil</v>
      </c>
      <c r="B499" s="7">
        <f>INDEX('vehicles specifications'!$B$3:$CW$166,MATCH(B471,'vehicles specifications'!$A$3:$A$166,0),MATCH(G499,'vehicles specifications'!$B$2:$CW$2,0))*INDEX('ei names mapping'!$B$137:$BL$300,MATCH(B471,'ei names mapping'!$A$137:$A$300,0),MATCH(G499,'ei names mapping'!$B$136:$BL$136,0))</f>
        <v>0.13945996928013743</v>
      </c>
      <c r="D499" t="str">
        <f>INDEX('ei names mapping'!$B$104:$BL$133,MATCH(B468,'ei names mapping'!$A$4:$A$33,0),MATCH(G499,'ei names mapping'!$B$3:$BL$3,0))</f>
        <v>kilogram</v>
      </c>
      <c r="E499" t="str">
        <f>INDEX('ei names mapping'!$B$305:$BL$335,MATCH(B468,'ei names mapping'!$A$4:$A$33,0),MATCH(G499,'ei names mapping'!$B$3:$BL$3,0))</f>
        <v>air::urban air close to ground</v>
      </c>
      <c r="F499" t="s">
        <v>167</v>
      </c>
      <c r="G499" t="s">
        <v>66</v>
      </c>
    </row>
    <row r="500" spans="1:8" x14ac:dyDescent="0.2">
      <c r="A500" t="str">
        <f>INDEX('ei names mapping'!$B$4:$BL$33,MATCH(B468,'ei names mapping'!$A$4:$A$33,0),MATCH(G500,'ei names mapping'!$B$3:$BL$3,0))</f>
        <v>Carbon dioxide, from soil or biomass stock</v>
      </c>
      <c r="B500" s="11">
        <f>INDEX('vehicles specifications'!$B$3:$CW$166,MATCH(B471,'vehicles specifications'!$A$3:$A$166,0),MATCH(G500,'vehicles specifications'!$B$2:$CW$2,0))*INDEX('ei names mapping'!$B$137:$BL$300,MATCH(B471,'ei names mapping'!$A$137:$A$300,0),MATCH(G500,'ei names mapping'!$B$136:$BL$136,0))</f>
        <v>1.6938457807304144E-3</v>
      </c>
      <c r="D500" t="str">
        <f>INDEX('ei names mapping'!$B$104:$BL$133,MATCH(B468,'ei names mapping'!$A$4:$A$33,0),MATCH(G500,'ei names mapping'!$B$3:$BL$3,0))</f>
        <v>kilogram</v>
      </c>
      <c r="E500" t="str">
        <f>INDEX('ei names mapping'!$B$305:$BL$335,MATCH(B468,'ei names mapping'!$A$4:$A$33,0),MATCH(G500,'ei names mapping'!$B$3:$BL$3,0))</f>
        <v>air::urban air close to ground</v>
      </c>
      <c r="F500" t="s">
        <v>167</v>
      </c>
      <c r="G500" t="s">
        <v>843</v>
      </c>
    </row>
    <row r="501" spans="1:8" x14ac:dyDescent="0.2">
      <c r="A501" t="str">
        <f>INDEX('ei names mapping'!$B$4:$BL$33,MATCH(B468,'ei names mapping'!$A$4:$A$33,0),MATCH(G501,'ei names mapping'!$B$3:$BL$3,0))</f>
        <v>Sulfur dioxide</v>
      </c>
      <c r="B501" s="7">
        <f>INDEX('vehicles specifications'!$B$3:$CW$166,MATCH(B471,'vehicles specifications'!$A$3:$A$166,0),MATCH(G501,'vehicles specifications'!$B$2:$CW$2,0))*INDEX('ei names mapping'!$B$137:$BL$300,MATCH(B471,'ei names mapping'!$A$137:$A$300,0),MATCH(G501,'ei names mapping'!$B$136:$BL$136,0))</f>
        <v>7.1925510859040943E-7</v>
      </c>
      <c r="D501" t="str">
        <f>INDEX('ei names mapping'!$B$104:$BL$133,MATCH(B468,'ei names mapping'!$A$4:$A$33,0),MATCH(G501,'ei names mapping'!$B$3:$BL$3,0))</f>
        <v>kilogram</v>
      </c>
      <c r="E501" t="str">
        <f>INDEX('ei names mapping'!$B$305:$BL$335,MATCH(B468,'ei names mapping'!$A$4:$A$33,0),MATCH(G501,'ei names mapping'!$B$3:$BL$3,0))</f>
        <v>air::urban air close to ground</v>
      </c>
      <c r="F501" t="s">
        <v>167</v>
      </c>
      <c r="G501" t="s">
        <v>67</v>
      </c>
    </row>
    <row r="502" spans="1:8" x14ac:dyDescent="0.2">
      <c r="A502" t="str">
        <f>INDEX('ei names mapping'!$B$4:$BL$33,MATCH(B468,'ei names mapping'!$A$4:$A$33,0),MATCH(G502,'ei names mapping'!$B$3:$BL$3,0))</f>
        <v>Benzene</v>
      </c>
      <c r="B502" s="7">
        <f>INDEX('vehicles specifications'!$B$3:$CW$166,MATCH(B471,'vehicles specifications'!$A$3:$A$166,0),MATCH(G502,'vehicles specifications'!$B$2:$CW$2,0))*INDEX('ei names mapping'!$B$137:$BL$300,MATCH(B471,'ei names mapping'!$A$137:$A$300,0),MATCH(G502,'ei names mapping'!$B$136:$BL$136,0))</f>
        <v>1.459273693266061E-6</v>
      </c>
      <c r="D502" t="str">
        <f>INDEX('ei names mapping'!$B$104:$BL$133,MATCH(B468,'ei names mapping'!$A$4:$A$33,0),MATCH(G502,'ei names mapping'!$B$3:$BL$3,0))</f>
        <v>kilogram</v>
      </c>
      <c r="E502" t="str">
        <f>INDEX('ei names mapping'!$B$305:$BL$335,MATCH(B468,'ei names mapping'!$A$4:$A$33,0),MATCH(G502,'ei names mapping'!$B$3:$BL$3,0))</f>
        <v>air::urban air close to ground</v>
      </c>
      <c r="F502" t="s">
        <v>167</v>
      </c>
      <c r="G502" t="s">
        <v>55</v>
      </c>
    </row>
    <row r="503" spans="1:8" x14ac:dyDescent="0.2">
      <c r="A503" t="str">
        <f>INDEX('ei names mapping'!$B$4:$BL$33,MATCH(B468,'ei names mapping'!$A$4:$A$33,0),MATCH(G503,'ei names mapping'!$B$3:$BL$3,0))</f>
        <v>Methane, fossil</v>
      </c>
      <c r="B503" s="7">
        <f>INDEX('vehicles specifications'!$B$3:$CW$166,MATCH(B471,'vehicles specifications'!$A$3:$A$166,0),MATCH(G503,'vehicles specifications'!$B$2:$CW$2,0))*INDEX('ei names mapping'!$B$137:$BL$300,MATCH(B471,'ei names mapping'!$A$137:$A$300,0),MATCH(G503,'ei names mapping'!$B$136:$BL$136,0))</f>
        <v>2.0569291768525646E-5</v>
      </c>
      <c r="D503" t="str">
        <f>INDEX('ei names mapping'!$B$104:$BL$133,MATCH(B468,'ei names mapping'!$A$4:$A$33,0),MATCH(G503,'ei names mapping'!$B$3:$BL$3,0))</f>
        <v>kilogram</v>
      </c>
      <c r="E503" t="str">
        <f>INDEX('ei names mapping'!$B$305:$BL$335,MATCH(B468,'ei names mapping'!$A$4:$A$33,0),MATCH(G503,'ei names mapping'!$B$3:$BL$3,0))</f>
        <v>air::urban air close to ground</v>
      </c>
      <c r="F503" t="s">
        <v>167</v>
      </c>
      <c r="G503" t="s">
        <v>56</v>
      </c>
    </row>
    <row r="504" spans="1:8" x14ac:dyDescent="0.2">
      <c r="A504" t="str">
        <f>INDEX('ei names mapping'!$B$4:$BL$33,MATCH(B468,'ei names mapping'!$A$4:$A$33,0),MATCH(G504,'ei names mapping'!$B$3:$BL$3,0))</f>
        <v>Carbon monoxide, fossil</v>
      </c>
      <c r="B504" s="7">
        <f>INDEX('vehicles specifications'!$B$3:$CW$166,MATCH(B471,'vehicles specifications'!$A$3:$A$166,0),MATCH(G504,'vehicles specifications'!$B$2:$CW$2,0))*INDEX('ei names mapping'!$B$137:$BL$300,MATCH(B471,'ei names mapping'!$A$137:$A$300,0),MATCH(G504,'ei names mapping'!$B$136:$BL$136,0))</f>
        <v>1.5981599694916431E-4</v>
      </c>
      <c r="D504" t="str">
        <f>INDEX('ei names mapping'!$B$104:$BL$133,MATCH(B468,'ei names mapping'!$A$4:$A$33,0),MATCH(G504,'ei names mapping'!$B$3:$BL$3,0))</f>
        <v>kilogram</v>
      </c>
      <c r="E504" t="str">
        <f>INDEX('ei names mapping'!$B$305:$BL$335,MATCH(B468,'ei names mapping'!$A$4:$A$33,0),MATCH(G504,'ei names mapping'!$B$3:$BL$3,0))</f>
        <v>air::urban air close to ground</v>
      </c>
      <c r="F504" t="s">
        <v>167</v>
      </c>
      <c r="G504" t="s">
        <v>57</v>
      </c>
    </row>
    <row r="505" spans="1:8" x14ac:dyDescent="0.2">
      <c r="A505" t="str">
        <f>INDEX('ei names mapping'!$B$4:$BL$33,MATCH(B468,'ei names mapping'!$A$4:$A$33,0),MATCH(G505,'ei names mapping'!$B$3:$BL$3,0))</f>
        <v>Dinitrogen monoxide</v>
      </c>
      <c r="B505" s="7">
        <f>INDEX('vehicles specifications'!$B$3:$CW$166,MATCH(B471,'vehicles specifications'!$A$3:$A$166,0),MATCH(G505,'vehicles specifications'!$B$2:$CW$2,0))*INDEX('ei names mapping'!$B$137:$BL$300,MATCH(B471,'ei names mapping'!$A$137:$A$300,0),MATCH(G505,'ei names mapping'!$B$136:$BL$136,0))</f>
        <v>1.0825943036066128E-6</v>
      </c>
      <c r="D505" t="str">
        <f>INDEX('ei names mapping'!$B$104:$BL$133,MATCH(B468,'ei names mapping'!$A$4:$A$33,0),MATCH(G505,'ei names mapping'!$B$3:$BL$3,0))</f>
        <v>kilogram</v>
      </c>
      <c r="E505" t="str">
        <f>INDEX('ei names mapping'!$B$305:$BL$335,MATCH(B468,'ei names mapping'!$A$4:$A$33,0),MATCH(G505,'ei names mapping'!$B$3:$BL$3,0))</f>
        <v>air::urban air close to ground</v>
      </c>
      <c r="F505" t="s">
        <v>167</v>
      </c>
      <c r="G505" t="s">
        <v>58</v>
      </c>
    </row>
    <row r="506" spans="1:8" x14ac:dyDescent="0.2">
      <c r="A506" t="str">
        <f>INDEX('ei names mapping'!$B$4:$BL$33,MATCH(B468,'ei names mapping'!$A$4:$A$33,0),MATCH(G506,'ei names mapping'!$B$3:$BL$3,0))</f>
        <v>Ammonia</v>
      </c>
      <c r="B506" s="7">
        <f>INDEX('vehicles specifications'!$B$3:$CW$166,MATCH(B471,'vehicles specifications'!$A$3:$A$166,0),MATCH(G506,'vehicles specifications'!$B$2:$CW$2,0))*INDEX('ei names mapping'!$B$137:$BL$300,MATCH(B471,'ei names mapping'!$A$137:$A$300,0),MATCH(G506,'ei names mapping'!$B$136:$BL$136,0))</f>
        <v>1.0825943036066128E-6</v>
      </c>
      <c r="D506" t="str">
        <f>INDEX('ei names mapping'!$B$104:$BL$133,MATCH(B468,'ei names mapping'!$A$4:$A$33,0),MATCH(G506,'ei names mapping'!$B$3:$BL$3,0))</f>
        <v>kilogram</v>
      </c>
      <c r="E506" t="str">
        <f>INDEX('ei names mapping'!$B$305:$BL$335,MATCH(B468,'ei names mapping'!$A$4:$A$33,0),MATCH(G506,'ei names mapping'!$B$3:$BL$3,0))</f>
        <v>air::urban air close to ground</v>
      </c>
      <c r="F506" t="s">
        <v>167</v>
      </c>
      <c r="G506" t="s">
        <v>59</v>
      </c>
    </row>
    <row r="507" spans="1:8" x14ac:dyDescent="0.2">
      <c r="A507" t="str">
        <f>INDEX('ei names mapping'!$B$4:$BL$33,MATCH(B468,'ei names mapping'!$A$4:$A$33,0),MATCH(G507,'ei names mapping'!$B$3:$BL$3,0))</f>
        <v>Nitrogen oxides</v>
      </c>
      <c r="B507" s="7">
        <f>INDEX('vehicles specifications'!$B$3:$CW$166,MATCH(B471,'vehicles specifications'!$A$3:$A$166,0),MATCH(G507,'vehicles specifications'!$B$2:$CW$2,0))*INDEX('ei names mapping'!$B$137:$BL$300,MATCH(B471,'ei names mapping'!$A$137:$A$300,0),MATCH(G507,'ei names mapping'!$B$136:$BL$136,0))</f>
        <v>9.1119679228174102E-6</v>
      </c>
      <c r="D507" t="str">
        <f>INDEX('ei names mapping'!$B$104:$BL$133,MATCH(B468,'ei names mapping'!$A$4:$A$33,0),MATCH(G507,'ei names mapping'!$B$3:$BL$3,0))</f>
        <v>kilogram</v>
      </c>
      <c r="E507" t="str">
        <f>INDEX('ei names mapping'!$B$305:$BL$335,MATCH(B468,'ei names mapping'!$A$4:$A$33,0),MATCH(G507,'ei names mapping'!$B$3:$BL$3,0))</f>
        <v>air::urban air close to ground</v>
      </c>
      <c r="F507" t="s">
        <v>167</v>
      </c>
      <c r="G507" t="s">
        <v>60</v>
      </c>
    </row>
    <row r="508" spans="1:8" x14ac:dyDescent="0.2">
      <c r="A508" t="str">
        <f>INDEX('ei names mapping'!$B$4:$BL$33,MATCH(B468,'ei names mapping'!$A$4:$A$33,0),MATCH(G508,'ei names mapping'!$B$3:$BL$3,0))</f>
        <v>Particulates, &lt; 2.5 um</v>
      </c>
      <c r="B508" s="7">
        <f>INDEX('vehicles specifications'!$B$3:$CW$166,MATCH(B$471,'vehicles specifications'!$A$3:$A$166,0),MATCH(G508,'vehicles specifications'!$B$2:$CW$2,0))*INDEX('ei names mapping'!$B$137:$BL$300,MATCH(B$471,'ei names mapping'!$A$137:$A$300,0),MATCH(G508,'ei names mapping'!$B$136:$BL$136,0))</f>
        <v>2.7064857590165319E-6</v>
      </c>
      <c r="D508" t="str">
        <f>INDEX('ei names mapping'!$B$104:$BL$133,MATCH(B468,'ei names mapping'!$A$4:$A$33,0),MATCH(G508,'ei names mapping'!$B$3:$BL$3,0))</f>
        <v>kilogram</v>
      </c>
      <c r="E508" t="str">
        <f>INDEX('ei names mapping'!$B$305:$BL$335,MATCH(B468,'ei names mapping'!$A$4:$A$33,0),MATCH(G508,'ei names mapping'!$B$3:$BL$3,0))</f>
        <v>air::urban air close to ground</v>
      </c>
      <c r="F508" t="s">
        <v>167</v>
      </c>
      <c r="G508" t="s">
        <v>62</v>
      </c>
    </row>
    <row r="509" spans="1:8" x14ac:dyDescent="0.2">
      <c r="A509" t="str">
        <f>INDEX('ei names mapping'!$B$4:$BL$33,MATCH(B$234,'ei names mapping'!$A$4:$A$33,0),MATCH(G509,'ei names mapping'!$B$3:$BL$3,0))</f>
        <v>NMVOC, non-methane volatile organic compounds, unspecified origin</v>
      </c>
      <c r="B509" s="7">
        <f>INDEX('vehicles specifications'!$B$3:$CW$166,MATCH(B$471,'vehicles specifications'!$A$3:$A$166,0),MATCH(G509,'vehicles specifications'!$B$2:$CW$2,0))*INDEX('ei names mapping'!$B$137:$BL$300,MATCH(B$471,'ei names mapping'!$A$137:$A$300,0),MATCH(G509,'ei names mapping'!$B$136:$BL$136,0))</f>
        <v>1.1767832777781926E-5</v>
      </c>
      <c r="D509" t="str">
        <f>INDEX('ei names mapping'!$B$104:$BL$133,MATCH(B$234,'ei names mapping'!$A$4:$A$33,0),MATCH(G509,'ei names mapping'!$B$3:$BL$3,0))</f>
        <v>kilogram</v>
      </c>
      <c r="E509" t="str">
        <f>INDEX('ei names mapping'!$B$305:$BL$335,MATCH(B$234,'ei names mapping'!$A$4:$A$33,0),MATCH(G509,'ei names mapping'!$B$3:$BL$3,0))</f>
        <v>air::urban air close to ground</v>
      </c>
      <c r="F509" t="s">
        <v>167</v>
      </c>
      <c r="G509" t="s">
        <v>593</v>
      </c>
    </row>
    <row r="510" spans="1:8" x14ac:dyDescent="0.2">
      <c r="A510" t="str">
        <f>INDEX('ei names mapping'!$B$4:$BL$33,MATCH(B$234,'ei names mapping'!$A$4:$A$33,0),MATCH(G510,'ei names mapping'!$B$3:$BL$3,0))</f>
        <v>Ethane</v>
      </c>
      <c r="B510" s="7">
        <f>INDEX('vehicles specifications'!$B$3:$CW$166,MATCH(B$471,'vehicles specifications'!$A$3:$A$166,0),MATCH(G510,'vehicles specifications'!$B$2:$CW$2,0))*INDEX('ei names mapping'!$B$137:$BL$300,MATCH(B$471,'ei names mapping'!$A$137:$A$300,0),MATCH(G510,'ei names mapping'!$B$136:$BL$136,0))</f>
        <v>8.2978308048462282E-7</v>
      </c>
      <c r="D510" t="str">
        <f>INDEX('ei names mapping'!$B$104:$BL$133,MATCH(B$234,'ei names mapping'!$A$4:$A$33,0),MATCH(G510,'ei names mapping'!$B$3:$BL$3,0))</f>
        <v>kilogram</v>
      </c>
      <c r="E510" t="str">
        <f>INDEX('ei names mapping'!$B$305:$BL$335,MATCH(B$234,'ei names mapping'!$A$4:$A$33,0),MATCH(G510,'ei names mapping'!$B$3:$BL$3,0))</f>
        <v>air::urban air close to ground</v>
      </c>
      <c r="F510" t="s">
        <v>167</v>
      </c>
      <c r="G510" t="s">
        <v>541</v>
      </c>
    </row>
    <row r="511" spans="1:8" x14ac:dyDescent="0.2">
      <c r="A511" t="str">
        <f>INDEX('ei names mapping'!$B$4:$BL$33,MATCH(B$234,'ei names mapping'!$A$4:$A$33,0),MATCH(G511,'ei names mapping'!$B$3:$BL$3,0))</f>
        <v>Propane</v>
      </c>
      <c r="B511" s="7">
        <f>INDEX('vehicles specifications'!$B$3:$CW$166,MATCH(B$471,'vehicles specifications'!$A$3:$A$166,0),MATCH(G511,'vehicles specifications'!$B$2:$CW$2,0))*INDEX('ei names mapping'!$B$137:$BL$300,MATCH(B$471,'ei names mapping'!$A$137:$A$300,0),MATCH(G511,'ei names mapping'!$B$136:$BL$136,0))</f>
        <v>1.6907805715203913E-7</v>
      </c>
      <c r="D511" t="str">
        <f>INDEX('ei names mapping'!$B$104:$BL$133,MATCH(B$234,'ei names mapping'!$A$4:$A$33,0),MATCH(G511,'ei names mapping'!$B$3:$BL$3,0))</f>
        <v>kilogram</v>
      </c>
      <c r="E511" t="str">
        <f>INDEX('ei names mapping'!$B$305:$BL$335,MATCH(B$234,'ei names mapping'!$A$4:$A$33,0),MATCH(G511,'ei names mapping'!$B$3:$BL$3,0))</f>
        <v>air::urban air close to ground</v>
      </c>
      <c r="F511" t="s">
        <v>167</v>
      </c>
      <c r="G511" t="s">
        <v>542</v>
      </c>
    </row>
    <row r="512" spans="1:8" x14ac:dyDescent="0.2">
      <c r="A512" t="str">
        <f>INDEX('ei names mapping'!$B$4:$BL$33,MATCH(B$234,'ei names mapping'!$A$4:$A$33,0),MATCH(G512,'ei names mapping'!$B$3:$BL$3,0))</f>
        <v>Butane</v>
      </c>
      <c r="B512" s="7">
        <f>INDEX('vehicles specifications'!$B$3:$CW$166,MATCH(B$471,'vehicles specifications'!$A$3:$A$166,0),MATCH(G512,'vehicles specifications'!$B$2:$CW$2,0))*INDEX('ei names mapping'!$B$137:$BL$300,MATCH(B$471,'ei names mapping'!$A$137:$A$300,0),MATCH(G512,'ei names mapping'!$B$136:$BL$136,0))</f>
        <v>1.3630292607333617E-6</v>
      </c>
      <c r="D512" t="str">
        <f>INDEX('ei names mapping'!$B$104:$BL$133,MATCH(B$234,'ei names mapping'!$A$4:$A$33,0),MATCH(G512,'ei names mapping'!$B$3:$BL$3,0))</f>
        <v>kilogram</v>
      </c>
      <c r="E512" t="str">
        <f>INDEX('ei names mapping'!$B$305:$BL$335,MATCH(B$234,'ei names mapping'!$A$4:$A$33,0),MATCH(G512,'ei names mapping'!$B$3:$BL$3,0))</f>
        <v>air::urban air close to ground</v>
      </c>
      <c r="F512" t="s">
        <v>167</v>
      </c>
      <c r="G512" t="s">
        <v>543</v>
      </c>
    </row>
    <row r="513" spans="1:7" x14ac:dyDescent="0.2">
      <c r="A513" t="str">
        <f>INDEX('ei names mapping'!$B$4:$BL$33,MATCH(B$234,'ei names mapping'!$A$4:$A$33,0),MATCH(G513,'ei names mapping'!$B$3:$BL$3,0))</f>
        <v>Pentane</v>
      </c>
      <c r="B513" s="7">
        <f>INDEX('vehicles specifications'!$B$3:$CW$166,MATCH(B$471,'vehicles specifications'!$A$3:$A$166,0),MATCH(G513,'vehicles specifications'!$B$2:$CW$2,0))*INDEX('ei names mapping'!$B$137:$BL$300,MATCH(B$471,'ei names mapping'!$A$137:$A$300,0),MATCH(G513,'ei names mapping'!$B$136:$BL$136,0))</f>
        <v>5.5925818904136034E-7</v>
      </c>
      <c r="D513" t="str">
        <f>INDEX('ei names mapping'!$B$104:$BL$133,MATCH(B$234,'ei names mapping'!$A$4:$A$33,0),MATCH(G513,'ei names mapping'!$B$3:$BL$3,0))</f>
        <v>kilogram</v>
      </c>
      <c r="E513" t="str">
        <f>INDEX('ei names mapping'!$B$305:$BL$335,MATCH(B$234,'ei names mapping'!$A$4:$A$33,0),MATCH(G513,'ei names mapping'!$B$3:$BL$3,0))</f>
        <v>air::urban air close to ground</v>
      </c>
      <c r="F513" t="s">
        <v>167</v>
      </c>
      <c r="G513" t="s">
        <v>544</v>
      </c>
    </row>
    <row r="514" spans="1:7" x14ac:dyDescent="0.2">
      <c r="A514" t="str">
        <f>INDEX('ei names mapping'!$B$4:$BL$33,MATCH(B$234,'ei names mapping'!$A$4:$A$33,0),MATCH(G514,'ei names mapping'!$B$3:$BL$3,0))</f>
        <v>Hexane</v>
      </c>
      <c r="B514" s="7">
        <f>INDEX('vehicles specifications'!$B$3:$CW$166,MATCH(B$471,'vehicles specifications'!$A$3:$A$166,0),MATCH(G514,'vehicles specifications'!$B$2:$CW$2,0))*INDEX('ei names mapping'!$B$137:$BL$300,MATCH(B$471,'ei names mapping'!$A$137:$A$300,0),MATCH(G514,'ei names mapping'!$B$136:$BL$136,0))</f>
        <v>4.1879334156120465E-7</v>
      </c>
      <c r="D514" t="str">
        <f>INDEX('ei names mapping'!$B$104:$BL$133,MATCH(B$234,'ei names mapping'!$A$4:$A$33,0),MATCH(G514,'ei names mapping'!$B$3:$BL$3,0))</f>
        <v>kilogram</v>
      </c>
      <c r="E514" t="str">
        <f>INDEX('ei names mapping'!$B$305:$BL$335,MATCH(B$234,'ei names mapping'!$A$4:$A$33,0),MATCH(G514,'ei names mapping'!$B$3:$BL$3,0))</f>
        <v>air::urban air close to ground</v>
      </c>
      <c r="F514" t="s">
        <v>167</v>
      </c>
      <c r="G514" t="s">
        <v>545</v>
      </c>
    </row>
    <row r="515" spans="1:7" x14ac:dyDescent="0.2">
      <c r="A515" t="str">
        <f>INDEX('ei names mapping'!$B$4:$BL$33,MATCH(B$234,'ei names mapping'!$A$4:$A$33,0),MATCH(G515,'ei names mapping'!$B$3:$BL$3,0))</f>
        <v>Cyclohexane</v>
      </c>
      <c r="B515" s="7">
        <f>INDEX('vehicles specifications'!$B$3:$CW$166,MATCH(B$471,'vehicles specifications'!$A$3:$A$166,0),MATCH(G515,'vehicles specifications'!$B$2:$CW$2,0))*INDEX('ei names mapping'!$B$137:$BL$300,MATCH(B$471,'ei names mapping'!$A$137:$A$300,0),MATCH(G515,'ei names mapping'!$B$136:$BL$136,0))</f>
        <v>2.9653690023588408E-7</v>
      </c>
      <c r="D515" t="str">
        <f>INDEX('ei names mapping'!$B$104:$BL$133,MATCH(B$234,'ei names mapping'!$A$4:$A$33,0),MATCH(G515,'ei names mapping'!$B$3:$BL$3,0))</f>
        <v>kilogram</v>
      </c>
      <c r="E515" t="str">
        <f>INDEX('ei names mapping'!$B$305:$BL$335,MATCH(B$234,'ei names mapping'!$A$4:$A$33,0),MATCH(G515,'ei names mapping'!$B$3:$BL$3,0))</f>
        <v>air::urban air close to ground</v>
      </c>
      <c r="F515" t="s">
        <v>167</v>
      </c>
      <c r="G515" t="s">
        <v>546</v>
      </c>
    </row>
    <row r="516" spans="1:7" x14ac:dyDescent="0.2">
      <c r="A516" t="str">
        <f>INDEX('ei names mapping'!$B$4:$BL$33,MATCH(B$234,'ei names mapping'!$A$4:$A$33,0),MATCH(G516,'ei names mapping'!$B$3:$BL$3,0))</f>
        <v>Heptane</v>
      </c>
      <c r="B516" s="7">
        <f>INDEX('vehicles specifications'!$B$3:$CW$166,MATCH(B$471,'vehicles specifications'!$A$3:$A$166,0),MATCH(G516,'vehicles specifications'!$B$2:$CW$2,0))*INDEX('ei names mapping'!$B$137:$BL$300,MATCH(B$471,'ei names mapping'!$A$137:$A$300,0),MATCH(G516,'ei names mapping'!$B$136:$BL$136,0))</f>
        <v>1.9248886506539842E-7</v>
      </c>
      <c r="D516" t="str">
        <f>INDEX('ei names mapping'!$B$104:$BL$133,MATCH(B$234,'ei names mapping'!$A$4:$A$33,0),MATCH(G516,'ei names mapping'!$B$3:$BL$3,0))</f>
        <v>kilogram</v>
      </c>
      <c r="E516" t="str">
        <f>INDEX('ei names mapping'!$B$305:$BL$335,MATCH(B$234,'ei names mapping'!$A$4:$A$33,0),MATCH(G516,'ei names mapping'!$B$3:$BL$3,0))</f>
        <v>air::urban air close to ground</v>
      </c>
      <c r="F516" t="s">
        <v>167</v>
      </c>
      <c r="G516" t="s">
        <v>547</v>
      </c>
    </row>
    <row r="517" spans="1:7" x14ac:dyDescent="0.2">
      <c r="A517" t="str">
        <f>INDEX('ei names mapping'!$B$4:$BL$33,MATCH(B$234,'ei names mapping'!$A$4:$A$33,0),MATCH(G517,'ei names mapping'!$B$3:$BL$3,0))</f>
        <v>Ethene</v>
      </c>
      <c r="B517" s="7">
        <f>INDEX('vehicles specifications'!$B$3:$CW$166,MATCH(B$471,'vehicles specifications'!$A$3:$A$166,0),MATCH(G517,'vehicles specifications'!$B$2:$CW$2,0))*INDEX('ei names mapping'!$B$137:$BL$300,MATCH(B$471,'ei names mapping'!$A$137:$A$300,0),MATCH(G517,'ei names mapping'!$B$136:$BL$136,0))</f>
        <v>1.8988766418613624E-6</v>
      </c>
      <c r="D517" t="str">
        <f>INDEX('ei names mapping'!$B$104:$BL$133,MATCH(B$234,'ei names mapping'!$A$4:$A$33,0),MATCH(G517,'ei names mapping'!$B$3:$BL$3,0))</f>
        <v>kilogram</v>
      </c>
      <c r="E517" t="str">
        <f>INDEX('ei names mapping'!$B$305:$BL$335,MATCH(B$234,'ei names mapping'!$A$4:$A$33,0),MATCH(G517,'ei names mapping'!$B$3:$BL$3,0))</f>
        <v>air::urban air close to ground</v>
      </c>
      <c r="F517" t="s">
        <v>167</v>
      </c>
      <c r="G517" t="s">
        <v>548</v>
      </c>
    </row>
    <row r="518" spans="1:7" x14ac:dyDescent="0.2">
      <c r="A518" t="str">
        <f>INDEX('ei names mapping'!$B$4:$BL$33,MATCH(B$234,'ei names mapping'!$A$4:$A$33,0),MATCH(G518,'ei names mapping'!$B$3:$BL$3,0))</f>
        <v>Propene</v>
      </c>
      <c r="B518" s="7">
        <f>INDEX('vehicles specifications'!$B$3:$CW$166,MATCH(B$471,'vehicles specifications'!$A$3:$A$166,0),MATCH(G518,'vehicles specifications'!$B$2:$CW$2,0))*INDEX('ei names mapping'!$B$137:$BL$300,MATCH(B$471,'ei names mapping'!$A$137:$A$300,0),MATCH(G518,'ei names mapping'!$B$136:$BL$136,0))</f>
        <v>9.9365873587813773E-7</v>
      </c>
      <c r="D518" t="str">
        <f>INDEX('ei names mapping'!$B$104:$BL$133,MATCH(B$234,'ei names mapping'!$A$4:$A$33,0),MATCH(G518,'ei names mapping'!$B$3:$BL$3,0))</f>
        <v>kilogram</v>
      </c>
      <c r="E518" t="str">
        <f>INDEX('ei names mapping'!$B$305:$BL$335,MATCH(B$234,'ei names mapping'!$A$4:$A$33,0),MATCH(G518,'ei names mapping'!$B$3:$BL$3,0))</f>
        <v>air::urban air close to ground</v>
      </c>
      <c r="F518" t="s">
        <v>167</v>
      </c>
      <c r="G518" t="s">
        <v>549</v>
      </c>
    </row>
    <row r="519" spans="1:7" x14ac:dyDescent="0.2">
      <c r="A519" t="str">
        <f>INDEX('ei names mapping'!$B$4:$BL$33,MATCH(B$234,'ei names mapping'!$A$4:$A$33,0),MATCH(G519,'ei names mapping'!$B$3:$BL$3,0))</f>
        <v>1-Pentene</v>
      </c>
      <c r="B519" s="7">
        <f>INDEX('vehicles specifications'!$B$3:$CW$166,MATCH(B$471,'vehicles specifications'!$A$3:$A$166,0),MATCH(G519,'vehicles specifications'!$B$2:$CW$2,0))*INDEX('ei names mapping'!$B$137:$BL$300,MATCH(B$471,'ei names mapping'!$A$137:$A$300,0),MATCH(G519,'ei names mapping'!$B$136:$BL$136,0))</f>
        <v>2.8613209671883554E-8</v>
      </c>
      <c r="D519" t="str">
        <f>INDEX('ei names mapping'!$B$104:$BL$133,MATCH(B$234,'ei names mapping'!$A$4:$A$33,0),MATCH(G519,'ei names mapping'!$B$3:$BL$3,0))</f>
        <v>kilogram</v>
      </c>
      <c r="E519" t="str">
        <f>INDEX('ei names mapping'!$B$305:$BL$335,MATCH(B$234,'ei names mapping'!$A$4:$A$33,0),MATCH(G519,'ei names mapping'!$B$3:$BL$3,0))</f>
        <v>air::urban air close to ground</v>
      </c>
      <c r="F519" t="s">
        <v>167</v>
      </c>
      <c r="G519" t="s">
        <v>550</v>
      </c>
    </row>
    <row r="520" spans="1:7" x14ac:dyDescent="0.2">
      <c r="A520" t="str">
        <f>INDEX('ei names mapping'!$B$4:$BL$33,MATCH(B$234,'ei names mapping'!$A$4:$A$33,0),MATCH(G520,'ei names mapping'!$B$3:$BL$3,0))</f>
        <v>Toluene</v>
      </c>
      <c r="B520" s="7">
        <f>INDEX('vehicles specifications'!$B$3:$CW$166,MATCH(B$471,'vehicles specifications'!$A$3:$A$166,0),MATCH(G520,'vehicles specifications'!$B$2:$CW$2,0))*INDEX('ei names mapping'!$B$137:$BL$300,MATCH(B$471,'ei names mapping'!$A$137:$A$300,0),MATCH(G520,'ei names mapping'!$B$136:$BL$136,0))</f>
        <v>2.8561185654298302E-6</v>
      </c>
      <c r="D520" t="str">
        <f>INDEX('ei names mapping'!$B$104:$BL$133,MATCH(B$234,'ei names mapping'!$A$4:$A$33,0),MATCH(G520,'ei names mapping'!$B$3:$BL$3,0))</f>
        <v>kilogram</v>
      </c>
      <c r="E520" t="str">
        <f>INDEX('ei names mapping'!$B$305:$BL$335,MATCH(B$234,'ei names mapping'!$A$4:$A$33,0),MATCH(G520,'ei names mapping'!$B$3:$BL$3,0))</f>
        <v>air::urban air close to ground</v>
      </c>
      <c r="F520" t="s">
        <v>167</v>
      </c>
      <c r="G520" t="s">
        <v>551</v>
      </c>
    </row>
    <row r="521" spans="1:7" x14ac:dyDescent="0.2">
      <c r="A521" t="str">
        <f>INDEX('ei names mapping'!$B$4:$BL$33,MATCH(B$234,'ei names mapping'!$A$4:$A$33,0),MATCH(G521,'ei names mapping'!$B$3:$BL$3,0))</f>
        <v>m-Xylene</v>
      </c>
      <c r="B521" s="7">
        <f>INDEX('vehicles specifications'!$B$3:$CW$166,MATCH(B$471,'vehicles specifications'!$A$3:$A$166,0),MATCH(G521,'vehicles specifications'!$B$2:$CW$2,0))*INDEX('ei names mapping'!$B$137:$BL$300,MATCH(B$471,'ei names mapping'!$A$137:$A$300,0),MATCH(G521,'ei names mapping'!$B$136:$BL$136,0))</f>
        <v>1.4124520774393426E-6</v>
      </c>
      <c r="D521" t="str">
        <f>INDEX('ei names mapping'!$B$104:$BL$133,MATCH(B$234,'ei names mapping'!$A$4:$A$33,0),MATCH(G521,'ei names mapping'!$B$3:$BL$3,0))</f>
        <v>kilogram</v>
      </c>
      <c r="E521" t="str">
        <f>INDEX('ei names mapping'!$B$305:$BL$335,MATCH(B$234,'ei names mapping'!$A$4:$A$33,0),MATCH(G521,'ei names mapping'!$B$3:$BL$3,0))</f>
        <v>air::urban air close to ground</v>
      </c>
      <c r="F521" t="s">
        <v>167</v>
      </c>
      <c r="G521" t="s">
        <v>552</v>
      </c>
    </row>
    <row r="522" spans="1:7" x14ac:dyDescent="0.2">
      <c r="A522" t="str">
        <f>INDEX('ei names mapping'!$B$4:$BL$33,MATCH(B$234,'ei names mapping'!$A$4:$A$33,0),MATCH(G522,'ei names mapping'!$B$3:$BL$3,0))</f>
        <v>o-Xylene</v>
      </c>
      <c r="B522" s="7">
        <f>INDEX('vehicles specifications'!$B$3:$CW$166,MATCH(B$471,'vehicles specifications'!$A$3:$A$166,0),MATCH(G522,'vehicles specifications'!$B$2:$CW$2,0))*INDEX('ei names mapping'!$B$137:$BL$300,MATCH(B$471,'ei names mapping'!$A$137:$A$300,0),MATCH(G522,'ei names mapping'!$B$136:$BL$136,0))</f>
        <v>5.878713987132438E-7</v>
      </c>
      <c r="D522" t="str">
        <f>INDEX('ei names mapping'!$B$104:$BL$133,MATCH(B$234,'ei names mapping'!$A$4:$A$33,0),MATCH(G522,'ei names mapping'!$B$3:$BL$3,0))</f>
        <v>kilogram</v>
      </c>
      <c r="E522" t="str">
        <f>INDEX('ei names mapping'!$B$305:$BL$335,MATCH(B$234,'ei names mapping'!$A$4:$A$33,0),MATCH(G522,'ei names mapping'!$B$3:$BL$3,0))</f>
        <v>air::urban air close to ground</v>
      </c>
      <c r="F522" t="s">
        <v>167</v>
      </c>
      <c r="G522" t="s">
        <v>553</v>
      </c>
    </row>
    <row r="523" spans="1:7" x14ac:dyDescent="0.2">
      <c r="A523" t="str">
        <f>INDEX('ei names mapping'!$B$4:$BL$33,MATCH(B$234,'ei names mapping'!$A$4:$A$33,0),MATCH(G523,'ei names mapping'!$B$3:$BL$3,0))</f>
        <v>Formaldehyde</v>
      </c>
      <c r="B523" s="7">
        <f>INDEX('vehicles specifications'!$B$3:$CW$166,MATCH(B$471,'vehicles specifications'!$A$3:$A$166,0),MATCH(G523,'vehicles specifications'!$B$2:$CW$2,0))*INDEX('ei names mapping'!$B$137:$BL$300,MATCH(B$471,'ei names mapping'!$A$137:$A$300,0),MATCH(G523,'ei names mapping'!$B$136:$BL$136,0))</f>
        <v>4.4220414947456396E-7</v>
      </c>
      <c r="D523" t="str">
        <f>INDEX('ei names mapping'!$B$104:$BL$133,MATCH(B$234,'ei names mapping'!$A$4:$A$33,0),MATCH(G523,'ei names mapping'!$B$3:$BL$3,0))</f>
        <v>kilogram</v>
      </c>
      <c r="E523" t="str">
        <f>INDEX('ei names mapping'!$B$305:$BL$335,MATCH(B$234,'ei names mapping'!$A$4:$A$33,0),MATCH(G523,'ei names mapping'!$B$3:$BL$3,0))</f>
        <v>air::urban air close to ground</v>
      </c>
      <c r="F523" t="s">
        <v>167</v>
      </c>
      <c r="G523" t="s">
        <v>554</v>
      </c>
    </row>
    <row r="524" spans="1:7" x14ac:dyDescent="0.2">
      <c r="A524" t="str">
        <f>INDEX('ei names mapping'!$B$4:$BL$33,MATCH(B$234,'ei names mapping'!$A$4:$A$33,0),MATCH(G524,'ei names mapping'!$B$3:$BL$3,0))</f>
        <v>Acetaldehyde</v>
      </c>
      <c r="B524" s="7">
        <f>INDEX('vehicles specifications'!$B$3:$CW$166,MATCH(B$471,'vehicles specifications'!$A$3:$A$166,0),MATCH(G524,'vehicles specifications'!$B$2:$CW$2,0))*INDEX('ei names mapping'!$B$137:$BL$300,MATCH(B$471,'ei names mapping'!$A$137:$A$300,0),MATCH(G524,'ei names mapping'!$B$136:$BL$136,0))</f>
        <v>1.9509006594466054E-7</v>
      </c>
      <c r="D524" t="str">
        <f>INDEX('ei names mapping'!$B$104:$BL$133,MATCH(B$234,'ei names mapping'!$A$4:$A$33,0),MATCH(G524,'ei names mapping'!$B$3:$BL$3,0))</f>
        <v>kilogram</v>
      </c>
      <c r="E524" t="str">
        <f>INDEX('ei names mapping'!$B$305:$BL$335,MATCH(B$234,'ei names mapping'!$A$4:$A$33,0),MATCH(G524,'ei names mapping'!$B$3:$BL$3,0))</f>
        <v>air::urban air close to ground</v>
      </c>
      <c r="F524" t="s">
        <v>167</v>
      </c>
      <c r="G524" t="s">
        <v>555</v>
      </c>
    </row>
    <row r="525" spans="1:7" x14ac:dyDescent="0.2">
      <c r="A525" t="str">
        <f>INDEX('ei names mapping'!$B$4:$BL$33,MATCH(B$234,'ei names mapping'!$A$4:$A$33,0),MATCH(G525,'ei names mapping'!$B$3:$BL$3,0))</f>
        <v>Benzaldehyde</v>
      </c>
      <c r="B525" s="7">
        <f>INDEX('vehicles specifications'!$B$3:$CW$166,MATCH(B$471,'vehicles specifications'!$A$3:$A$166,0),MATCH(G525,'vehicles specifications'!$B$2:$CW$2,0))*INDEX('ei names mapping'!$B$137:$BL$300,MATCH(B$471,'ei names mapping'!$A$137:$A$300,0),MATCH(G525,'ei names mapping'!$B$136:$BL$136,0))</f>
        <v>5.7226419343767108E-8</v>
      </c>
      <c r="D525" t="str">
        <f>INDEX('ei names mapping'!$B$104:$BL$133,MATCH(B$234,'ei names mapping'!$A$4:$A$33,0),MATCH(G525,'ei names mapping'!$B$3:$BL$3,0))</f>
        <v>kilogram</v>
      </c>
      <c r="E525" t="str">
        <f>INDEX('ei names mapping'!$B$305:$BL$335,MATCH(B$234,'ei names mapping'!$A$4:$A$33,0),MATCH(G525,'ei names mapping'!$B$3:$BL$3,0))</f>
        <v>air::urban air close to ground</v>
      </c>
      <c r="F525" t="s">
        <v>167</v>
      </c>
      <c r="G525" t="s">
        <v>556</v>
      </c>
    </row>
    <row r="526" spans="1:7" x14ac:dyDescent="0.2">
      <c r="A526" t="str">
        <f>INDEX('ei names mapping'!$B$4:$BL$33,MATCH(B$234,'ei names mapping'!$A$4:$A$33,0),MATCH(G526,'ei names mapping'!$B$3:$BL$3,0))</f>
        <v>Acetone</v>
      </c>
      <c r="B526" s="7">
        <f>INDEX('vehicles specifications'!$B$3:$CW$166,MATCH(B$471,'vehicles specifications'!$A$3:$A$166,0),MATCH(G526,'vehicles specifications'!$B$2:$CW$2,0))*INDEX('ei names mapping'!$B$137:$BL$300,MATCH(B$471,'ei names mapping'!$A$137:$A$300,0),MATCH(G526,'ei names mapping'!$B$136:$BL$136,0))</f>
        <v>1.5867325363499058E-7</v>
      </c>
      <c r="D526" t="str">
        <f>INDEX('ei names mapping'!$B$104:$BL$133,MATCH(B$234,'ei names mapping'!$A$4:$A$33,0),MATCH(G526,'ei names mapping'!$B$3:$BL$3,0))</f>
        <v>kilogram</v>
      </c>
      <c r="E526" t="str">
        <f>INDEX('ei names mapping'!$B$305:$BL$335,MATCH(B$234,'ei names mapping'!$A$4:$A$33,0),MATCH(G526,'ei names mapping'!$B$3:$BL$3,0))</f>
        <v>air::urban air close to ground</v>
      </c>
      <c r="F526" t="s">
        <v>167</v>
      </c>
      <c r="G526" t="s">
        <v>557</v>
      </c>
    </row>
    <row r="527" spans="1:7" x14ac:dyDescent="0.2">
      <c r="A527" t="str">
        <f>INDEX('ei names mapping'!$B$4:$BL$33,MATCH(B$234,'ei names mapping'!$A$4:$A$33,0),MATCH(G527,'ei names mapping'!$B$3:$BL$3,0))</f>
        <v>Methyl ethyl ketone</v>
      </c>
      <c r="B527" s="7">
        <f>INDEX('vehicles specifications'!$B$3:$CW$166,MATCH(B$471,'vehicles specifications'!$A$3:$A$166,0),MATCH(G527,'vehicles specifications'!$B$2:$CW$2,0))*INDEX('ei names mapping'!$B$137:$BL$300,MATCH(B$471,'ei names mapping'!$A$137:$A$300,0),MATCH(G527,'ei names mapping'!$B$136:$BL$136,0))</f>
        <v>0</v>
      </c>
      <c r="D527" t="str">
        <f>INDEX('ei names mapping'!$B$104:$BL$133,MATCH(B$234,'ei names mapping'!$A$4:$A$33,0),MATCH(G527,'ei names mapping'!$B$3:$BL$3,0))</f>
        <v>kilogram</v>
      </c>
      <c r="E527" t="str">
        <f>INDEX('ei names mapping'!$B$305:$BL$335,MATCH(B$234,'ei names mapping'!$A$4:$A$33,0),MATCH(G527,'ei names mapping'!$B$3:$BL$3,0))</f>
        <v>air::urban air close to ground</v>
      </c>
      <c r="F527" t="s">
        <v>167</v>
      </c>
      <c r="G527" t="s">
        <v>560</v>
      </c>
    </row>
    <row r="528" spans="1:7" x14ac:dyDescent="0.2">
      <c r="A528" t="str">
        <f>INDEX('ei names mapping'!$B$4:$BL$33,MATCH(B$234,'ei names mapping'!$A$4:$A$33,0),MATCH(G528,'ei names mapping'!$B$3:$BL$3,0))</f>
        <v>Acrolein</v>
      </c>
      <c r="B528" s="7">
        <f>INDEX('vehicles specifications'!$B$3:$CW$166,MATCH(B$471,'vehicles specifications'!$A$3:$A$166,0),MATCH(G528,'vehicles specifications'!$B$2:$CW$2,0))*INDEX('ei names mapping'!$B$137:$BL$300,MATCH(B$471,'ei names mapping'!$A$137:$A$300,0),MATCH(G528,'ei names mapping'!$B$136:$BL$136,0))</f>
        <v>4.9422816705980673E-8</v>
      </c>
      <c r="D528" t="str">
        <f>INDEX('ei names mapping'!$B$104:$BL$133,MATCH(B$234,'ei names mapping'!$A$4:$A$33,0),MATCH(G528,'ei names mapping'!$B$3:$BL$3,0))</f>
        <v>kilogram</v>
      </c>
      <c r="E528" t="str">
        <f>INDEX('ei names mapping'!$B$305:$BL$335,MATCH(B$234,'ei names mapping'!$A$4:$A$33,0),MATCH(G528,'ei names mapping'!$B$3:$BL$3,0))</f>
        <v>air::urban air close to ground</v>
      </c>
      <c r="F528" t="s">
        <v>167</v>
      </c>
      <c r="G528" t="s">
        <v>558</v>
      </c>
    </row>
    <row r="529" spans="1:8" x14ac:dyDescent="0.2">
      <c r="A529" t="str">
        <f>INDEX('ei names mapping'!$B$4:$BL$33,MATCH(B$234,'ei names mapping'!$A$4:$A$33,0),MATCH(G529,'ei names mapping'!$B$3:$BL$3,0))</f>
        <v>Styrene</v>
      </c>
      <c r="B529" s="7">
        <f>INDEX('vehicles specifications'!$B$3:$CW$166,MATCH(B$471,'vehicles specifications'!$A$3:$A$166,0),MATCH(G529,'vehicles specifications'!$B$2:$CW$2,0))*INDEX('ei names mapping'!$B$137:$BL$300,MATCH(B$471,'ei names mapping'!$A$137:$A$300,0),MATCH(G529,'ei names mapping'!$B$136:$BL$136,0))</f>
        <v>2.6272128880547621E-7</v>
      </c>
      <c r="D529" t="str">
        <f>INDEX('ei names mapping'!$B$104:$BL$133,MATCH(B$234,'ei names mapping'!$A$4:$A$33,0),MATCH(G529,'ei names mapping'!$B$3:$BL$3,0))</f>
        <v>kilogram</v>
      </c>
      <c r="E529" t="str">
        <f>INDEX('ei names mapping'!$B$305:$BL$335,MATCH(B$234,'ei names mapping'!$A$4:$A$33,0),MATCH(G529,'ei names mapping'!$B$3:$BL$3,0))</f>
        <v>air::urban air close to ground</v>
      </c>
      <c r="F529" t="s">
        <v>167</v>
      </c>
      <c r="G529" t="s">
        <v>559</v>
      </c>
    </row>
    <row r="530" spans="1:8" x14ac:dyDescent="0.2">
      <c r="A530" t="str">
        <f>INDEX('ei names mapping'!$B$4:$BL$33,MATCH(B$234,'ei names mapping'!$A$4:$A$33,0),MATCH(G530,'ei names mapping'!$B$3:$BL$3,0))</f>
        <v>PAH, polycyclic aromatic hydrocarbons</v>
      </c>
      <c r="B530" s="7">
        <f>INDEX('vehicles specifications'!$B$3:$CW$166,MATCH(B$471,'vehicles specifications'!$A$3:$A$166,0),MATCH(G530,'vehicles specifications'!$B$2:$CW$2,0))*INDEX('ei names mapping'!$B$137:$BL$300,MATCH(B$471,'ei names mapping'!$A$137:$A$300,0),MATCH(G530,'ei names mapping'!$B$136:$BL$136,0))</f>
        <v>1.5680607549751621E-9</v>
      </c>
      <c r="D530" t="str">
        <f>INDEX('ei names mapping'!$B$104:$BL$133,MATCH(B$234,'ei names mapping'!$A$4:$A$33,0),MATCH(G530,'ei names mapping'!$B$3:$BL$3,0))</f>
        <v>kilogram</v>
      </c>
      <c r="E530" t="str">
        <f>INDEX('ei names mapping'!$B$305:$BL$335,MATCH(B$234,'ei names mapping'!$A$4:$A$33,0),MATCH(G530,'ei names mapping'!$B$3:$BL$3,0))</f>
        <v>air::urban air close to ground</v>
      </c>
      <c r="F530" t="s">
        <v>167</v>
      </c>
      <c r="G530" t="s">
        <v>561</v>
      </c>
    </row>
    <row r="531" spans="1:8" x14ac:dyDescent="0.2">
      <c r="A531" t="str">
        <f>INDEX('ei names mapping'!$B$4:$BL$33,MATCH(B$234,'ei names mapping'!$A$4:$A$33,0),MATCH(G531,'ei names mapping'!$B$3:$BL$3,0))</f>
        <v>Arsenic</v>
      </c>
      <c r="B531" s="7">
        <f>INDEX('vehicles specifications'!$B$3:$CW$166,MATCH(B$471,'vehicles specifications'!$A$3:$A$166,0),MATCH(G531,'vehicles specifications'!$B$2:$CW$2,0))*INDEX('ei names mapping'!$B$137:$BL$300,MATCH(B$471,'ei names mapping'!$A$137:$A$300,0),MATCH(G531,'ei names mapping'!$B$136:$BL$136,0))</f>
        <v>1.3517765129096225E-11</v>
      </c>
      <c r="D531" t="str">
        <f>INDEX('ei names mapping'!$B$104:$BL$133,MATCH(B$234,'ei names mapping'!$A$4:$A$33,0),MATCH(G531,'ei names mapping'!$B$3:$BL$3,0))</f>
        <v>kilogram</v>
      </c>
      <c r="E531" t="str">
        <f>INDEX('ei names mapping'!$B$305:$BL$335,MATCH(B$234,'ei names mapping'!$A$4:$A$33,0),MATCH(G531,'ei names mapping'!$B$3:$BL$3,0))</f>
        <v>air::urban air close to ground</v>
      </c>
      <c r="F531" t="s">
        <v>167</v>
      </c>
      <c r="G531" t="s">
        <v>562</v>
      </c>
    </row>
    <row r="532" spans="1:8" x14ac:dyDescent="0.2">
      <c r="A532" t="str">
        <f>INDEX('ei names mapping'!$B$4:$BL$33,MATCH(B$234,'ei names mapping'!$A$4:$A$33,0),MATCH(G532,'ei names mapping'!$B$3:$BL$3,0))</f>
        <v>Selenium</v>
      </c>
      <c r="B532" s="7">
        <f>INDEX('vehicles specifications'!$B$3:$CW$166,MATCH(B$471,'vehicles specifications'!$A$3:$A$166,0),MATCH(G532,'vehicles specifications'!$B$2:$CW$2,0))*INDEX('ei names mapping'!$B$137:$BL$300,MATCH(B$471,'ei names mapping'!$A$137:$A$300,0),MATCH(G532,'ei names mapping'!$B$136:$BL$136,0))</f>
        <v>9.0118434193974832E-12</v>
      </c>
      <c r="D532" t="str">
        <f>INDEX('ei names mapping'!$B$104:$BL$133,MATCH(B$234,'ei names mapping'!$A$4:$A$33,0),MATCH(G532,'ei names mapping'!$B$3:$BL$3,0))</f>
        <v>kilogram</v>
      </c>
      <c r="E532" t="str">
        <f>INDEX('ei names mapping'!$B$305:$BL$335,MATCH(B$234,'ei names mapping'!$A$4:$A$33,0),MATCH(G532,'ei names mapping'!$B$3:$BL$3,0))</f>
        <v>air::urban air close to ground</v>
      </c>
      <c r="F532" t="s">
        <v>167</v>
      </c>
      <c r="G532" t="s">
        <v>563</v>
      </c>
    </row>
    <row r="533" spans="1:8" x14ac:dyDescent="0.2">
      <c r="A533" t="str">
        <f>INDEX('ei names mapping'!$B$4:$BL$33,MATCH(B$234,'ei names mapping'!$A$4:$A$33,0),MATCH(G533,'ei names mapping'!$B$3:$BL$3,0))</f>
        <v>Zinc</v>
      </c>
      <c r="B533" s="7">
        <f>INDEX('vehicles specifications'!$B$3:$CW$166,MATCH(B$471,'vehicles specifications'!$A$3:$A$166,0),MATCH(G533,'vehicles specifications'!$B$2:$CW$2,0))*INDEX('ei names mapping'!$B$137:$BL$300,MATCH(B$471,'ei names mapping'!$A$137:$A$300,0),MATCH(G533,'ei names mapping'!$B$136:$BL$136,0))</f>
        <v>9.7327908929492816E-8</v>
      </c>
      <c r="D533" t="str">
        <f>INDEX('ei names mapping'!$B$104:$BL$133,MATCH(B$234,'ei names mapping'!$A$4:$A$33,0),MATCH(G533,'ei names mapping'!$B$3:$BL$3,0))</f>
        <v>kilogram</v>
      </c>
      <c r="E533" t="str">
        <f>INDEX('ei names mapping'!$B$305:$BL$335,MATCH(B$234,'ei names mapping'!$A$4:$A$33,0),MATCH(G533,'ei names mapping'!$B$3:$BL$3,0))</f>
        <v>air::urban air close to ground</v>
      </c>
      <c r="F533" t="s">
        <v>167</v>
      </c>
      <c r="G533" t="s">
        <v>564</v>
      </c>
    </row>
    <row r="534" spans="1:8" x14ac:dyDescent="0.2">
      <c r="A534" t="str">
        <f>INDEX('ei names mapping'!$B$4:$BL$33,MATCH(B$234,'ei names mapping'!$A$4:$A$33,0),MATCH(G534,'ei names mapping'!$B$3:$BL$3,0))</f>
        <v>Copper</v>
      </c>
      <c r="B534" s="7">
        <f>INDEX('vehicles specifications'!$B$3:$CW$166,MATCH(B$471,'vehicles specifications'!$A$3:$A$166,0),MATCH(G534,'vehicles specifications'!$B$2:$CW$2,0))*INDEX('ei names mapping'!$B$137:$BL$300,MATCH(B$471,'ei names mapping'!$A$137:$A$300,0),MATCH(G534,'ei names mapping'!$B$136:$BL$136,0))</f>
        <v>1.8924871180734711E-9</v>
      </c>
      <c r="D534" t="str">
        <f>INDEX('ei names mapping'!$B$104:$BL$133,MATCH(B$234,'ei names mapping'!$A$4:$A$33,0),MATCH(G534,'ei names mapping'!$B$3:$BL$3,0))</f>
        <v>kilogram</v>
      </c>
      <c r="E534" t="str">
        <f>INDEX('ei names mapping'!$B$305:$BL$335,MATCH(B$234,'ei names mapping'!$A$4:$A$33,0),MATCH(G534,'ei names mapping'!$B$3:$BL$3,0))</f>
        <v>air::urban air close to ground</v>
      </c>
      <c r="F534" t="s">
        <v>167</v>
      </c>
      <c r="G534" t="s">
        <v>522</v>
      </c>
    </row>
    <row r="535" spans="1:8" x14ac:dyDescent="0.2">
      <c r="A535" t="str">
        <f>INDEX('ei names mapping'!$B$4:$BL$33,MATCH(B$234,'ei names mapping'!$A$4:$A$33,0),MATCH(G535,'ei names mapping'!$B$3:$BL$3,0))</f>
        <v>Nickel</v>
      </c>
      <c r="B535" s="7">
        <f>INDEX('vehicles specifications'!$B$3:$CW$166,MATCH(B$471,'vehicles specifications'!$A$3:$A$166,0),MATCH(G535,'vehicles specifications'!$B$2:$CW$2,0))*INDEX('ei names mapping'!$B$137:$BL$300,MATCH(B$471,'ei names mapping'!$A$137:$A$300,0),MATCH(G535,'ei names mapping'!$B$136:$BL$136,0))</f>
        <v>5.8576982226083646E-10</v>
      </c>
      <c r="D535" t="str">
        <f>INDEX('ei names mapping'!$B$104:$BL$133,MATCH(B$234,'ei names mapping'!$A$4:$A$33,0),MATCH(G535,'ei names mapping'!$B$3:$BL$3,0))</f>
        <v>kilogram</v>
      </c>
      <c r="E535" t="str">
        <f>INDEX('ei names mapping'!$B$305:$BL$335,MATCH(B$234,'ei names mapping'!$A$4:$A$33,0),MATCH(G535,'ei names mapping'!$B$3:$BL$3,0))</f>
        <v>air::urban air close to ground</v>
      </c>
      <c r="F535" t="s">
        <v>167</v>
      </c>
      <c r="G535" t="s">
        <v>524</v>
      </c>
    </row>
    <row r="536" spans="1:8" x14ac:dyDescent="0.2">
      <c r="A536" t="str">
        <f>INDEX('ei names mapping'!$B$4:$BL$33,MATCH(B$234,'ei names mapping'!$A$4:$A$33,0),MATCH(G536,'ei names mapping'!$B$3:$BL$3,0))</f>
        <v>Chromium</v>
      </c>
      <c r="B536" s="7">
        <f>INDEX('vehicles specifications'!$B$3:$CW$166,MATCH(B$471,'vehicles specifications'!$A$3:$A$166,0),MATCH(G536,'vehicles specifications'!$B$2:$CW$2,0))*INDEX('ei names mapping'!$B$137:$BL$300,MATCH(B$471,'ei names mapping'!$A$137:$A$300,0),MATCH(G536,'ei names mapping'!$B$136:$BL$136,0))</f>
        <v>7.2094747355179865E-10</v>
      </c>
      <c r="D536" t="str">
        <f>INDEX('ei names mapping'!$B$104:$BL$133,MATCH(B$234,'ei names mapping'!$A$4:$A$33,0),MATCH(G536,'ei names mapping'!$B$3:$BL$3,0))</f>
        <v>kilogram</v>
      </c>
      <c r="E536" t="str">
        <f>INDEX('ei names mapping'!$B$305:$BL$335,MATCH(B$234,'ei names mapping'!$A$4:$A$33,0),MATCH(G536,'ei names mapping'!$B$3:$BL$3,0))</f>
        <v>air::urban air close to ground</v>
      </c>
      <c r="F536" t="s">
        <v>167</v>
      </c>
      <c r="G536" t="s">
        <v>523</v>
      </c>
    </row>
    <row r="537" spans="1:8" x14ac:dyDescent="0.2">
      <c r="A537" t="str">
        <f>INDEX('ei names mapping'!$B$4:$BL$33,MATCH(B$234,'ei names mapping'!$A$4:$A$33,0),MATCH(G537,'ei names mapping'!$B$3:$BL$3,0))</f>
        <v>Chromium VI</v>
      </c>
      <c r="B537" s="7">
        <f>INDEX('vehicles specifications'!$B$3:$CW$166,MATCH(B$471,'vehicles specifications'!$A$3:$A$166,0),MATCH(G537,'vehicles specifications'!$B$2:$CW$2,0))*INDEX('ei names mapping'!$B$137:$BL$300,MATCH(B$471,'ei names mapping'!$A$137:$A$300,0),MATCH(G537,'ei names mapping'!$B$136:$BL$136,0))</f>
        <v>1.4418949471035971E-12</v>
      </c>
      <c r="D537" t="str">
        <f>INDEX('ei names mapping'!$B$104:$BL$133,MATCH(B$234,'ei names mapping'!$A$4:$A$33,0),MATCH(G537,'ei names mapping'!$B$3:$BL$3,0))</f>
        <v>kilogram</v>
      </c>
      <c r="E537" t="str">
        <f>INDEX('ei names mapping'!$B$305:$BL$335,MATCH(B$234,'ei names mapping'!$A$4:$A$33,0),MATCH(G537,'ei names mapping'!$B$3:$BL$3,0))</f>
        <v>air::urban air close to ground</v>
      </c>
      <c r="F537" t="s">
        <v>167</v>
      </c>
      <c r="G537" t="s">
        <v>567</v>
      </c>
    </row>
    <row r="538" spans="1:8" x14ac:dyDescent="0.2">
      <c r="A538" t="str">
        <f>INDEX('ei names mapping'!$B$4:$BL$33,MATCH(B$234,'ei names mapping'!$A$4:$A$33,0),MATCH(G538,'ei names mapping'!$B$3:$BL$3,0))</f>
        <v>Mercury</v>
      </c>
      <c r="B538" s="7">
        <f>INDEX('vehicles specifications'!$B$3:$CW$166,MATCH(B$471,'vehicles specifications'!$A$3:$A$166,0),MATCH(G538,'vehicles specifications'!$B$2:$CW$2,0))*INDEX('ei names mapping'!$B$137:$BL$300,MATCH(B$471,'ei names mapping'!$A$137:$A$300,0),MATCH(G538,'ei names mapping'!$B$136:$BL$136,0))</f>
        <v>3.9201518874379051E-10</v>
      </c>
      <c r="D538" t="str">
        <f>INDEX('ei names mapping'!$B$104:$BL$133,MATCH(B$234,'ei names mapping'!$A$4:$A$33,0),MATCH(G538,'ei names mapping'!$B$3:$BL$3,0))</f>
        <v>kilogram</v>
      </c>
      <c r="E538" t="str">
        <f>INDEX('ei names mapping'!$B$305:$BL$335,MATCH(B$234,'ei names mapping'!$A$4:$A$33,0),MATCH(G538,'ei names mapping'!$B$3:$BL$3,0))</f>
        <v>air::urban air close to ground</v>
      </c>
      <c r="F538" t="s">
        <v>167</v>
      </c>
      <c r="G538" t="s">
        <v>565</v>
      </c>
    </row>
    <row r="539" spans="1:8" x14ac:dyDescent="0.2">
      <c r="A539" t="str">
        <f>INDEX('ei names mapping'!$B$4:$BL$33,MATCH(B$234,'ei names mapping'!$A$4:$A$33,0),MATCH(G539,'ei names mapping'!$B$3:$BL$3,0))</f>
        <v>Cadmium</v>
      </c>
      <c r="B539" s="7">
        <f>INDEX('vehicles specifications'!$B$3:$CW$166,MATCH(B$471,'vehicles specifications'!$A$3:$A$166,0),MATCH(G539,'vehicles specifications'!$B$2:$CW$2,0))*INDEX('ei names mapping'!$B$137:$BL$300,MATCH(B$471,'ei names mapping'!$A$137:$A$300,0),MATCH(G539,'ei names mapping'!$B$136:$BL$136,0))</f>
        <v>4.8663954464746423E-10</v>
      </c>
      <c r="D539" t="str">
        <f>INDEX('ei names mapping'!$B$104:$BL$133,MATCH(B$234,'ei names mapping'!$A$4:$A$33,0),MATCH(G539,'ei names mapping'!$B$3:$BL$3,0))</f>
        <v>kilogram</v>
      </c>
      <c r="E539" t="str">
        <f>INDEX('ei names mapping'!$B$305:$BL$335,MATCH(B$234,'ei names mapping'!$A$4:$A$33,0),MATCH(G539,'ei names mapping'!$B$3:$BL$3,0))</f>
        <v>air::urban air close to ground</v>
      </c>
      <c r="F539" t="s">
        <v>167</v>
      </c>
      <c r="G539" t="s">
        <v>566</v>
      </c>
    </row>
    <row r="540" spans="1:8" x14ac:dyDescent="0.2">
      <c r="A540" t="str">
        <f>INDEX('ei names mapping'!$B$4:$BL$33,MATCH(B468,'ei names mapping'!$A$4:$A$33,0),MATCH(G540,'ei names mapping'!$B$3:$BL$3,0))</f>
        <v>treatment of road wear emissions, passenger car</v>
      </c>
      <c r="B540" s="7">
        <f>INDEX('vehicles specifications'!$B$3:$CW$166,MATCH(B471,'vehicles specifications'!$A$3:$A$166,0),MATCH(G540,'vehicles specifications'!$B$2:$CW$2,0))*INDEX('ei names mapping'!$B$137:$BL$300,MATCH(B471,'ei names mapping'!$A$137:$A$300,0),MATCH(G540,'ei names mapping'!$B$136:$BL$136,0))</f>
        <v>-1.1163756613204765E-5</v>
      </c>
      <c r="C540" t="str">
        <f>INDEX('ei names mapping'!$B$38:$BL$67,MATCH(B468,'ei names mapping'!$A$4:$A$33,0),MATCH(G540,'ei names mapping'!$B$3:$BL$3,0))</f>
        <v>RER</v>
      </c>
      <c r="D540" t="str">
        <f>INDEX('ei names mapping'!$B$104:$BL$133,MATCH(B468,'ei names mapping'!$A$4:$A$33,0),MATCH(G540,'ei names mapping'!$B$3:$BL$3,0))</f>
        <v>kilogram</v>
      </c>
      <c r="F540" t="s">
        <v>89</v>
      </c>
      <c r="G540" t="s">
        <v>29</v>
      </c>
      <c r="H540" t="str">
        <f>INDEX('ei names mapping'!$B$71:$BL$100,MATCH(B468,'ei names mapping'!$A$4:$A$33,0),MATCH(G540,'ei names mapping'!$B$3:$BL$3,0))</f>
        <v>road wear emissions, passenger car</v>
      </c>
    </row>
    <row r="541" spans="1:8" x14ac:dyDescent="0.2">
      <c r="A541" t="str">
        <f>INDEX('ei names mapping'!$B$4:$BL$33,MATCH(B468,'ei names mapping'!$A$4:$A$33,0),MATCH(G541,'ei names mapping'!$B$3:$BL$3,0))</f>
        <v>treatment of tyre wear emissions, passenger car</v>
      </c>
      <c r="B541" s="7">
        <f>INDEX('vehicles specifications'!$B$3:$CW$166,MATCH(B471,'vehicles specifications'!$A$3:$A$166,0),MATCH(G541,'vehicles specifications'!$B$2:$CW$2,0))*INDEX('ei names mapping'!$B$137:$BL$300,MATCH(B471,'ei names mapping'!$A$137:$A$300,0),MATCH(G541,'ei names mapping'!$B$136:$BL$136,0))</f>
        <v>-6.7193129407007649E-6</v>
      </c>
      <c r="C541" t="str">
        <f>INDEX('ei names mapping'!$B$38:$BL$67,MATCH(B468,'ei names mapping'!$A$4:$A$33,0),MATCH(G541,'ei names mapping'!$B$3:$BL$3,0))</f>
        <v>RER</v>
      </c>
      <c r="D541" t="str">
        <f>INDEX('ei names mapping'!$B$104:$BL$133,MATCH(B468,'ei names mapping'!$A$4:$A$33,0),MATCH(G541,'ei names mapping'!$B$3:$BL$3,0))</f>
        <v>kilogram</v>
      </c>
      <c r="F541" t="s">
        <v>89</v>
      </c>
      <c r="G541" t="s">
        <v>30</v>
      </c>
      <c r="H541" t="str">
        <f>INDEX('ei names mapping'!$B$71:$BL$100,MATCH(B468,'ei names mapping'!$A$4:$A$33,0),MATCH(G541,'ei names mapping'!$B$3:$BL$3,0))</f>
        <v>tyre wear emissions, passenger car</v>
      </c>
    </row>
    <row r="542" spans="1:8" x14ac:dyDescent="0.2">
      <c r="A542" t="str">
        <f>INDEX('ei names mapping'!$B$4:$BL$33,MATCH(B468,'ei names mapping'!$A$4:$A$33,0),MATCH(G542,'ei names mapping'!$B$3:$BL$3,0))</f>
        <v>treatment of brake wear emissions, passenger car</v>
      </c>
      <c r="B542" s="7">
        <f>INDEX('vehicles specifications'!$B$3:$CW$166,MATCH(B471,'vehicles specifications'!$A$3:$A$166,0),MATCH(G542,'vehicles specifications'!$B$2:$CW$2,0))*INDEX('ei names mapping'!$B$137:$BL$300,MATCH(B471,'ei names mapping'!$A$137:$A$300,0),MATCH(G542,'ei names mapping'!$B$136:$BL$136,0))</f>
        <v>-3.8893291895117198E-6</v>
      </c>
      <c r="C542" t="str">
        <f>INDEX('ei names mapping'!$B$38:$BL$67,MATCH(B468,'ei names mapping'!$A$4:$A$33,0),MATCH(G542,'ei names mapping'!$B$3:$BL$3,0))</f>
        <v>RER</v>
      </c>
      <c r="D542" t="str">
        <f>INDEX('ei names mapping'!$B$104:$BL$133,MATCH(B468,'ei names mapping'!$A$4:$A$33,0),MATCH(G542,'ei names mapping'!$B$3:$BL$3,0))</f>
        <v>kilogram</v>
      </c>
      <c r="F542" t="s">
        <v>89</v>
      </c>
      <c r="G542" t="s">
        <v>31</v>
      </c>
      <c r="H542" t="str">
        <f>INDEX('ei names mapping'!$B$71:$BL$100,MATCH(B468,'ei names mapping'!$A$4:$A$33,0),MATCH(G542,'ei names mapping'!$B$3:$BL$3,0))</f>
        <v>brake wear emissions, passenger car</v>
      </c>
    </row>
    <row r="544" spans="1:8" ht="16" x14ac:dyDescent="0.2">
      <c r="A544" s="10" t="s">
        <v>71</v>
      </c>
      <c r="B544" s="8" t="str">
        <f>"transport, "&amp;B546&amp;", "&amp;B548</f>
        <v>transport, Motorbike, gasoline, &gt;35kW, EURO-5, 2040</v>
      </c>
    </row>
    <row r="545" spans="1:2" x14ac:dyDescent="0.2">
      <c r="A545" t="s">
        <v>72</v>
      </c>
      <c r="B545" t="s">
        <v>37</v>
      </c>
    </row>
    <row r="546" spans="1:2" x14ac:dyDescent="0.2">
      <c r="A546" t="s">
        <v>86</v>
      </c>
      <c r="B546" t="s">
        <v>631</v>
      </c>
    </row>
    <row r="547" spans="1:2" x14ac:dyDescent="0.2">
      <c r="A547" t="s">
        <v>87</v>
      </c>
    </row>
    <row r="548" spans="1:2" x14ac:dyDescent="0.2">
      <c r="A548" t="s">
        <v>88</v>
      </c>
      <c r="B548">
        <v>2040</v>
      </c>
    </row>
    <row r="549" spans="1:2" x14ac:dyDescent="0.2">
      <c r="A549" t="s">
        <v>126</v>
      </c>
      <c r="B549" t="str">
        <f>B546&amp;" - "&amp;B548&amp;" - "&amp;B545</f>
        <v>Motorbike, gasoline, &gt;35kW, EURO-5 - 2040 - CH</v>
      </c>
    </row>
    <row r="550" spans="1:2" x14ac:dyDescent="0.2">
      <c r="A550" t="s">
        <v>73</v>
      </c>
      <c r="B550" t="str">
        <f>"transport, "&amp;B546</f>
        <v>transport, Motorbike, gasoline, &gt;35kW, EURO-5</v>
      </c>
    </row>
    <row r="551" spans="1:2" x14ac:dyDescent="0.2">
      <c r="A551" t="s">
        <v>74</v>
      </c>
      <c r="B551" t="s">
        <v>75</v>
      </c>
    </row>
    <row r="552" spans="1:2" x14ac:dyDescent="0.2">
      <c r="A552" t="s">
        <v>76</v>
      </c>
      <c r="B552" t="s">
        <v>166</v>
      </c>
    </row>
    <row r="553" spans="1:2" x14ac:dyDescent="0.2">
      <c r="A553" t="s">
        <v>78</v>
      </c>
      <c r="B553" t="s">
        <v>1143</v>
      </c>
    </row>
    <row r="554" spans="1:2" x14ac:dyDescent="0.2">
      <c r="A554" t="s">
        <v>127</v>
      </c>
      <c r="B554">
        <f>INDEX('vehicles specifications'!$B$3:$CW$166,MATCH(B549,'vehicles specifications'!$A$3:$A$166,0),MATCH("Lifetime [km]",'vehicles specifications'!$B$2:$CW$2,0))</f>
        <v>40500</v>
      </c>
    </row>
    <row r="555" spans="1:2" x14ac:dyDescent="0.2">
      <c r="A555" t="s">
        <v>128</v>
      </c>
      <c r="B555">
        <f>INDEX('vehicles specifications'!$B$3:$CW$166,MATCH(B549,'vehicles specifications'!$A$3:$A$166,0),MATCH("Passengers [unit]",'vehicles specifications'!$B$2:$CW$2,0))</f>
        <v>1.1000000000000001</v>
      </c>
    </row>
    <row r="556" spans="1:2" x14ac:dyDescent="0.2">
      <c r="A556" t="s">
        <v>129</v>
      </c>
      <c r="B556">
        <f>INDEX('vehicles specifications'!$B$3:$CW$166,MATCH(B549,'vehicles specifications'!$A$3:$A$166,0),MATCH("Servicing [unit]",'vehicles specifications'!$B$2:$CW$2,0))</f>
        <v>1.62</v>
      </c>
    </row>
    <row r="557" spans="1:2" x14ac:dyDescent="0.2">
      <c r="A557" t="s">
        <v>130</v>
      </c>
      <c r="B557">
        <f>INDEX('vehicles specifications'!$B$3:$CW$166,MATCH(B549,'vehicles specifications'!$A$3:$A$166,0),MATCH("Energy battery replacement [unit]",'vehicles specifications'!$B$2:$CW$2,0))</f>
        <v>0</v>
      </c>
    </row>
    <row r="558" spans="1:2" x14ac:dyDescent="0.2">
      <c r="A558" t="s">
        <v>131</v>
      </c>
      <c r="B558">
        <f>INDEX('vehicles specifications'!$B$3:$CW$166,MATCH(B549,'vehicles specifications'!$A$3:$A$166,0),MATCH("Annual kilometers [km]",'vehicles specifications'!$B$2:$CW$2,0))</f>
        <v>2896</v>
      </c>
    </row>
    <row r="559" spans="1:2" x14ac:dyDescent="0.2">
      <c r="A559" t="s">
        <v>132</v>
      </c>
      <c r="B559" s="2">
        <f>INDEX('vehicles specifications'!$B$3:$CW$166,MATCH(B549,'vehicles specifications'!$A$3:$A$166,0),MATCH("Curb mass [kg]",'vehicles specifications'!$B$2:$CW$2,0))</f>
        <v>250.97499999999999</v>
      </c>
    </row>
    <row r="560" spans="1:2" x14ac:dyDescent="0.2">
      <c r="A560" t="s">
        <v>133</v>
      </c>
      <c r="B560">
        <f>INDEX('vehicles specifications'!$B$3:$CW$166,MATCH(B549,'vehicles specifications'!$A$3:$A$166,0),MATCH("Power [kW]",'vehicles specifications'!$B$2:$CW$2,0))</f>
        <v>91</v>
      </c>
    </row>
    <row r="561" spans="1:8" x14ac:dyDescent="0.2">
      <c r="A561" t="s">
        <v>134</v>
      </c>
      <c r="B561" t="str">
        <f>INDEX('vehicles specifications'!$B$3:$CW$166,MATCH(B549,'vehicles specifications'!$A$3:$A$166,0),MATCH("Energy battery mass [kg]",'vehicles specifications'!$B$2:$CW$2,0))</f>
        <v/>
      </c>
    </row>
    <row r="562" spans="1:8" x14ac:dyDescent="0.2">
      <c r="A562" t="s">
        <v>135</v>
      </c>
      <c r="B562">
        <f>INDEX('vehicles specifications'!$B$3:$CW$166,MATCH(B549,'vehicles specifications'!$A$3:$A$166,0),MATCH("Electric energy available [kWh]",'vehicles specifications'!$B$2:$CW$2,0))</f>
        <v>0</v>
      </c>
    </row>
    <row r="563" spans="1:8" x14ac:dyDescent="0.2">
      <c r="A563" t="s">
        <v>138</v>
      </c>
      <c r="B563" s="2">
        <f>INDEX('vehicles specifications'!$B$3:$CW$166,MATCH(B549,'vehicles specifications'!$A$3:$A$166,0),MATCH("Oxydation energy stored [kWh]",'vehicles specifications'!$B$2:$CW$2,0))</f>
        <v>159.75</v>
      </c>
    </row>
    <row r="564" spans="1:8" x14ac:dyDescent="0.2">
      <c r="A564" t="s">
        <v>139</v>
      </c>
      <c r="B564">
        <f>INDEX('vehicles specifications'!$B$3:$CW$166,MATCH(B549,'vehicles specifications'!$A$3:$A$166,0),MATCH("Fuel mass [kg]",'vehicles specifications'!$B$2:$CW$2,0))</f>
        <v>13.5</v>
      </c>
    </row>
    <row r="565" spans="1:8" x14ac:dyDescent="0.2">
      <c r="A565" t="s">
        <v>136</v>
      </c>
      <c r="B565" s="2">
        <f>INDEX('vehicles specifications'!$B$3:$CW$166,MATCH(B549,'vehicles specifications'!$A$3:$A$166,0),MATCH("Range [km]",'vehicles specifications'!$B$2:$CW$2,0))</f>
        <v>303.34413419657068</v>
      </c>
    </row>
    <row r="566" spans="1:8" x14ac:dyDescent="0.2">
      <c r="A566" t="s">
        <v>137</v>
      </c>
      <c r="B566" t="str">
        <f>INDEX('vehicles specifications'!$B$3:$CW$166,MATCH(B549,'vehicles specifications'!$A$3:$A$166,0),MATCH("Emission standard",'vehicles specifications'!$B$2:$CW$2,0))</f>
        <v>EURO-5</v>
      </c>
    </row>
    <row r="567" spans="1:8" x14ac:dyDescent="0.2">
      <c r="A567" t="s">
        <v>1174</v>
      </c>
      <c r="B567" s="6">
        <f>INDEX('vehicles specifications'!$B$3:$CW$166,MATCH(B549,'vehicles specifications'!$A$3:$A$166,0),MATCH("Lightweighting rate [%]",'vehicles specifications'!$B$2:$CW$2,0))</f>
        <v>0.05</v>
      </c>
    </row>
    <row r="568" spans="1:8" x14ac:dyDescent="0.2">
      <c r="A568" t="s">
        <v>83</v>
      </c>
      <c r="B568"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91 kW. Lifetime: 40500 km. Annual kilometers: 2896 km. Number of passengers: 1.1. Curb mass: 251 kg. Lightweighting of glider: 5%. Emission standard: EURO-5. Service visits throughout lifetime: 1.6. Range: 303 km. Fuel tank capacity: 159.8 kWh. Fuel mass: 13.5 kg. Documentation: Life-cycle inventories for on-road vehicles, Sacchi R. (PSI), Bauer C. (PSI), 2021. Sacchi R., Bauer C. Life cycle inventories for on-road vehicles. Paul Scherrer Institut, 2021.</v>
      </c>
    </row>
    <row r="569" spans="1:8" ht="16" x14ac:dyDescent="0.2">
      <c r="A569" s="10" t="s">
        <v>79</v>
      </c>
    </row>
    <row r="570" spans="1:8" x14ac:dyDescent="0.2">
      <c r="A570" t="s">
        <v>80</v>
      </c>
      <c r="B570" t="s">
        <v>81</v>
      </c>
      <c r="C570" t="s">
        <v>72</v>
      </c>
      <c r="D570" t="s">
        <v>76</v>
      </c>
      <c r="E570" t="s">
        <v>82</v>
      </c>
      <c r="F570" t="s">
        <v>74</v>
      </c>
      <c r="G570" t="s">
        <v>83</v>
      </c>
      <c r="H570" t="s">
        <v>73</v>
      </c>
    </row>
    <row r="571" spans="1:8" x14ac:dyDescent="0.2">
      <c r="A571" t="str">
        <f>B544</f>
        <v>transport, Motorbike, gasoline, &gt;35kW, EURO-5, 2040</v>
      </c>
      <c r="B571">
        <v>1</v>
      </c>
      <c r="C571" t="str">
        <f>B545</f>
        <v>CH</v>
      </c>
      <c r="D571" t="s">
        <v>166</v>
      </c>
      <c r="F571" t="s">
        <v>84</v>
      </c>
      <c r="G571" t="s">
        <v>85</v>
      </c>
      <c r="H571" t="str">
        <f>B550</f>
        <v>transport, Motorbike, gasoline, &gt;35kW, EURO-5</v>
      </c>
    </row>
    <row r="572" spans="1:8" x14ac:dyDescent="0.2">
      <c r="A572" t="str">
        <f>RIGHT(A571,LEN(A571)-11)</f>
        <v>Motorbike, gasoline, &gt;35kW, EURO-5, 2040</v>
      </c>
      <c r="B572" s="7">
        <f>1/B554</f>
        <v>2.4691358024691357E-5</v>
      </c>
      <c r="C572" t="str">
        <f>B545</f>
        <v>CH</v>
      </c>
      <c r="D572" t="s">
        <v>76</v>
      </c>
      <c r="F572" t="s">
        <v>89</v>
      </c>
      <c r="H572" t="str">
        <f>RIGHT(H571,LEN(H571)-11)</f>
        <v>Motorbike, gasoline, &gt;35kW, EURO-5</v>
      </c>
    </row>
    <row r="573" spans="1:8" x14ac:dyDescent="0.2">
      <c r="A573" t="str">
        <f>INDEX('ei names mapping'!$B$4:$R$33,MATCH(B546,'ei names mapping'!$A$4:$A$33,0),MATCH(G573,'ei names mapping'!$B$3:$R$3,0))</f>
        <v>road construction</v>
      </c>
      <c r="B573" s="7">
        <f>INDEX('vehicles specifications'!$B$3:$CW$166,MATCH(B549,'vehicles specifications'!$A$3:$A$166,0),MATCH(G573,'vehicles specifications'!$B$2:$CW$2,0))*INDEX('ei names mapping'!$B$137:$BL$300,MATCH(B549,'ei names mapping'!$A$137:$A$300,0),MATCH(G573,'ei names mapping'!$B$136:$BL$136,0))</f>
        <v>1.8229807500000001E-4</v>
      </c>
      <c r="C573" t="str">
        <f>INDEX('ei names mapping'!$B$38:$R$67,MATCH(B546,'ei names mapping'!$A$4:$A$33,0),MATCH(G573,'ei names mapping'!$B$3:$R$3,0))</f>
        <v>CH</v>
      </c>
      <c r="D573" t="str">
        <f>INDEX('ei names mapping'!$B$104:$BL$133,MATCH(B546,'ei names mapping'!$A$4:$A$33,0),MATCH(G573,'ei names mapping'!$B$3:$BL$3,0))</f>
        <v>meter-year</v>
      </c>
      <c r="F573" t="s">
        <v>89</v>
      </c>
      <c r="G573" t="s">
        <v>105</v>
      </c>
      <c r="H573" t="str">
        <f>INDEX('ei names mapping'!$B$71:$BL$100,MATCH(B546,'ei names mapping'!$A$4:$A$33,0),MATCH(G573,'ei names mapping'!$B$3:$BL$3,0))</f>
        <v>road</v>
      </c>
    </row>
    <row r="574" spans="1:8" x14ac:dyDescent="0.2">
      <c r="A574" t="str">
        <f>INDEX('ei names mapping'!$B$4:$R$33,MATCH(B546,'ei names mapping'!$A$4:$A$33,0),MATCH(G574,'ei names mapping'!$B$3:$R$3,0))</f>
        <v>road maintenance</v>
      </c>
      <c r="B574" s="7">
        <f>INDEX('vehicles specifications'!$B$3:$CW$166,MATCH(B549,'vehicles specifications'!$A$3:$A$166,0),MATCH(G574,'vehicles specifications'!$B$2:$CW$2,0))*INDEX('ei names mapping'!$B$137:$BL$300,MATCH(B549,'ei names mapping'!$A$137:$A$300,0),MATCH(G574,'ei names mapping'!$B$136:$BL$136,0))</f>
        <v>1.2899999999999999E-3</v>
      </c>
      <c r="C574" t="str">
        <f>INDEX('ei names mapping'!$B$38:$R$67,MATCH(B546,'ei names mapping'!$A$4:$A$33,0),MATCH(G574,'ei names mapping'!$B$3:$R$3,0))</f>
        <v>CH</v>
      </c>
      <c r="D574" t="str">
        <f>INDEX('ei names mapping'!$B$104:$BL$133,MATCH(B546,'ei names mapping'!$A$4:$A$33,0),MATCH(G574,'ei names mapping'!$B$3:$BL$3,0))</f>
        <v>meter-year</v>
      </c>
      <c r="F574" t="s">
        <v>89</v>
      </c>
      <c r="G574" t="s">
        <v>112</v>
      </c>
      <c r="H574" t="str">
        <f>INDEX('ei names mapping'!$B$71:$BL$100,MATCH(B546,'ei names mapping'!$A$4:$A$33,0),MATCH(G574,'ei names mapping'!$B$3:$BL$3,0))</f>
        <v>road maintenance</v>
      </c>
    </row>
    <row r="575" spans="1:8" x14ac:dyDescent="0.2">
      <c r="A575" t="str">
        <f>INDEX('ei names mapping'!$B$4:$R$33,MATCH(B546,'ei names mapping'!$A$4:$A$33,0),MATCH(G575,'ei names mapping'!$B$3:$R$3,0))</f>
        <v>maintenance, motor scooter</v>
      </c>
      <c r="B575" s="7">
        <f>INDEX('vehicles specifications'!$B$3:$CW$166,MATCH(B549,'vehicles specifications'!$A$3:$A$166,0),MATCH(G575,'vehicles specifications'!$B$2:$CW$2,0))*INDEX('ei names mapping'!$B$137:$BL$300,MATCH(B549,'ei names mapping'!$A$137:$A$300,0),MATCH(G575,'ei names mapping'!$B$136:$BL$136,0))</f>
        <v>4.0000000000000003E-5</v>
      </c>
      <c r="C575" t="str">
        <f>INDEX('ei names mapping'!$B$38:$BL$67,MATCH(B546,'ei names mapping'!$A$4:$A$33,0),MATCH(G575,'ei names mapping'!$B$3:$BL$3,0))</f>
        <v>CH</v>
      </c>
      <c r="D575" t="str">
        <f>INDEX('ei names mapping'!$B$104:$BL$133,MATCH(B546,'ei names mapping'!$A$4:$A$33,0),MATCH(G575,'ei names mapping'!$B$3:$BL$3,0))</f>
        <v>unit</v>
      </c>
      <c r="F575" t="s">
        <v>89</v>
      </c>
      <c r="G575" t="s">
        <v>118</v>
      </c>
      <c r="H575" t="str">
        <f>INDEX('ei names mapping'!$B$71:$BL$100,MATCH(B546,'ei names mapping'!$A$4:$A$33,0),MATCH(G575,'ei names mapping'!$B$3:$BL$3,0))</f>
        <v>maintenance, motor scooter</v>
      </c>
    </row>
    <row r="576" spans="1:8" x14ac:dyDescent="0.2">
      <c r="A576" t="str">
        <f>INDEX('ei names mapping'!$B$4:$R$33,MATCH(B546,'ei names mapping'!$A$4:$A$33,0),MATCH(G576,'ei names mapping'!$B$3:$R$3,0))</f>
        <v>fuel supply for gasoline vehicles</v>
      </c>
      <c r="B576" s="7">
        <f>INDEX('vehicles specifications'!$B$3:$CW$166,MATCH(B549,'vehicles specifications'!$A$3:$A$166,0),MATCH(G576,'vehicles specifications'!$B$2:$CW$2,0))*INDEX('ei names mapping'!$B$137:$BL$300,MATCH(B549,'ei names mapping'!$A$137:$A$300,0),MATCH(G576,'ei names mapping'!$B$136:$BL$136,0))</f>
        <v>4.4503909844031575E-2</v>
      </c>
      <c r="C576" t="str">
        <f>INDEX('ei names mapping'!$B$38:$BL$67,MATCH(B546,'ei names mapping'!$A$4:$A$33,0),MATCH(G576,'ei names mapping'!$B$3:$BL$3,0))</f>
        <v>CH</v>
      </c>
      <c r="D576" t="str">
        <f>INDEX('ei names mapping'!$B$104:$BL$133,MATCH(B546,'ei names mapping'!$A$4:$A$33,0),MATCH(G576,'ei names mapping'!$B$3:$BL$3,0))</f>
        <v>kilogram</v>
      </c>
      <c r="F576" t="s">
        <v>89</v>
      </c>
      <c r="G576" t="s">
        <v>27</v>
      </c>
      <c r="H576" t="str">
        <f>INDEX('ei names mapping'!$B$71:$BL$100,MATCH(B546,'ei names mapping'!$A$4:$A$33,0),MATCH(G576,'ei names mapping'!$B$3:$BL$3,0))</f>
        <v>gasoline blend</v>
      </c>
    </row>
    <row r="577" spans="1:7" x14ac:dyDescent="0.2">
      <c r="A577" t="str">
        <f>INDEX('ei names mapping'!$B$4:$BL$33,MATCH(B546,'ei names mapping'!$A$4:$A$33,0),MATCH(G577,'ei names mapping'!$B$3:$BL$3,0))</f>
        <v>Carbon dioxide, fossil</v>
      </c>
      <c r="B577" s="7">
        <f>INDEX('vehicles specifications'!$B$3:$CW$166,MATCH(B549,'vehicles specifications'!$A$3:$A$166,0),MATCH(G577,'vehicles specifications'!$B$2:$CW$2,0))*INDEX('ei names mapping'!$B$137:$BL$300,MATCH(B549,'ei names mapping'!$A$137:$A$300,0),MATCH(G577,'ei names mapping'!$B$136:$BL$136,0))</f>
        <v>0.13806536958733606</v>
      </c>
      <c r="D577" t="str">
        <f>INDEX('ei names mapping'!$B$104:$BL$133,MATCH(B546,'ei names mapping'!$A$4:$A$33,0),MATCH(G577,'ei names mapping'!$B$3:$BL$3,0))</f>
        <v>kilogram</v>
      </c>
      <c r="E577" t="str">
        <f>INDEX('ei names mapping'!$B$305:$BL$335,MATCH(B546,'ei names mapping'!$A$4:$A$33,0),MATCH(G577,'ei names mapping'!$B$3:$BL$3,0))</f>
        <v>air::urban air close to ground</v>
      </c>
      <c r="F577" t="s">
        <v>167</v>
      </c>
      <c r="G577" t="s">
        <v>66</v>
      </c>
    </row>
    <row r="578" spans="1:7" x14ac:dyDescent="0.2">
      <c r="A578" t="str">
        <f>INDEX('ei names mapping'!$B$4:$BL$33,MATCH(B546,'ei names mapping'!$A$4:$A$33,0),MATCH(G578,'ei names mapping'!$B$3:$BL$3,0))</f>
        <v>Carbon dioxide, from soil or biomass stock</v>
      </c>
      <c r="B578" s="11">
        <f>INDEX('vehicles specifications'!$B$3:$CW$166,MATCH(B549,'vehicles specifications'!$A$3:$A$166,0),MATCH(G578,'vehicles specifications'!$B$2:$CW$2,0))*INDEX('ei names mapping'!$B$137:$BL$300,MATCH(B549,'ei names mapping'!$A$137:$A$300,0),MATCH(G578,'ei names mapping'!$B$136:$BL$136,0))</f>
        <v>1.6769073229231102E-3</v>
      </c>
      <c r="D578" t="str">
        <f>INDEX('ei names mapping'!$B$104:$BL$133,MATCH(B546,'ei names mapping'!$A$4:$A$33,0),MATCH(G578,'ei names mapping'!$B$3:$BL$3,0))</f>
        <v>kilogram</v>
      </c>
      <c r="E578" t="str">
        <f>INDEX('ei names mapping'!$B$305:$BL$335,MATCH(B546,'ei names mapping'!$A$4:$A$33,0),MATCH(G578,'ei names mapping'!$B$3:$BL$3,0))</f>
        <v>air::urban air close to ground</v>
      </c>
      <c r="F578" t="s">
        <v>167</v>
      </c>
      <c r="G578" t="s">
        <v>843</v>
      </c>
    </row>
    <row r="579" spans="1:7" x14ac:dyDescent="0.2">
      <c r="A579" t="str">
        <f>INDEX('ei names mapping'!$B$4:$BL$33,MATCH(B546,'ei names mapping'!$A$4:$A$33,0),MATCH(G579,'ei names mapping'!$B$3:$BL$3,0))</f>
        <v>Sulfur dioxide</v>
      </c>
      <c r="B579" s="7">
        <f>INDEX('vehicles specifications'!$B$3:$CW$166,MATCH(B549,'vehicles specifications'!$A$3:$A$166,0),MATCH(G579,'vehicles specifications'!$B$2:$CW$2,0))*INDEX('ei names mapping'!$B$137:$BL$300,MATCH(B549,'ei names mapping'!$A$137:$A$300,0),MATCH(G579,'ei names mapping'!$B$136:$BL$136,0))</f>
        <v>7.1206255750450526E-7</v>
      </c>
      <c r="D579" t="str">
        <f>INDEX('ei names mapping'!$B$104:$BL$133,MATCH(B546,'ei names mapping'!$A$4:$A$33,0),MATCH(G579,'ei names mapping'!$B$3:$BL$3,0))</f>
        <v>kilogram</v>
      </c>
      <c r="E579" t="str">
        <f>INDEX('ei names mapping'!$B$305:$BL$335,MATCH(B546,'ei names mapping'!$A$4:$A$33,0),MATCH(G579,'ei names mapping'!$B$3:$BL$3,0))</f>
        <v>air::urban air close to ground</v>
      </c>
      <c r="F579" t="s">
        <v>167</v>
      </c>
      <c r="G579" t="s">
        <v>67</v>
      </c>
    </row>
    <row r="580" spans="1:7" x14ac:dyDescent="0.2">
      <c r="A580" t="str">
        <f>INDEX('ei names mapping'!$B$4:$BL$33,MATCH(B546,'ei names mapping'!$A$4:$A$33,0),MATCH(G580,'ei names mapping'!$B$3:$BL$3,0))</f>
        <v>Benzene</v>
      </c>
      <c r="B580" s="7">
        <f>INDEX('vehicles specifications'!$B$3:$CW$166,MATCH(B549,'vehicles specifications'!$A$3:$A$166,0),MATCH(G580,'vehicles specifications'!$B$2:$CW$2,0))*INDEX('ei names mapping'!$B$137:$BL$300,MATCH(B549,'ei names mapping'!$A$137:$A$300,0),MATCH(G580,'ei names mapping'!$B$136:$BL$136,0))</f>
        <v>1.4446809563334003E-6</v>
      </c>
      <c r="D580" t="str">
        <f>INDEX('ei names mapping'!$B$104:$BL$133,MATCH(B546,'ei names mapping'!$A$4:$A$33,0),MATCH(G580,'ei names mapping'!$B$3:$BL$3,0))</f>
        <v>kilogram</v>
      </c>
      <c r="E580" t="str">
        <f>INDEX('ei names mapping'!$B$305:$BL$335,MATCH(B546,'ei names mapping'!$A$4:$A$33,0),MATCH(G580,'ei names mapping'!$B$3:$BL$3,0))</f>
        <v>air::urban air close to ground</v>
      </c>
      <c r="F580" t="s">
        <v>167</v>
      </c>
      <c r="G580" t="s">
        <v>55</v>
      </c>
    </row>
    <row r="581" spans="1:7" x14ac:dyDescent="0.2">
      <c r="A581" t="str">
        <f>INDEX('ei names mapping'!$B$4:$BL$33,MATCH(B546,'ei names mapping'!$A$4:$A$33,0),MATCH(G581,'ei names mapping'!$B$3:$BL$3,0))</f>
        <v>Methane, fossil</v>
      </c>
      <c r="B581" s="7">
        <f>INDEX('vehicles specifications'!$B$3:$CW$166,MATCH(B549,'vehicles specifications'!$A$3:$A$166,0),MATCH(G581,'vehicles specifications'!$B$2:$CW$2,0))*INDEX('ei names mapping'!$B$137:$BL$300,MATCH(B549,'ei names mapping'!$A$137:$A$300,0),MATCH(G581,'ei names mapping'!$B$136:$BL$136,0))</f>
        <v>2.0363598850840388E-5</v>
      </c>
      <c r="D581" t="str">
        <f>INDEX('ei names mapping'!$B$104:$BL$133,MATCH(B546,'ei names mapping'!$A$4:$A$33,0),MATCH(G581,'ei names mapping'!$B$3:$BL$3,0))</f>
        <v>kilogram</v>
      </c>
      <c r="E581" t="str">
        <f>INDEX('ei names mapping'!$B$305:$BL$335,MATCH(B546,'ei names mapping'!$A$4:$A$33,0),MATCH(G581,'ei names mapping'!$B$3:$BL$3,0))</f>
        <v>air::urban air close to ground</v>
      </c>
      <c r="F581" t="s">
        <v>167</v>
      </c>
      <c r="G581" t="s">
        <v>56</v>
      </c>
    </row>
    <row r="582" spans="1:7" x14ac:dyDescent="0.2">
      <c r="A582" t="str">
        <f>INDEX('ei names mapping'!$B$4:$BL$33,MATCH(B546,'ei names mapping'!$A$4:$A$33,0),MATCH(G582,'ei names mapping'!$B$3:$BL$3,0))</f>
        <v>Carbon monoxide, fossil</v>
      </c>
      <c r="B582" s="7">
        <f>INDEX('vehicles specifications'!$B$3:$CW$166,MATCH(B549,'vehicles specifications'!$A$3:$A$166,0),MATCH(G582,'vehicles specifications'!$B$2:$CW$2,0))*INDEX('ei names mapping'!$B$137:$BL$300,MATCH(B549,'ei names mapping'!$A$137:$A$300,0),MATCH(G582,'ei names mapping'!$B$136:$BL$136,0))</f>
        <v>1.5821783697967266E-4</v>
      </c>
      <c r="D582" t="str">
        <f>INDEX('ei names mapping'!$B$104:$BL$133,MATCH(B546,'ei names mapping'!$A$4:$A$33,0),MATCH(G582,'ei names mapping'!$B$3:$BL$3,0))</f>
        <v>kilogram</v>
      </c>
      <c r="E582" t="str">
        <f>INDEX('ei names mapping'!$B$305:$BL$335,MATCH(B546,'ei names mapping'!$A$4:$A$33,0),MATCH(G582,'ei names mapping'!$B$3:$BL$3,0))</f>
        <v>air::urban air close to ground</v>
      </c>
      <c r="F582" t="s">
        <v>167</v>
      </c>
      <c r="G582" t="s">
        <v>57</v>
      </c>
    </row>
    <row r="583" spans="1:7" x14ac:dyDescent="0.2">
      <c r="A583" t="str">
        <f>INDEX('ei names mapping'!$B$4:$BL$33,MATCH(B546,'ei names mapping'!$A$4:$A$33,0),MATCH(G583,'ei names mapping'!$B$3:$BL$3,0))</f>
        <v>Dinitrogen monoxide</v>
      </c>
      <c r="B583" s="7">
        <f>INDEX('vehicles specifications'!$B$3:$CW$166,MATCH(B549,'vehicles specifications'!$A$3:$A$166,0),MATCH(G583,'vehicles specifications'!$B$2:$CW$2,0))*INDEX('ei names mapping'!$B$137:$BL$300,MATCH(B549,'ei names mapping'!$A$137:$A$300,0),MATCH(G583,'ei names mapping'!$B$136:$BL$136,0))</f>
        <v>1.0717683605705466E-6</v>
      </c>
      <c r="D583" t="str">
        <f>INDEX('ei names mapping'!$B$104:$BL$133,MATCH(B546,'ei names mapping'!$A$4:$A$33,0),MATCH(G583,'ei names mapping'!$B$3:$BL$3,0))</f>
        <v>kilogram</v>
      </c>
      <c r="E583" t="str">
        <f>INDEX('ei names mapping'!$B$305:$BL$335,MATCH(B546,'ei names mapping'!$A$4:$A$33,0),MATCH(G583,'ei names mapping'!$B$3:$BL$3,0))</f>
        <v>air::urban air close to ground</v>
      </c>
      <c r="F583" t="s">
        <v>167</v>
      </c>
      <c r="G583" t="s">
        <v>58</v>
      </c>
    </row>
    <row r="584" spans="1:7" x14ac:dyDescent="0.2">
      <c r="A584" t="str">
        <f>INDEX('ei names mapping'!$B$4:$BL$33,MATCH(B546,'ei names mapping'!$A$4:$A$33,0),MATCH(G584,'ei names mapping'!$B$3:$BL$3,0))</f>
        <v>Ammonia</v>
      </c>
      <c r="B584" s="7">
        <f>INDEX('vehicles specifications'!$B$3:$CW$166,MATCH(B549,'vehicles specifications'!$A$3:$A$166,0),MATCH(G584,'vehicles specifications'!$B$2:$CW$2,0))*INDEX('ei names mapping'!$B$137:$BL$300,MATCH(B549,'ei names mapping'!$A$137:$A$300,0),MATCH(G584,'ei names mapping'!$B$136:$BL$136,0))</f>
        <v>1.0717683605705466E-6</v>
      </c>
      <c r="D584" t="str">
        <f>INDEX('ei names mapping'!$B$104:$BL$133,MATCH(B546,'ei names mapping'!$A$4:$A$33,0),MATCH(G584,'ei names mapping'!$B$3:$BL$3,0))</f>
        <v>kilogram</v>
      </c>
      <c r="E584" t="str">
        <f>INDEX('ei names mapping'!$B$305:$BL$335,MATCH(B546,'ei names mapping'!$A$4:$A$33,0),MATCH(G584,'ei names mapping'!$B$3:$BL$3,0))</f>
        <v>air::urban air close to ground</v>
      </c>
      <c r="F584" t="s">
        <v>167</v>
      </c>
      <c r="G584" t="s">
        <v>59</v>
      </c>
    </row>
    <row r="585" spans="1:7" x14ac:dyDescent="0.2">
      <c r="A585" t="str">
        <f>INDEX('ei names mapping'!$B$4:$BL$33,MATCH(B546,'ei names mapping'!$A$4:$A$33,0),MATCH(G585,'ei names mapping'!$B$3:$BL$3,0))</f>
        <v>Nitrogen oxides</v>
      </c>
      <c r="B585" s="7">
        <f>INDEX('vehicles specifications'!$B$3:$CW$166,MATCH(B549,'vehicles specifications'!$A$3:$A$166,0),MATCH(G585,'vehicles specifications'!$B$2:$CW$2,0))*INDEX('ei names mapping'!$B$137:$BL$300,MATCH(B549,'ei names mapping'!$A$137:$A$300,0),MATCH(G585,'ei names mapping'!$B$136:$BL$136,0))</f>
        <v>9.0208482435892366E-6</v>
      </c>
      <c r="D585" t="str">
        <f>INDEX('ei names mapping'!$B$104:$BL$133,MATCH(B546,'ei names mapping'!$A$4:$A$33,0),MATCH(G585,'ei names mapping'!$B$3:$BL$3,0))</f>
        <v>kilogram</v>
      </c>
      <c r="E585" t="str">
        <f>INDEX('ei names mapping'!$B$305:$BL$335,MATCH(B546,'ei names mapping'!$A$4:$A$33,0),MATCH(G585,'ei names mapping'!$B$3:$BL$3,0))</f>
        <v>air::urban air close to ground</v>
      </c>
      <c r="F585" t="s">
        <v>167</v>
      </c>
      <c r="G585" t="s">
        <v>60</v>
      </c>
    </row>
    <row r="586" spans="1:7" x14ac:dyDescent="0.2">
      <c r="A586" t="str">
        <f>INDEX('ei names mapping'!$B$4:$BL$33,MATCH(B546,'ei names mapping'!$A$4:$A$33,0),MATCH(G586,'ei names mapping'!$B$3:$BL$3,0))</f>
        <v>Particulates, &lt; 2.5 um</v>
      </c>
      <c r="B586" s="7">
        <f>INDEX('vehicles specifications'!$B$3:$CW$166,MATCH(B$549,'vehicles specifications'!$A$3:$A$166,0),MATCH(G586,'vehicles specifications'!$B$2:$CW$2,0))*INDEX('ei names mapping'!$B$137:$BL$300,MATCH(B$549,'ei names mapping'!$A$137:$A$300,0),MATCH(G586,'ei names mapping'!$B$136:$BL$136,0))</f>
        <v>2.6794209014263668E-6</v>
      </c>
      <c r="D586" t="str">
        <f>INDEX('ei names mapping'!$B$104:$BL$133,MATCH(B546,'ei names mapping'!$A$4:$A$33,0),MATCH(G586,'ei names mapping'!$B$3:$BL$3,0))</f>
        <v>kilogram</v>
      </c>
      <c r="E586" t="str">
        <f>INDEX('ei names mapping'!$B$305:$BL$335,MATCH(B546,'ei names mapping'!$A$4:$A$33,0),MATCH(G586,'ei names mapping'!$B$3:$BL$3,0))</f>
        <v>air::urban air close to ground</v>
      </c>
      <c r="F586" t="s">
        <v>167</v>
      </c>
      <c r="G586" t="s">
        <v>62</v>
      </c>
    </row>
    <row r="587" spans="1:7" x14ac:dyDescent="0.2">
      <c r="A587" t="str">
        <f>INDEX('ei names mapping'!$B$4:$BL$33,MATCH(B$234,'ei names mapping'!$A$4:$A$33,0),MATCH(G587,'ei names mapping'!$B$3:$BL$3,0))</f>
        <v>NMVOC, non-methane volatile organic compounds, unspecified origin</v>
      </c>
      <c r="B587" s="7">
        <f>INDEX('vehicles specifications'!$B$3:$CW$166,MATCH(B$549,'vehicles specifications'!$A$3:$A$166,0),MATCH(G587,'vehicles specifications'!$B$2:$CW$2,0))*INDEX('ei names mapping'!$B$137:$BL$300,MATCH(B$549,'ei names mapping'!$A$137:$A$300,0),MATCH(G587,'ei names mapping'!$B$136:$BL$136,0))</f>
        <v>1.1650154450004105E-5</v>
      </c>
      <c r="D587" t="str">
        <f>INDEX('ei names mapping'!$B$104:$BL$133,MATCH(B$234,'ei names mapping'!$A$4:$A$33,0),MATCH(G587,'ei names mapping'!$B$3:$BL$3,0))</f>
        <v>kilogram</v>
      </c>
      <c r="E587" t="str">
        <f>INDEX('ei names mapping'!$B$305:$BL$335,MATCH(B$234,'ei names mapping'!$A$4:$A$33,0),MATCH(G587,'ei names mapping'!$B$3:$BL$3,0))</f>
        <v>air::urban air close to ground</v>
      </c>
      <c r="F587" t="s">
        <v>167</v>
      </c>
      <c r="G587" t="s">
        <v>593</v>
      </c>
    </row>
    <row r="588" spans="1:7" x14ac:dyDescent="0.2">
      <c r="A588" t="str">
        <f>INDEX('ei names mapping'!$B$4:$BL$33,MATCH(B$234,'ei names mapping'!$A$4:$A$33,0),MATCH(G588,'ei names mapping'!$B$3:$BL$3,0))</f>
        <v>Ethane</v>
      </c>
      <c r="B588" s="7">
        <f>INDEX('vehicles specifications'!$B$3:$CW$166,MATCH(B$549,'vehicles specifications'!$A$3:$A$166,0),MATCH(G588,'vehicles specifications'!$B$2:$CW$2,0))*INDEX('ei names mapping'!$B$137:$BL$300,MATCH(B$549,'ei names mapping'!$A$137:$A$300,0),MATCH(G588,'ei names mapping'!$B$136:$BL$136,0))</f>
        <v>8.2148524967977661E-7</v>
      </c>
      <c r="D588" t="str">
        <f>INDEX('ei names mapping'!$B$104:$BL$133,MATCH(B$234,'ei names mapping'!$A$4:$A$33,0),MATCH(G588,'ei names mapping'!$B$3:$BL$3,0))</f>
        <v>kilogram</v>
      </c>
      <c r="E588" t="str">
        <f>INDEX('ei names mapping'!$B$305:$BL$335,MATCH(B$234,'ei names mapping'!$A$4:$A$33,0),MATCH(G588,'ei names mapping'!$B$3:$BL$3,0))</f>
        <v>air::urban air close to ground</v>
      </c>
      <c r="F588" t="s">
        <v>167</v>
      </c>
      <c r="G588" t="s">
        <v>541</v>
      </c>
    </row>
    <row r="589" spans="1:7" x14ac:dyDescent="0.2">
      <c r="A589" t="str">
        <f>INDEX('ei names mapping'!$B$4:$BL$33,MATCH(B$234,'ei names mapping'!$A$4:$A$33,0),MATCH(G589,'ei names mapping'!$B$3:$BL$3,0))</f>
        <v>Propane</v>
      </c>
      <c r="B589" s="7">
        <f>INDEX('vehicles specifications'!$B$3:$CW$166,MATCH(B$549,'vehicles specifications'!$A$3:$A$166,0),MATCH(G589,'vehicles specifications'!$B$2:$CW$2,0))*INDEX('ei names mapping'!$B$137:$BL$300,MATCH(B$549,'ei names mapping'!$A$137:$A$300,0),MATCH(G589,'ei names mapping'!$B$136:$BL$136,0))</f>
        <v>1.6738727658051873E-7</v>
      </c>
      <c r="D589" t="str">
        <f>INDEX('ei names mapping'!$B$104:$BL$133,MATCH(B$234,'ei names mapping'!$A$4:$A$33,0),MATCH(G589,'ei names mapping'!$B$3:$BL$3,0))</f>
        <v>kilogram</v>
      </c>
      <c r="E589" t="str">
        <f>INDEX('ei names mapping'!$B$305:$BL$335,MATCH(B$234,'ei names mapping'!$A$4:$A$33,0),MATCH(G589,'ei names mapping'!$B$3:$BL$3,0))</f>
        <v>air::urban air close to ground</v>
      </c>
      <c r="F589" t="s">
        <v>167</v>
      </c>
      <c r="G589" t="s">
        <v>542</v>
      </c>
    </row>
    <row r="590" spans="1:7" x14ac:dyDescent="0.2">
      <c r="A590" t="str">
        <f>INDEX('ei names mapping'!$B$4:$BL$33,MATCH(B$234,'ei names mapping'!$A$4:$A$33,0),MATCH(G590,'ei names mapping'!$B$3:$BL$3,0))</f>
        <v>Butane</v>
      </c>
      <c r="B590" s="7">
        <f>INDEX('vehicles specifications'!$B$3:$CW$166,MATCH(B$549,'vehicles specifications'!$A$3:$A$166,0),MATCH(G590,'vehicles specifications'!$B$2:$CW$2,0))*INDEX('ei names mapping'!$B$137:$BL$300,MATCH(B$549,'ei names mapping'!$A$137:$A$300,0),MATCH(G590,'ei names mapping'!$B$136:$BL$136,0))</f>
        <v>1.3493989681260279E-6</v>
      </c>
      <c r="D590" t="str">
        <f>INDEX('ei names mapping'!$B$104:$BL$133,MATCH(B$234,'ei names mapping'!$A$4:$A$33,0),MATCH(G590,'ei names mapping'!$B$3:$BL$3,0))</f>
        <v>kilogram</v>
      </c>
      <c r="E590" t="str">
        <f>INDEX('ei names mapping'!$B$305:$BL$335,MATCH(B$234,'ei names mapping'!$A$4:$A$33,0),MATCH(G590,'ei names mapping'!$B$3:$BL$3,0))</f>
        <v>air::urban air close to ground</v>
      </c>
      <c r="F590" t="s">
        <v>167</v>
      </c>
      <c r="G590" t="s">
        <v>543</v>
      </c>
    </row>
    <row r="591" spans="1:7" x14ac:dyDescent="0.2">
      <c r="A591" t="str">
        <f>INDEX('ei names mapping'!$B$4:$BL$33,MATCH(B$234,'ei names mapping'!$A$4:$A$33,0),MATCH(G591,'ei names mapping'!$B$3:$BL$3,0))</f>
        <v>Pentane</v>
      </c>
      <c r="B591" s="7">
        <f>INDEX('vehicles specifications'!$B$3:$CW$166,MATCH(B$549,'vehicles specifications'!$A$3:$A$166,0),MATCH(G591,'vehicles specifications'!$B$2:$CW$2,0))*INDEX('ei names mapping'!$B$137:$BL$300,MATCH(B$549,'ei names mapping'!$A$137:$A$300,0),MATCH(G591,'ei names mapping'!$B$136:$BL$136,0))</f>
        <v>5.5366560715094662E-7</v>
      </c>
      <c r="D591" t="str">
        <f>INDEX('ei names mapping'!$B$104:$BL$133,MATCH(B$234,'ei names mapping'!$A$4:$A$33,0),MATCH(G591,'ei names mapping'!$B$3:$BL$3,0))</f>
        <v>kilogram</v>
      </c>
      <c r="E591" t="str">
        <f>INDEX('ei names mapping'!$B$305:$BL$335,MATCH(B$234,'ei names mapping'!$A$4:$A$33,0),MATCH(G591,'ei names mapping'!$B$3:$BL$3,0))</f>
        <v>air::urban air close to ground</v>
      </c>
      <c r="F591" t="s">
        <v>167</v>
      </c>
      <c r="G591" t="s">
        <v>544</v>
      </c>
    </row>
    <row r="592" spans="1:7" x14ac:dyDescent="0.2">
      <c r="A592" t="str">
        <f>INDEX('ei names mapping'!$B$4:$BL$33,MATCH(B$234,'ei names mapping'!$A$4:$A$33,0),MATCH(G592,'ei names mapping'!$B$3:$BL$3,0))</f>
        <v>Hexane</v>
      </c>
      <c r="B592" s="7">
        <f>INDEX('vehicles specifications'!$B$3:$CW$166,MATCH(B$549,'vehicles specifications'!$A$3:$A$166,0),MATCH(G592,'vehicles specifications'!$B$2:$CW$2,0))*INDEX('ei names mapping'!$B$137:$BL$300,MATCH(B$549,'ei names mapping'!$A$137:$A$300,0),MATCH(G592,'ei names mapping'!$B$136:$BL$136,0))</f>
        <v>4.1460540814559257E-7</v>
      </c>
      <c r="D592" t="str">
        <f>INDEX('ei names mapping'!$B$104:$BL$133,MATCH(B$234,'ei names mapping'!$A$4:$A$33,0),MATCH(G592,'ei names mapping'!$B$3:$BL$3,0))</f>
        <v>kilogram</v>
      </c>
      <c r="E592" t="str">
        <f>INDEX('ei names mapping'!$B$305:$BL$335,MATCH(B$234,'ei names mapping'!$A$4:$A$33,0),MATCH(G592,'ei names mapping'!$B$3:$BL$3,0))</f>
        <v>air::urban air close to ground</v>
      </c>
      <c r="F592" t="s">
        <v>167</v>
      </c>
      <c r="G592" t="s">
        <v>545</v>
      </c>
    </row>
    <row r="593" spans="1:7" x14ac:dyDescent="0.2">
      <c r="A593" t="str">
        <f>INDEX('ei names mapping'!$B$4:$BL$33,MATCH(B$234,'ei names mapping'!$A$4:$A$33,0),MATCH(G593,'ei names mapping'!$B$3:$BL$3,0))</f>
        <v>Cyclohexane</v>
      </c>
      <c r="B593" s="7">
        <f>INDEX('vehicles specifications'!$B$3:$CW$166,MATCH(B$549,'vehicles specifications'!$A$3:$A$166,0),MATCH(G593,'vehicles specifications'!$B$2:$CW$2,0))*INDEX('ei names mapping'!$B$137:$BL$300,MATCH(B$549,'ei names mapping'!$A$137:$A$300,0),MATCH(G593,'ei names mapping'!$B$136:$BL$136,0))</f>
        <v>2.9357153123352523E-7</v>
      </c>
      <c r="D593" t="str">
        <f>INDEX('ei names mapping'!$B$104:$BL$133,MATCH(B$234,'ei names mapping'!$A$4:$A$33,0),MATCH(G593,'ei names mapping'!$B$3:$BL$3,0))</f>
        <v>kilogram</v>
      </c>
      <c r="E593" t="str">
        <f>INDEX('ei names mapping'!$B$305:$BL$335,MATCH(B$234,'ei names mapping'!$A$4:$A$33,0),MATCH(G593,'ei names mapping'!$B$3:$BL$3,0))</f>
        <v>air::urban air close to ground</v>
      </c>
      <c r="F593" t="s">
        <v>167</v>
      </c>
      <c r="G593" t="s">
        <v>546</v>
      </c>
    </row>
    <row r="594" spans="1:7" x14ac:dyDescent="0.2">
      <c r="A594" t="str">
        <f>INDEX('ei names mapping'!$B$4:$BL$33,MATCH(B$234,'ei names mapping'!$A$4:$A$33,0),MATCH(G594,'ei names mapping'!$B$3:$BL$3,0))</f>
        <v>Heptane</v>
      </c>
      <c r="B594" s="7">
        <f>INDEX('vehicles specifications'!$B$3:$CW$166,MATCH(B$549,'vehicles specifications'!$A$3:$A$166,0),MATCH(G594,'vehicles specifications'!$B$2:$CW$2,0))*INDEX('ei names mapping'!$B$137:$BL$300,MATCH(B$549,'ei names mapping'!$A$137:$A$300,0),MATCH(G594,'ei names mapping'!$B$136:$BL$136,0))</f>
        <v>1.9056397641474442E-7</v>
      </c>
      <c r="D594" t="str">
        <f>INDEX('ei names mapping'!$B$104:$BL$133,MATCH(B$234,'ei names mapping'!$A$4:$A$33,0),MATCH(G594,'ei names mapping'!$B$3:$BL$3,0))</f>
        <v>kilogram</v>
      </c>
      <c r="E594" t="str">
        <f>INDEX('ei names mapping'!$B$305:$BL$335,MATCH(B$234,'ei names mapping'!$A$4:$A$33,0),MATCH(G594,'ei names mapping'!$B$3:$BL$3,0))</f>
        <v>air::urban air close to ground</v>
      </c>
      <c r="F594" t="s">
        <v>167</v>
      </c>
      <c r="G594" t="s">
        <v>547</v>
      </c>
    </row>
    <row r="595" spans="1:7" x14ac:dyDescent="0.2">
      <c r="A595" t="str">
        <f>INDEX('ei names mapping'!$B$4:$BL$33,MATCH(B$234,'ei names mapping'!$A$4:$A$33,0),MATCH(G595,'ei names mapping'!$B$3:$BL$3,0))</f>
        <v>Ethene</v>
      </c>
      <c r="B595" s="7">
        <f>INDEX('vehicles specifications'!$B$3:$CW$166,MATCH(B$549,'vehicles specifications'!$A$3:$A$166,0),MATCH(G595,'vehicles specifications'!$B$2:$CW$2,0))*INDEX('ei names mapping'!$B$137:$BL$300,MATCH(B$549,'ei names mapping'!$A$137:$A$300,0),MATCH(G595,'ei names mapping'!$B$136:$BL$136,0))</f>
        <v>1.8798878754427487E-6</v>
      </c>
      <c r="D595" t="str">
        <f>INDEX('ei names mapping'!$B$104:$BL$133,MATCH(B$234,'ei names mapping'!$A$4:$A$33,0),MATCH(G595,'ei names mapping'!$B$3:$BL$3,0))</f>
        <v>kilogram</v>
      </c>
      <c r="E595" t="str">
        <f>INDEX('ei names mapping'!$B$305:$BL$335,MATCH(B$234,'ei names mapping'!$A$4:$A$33,0),MATCH(G595,'ei names mapping'!$B$3:$BL$3,0))</f>
        <v>air::urban air close to ground</v>
      </c>
      <c r="F595" t="s">
        <v>167</v>
      </c>
      <c r="G595" t="s">
        <v>548</v>
      </c>
    </row>
    <row r="596" spans="1:7" x14ac:dyDescent="0.2">
      <c r="A596" t="str">
        <f>INDEX('ei names mapping'!$B$4:$BL$33,MATCH(B$234,'ei names mapping'!$A$4:$A$33,0),MATCH(G596,'ei names mapping'!$B$3:$BL$3,0))</f>
        <v>Propene</v>
      </c>
      <c r="B596" s="7">
        <f>INDEX('vehicles specifications'!$B$3:$CW$166,MATCH(B$549,'vehicles specifications'!$A$3:$A$166,0),MATCH(G596,'vehicles specifications'!$B$2:$CW$2,0))*INDEX('ei names mapping'!$B$137:$BL$300,MATCH(B$549,'ei names mapping'!$A$137:$A$300,0),MATCH(G596,'ei names mapping'!$B$136:$BL$136,0))</f>
        <v>9.8372214851935643E-7</v>
      </c>
      <c r="D596" t="str">
        <f>INDEX('ei names mapping'!$B$104:$BL$133,MATCH(B$234,'ei names mapping'!$A$4:$A$33,0),MATCH(G596,'ei names mapping'!$B$3:$BL$3,0))</f>
        <v>kilogram</v>
      </c>
      <c r="E596" t="str">
        <f>INDEX('ei names mapping'!$B$305:$BL$335,MATCH(B$234,'ei names mapping'!$A$4:$A$33,0),MATCH(G596,'ei names mapping'!$B$3:$BL$3,0))</f>
        <v>air::urban air close to ground</v>
      </c>
      <c r="F596" t="s">
        <v>167</v>
      </c>
      <c r="G596" t="s">
        <v>549</v>
      </c>
    </row>
    <row r="597" spans="1:7" x14ac:dyDescent="0.2">
      <c r="A597" t="str">
        <f>INDEX('ei names mapping'!$B$4:$BL$33,MATCH(B$234,'ei names mapping'!$A$4:$A$33,0),MATCH(G597,'ei names mapping'!$B$3:$BL$3,0))</f>
        <v>1-Pentene</v>
      </c>
      <c r="B597" s="7">
        <f>INDEX('vehicles specifications'!$B$3:$CW$166,MATCH(B$549,'vehicles specifications'!$A$3:$A$166,0),MATCH(G597,'vehicles specifications'!$B$2:$CW$2,0))*INDEX('ei names mapping'!$B$137:$BL$300,MATCH(B$549,'ei names mapping'!$A$137:$A$300,0),MATCH(G597,'ei names mapping'!$B$136:$BL$136,0))</f>
        <v>2.8327077575164717E-8</v>
      </c>
      <c r="D597" t="str">
        <f>INDEX('ei names mapping'!$B$104:$BL$133,MATCH(B$234,'ei names mapping'!$A$4:$A$33,0),MATCH(G597,'ei names mapping'!$B$3:$BL$3,0))</f>
        <v>kilogram</v>
      </c>
      <c r="E597" t="str">
        <f>INDEX('ei names mapping'!$B$305:$BL$335,MATCH(B$234,'ei names mapping'!$A$4:$A$33,0),MATCH(G597,'ei names mapping'!$B$3:$BL$3,0))</f>
        <v>air::urban air close to ground</v>
      </c>
      <c r="F597" t="s">
        <v>167</v>
      </c>
      <c r="G597" t="s">
        <v>550</v>
      </c>
    </row>
    <row r="598" spans="1:7" x14ac:dyDescent="0.2">
      <c r="A598" t="str">
        <f>INDEX('ei names mapping'!$B$4:$BL$33,MATCH(B$234,'ei names mapping'!$A$4:$A$33,0),MATCH(G598,'ei names mapping'!$B$3:$BL$3,0))</f>
        <v>Toluene</v>
      </c>
      <c r="B598" s="7">
        <f>INDEX('vehicles specifications'!$B$3:$CW$166,MATCH(B$549,'vehicles specifications'!$A$3:$A$166,0),MATCH(G598,'vehicles specifications'!$B$2:$CW$2,0))*INDEX('ei names mapping'!$B$137:$BL$300,MATCH(B$549,'ei names mapping'!$A$137:$A$300,0),MATCH(G598,'ei names mapping'!$B$136:$BL$136,0))</f>
        <v>2.8275573797755318E-6</v>
      </c>
      <c r="D598" t="str">
        <f>INDEX('ei names mapping'!$B$104:$BL$133,MATCH(B$234,'ei names mapping'!$A$4:$A$33,0),MATCH(G598,'ei names mapping'!$B$3:$BL$3,0))</f>
        <v>kilogram</v>
      </c>
      <c r="E598" t="str">
        <f>INDEX('ei names mapping'!$B$305:$BL$335,MATCH(B$234,'ei names mapping'!$A$4:$A$33,0),MATCH(G598,'ei names mapping'!$B$3:$BL$3,0))</f>
        <v>air::urban air close to ground</v>
      </c>
      <c r="F598" t="s">
        <v>167</v>
      </c>
      <c r="G598" t="s">
        <v>551</v>
      </c>
    </row>
    <row r="599" spans="1:7" x14ac:dyDescent="0.2">
      <c r="A599" t="str">
        <f>INDEX('ei names mapping'!$B$4:$BL$33,MATCH(B$234,'ei names mapping'!$A$4:$A$33,0),MATCH(G599,'ei names mapping'!$B$3:$BL$3,0))</f>
        <v>m-Xylene</v>
      </c>
      <c r="B599" s="7">
        <f>INDEX('vehicles specifications'!$B$3:$CW$166,MATCH(B$549,'vehicles specifications'!$A$3:$A$166,0),MATCH(G599,'vehicles specifications'!$B$2:$CW$2,0))*INDEX('ei names mapping'!$B$137:$BL$300,MATCH(B$549,'ei names mapping'!$A$137:$A$300,0),MATCH(G599,'ei names mapping'!$B$136:$BL$136,0))</f>
        <v>1.3983275566649491E-6</v>
      </c>
      <c r="D599" t="str">
        <f>INDEX('ei names mapping'!$B$104:$BL$133,MATCH(B$234,'ei names mapping'!$A$4:$A$33,0),MATCH(G599,'ei names mapping'!$B$3:$BL$3,0))</f>
        <v>kilogram</v>
      </c>
      <c r="E599" t="str">
        <f>INDEX('ei names mapping'!$B$305:$BL$335,MATCH(B$234,'ei names mapping'!$A$4:$A$33,0),MATCH(G599,'ei names mapping'!$B$3:$BL$3,0))</f>
        <v>air::urban air close to ground</v>
      </c>
      <c r="F599" t="s">
        <v>167</v>
      </c>
      <c r="G599" t="s">
        <v>552</v>
      </c>
    </row>
    <row r="600" spans="1:7" x14ac:dyDescent="0.2">
      <c r="A600" t="str">
        <f>INDEX('ei names mapping'!$B$4:$BL$33,MATCH(B$234,'ei names mapping'!$A$4:$A$33,0),MATCH(G600,'ei names mapping'!$B$3:$BL$3,0))</f>
        <v>o-Xylene</v>
      </c>
      <c r="B600" s="7">
        <f>INDEX('vehicles specifications'!$B$3:$CW$166,MATCH(B$549,'vehicles specifications'!$A$3:$A$166,0),MATCH(G600,'vehicles specifications'!$B$2:$CW$2,0))*INDEX('ei names mapping'!$B$137:$BL$300,MATCH(B$549,'ei names mapping'!$A$137:$A$300,0),MATCH(G600,'ei names mapping'!$B$136:$BL$136,0))</f>
        <v>5.819926847261114E-7</v>
      </c>
      <c r="D600" t="str">
        <f>INDEX('ei names mapping'!$B$104:$BL$133,MATCH(B$234,'ei names mapping'!$A$4:$A$33,0),MATCH(G600,'ei names mapping'!$B$3:$BL$3,0))</f>
        <v>kilogram</v>
      </c>
      <c r="E600" t="str">
        <f>INDEX('ei names mapping'!$B$305:$BL$335,MATCH(B$234,'ei names mapping'!$A$4:$A$33,0),MATCH(G600,'ei names mapping'!$B$3:$BL$3,0))</f>
        <v>air::urban air close to ground</v>
      </c>
      <c r="F600" t="s">
        <v>167</v>
      </c>
      <c r="G600" t="s">
        <v>553</v>
      </c>
    </row>
    <row r="601" spans="1:7" x14ac:dyDescent="0.2">
      <c r="A601" t="str">
        <f>INDEX('ei names mapping'!$B$4:$BL$33,MATCH(B$234,'ei names mapping'!$A$4:$A$33,0),MATCH(G601,'ei names mapping'!$B$3:$BL$3,0))</f>
        <v>Formaldehyde</v>
      </c>
      <c r="B601" s="7">
        <f>INDEX('vehicles specifications'!$B$3:$CW$166,MATCH(B$549,'vehicles specifications'!$A$3:$A$166,0),MATCH(G601,'vehicles specifications'!$B$2:$CW$2,0))*INDEX('ei names mapping'!$B$137:$BL$300,MATCH(B$549,'ei names mapping'!$A$137:$A$300,0),MATCH(G601,'ei names mapping'!$B$136:$BL$136,0))</f>
        <v>4.3778210797981829E-7</v>
      </c>
      <c r="D601" t="str">
        <f>INDEX('ei names mapping'!$B$104:$BL$133,MATCH(B$234,'ei names mapping'!$A$4:$A$33,0),MATCH(G601,'ei names mapping'!$B$3:$BL$3,0))</f>
        <v>kilogram</v>
      </c>
      <c r="E601" t="str">
        <f>INDEX('ei names mapping'!$B$305:$BL$335,MATCH(B$234,'ei names mapping'!$A$4:$A$33,0),MATCH(G601,'ei names mapping'!$B$3:$BL$3,0))</f>
        <v>air::urban air close to ground</v>
      </c>
      <c r="F601" t="s">
        <v>167</v>
      </c>
      <c r="G601" t="s">
        <v>554</v>
      </c>
    </row>
    <row r="602" spans="1:7" x14ac:dyDescent="0.2">
      <c r="A602" t="str">
        <f>INDEX('ei names mapping'!$B$4:$BL$33,MATCH(B$234,'ei names mapping'!$A$4:$A$33,0),MATCH(G602,'ei names mapping'!$B$3:$BL$3,0))</f>
        <v>Acetaldehyde</v>
      </c>
      <c r="B602" s="7">
        <f>INDEX('vehicles specifications'!$B$3:$CW$166,MATCH(B$549,'vehicles specifications'!$A$3:$A$166,0),MATCH(G602,'vehicles specifications'!$B$2:$CW$2,0))*INDEX('ei names mapping'!$B$137:$BL$300,MATCH(B$549,'ei names mapping'!$A$137:$A$300,0),MATCH(G602,'ei names mapping'!$B$136:$BL$136,0))</f>
        <v>1.9313916528521392E-7</v>
      </c>
      <c r="D602" t="str">
        <f>INDEX('ei names mapping'!$B$104:$BL$133,MATCH(B$234,'ei names mapping'!$A$4:$A$33,0),MATCH(G602,'ei names mapping'!$B$3:$BL$3,0))</f>
        <v>kilogram</v>
      </c>
      <c r="E602" t="str">
        <f>INDEX('ei names mapping'!$B$305:$BL$335,MATCH(B$234,'ei names mapping'!$A$4:$A$33,0),MATCH(G602,'ei names mapping'!$B$3:$BL$3,0))</f>
        <v>air::urban air close to ground</v>
      </c>
      <c r="F602" t="s">
        <v>167</v>
      </c>
      <c r="G602" t="s">
        <v>555</v>
      </c>
    </row>
    <row r="603" spans="1:7" x14ac:dyDescent="0.2">
      <c r="A603" t="str">
        <f>INDEX('ei names mapping'!$B$4:$BL$33,MATCH(B$234,'ei names mapping'!$A$4:$A$33,0),MATCH(G603,'ei names mapping'!$B$3:$BL$3,0))</f>
        <v>Benzaldehyde</v>
      </c>
      <c r="B603" s="7">
        <f>INDEX('vehicles specifications'!$B$3:$CW$166,MATCH(B$549,'vehicles specifications'!$A$3:$A$166,0),MATCH(G603,'vehicles specifications'!$B$2:$CW$2,0))*INDEX('ei names mapping'!$B$137:$BL$300,MATCH(B$549,'ei names mapping'!$A$137:$A$300,0),MATCH(G603,'ei names mapping'!$B$136:$BL$136,0))</f>
        <v>5.6654155150329434E-8</v>
      </c>
      <c r="D603" t="str">
        <f>INDEX('ei names mapping'!$B$104:$BL$133,MATCH(B$234,'ei names mapping'!$A$4:$A$33,0),MATCH(G603,'ei names mapping'!$B$3:$BL$3,0))</f>
        <v>kilogram</v>
      </c>
      <c r="E603" t="str">
        <f>INDEX('ei names mapping'!$B$305:$BL$335,MATCH(B$234,'ei names mapping'!$A$4:$A$33,0),MATCH(G603,'ei names mapping'!$B$3:$BL$3,0))</f>
        <v>air::urban air close to ground</v>
      </c>
      <c r="F603" t="s">
        <v>167</v>
      </c>
      <c r="G603" t="s">
        <v>556</v>
      </c>
    </row>
    <row r="604" spans="1:7" x14ac:dyDescent="0.2">
      <c r="A604" t="str">
        <f>INDEX('ei names mapping'!$B$4:$BL$33,MATCH(B$234,'ei names mapping'!$A$4:$A$33,0),MATCH(G604,'ei names mapping'!$B$3:$BL$3,0))</f>
        <v>Acetone</v>
      </c>
      <c r="B604" s="7">
        <f>INDEX('vehicles specifications'!$B$3:$CW$166,MATCH(B$549,'vehicles specifications'!$A$3:$A$166,0),MATCH(G604,'vehicles specifications'!$B$2:$CW$2,0))*INDEX('ei names mapping'!$B$137:$BL$300,MATCH(B$549,'ei names mapping'!$A$137:$A$300,0),MATCH(G604,'ei names mapping'!$B$136:$BL$136,0))</f>
        <v>1.5708652109864066E-7</v>
      </c>
      <c r="D604" t="str">
        <f>INDEX('ei names mapping'!$B$104:$BL$133,MATCH(B$234,'ei names mapping'!$A$4:$A$33,0),MATCH(G604,'ei names mapping'!$B$3:$BL$3,0))</f>
        <v>kilogram</v>
      </c>
      <c r="E604" t="str">
        <f>INDEX('ei names mapping'!$B$305:$BL$335,MATCH(B$234,'ei names mapping'!$A$4:$A$33,0),MATCH(G604,'ei names mapping'!$B$3:$BL$3,0))</f>
        <v>air::urban air close to ground</v>
      </c>
      <c r="F604" t="s">
        <v>167</v>
      </c>
      <c r="G604" t="s">
        <v>557</v>
      </c>
    </row>
    <row r="605" spans="1:7" x14ac:dyDescent="0.2">
      <c r="A605" t="str">
        <f>INDEX('ei names mapping'!$B$4:$BL$33,MATCH(B$234,'ei names mapping'!$A$4:$A$33,0),MATCH(G605,'ei names mapping'!$B$3:$BL$3,0))</f>
        <v>Methyl ethyl ketone</v>
      </c>
      <c r="B605" s="7">
        <f>INDEX('vehicles specifications'!$B$3:$CW$166,MATCH(B$549,'vehicles specifications'!$A$3:$A$166,0),MATCH(G605,'vehicles specifications'!$B$2:$CW$2,0))*INDEX('ei names mapping'!$B$137:$BL$300,MATCH(B$549,'ei names mapping'!$A$137:$A$300,0),MATCH(G605,'ei names mapping'!$B$136:$BL$136,0))</f>
        <v>0</v>
      </c>
      <c r="D605" t="str">
        <f>INDEX('ei names mapping'!$B$104:$BL$133,MATCH(B$234,'ei names mapping'!$A$4:$A$33,0),MATCH(G605,'ei names mapping'!$B$3:$BL$3,0))</f>
        <v>kilogram</v>
      </c>
      <c r="E605" t="str">
        <f>INDEX('ei names mapping'!$B$305:$BL$335,MATCH(B$234,'ei names mapping'!$A$4:$A$33,0),MATCH(G605,'ei names mapping'!$B$3:$BL$3,0))</f>
        <v>air::urban air close to ground</v>
      </c>
      <c r="F605" t="s">
        <v>167</v>
      </c>
      <c r="G605" t="s">
        <v>560</v>
      </c>
    </row>
    <row r="606" spans="1:7" x14ac:dyDescent="0.2">
      <c r="A606" t="str">
        <f>INDEX('ei names mapping'!$B$4:$BL$33,MATCH(B$234,'ei names mapping'!$A$4:$A$33,0),MATCH(G606,'ei names mapping'!$B$3:$BL$3,0))</f>
        <v>Acrolein</v>
      </c>
      <c r="B606" s="7">
        <f>INDEX('vehicles specifications'!$B$3:$CW$166,MATCH(B$549,'vehicles specifications'!$A$3:$A$166,0),MATCH(G606,'vehicles specifications'!$B$2:$CW$2,0))*INDEX('ei names mapping'!$B$137:$BL$300,MATCH(B$549,'ei names mapping'!$A$137:$A$300,0),MATCH(G606,'ei names mapping'!$B$136:$BL$136,0))</f>
        <v>4.8928588538920863E-8</v>
      </c>
      <c r="D606" t="str">
        <f>INDEX('ei names mapping'!$B$104:$BL$133,MATCH(B$234,'ei names mapping'!$A$4:$A$33,0),MATCH(G606,'ei names mapping'!$B$3:$BL$3,0))</f>
        <v>kilogram</v>
      </c>
      <c r="E606" t="str">
        <f>INDEX('ei names mapping'!$B$305:$BL$335,MATCH(B$234,'ei names mapping'!$A$4:$A$33,0),MATCH(G606,'ei names mapping'!$B$3:$BL$3,0))</f>
        <v>air::urban air close to ground</v>
      </c>
      <c r="F606" t="s">
        <v>167</v>
      </c>
      <c r="G606" t="s">
        <v>558</v>
      </c>
    </row>
    <row r="607" spans="1:7" x14ac:dyDescent="0.2">
      <c r="A607" t="str">
        <f>INDEX('ei names mapping'!$B$4:$BL$33,MATCH(B$234,'ei names mapping'!$A$4:$A$33,0),MATCH(G607,'ei names mapping'!$B$3:$BL$3,0))</f>
        <v>Styrene</v>
      </c>
      <c r="B607" s="7">
        <f>INDEX('vehicles specifications'!$B$3:$CW$166,MATCH(B$549,'vehicles specifications'!$A$3:$A$166,0),MATCH(G607,'vehicles specifications'!$B$2:$CW$2,0))*INDEX('ei names mapping'!$B$137:$BL$300,MATCH(B$549,'ei names mapping'!$A$137:$A$300,0),MATCH(G607,'ei names mapping'!$B$136:$BL$136,0))</f>
        <v>2.6009407591742145E-7</v>
      </c>
      <c r="D607" t="str">
        <f>INDEX('ei names mapping'!$B$104:$BL$133,MATCH(B$234,'ei names mapping'!$A$4:$A$33,0),MATCH(G607,'ei names mapping'!$B$3:$BL$3,0))</f>
        <v>kilogram</v>
      </c>
      <c r="E607" t="str">
        <f>INDEX('ei names mapping'!$B$305:$BL$335,MATCH(B$234,'ei names mapping'!$A$4:$A$33,0),MATCH(G607,'ei names mapping'!$B$3:$BL$3,0))</f>
        <v>air::urban air close to ground</v>
      </c>
      <c r="F607" t="s">
        <v>167</v>
      </c>
      <c r="G607" t="s">
        <v>559</v>
      </c>
    </row>
    <row r="608" spans="1:7" x14ac:dyDescent="0.2">
      <c r="A608" t="str">
        <f>INDEX('ei names mapping'!$B$4:$BL$33,MATCH(B$234,'ei names mapping'!$A$4:$A$33,0),MATCH(G608,'ei names mapping'!$B$3:$BL$3,0))</f>
        <v>PAH, polycyclic aromatic hydrocarbons</v>
      </c>
      <c r="B608" s="7">
        <f>INDEX('vehicles specifications'!$B$3:$CW$166,MATCH(B$549,'vehicles specifications'!$A$3:$A$166,0),MATCH(G608,'vehicles specifications'!$B$2:$CW$2,0))*INDEX('ei names mapping'!$B$137:$BL$300,MATCH(B$549,'ei names mapping'!$A$137:$A$300,0),MATCH(G608,'ei names mapping'!$B$136:$BL$136,0))</f>
        <v>1.5523801474254103E-9</v>
      </c>
      <c r="D608" t="str">
        <f>INDEX('ei names mapping'!$B$104:$BL$133,MATCH(B$234,'ei names mapping'!$A$4:$A$33,0),MATCH(G608,'ei names mapping'!$B$3:$BL$3,0))</f>
        <v>kilogram</v>
      </c>
      <c r="E608" t="str">
        <f>INDEX('ei names mapping'!$B$305:$BL$335,MATCH(B$234,'ei names mapping'!$A$4:$A$33,0),MATCH(G608,'ei names mapping'!$B$3:$BL$3,0))</f>
        <v>air::urban air close to ground</v>
      </c>
      <c r="F608" t="s">
        <v>167</v>
      </c>
      <c r="G608" t="s">
        <v>561</v>
      </c>
    </row>
    <row r="609" spans="1:8" x14ac:dyDescent="0.2">
      <c r="A609" t="str">
        <f>INDEX('ei names mapping'!$B$4:$BL$33,MATCH(B$234,'ei names mapping'!$A$4:$A$33,0),MATCH(G609,'ei names mapping'!$B$3:$BL$3,0))</f>
        <v>Arsenic</v>
      </c>
      <c r="B609" s="7">
        <f>INDEX('vehicles specifications'!$B$3:$CW$166,MATCH(B$549,'vehicles specifications'!$A$3:$A$166,0),MATCH(G609,'vehicles specifications'!$B$2:$CW$2,0))*INDEX('ei names mapping'!$B$137:$BL$300,MATCH(B$549,'ei names mapping'!$A$137:$A$300,0),MATCH(G609,'ei names mapping'!$B$136:$BL$136,0))</f>
        <v>1.3382587477805262E-11</v>
      </c>
      <c r="D609" t="str">
        <f>INDEX('ei names mapping'!$B$104:$BL$133,MATCH(B$234,'ei names mapping'!$A$4:$A$33,0),MATCH(G609,'ei names mapping'!$B$3:$BL$3,0))</f>
        <v>kilogram</v>
      </c>
      <c r="E609" t="str">
        <f>INDEX('ei names mapping'!$B$305:$BL$335,MATCH(B$234,'ei names mapping'!$A$4:$A$33,0),MATCH(G609,'ei names mapping'!$B$3:$BL$3,0))</f>
        <v>air::urban air close to ground</v>
      </c>
      <c r="F609" t="s">
        <v>167</v>
      </c>
      <c r="G609" t="s">
        <v>562</v>
      </c>
    </row>
    <row r="610" spans="1:8" x14ac:dyDescent="0.2">
      <c r="A610" t="str">
        <f>INDEX('ei names mapping'!$B$4:$BL$33,MATCH(B$234,'ei names mapping'!$A$4:$A$33,0),MATCH(G610,'ei names mapping'!$B$3:$BL$3,0))</f>
        <v>Selenium</v>
      </c>
      <c r="B610" s="7">
        <f>INDEX('vehicles specifications'!$B$3:$CW$166,MATCH(B$549,'vehicles specifications'!$A$3:$A$166,0),MATCH(G610,'vehicles specifications'!$B$2:$CW$2,0))*INDEX('ei names mapping'!$B$137:$BL$300,MATCH(B$549,'ei names mapping'!$A$137:$A$300,0),MATCH(G610,'ei names mapping'!$B$136:$BL$136,0))</f>
        <v>8.9217249852035084E-12</v>
      </c>
      <c r="D610" t="str">
        <f>INDEX('ei names mapping'!$B$104:$BL$133,MATCH(B$234,'ei names mapping'!$A$4:$A$33,0),MATCH(G610,'ei names mapping'!$B$3:$BL$3,0))</f>
        <v>kilogram</v>
      </c>
      <c r="E610" t="str">
        <f>INDEX('ei names mapping'!$B$305:$BL$335,MATCH(B$234,'ei names mapping'!$A$4:$A$33,0),MATCH(G610,'ei names mapping'!$B$3:$BL$3,0))</f>
        <v>air::urban air close to ground</v>
      </c>
      <c r="F610" t="s">
        <v>167</v>
      </c>
      <c r="G610" t="s">
        <v>563</v>
      </c>
    </row>
    <row r="611" spans="1:8" x14ac:dyDescent="0.2">
      <c r="A611" t="str">
        <f>INDEX('ei names mapping'!$B$4:$BL$33,MATCH(B$234,'ei names mapping'!$A$4:$A$33,0),MATCH(G611,'ei names mapping'!$B$3:$BL$3,0))</f>
        <v>Zinc</v>
      </c>
      <c r="B611" s="7">
        <f>INDEX('vehicles specifications'!$B$3:$CW$166,MATCH(B$549,'vehicles specifications'!$A$3:$A$166,0),MATCH(G611,'vehicles specifications'!$B$2:$CW$2,0))*INDEX('ei names mapping'!$B$137:$BL$300,MATCH(B$549,'ei names mapping'!$A$137:$A$300,0),MATCH(G611,'ei names mapping'!$B$136:$BL$136,0))</f>
        <v>9.635462984019789E-8</v>
      </c>
      <c r="D611" t="str">
        <f>INDEX('ei names mapping'!$B$104:$BL$133,MATCH(B$234,'ei names mapping'!$A$4:$A$33,0),MATCH(G611,'ei names mapping'!$B$3:$BL$3,0))</f>
        <v>kilogram</v>
      </c>
      <c r="E611" t="str">
        <f>INDEX('ei names mapping'!$B$305:$BL$335,MATCH(B$234,'ei names mapping'!$A$4:$A$33,0),MATCH(G611,'ei names mapping'!$B$3:$BL$3,0))</f>
        <v>air::urban air close to ground</v>
      </c>
      <c r="F611" t="s">
        <v>167</v>
      </c>
      <c r="G611" t="s">
        <v>564</v>
      </c>
    </row>
    <row r="612" spans="1:8" x14ac:dyDescent="0.2">
      <c r="A612" t="str">
        <f>INDEX('ei names mapping'!$B$4:$BL$33,MATCH(B$234,'ei names mapping'!$A$4:$A$33,0),MATCH(G612,'ei names mapping'!$B$3:$BL$3,0))</f>
        <v>Copper</v>
      </c>
      <c r="B612" s="7">
        <f>INDEX('vehicles specifications'!$B$3:$CW$166,MATCH(B$549,'vehicles specifications'!$A$3:$A$166,0),MATCH(G612,'vehicles specifications'!$B$2:$CW$2,0))*INDEX('ei names mapping'!$B$137:$BL$300,MATCH(B$549,'ei names mapping'!$A$137:$A$300,0),MATCH(G612,'ei names mapping'!$B$136:$BL$136,0))</f>
        <v>1.8735622468927363E-9</v>
      </c>
      <c r="D612" t="str">
        <f>INDEX('ei names mapping'!$B$104:$BL$133,MATCH(B$234,'ei names mapping'!$A$4:$A$33,0),MATCH(G612,'ei names mapping'!$B$3:$BL$3,0))</f>
        <v>kilogram</v>
      </c>
      <c r="E612" t="str">
        <f>INDEX('ei names mapping'!$B$305:$BL$335,MATCH(B$234,'ei names mapping'!$A$4:$A$33,0),MATCH(G612,'ei names mapping'!$B$3:$BL$3,0))</f>
        <v>air::urban air close to ground</v>
      </c>
      <c r="F612" t="s">
        <v>167</v>
      </c>
      <c r="G612" t="s">
        <v>522</v>
      </c>
    </row>
    <row r="613" spans="1:8" x14ac:dyDescent="0.2">
      <c r="A613" t="str">
        <f>INDEX('ei names mapping'!$B$4:$BL$33,MATCH(B$234,'ei names mapping'!$A$4:$A$33,0),MATCH(G613,'ei names mapping'!$B$3:$BL$3,0))</f>
        <v>Nickel</v>
      </c>
      <c r="B613" s="7">
        <f>INDEX('vehicles specifications'!$B$3:$CW$166,MATCH(B$549,'vehicles specifications'!$A$3:$A$166,0),MATCH(G613,'vehicles specifications'!$B$2:$CW$2,0))*INDEX('ei names mapping'!$B$137:$BL$300,MATCH(B$549,'ei names mapping'!$A$137:$A$300,0),MATCH(G613,'ei names mapping'!$B$136:$BL$136,0))</f>
        <v>5.7991212403822797E-10</v>
      </c>
      <c r="D613" t="str">
        <f>INDEX('ei names mapping'!$B$104:$BL$133,MATCH(B$234,'ei names mapping'!$A$4:$A$33,0),MATCH(G613,'ei names mapping'!$B$3:$BL$3,0))</f>
        <v>kilogram</v>
      </c>
      <c r="E613" t="str">
        <f>INDEX('ei names mapping'!$B$305:$BL$335,MATCH(B$234,'ei names mapping'!$A$4:$A$33,0),MATCH(G613,'ei names mapping'!$B$3:$BL$3,0))</f>
        <v>air::urban air close to ground</v>
      </c>
      <c r="F613" t="s">
        <v>167</v>
      </c>
      <c r="G613" t="s">
        <v>524</v>
      </c>
    </row>
    <row r="614" spans="1:8" x14ac:dyDescent="0.2">
      <c r="A614" t="str">
        <f>INDEX('ei names mapping'!$B$4:$BL$33,MATCH(B$234,'ei names mapping'!$A$4:$A$33,0),MATCH(G614,'ei names mapping'!$B$3:$BL$3,0))</f>
        <v>Chromium</v>
      </c>
      <c r="B614" s="7">
        <f>INDEX('vehicles specifications'!$B$3:$CW$166,MATCH(B$549,'vehicles specifications'!$A$3:$A$166,0),MATCH(G614,'vehicles specifications'!$B$2:$CW$2,0))*INDEX('ei names mapping'!$B$137:$BL$300,MATCH(B$549,'ei names mapping'!$A$137:$A$300,0),MATCH(G614,'ei names mapping'!$B$136:$BL$136,0))</f>
        <v>7.137379988162807E-10</v>
      </c>
      <c r="D614" t="str">
        <f>INDEX('ei names mapping'!$B$104:$BL$133,MATCH(B$234,'ei names mapping'!$A$4:$A$33,0),MATCH(G614,'ei names mapping'!$B$3:$BL$3,0))</f>
        <v>kilogram</v>
      </c>
      <c r="E614" t="str">
        <f>INDEX('ei names mapping'!$B$305:$BL$335,MATCH(B$234,'ei names mapping'!$A$4:$A$33,0),MATCH(G614,'ei names mapping'!$B$3:$BL$3,0))</f>
        <v>air::urban air close to ground</v>
      </c>
      <c r="F614" t="s">
        <v>167</v>
      </c>
      <c r="G614" t="s">
        <v>523</v>
      </c>
    </row>
    <row r="615" spans="1:8" x14ac:dyDescent="0.2">
      <c r="A615" t="str">
        <f>INDEX('ei names mapping'!$B$4:$BL$33,MATCH(B$234,'ei names mapping'!$A$4:$A$33,0),MATCH(G615,'ei names mapping'!$B$3:$BL$3,0))</f>
        <v>Chromium VI</v>
      </c>
      <c r="B615" s="7">
        <f>INDEX('vehicles specifications'!$B$3:$CW$166,MATCH(B$549,'vehicles specifications'!$A$3:$A$166,0),MATCH(G615,'vehicles specifications'!$B$2:$CW$2,0))*INDEX('ei names mapping'!$B$137:$BL$300,MATCH(B$549,'ei names mapping'!$A$137:$A$300,0),MATCH(G615,'ei names mapping'!$B$136:$BL$136,0))</f>
        <v>1.427475997632561E-12</v>
      </c>
      <c r="D615" t="str">
        <f>INDEX('ei names mapping'!$B$104:$BL$133,MATCH(B$234,'ei names mapping'!$A$4:$A$33,0),MATCH(G615,'ei names mapping'!$B$3:$BL$3,0))</f>
        <v>kilogram</v>
      </c>
      <c r="E615" t="str">
        <f>INDEX('ei names mapping'!$B$305:$BL$335,MATCH(B$234,'ei names mapping'!$A$4:$A$33,0),MATCH(G615,'ei names mapping'!$B$3:$BL$3,0))</f>
        <v>air::urban air close to ground</v>
      </c>
      <c r="F615" t="s">
        <v>167</v>
      </c>
      <c r="G615" t="s">
        <v>567</v>
      </c>
    </row>
    <row r="616" spans="1:8" x14ac:dyDescent="0.2">
      <c r="A616" t="str">
        <f>INDEX('ei names mapping'!$B$4:$BL$33,MATCH(B$234,'ei names mapping'!$A$4:$A$33,0),MATCH(G616,'ei names mapping'!$B$3:$BL$3,0))</f>
        <v>Mercury</v>
      </c>
      <c r="B616" s="7">
        <f>INDEX('vehicles specifications'!$B$3:$CW$166,MATCH(B$549,'vehicles specifications'!$A$3:$A$166,0),MATCH(G616,'vehicles specifications'!$B$2:$CW$2,0))*INDEX('ei names mapping'!$B$137:$BL$300,MATCH(B$549,'ei names mapping'!$A$137:$A$300,0),MATCH(G616,'ei names mapping'!$B$136:$BL$136,0))</f>
        <v>3.8809503685635257E-10</v>
      </c>
      <c r="D616" t="str">
        <f>INDEX('ei names mapping'!$B$104:$BL$133,MATCH(B$234,'ei names mapping'!$A$4:$A$33,0),MATCH(G616,'ei names mapping'!$B$3:$BL$3,0))</f>
        <v>kilogram</v>
      </c>
      <c r="E616" t="str">
        <f>INDEX('ei names mapping'!$B$305:$BL$335,MATCH(B$234,'ei names mapping'!$A$4:$A$33,0),MATCH(G616,'ei names mapping'!$B$3:$BL$3,0))</f>
        <v>air::urban air close to ground</v>
      </c>
      <c r="F616" t="s">
        <v>167</v>
      </c>
      <c r="G616" t="s">
        <v>565</v>
      </c>
    </row>
    <row r="617" spans="1:8" x14ac:dyDescent="0.2">
      <c r="A617" t="str">
        <f>INDEX('ei names mapping'!$B$4:$BL$33,MATCH(B$234,'ei names mapping'!$A$4:$A$33,0),MATCH(G617,'ei names mapping'!$B$3:$BL$3,0))</f>
        <v>Cadmium</v>
      </c>
      <c r="B617" s="7">
        <f>INDEX('vehicles specifications'!$B$3:$CW$166,MATCH(B$549,'vehicles specifications'!$A$3:$A$166,0),MATCH(G617,'vehicles specifications'!$B$2:$CW$2,0))*INDEX('ei names mapping'!$B$137:$BL$300,MATCH(B$549,'ei names mapping'!$A$137:$A$300,0),MATCH(G617,'ei names mapping'!$B$136:$BL$136,0))</f>
        <v>4.8177314920098949E-10</v>
      </c>
      <c r="D617" t="str">
        <f>INDEX('ei names mapping'!$B$104:$BL$133,MATCH(B$234,'ei names mapping'!$A$4:$A$33,0),MATCH(G617,'ei names mapping'!$B$3:$BL$3,0))</f>
        <v>kilogram</v>
      </c>
      <c r="E617" t="str">
        <f>INDEX('ei names mapping'!$B$305:$BL$335,MATCH(B$234,'ei names mapping'!$A$4:$A$33,0),MATCH(G617,'ei names mapping'!$B$3:$BL$3,0))</f>
        <v>air::urban air close to ground</v>
      </c>
      <c r="F617" t="s">
        <v>167</v>
      </c>
      <c r="G617" t="s">
        <v>566</v>
      </c>
    </row>
    <row r="618" spans="1:8" x14ac:dyDescent="0.2">
      <c r="A618" t="str">
        <f>INDEX('ei names mapping'!$B$4:$BL$33,MATCH(B546,'ei names mapping'!$A$4:$A$33,0),MATCH(G618,'ei names mapping'!$B$3:$BL$3,0))</f>
        <v>treatment of road wear emissions, passenger car</v>
      </c>
      <c r="B618" s="7">
        <f>INDEX('vehicles specifications'!$B$3:$CW$166,MATCH(B549,'vehicles specifications'!$A$3:$A$166,0),MATCH(G618,'vehicles specifications'!$B$2:$CW$2,0))*INDEX('ei names mapping'!$B$137:$BL$300,MATCH(B549,'ei names mapping'!$A$137:$A$300,0),MATCH(G618,'ei names mapping'!$B$136:$BL$136,0))</f>
        <v>-1.1105636978500829E-5</v>
      </c>
      <c r="C618" t="str">
        <f>INDEX('ei names mapping'!$B$38:$BL$67,MATCH(B546,'ei names mapping'!$A$4:$A$33,0),MATCH(G618,'ei names mapping'!$B$3:$BL$3,0))</f>
        <v>RER</v>
      </c>
      <c r="D618" t="str">
        <f>INDEX('ei names mapping'!$B$104:$BL$133,MATCH(B546,'ei names mapping'!$A$4:$A$33,0),MATCH(G618,'ei names mapping'!$B$3:$BL$3,0))</f>
        <v>kilogram</v>
      </c>
      <c r="F618" t="s">
        <v>89</v>
      </c>
      <c r="G618" t="s">
        <v>29</v>
      </c>
      <c r="H618" t="str">
        <f>INDEX('ei names mapping'!$B$71:$BL$100,MATCH(B546,'ei names mapping'!$A$4:$A$33,0),MATCH(G618,'ei names mapping'!$B$3:$BL$3,0))</f>
        <v>road wear emissions, passenger car</v>
      </c>
    </row>
    <row r="619" spans="1:8" x14ac:dyDescent="0.2">
      <c r="A619" t="str">
        <f>INDEX('ei names mapping'!$B$4:$BL$33,MATCH(B546,'ei names mapping'!$A$4:$A$33,0),MATCH(G619,'ei names mapping'!$B$3:$BL$3,0))</f>
        <v>treatment of tyre wear emissions, passenger car</v>
      </c>
      <c r="B619" s="7">
        <f>INDEX('vehicles specifications'!$B$3:$CW$166,MATCH(B549,'vehicles specifications'!$A$3:$A$166,0),MATCH(G619,'vehicles specifications'!$B$2:$CW$2,0))*INDEX('ei names mapping'!$B$137:$BL$300,MATCH(B549,'ei names mapping'!$A$137:$A$300,0),MATCH(G619,'ei names mapping'!$B$136:$BL$136,0))</f>
        <v>-6.6977579661906636E-6</v>
      </c>
      <c r="C619" t="str">
        <f>INDEX('ei names mapping'!$B$38:$BL$67,MATCH(B546,'ei names mapping'!$A$4:$A$33,0),MATCH(G619,'ei names mapping'!$B$3:$BL$3,0))</f>
        <v>RER</v>
      </c>
      <c r="D619" t="str">
        <f>INDEX('ei names mapping'!$B$104:$BL$133,MATCH(B546,'ei names mapping'!$A$4:$A$33,0),MATCH(G619,'ei names mapping'!$B$3:$BL$3,0))</f>
        <v>kilogram</v>
      </c>
      <c r="F619" t="s">
        <v>89</v>
      </c>
      <c r="G619" t="s">
        <v>30</v>
      </c>
      <c r="H619" t="str">
        <f>INDEX('ei names mapping'!$B$71:$BL$100,MATCH(B546,'ei names mapping'!$A$4:$A$33,0),MATCH(G619,'ei names mapping'!$B$3:$BL$3,0))</f>
        <v>tyre wear emissions, passenger car</v>
      </c>
    </row>
    <row r="620" spans="1:8" x14ac:dyDescent="0.2">
      <c r="A620" t="str">
        <f>INDEX('ei names mapping'!$B$4:$BL$33,MATCH(B546,'ei names mapping'!$A$4:$A$33,0),MATCH(G620,'ei names mapping'!$B$3:$BL$3,0))</f>
        <v>treatment of brake wear emissions, passenger car</v>
      </c>
      <c r="B620" s="7">
        <f>INDEX('vehicles specifications'!$B$3:$CW$166,MATCH(B549,'vehicles specifications'!$A$3:$A$166,0),MATCH(G620,'vehicles specifications'!$B$2:$CW$2,0))*INDEX('ei names mapping'!$B$137:$BL$300,MATCH(B549,'ei names mapping'!$A$137:$A$300,0),MATCH(G620,'ei names mapping'!$B$136:$BL$136,0))</f>
        <v>-3.8735829277859865E-6</v>
      </c>
      <c r="C620" t="str">
        <f>INDEX('ei names mapping'!$B$38:$BL$67,MATCH(B546,'ei names mapping'!$A$4:$A$33,0),MATCH(G620,'ei names mapping'!$B$3:$BL$3,0))</f>
        <v>RER</v>
      </c>
      <c r="D620" t="str">
        <f>INDEX('ei names mapping'!$B$104:$BL$133,MATCH(B546,'ei names mapping'!$A$4:$A$33,0),MATCH(G620,'ei names mapping'!$B$3:$BL$3,0))</f>
        <v>kilogram</v>
      </c>
      <c r="F620" t="s">
        <v>89</v>
      </c>
      <c r="G620" t="s">
        <v>31</v>
      </c>
      <c r="H620" t="str">
        <f>INDEX('ei names mapping'!$B$71:$BL$100,MATCH(B546,'ei names mapping'!$A$4:$A$33,0),MATCH(G620,'ei names mapping'!$B$3:$BL$3,0))</f>
        <v>brake wear emissions, passenger car</v>
      </c>
    </row>
    <row r="622" spans="1:8" ht="16" x14ac:dyDescent="0.2">
      <c r="A622" s="10" t="s">
        <v>71</v>
      </c>
      <c r="B622" s="8" t="str">
        <f>"transport, "&amp;B624&amp;", "&amp;B626</f>
        <v>transport, Motorbike, gasoline, &gt;35kW, EURO-5, 2050</v>
      </c>
    </row>
    <row r="623" spans="1:8" x14ac:dyDescent="0.2">
      <c r="A623" t="s">
        <v>72</v>
      </c>
      <c r="B623" t="s">
        <v>37</v>
      </c>
    </row>
    <row r="624" spans="1:8" x14ac:dyDescent="0.2">
      <c r="A624" t="s">
        <v>86</v>
      </c>
      <c r="B624" t="s">
        <v>631</v>
      </c>
    </row>
    <row r="625" spans="1:2" x14ac:dyDescent="0.2">
      <c r="A625" t="s">
        <v>87</v>
      </c>
    </row>
    <row r="626" spans="1:2" x14ac:dyDescent="0.2">
      <c r="A626" t="s">
        <v>88</v>
      </c>
      <c r="B626">
        <v>2050</v>
      </c>
    </row>
    <row r="627" spans="1:2" x14ac:dyDescent="0.2">
      <c r="A627" t="s">
        <v>126</v>
      </c>
      <c r="B627" t="str">
        <f>B624&amp;" - "&amp;B626&amp;" - "&amp;B623</f>
        <v>Motorbike, gasoline, &gt;35kW, EURO-5 - 2050 - CH</v>
      </c>
    </row>
    <row r="628" spans="1:2" x14ac:dyDescent="0.2">
      <c r="A628" t="s">
        <v>73</v>
      </c>
      <c r="B628" t="str">
        <f>"transport, "&amp;B624</f>
        <v>transport, Motorbike, gasoline, &gt;35kW, EURO-5</v>
      </c>
    </row>
    <row r="629" spans="1:2" x14ac:dyDescent="0.2">
      <c r="A629" t="s">
        <v>74</v>
      </c>
      <c r="B629" t="s">
        <v>75</v>
      </c>
    </row>
    <row r="630" spans="1:2" x14ac:dyDescent="0.2">
      <c r="A630" t="s">
        <v>76</v>
      </c>
      <c r="B630" t="s">
        <v>166</v>
      </c>
    </row>
    <row r="631" spans="1:2" x14ac:dyDescent="0.2">
      <c r="A631" t="s">
        <v>78</v>
      </c>
      <c r="B631" t="s">
        <v>1143</v>
      </c>
    </row>
    <row r="632" spans="1:2" x14ac:dyDescent="0.2">
      <c r="A632" t="s">
        <v>127</v>
      </c>
      <c r="B632">
        <f>INDEX('vehicles specifications'!$B$3:$CW$166,MATCH(B627,'vehicles specifications'!$A$3:$A$166,0),MATCH("Lifetime [km]",'vehicles specifications'!$B$2:$CW$2,0))</f>
        <v>40500</v>
      </c>
    </row>
    <row r="633" spans="1:2" x14ac:dyDescent="0.2">
      <c r="A633" t="s">
        <v>128</v>
      </c>
      <c r="B633">
        <f>INDEX('vehicles specifications'!$B$3:$CW$166,MATCH(B627,'vehicles specifications'!$A$3:$A$166,0),MATCH("Passengers [unit]",'vehicles specifications'!$B$2:$CW$2,0))</f>
        <v>1.1000000000000001</v>
      </c>
    </row>
    <row r="634" spans="1:2" x14ac:dyDescent="0.2">
      <c r="A634" t="s">
        <v>129</v>
      </c>
      <c r="B634">
        <f>INDEX('vehicles specifications'!$B$3:$CW$166,MATCH(B627,'vehicles specifications'!$A$3:$A$166,0),MATCH("Servicing [unit]",'vehicles specifications'!$B$2:$CW$2,0))</f>
        <v>1.62</v>
      </c>
    </row>
    <row r="635" spans="1:2" x14ac:dyDescent="0.2">
      <c r="A635" t="s">
        <v>130</v>
      </c>
      <c r="B635">
        <f>INDEX('vehicles specifications'!$B$3:$CW$166,MATCH(B627,'vehicles specifications'!$A$3:$A$166,0),MATCH("Energy battery replacement [unit]",'vehicles specifications'!$B$2:$CW$2,0))</f>
        <v>0</v>
      </c>
    </row>
    <row r="636" spans="1:2" x14ac:dyDescent="0.2">
      <c r="A636" t="s">
        <v>131</v>
      </c>
      <c r="B636">
        <f>INDEX('vehicles specifications'!$B$3:$CW$166,MATCH(B627,'vehicles specifications'!$A$3:$A$166,0),MATCH("Annual kilometers [km]",'vehicles specifications'!$B$2:$CW$2,0))</f>
        <v>2896</v>
      </c>
    </row>
    <row r="637" spans="1:2" x14ac:dyDescent="0.2">
      <c r="A637" t="s">
        <v>132</v>
      </c>
      <c r="B637" s="2">
        <f>INDEX('vehicles specifications'!$B$3:$CW$166,MATCH(B627,'vehicles specifications'!$A$3:$A$166,0),MATCH("Curb mass [kg]",'vehicles specifications'!$B$2:$CW$2,0))</f>
        <v>248.755</v>
      </c>
    </row>
    <row r="638" spans="1:2" x14ac:dyDescent="0.2">
      <c r="A638" t="s">
        <v>133</v>
      </c>
      <c r="B638">
        <f>INDEX('vehicles specifications'!$B$3:$CW$166,MATCH(B627,'vehicles specifications'!$A$3:$A$166,0),MATCH("Power [kW]",'vehicles specifications'!$B$2:$CW$2,0))</f>
        <v>91</v>
      </c>
    </row>
    <row r="639" spans="1:2" x14ac:dyDescent="0.2">
      <c r="A639" t="s">
        <v>134</v>
      </c>
      <c r="B639" t="str">
        <f>INDEX('vehicles specifications'!$B$3:$CW$166,MATCH(B627,'vehicles specifications'!$A$3:$A$166,0),MATCH("Energy battery mass [kg]",'vehicles specifications'!$B$2:$CW$2,0))</f>
        <v/>
      </c>
    </row>
    <row r="640" spans="1:2" x14ac:dyDescent="0.2">
      <c r="A640" t="s">
        <v>135</v>
      </c>
      <c r="B640">
        <f>INDEX('vehicles specifications'!$B$3:$CW$166,MATCH(B627,'vehicles specifications'!$A$3:$A$166,0),MATCH("Electric energy available [kWh]",'vehicles specifications'!$B$2:$CW$2,0))</f>
        <v>0</v>
      </c>
    </row>
    <row r="641" spans="1:8" x14ac:dyDescent="0.2">
      <c r="A641" t="s">
        <v>138</v>
      </c>
      <c r="B641" s="2">
        <f>INDEX('vehicles specifications'!$B$3:$CW$166,MATCH(B627,'vehicles specifications'!$A$3:$A$166,0),MATCH("Oxydation energy stored [kWh]",'vehicles specifications'!$B$2:$CW$2,0))</f>
        <v>159.75</v>
      </c>
    </row>
    <row r="642" spans="1:8" x14ac:dyDescent="0.2">
      <c r="A642" t="s">
        <v>139</v>
      </c>
      <c r="B642">
        <f>INDEX('vehicles specifications'!$B$3:$CW$166,MATCH(B627,'vehicles specifications'!$A$3:$A$166,0),MATCH("Fuel mass [kg]",'vehicles specifications'!$B$2:$CW$2,0))</f>
        <v>13.5</v>
      </c>
    </row>
    <row r="643" spans="1:8" x14ac:dyDescent="0.2">
      <c r="A643" t="s">
        <v>136</v>
      </c>
      <c r="B643" s="2">
        <f>INDEX('vehicles specifications'!$B$3:$CW$166,MATCH(B627,'vehicles specifications'!$A$3:$A$166,0),MATCH("Range [km]",'vehicles specifications'!$B$2:$CW$2,0))</f>
        <v>306.40821636017245</v>
      </c>
    </row>
    <row r="644" spans="1:8" x14ac:dyDescent="0.2">
      <c r="A644" t="s">
        <v>137</v>
      </c>
      <c r="B644" t="str">
        <f>INDEX('vehicles specifications'!$B$3:$CW$166,MATCH(B627,'vehicles specifications'!$A$3:$A$166,0),MATCH("Emission standard",'vehicles specifications'!$B$2:$CW$2,0))</f>
        <v>EURO-5</v>
      </c>
    </row>
    <row r="645" spans="1:8" x14ac:dyDescent="0.2">
      <c r="A645" t="s">
        <v>1174</v>
      </c>
      <c r="B645" s="6">
        <f>INDEX('vehicles specifications'!$B$3:$CW$166,MATCH(B627,'vehicles specifications'!$A$3:$A$166,0),MATCH("Lightweighting rate [%]",'vehicles specifications'!$B$2:$CW$2,0))</f>
        <v>7.0000000000000007E-2</v>
      </c>
    </row>
    <row r="646" spans="1:8" x14ac:dyDescent="0.2">
      <c r="A646" t="s">
        <v>83</v>
      </c>
      <c r="B646"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91 kW. Lifetime: 40500 km. Annual kilometers: 2896 km. Number of passengers: 1.1. Curb mass: 248.8 kg. Lightweighting of glider: 7%. Emission standard: EURO-5. Service visits throughout lifetime: 1.6. Range: 306 km. Fuel tank capacity: 159.8 kWh. Fuel mass: 13.5 kg. Documentation: Life-cycle inventories for on-road vehicles, Sacchi R. (PSI), Bauer C. (PSI), 2021. Sacchi R., Bauer C. Life cycle inventories for on-road vehicles. Paul Scherrer Institut, 2021.</v>
      </c>
    </row>
    <row r="647" spans="1:8" ht="16" x14ac:dyDescent="0.2">
      <c r="A647" s="10" t="s">
        <v>79</v>
      </c>
    </row>
    <row r="648" spans="1:8" x14ac:dyDescent="0.2">
      <c r="A648" t="s">
        <v>80</v>
      </c>
      <c r="B648" t="s">
        <v>81</v>
      </c>
      <c r="C648" t="s">
        <v>72</v>
      </c>
      <c r="D648" t="s">
        <v>76</v>
      </c>
      <c r="E648" t="s">
        <v>82</v>
      </c>
      <c r="F648" t="s">
        <v>74</v>
      </c>
      <c r="G648" t="s">
        <v>83</v>
      </c>
      <c r="H648" t="s">
        <v>73</v>
      </c>
    </row>
    <row r="649" spans="1:8" x14ac:dyDescent="0.2">
      <c r="A649" t="str">
        <f>B622</f>
        <v>transport, Motorbike, gasoline, &gt;35kW, EURO-5, 2050</v>
      </c>
      <c r="B649">
        <v>1</v>
      </c>
      <c r="C649" t="str">
        <f>B623</f>
        <v>CH</v>
      </c>
      <c r="D649" t="s">
        <v>166</v>
      </c>
      <c r="F649" t="s">
        <v>84</v>
      </c>
      <c r="G649" t="s">
        <v>85</v>
      </c>
      <c r="H649" t="str">
        <f>B628</f>
        <v>transport, Motorbike, gasoline, &gt;35kW, EURO-5</v>
      </c>
    </row>
    <row r="650" spans="1:8" x14ac:dyDescent="0.2">
      <c r="A650" t="str">
        <f>RIGHT(A649,LEN(A649)-11)</f>
        <v>Motorbike, gasoline, &gt;35kW, EURO-5, 2050</v>
      </c>
      <c r="B650" s="7">
        <f>1/B632</f>
        <v>2.4691358024691357E-5</v>
      </c>
      <c r="C650" t="str">
        <f>B623</f>
        <v>CH</v>
      </c>
      <c r="D650" t="s">
        <v>76</v>
      </c>
      <c r="F650" t="s">
        <v>89</v>
      </c>
      <c r="H650" t="str">
        <f>RIGHT(H649,LEN(H649)-11)</f>
        <v>Motorbike, gasoline, &gt;35kW, EURO-5</v>
      </c>
    </row>
    <row r="651" spans="1:8" x14ac:dyDescent="0.2">
      <c r="A651" t="str">
        <f>INDEX('ei names mapping'!$B$4:$R$33,MATCH(B624,'ei names mapping'!$A$4:$A$33,0),MATCH(G651,'ei names mapping'!$B$3:$R$3,0))</f>
        <v>road construction</v>
      </c>
      <c r="B651" s="7">
        <f>INDEX('vehicles specifications'!$B$3:$CW$166,MATCH(B627,'vehicles specifications'!$A$3:$A$166,0),MATCH(G651,'vehicles specifications'!$B$2:$CW$2,0))*INDEX('ei names mapping'!$B$137:$BL$300,MATCH(B627,'ei names mapping'!$A$137:$A$300,0),MATCH(G651,'ei names mapping'!$B$136:$BL$136,0))</f>
        <v>1.8110593499999999E-4</v>
      </c>
      <c r="C651" t="str">
        <f>INDEX('ei names mapping'!$B$38:$R$67,MATCH(B624,'ei names mapping'!$A$4:$A$33,0),MATCH(G651,'ei names mapping'!$B$3:$R$3,0))</f>
        <v>CH</v>
      </c>
      <c r="D651" t="str">
        <f>INDEX('ei names mapping'!$B$104:$BL$133,MATCH(B624,'ei names mapping'!$A$4:$A$33,0),MATCH(G651,'ei names mapping'!$B$3:$BL$3,0))</f>
        <v>meter-year</v>
      </c>
      <c r="F651" t="s">
        <v>89</v>
      </c>
      <c r="G651" t="s">
        <v>105</v>
      </c>
      <c r="H651" t="str">
        <f>INDEX('ei names mapping'!$B$71:$BL$100,MATCH(B624,'ei names mapping'!$A$4:$A$33,0),MATCH(G651,'ei names mapping'!$B$3:$BL$3,0))</f>
        <v>road</v>
      </c>
    </row>
    <row r="652" spans="1:8" x14ac:dyDescent="0.2">
      <c r="A652" t="str">
        <f>INDEX('ei names mapping'!$B$4:$R$33,MATCH(B624,'ei names mapping'!$A$4:$A$33,0),MATCH(G652,'ei names mapping'!$B$3:$R$3,0))</f>
        <v>road maintenance</v>
      </c>
      <c r="B652" s="7">
        <f>INDEX('vehicles specifications'!$B$3:$CW$166,MATCH(B627,'vehicles specifications'!$A$3:$A$166,0),MATCH(G652,'vehicles specifications'!$B$2:$CW$2,0))*INDEX('ei names mapping'!$B$137:$BL$300,MATCH(B627,'ei names mapping'!$A$137:$A$300,0),MATCH(G652,'ei names mapping'!$B$136:$BL$136,0))</f>
        <v>1.2899999999999999E-3</v>
      </c>
      <c r="C652" t="str">
        <f>INDEX('ei names mapping'!$B$38:$R$67,MATCH(B624,'ei names mapping'!$A$4:$A$33,0),MATCH(G652,'ei names mapping'!$B$3:$R$3,0))</f>
        <v>CH</v>
      </c>
      <c r="D652" t="str">
        <f>INDEX('ei names mapping'!$B$104:$BL$133,MATCH(B624,'ei names mapping'!$A$4:$A$33,0),MATCH(G652,'ei names mapping'!$B$3:$BL$3,0))</f>
        <v>meter-year</v>
      </c>
      <c r="F652" t="s">
        <v>89</v>
      </c>
      <c r="G652" t="s">
        <v>112</v>
      </c>
      <c r="H652" t="str">
        <f>INDEX('ei names mapping'!$B$71:$BL$100,MATCH(B624,'ei names mapping'!$A$4:$A$33,0),MATCH(G652,'ei names mapping'!$B$3:$BL$3,0))</f>
        <v>road maintenance</v>
      </c>
    </row>
    <row r="653" spans="1:8" x14ac:dyDescent="0.2">
      <c r="A653" t="str">
        <f>INDEX('ei names mapping'!$B$4:$R$33,MATCH(B624,'ei names mapping'!$A$4:$A$33,0),MATCH(G653,'ei names mapping'!$B$3:$R$3,0))</f>
        <v>maintenance, motor scooter</v>
      </c>
      <c r="B653" s="7">
        <f>INDEX('vehicles specifications'!$B$3:$CW$166,MATCH(B627,'vehicles specifications'!$A$3:$A$166,0),MATCH(G653,'vehicles specifications'!$B$2:$CW$2,0))*INDEX('ei names mapping'!$B$137:$BL$300,MATCH(B627,'ei names mapping'!$A$137:$A$300,0),MATCH(G653,'ei names mapping'!$B$136:$BL$136,0))</f>
        <v>4.0000000000000003E-5</v>
      </c>
      <c r="C653" t="str">
        <f>INDEX('ei names mapping'!$B$38:$BL$67,MATCH(B624,'ei names mapping'!$A$4:$A$33,0),MATCH(G653,'ei names mapping'!$B$3:$BL$3,0))</f>
        <v>CH</v>
      </c>
      <c r="D653" t="str">
        <f>INDEX('ei names mapping'!$B$104:$BL$133,MATCH(B624,'ei names mapping'!$A$4:$A$33,0),MATCH(G653,'ei names mapping'!$B$3:$BL$3,0))</f>
        <v>unit</v>
      </c>
      <c r="F653" t="s">
        <v>89</v>
      </c>
      <c r="G653" t="s">
        <v>118</v>
      </c>
      <c r="H653" t="str">
        <f>INDEX('ei names mapping'!$B$71:$BL$100,MATCH(B624,'ei names mapping'!$A$4:$A$33,0),MATCH(G653,'ei names mapping'!$B$3:$BL$3,0))</f>
        <v>maintenance, motor scooter</v>
      </c>
    </row>
    <row r="654" spans="1:8" x14ac:dyDescent="0.2">
      <c r="A654" t="str">
        <f>INDEX('ei names mapping'!$B$4:$R$33,MATCH(B624,'ei names mapping'!$A$4:$A$33,0),MATCH(G654,'ei names mapping'!$B$3:$R$3,0))</f>
        <v>fuel supply for gasoline vehicles</v>
      </c>
      <c r="B654" s="7">
        <f>INDEX('vehicles specifications'!$B$3:$CW$166,MATCH(B627,'vehicles specifications'!$A$3:$A$166,0),MATCH(G654,'vehicles specifications'!$B$2:$CW$2,0))*INDEX('ei names mapping'!$B$137:$BL$300,MATCH(B627,'ei names mapping'!$A$137:$A$300,0),MATCH(G654,'ei names mapping'!$B$136:$BL$136,0))</f>
        <v>4.4058870745591262E-2</v>
      </c>
      <c r="C654" t="str">
        <f>INDEX('ei names mapping'!$B$38:$BL$67,MATCH(B624,'ei names mapping'!$A$4:$A$33,0),MATCH(G654,'ei names mapping'!$B$3:$BL$3,0))</f>
        <v>CH</v>
      </c>
      <c r="D654" t="str">
        <f>INDEX('ei names mapping'!$B$104:$BL$133,MATCH(B624,'ei names mapping'!$A$4:$A$33,0),MATCH(G654,'ei names mapping'!$B$3:$BL$3,0))</f>
        <v>kilogram</v>
      </c>
      <c r="F654" t="s">
        <v>89</v>
      </c>
      <c r="G654" t="s">
        <v>27</v>
      </c>
      <c r="H654" t="str">
        <f>INDEX('ei names mapping'!$B$71:$BL$100,MATCH(B624,'ei names mapping'!$A$4:$A$33,0),MATCH(G654,'ei names mapping'!$B$3:$BL$3,0))</f>
        <v>gasoline blend</v>
      </c>
    </row>
    <row r="655" spans="1:8" x14ac:dyDescent="0.2">
      <c r="A655" t="str">
        <f>INDEX('ei names mapping'!$B$4:$BL$33,MATCH(B624,'ei names mapping'!$A$4:$A$33,0),MATCH(G655,'ei names mapping'!$B$3:$BL$3,0))</f>
        <v>Carbon dioxide, fossil</v>
      </c>
      <c r="B655" s="7">
        <f>INDEX('vehicles specifications'!$B$3:$CW$166,MATCH(B627,'vehicles specifications'!$A$3:$A$166,0),MATCH(G655,'vehicles specifications'!$B$2:$CW$2,0))*INDEX('ei names mapping'!$B$137:$BL$300,MATCH(B627,'ei names mapping'!$A$137:$A$300,0),MATCH(G655,'ei names mapping'!$B$136:$BL$136,0))</f>
        <v>0.13668471589146269</v>
      </c>
      <c r="D655" t="str">
        <f>INDEX('ei names mapping'!$B$104:$BL$133,MATCH(B624,'ei names mapping'!$A$4:$A$33,0),MATCH(G655,'ei names mapping'!$B$3:$BL$3,0))</f>
        <v>kilogram</v>
      </c>
      <c r="E655" t="str">
        <f>INDEX('ei names mapping'!$B$305:$BL$335,MATCH(B624,'ei names mapping'!$A$4:$A$33,0),MATCH(G655,'ei names mapping'!$B$3:$BL$3,0))</f>
        <v>air::urban air close to ground</v>
      </c>
      <c r="F655" t="s">
        <v>167</v>
      </c>
      <c r="G655" t="s">
        <v>66</v>
      </c>
    </row>
    <row r="656" spans="1:8" x14ac:dyDescent="0.2">
      <c r="A656" t="str">
        <f>INDEX('ei names mapping'!$B$4:$BL$33,MATCH(B624,'ei names mapping'!$A$4:$A$33,0),MATCH(G656,'ei names mapping'!$B$3:$BL$3,0))</f>
        <v>Carbon dioxide, from soil or biomass stock</v>
      </c>
      <c r="B656" s="11">
        <f>INDEX('vehicles specifications'!$B$3:$CW$166,MATCH(B627,'vehicles specifications'!$A$3:$A$166,0),MATCH(G656,'vehicles specifications'!$B$2:$CW$2,0))*INDEX('ei names mapping'!$B$137:$BL$300,MATCH(B627,'ei names mapping'!$A$137:$A$300,0),MATCH(G656,'ei names mapping'!$B$136:$BL$136,0))</f>
        <v>1.6601382496938789E-3</v>
      </c>
      <c r="D656" t="str">
        <f>INDEX('ei names mapping'!$B$104:$BL$133,MATCH(B624,'ei names mapping'!$A$4:$A$33,0),MATCH(G656,'ei names mapping'!$B$3:$BL$3,0))</f>
        <v>kilogram</v>
      </c>
      <c r="E656" t="str">
        <f>INDEX('ei names mapping'!$B$305:$BL$335,MATCH(B624,'ei names mapping'!$A$4:$A$33,0),MATCH(G656,'ei names mapping'!$B$3:$BL$3,0))</f>
        <v>air::urban air close to ground</v>
      </c>
      <c r="F656" t="s">
        <v>167</v>
      </c>
      <c r="G656" t="s">
        <v>843</v>
      </c>
    </row>
    <row r="657" spans="1:7" x14ac:dyDescent="0.2">
      <c r="A657" t="str">
        <f>INDEX('ei names mapping'!$B$4:$BL$33,MATCH(B624,'ei names mapping'!$A$4:$A$33,0),MATCH(G657,'ei names mapping'!$B$3:$BL$3,0))</f>
        <v>Sulfur dioxide</v>
      </c>
      <c r="B657" s="7">
        <f>INDEX('vehicles specifications'!$B$3:$CW$166,MATCH(B627,'vehicles specifications'!$A$3:$A$166,0),MATCH(G657,'vehicles specifications'!$B$2:$CW$2,0))*INDEX('ei names mapping'!$B$137:$BL$300,MATCH(B627,'ei names mapping'!$A$137:$A$300,0),MATCH(G657,'ei names mapping'!$B$136:$BL$136,0))</f>
        <v>7.0494193192946013E-7</v>
      </c>
      <c r="D657" t="str">
        <f>INDEX('ei names mapping'!$B$104:$BL$133,MATCH(B624,'ei names mapping'!$A$4:$A$33,0),MATCH(G657,'ei names mapping'!$B$3:$BL$3,0))</f>
        <v>kilogram</v>
      </c>
      <c r="E657" t="str">
        <f>INDEX('ei names mapping'!$B$305:$BL$335,MATCH(B624,'ei names mapping'!$A$4:$A$33,0),MATCH(G657,'ei names mapping'!$B$3:$BL$3,0))</f>
        <v>air::urban air close to ground</v>
      </c>
      <c r="F657" t="s">
        <v>167</v>
      </c>
      <c r="G657" t="s">
        <v>67</v>
      </c>
    </row>
    <row r="658" spans="1:7" x14ac:dyDescent="0.2">
      <c r="A658" t="str">
        <f>INDEX('ei names mapping'!$B$4:$BL$33,MATCH(B624,'ei names mapping'!$A$4:$A$33,0),MATCH(G658,'ei names mapping'!$B$3:$BL$3,0))</f>
        <v>Benzene</v>
      </c>
      <c r="B658" s="7">
        <f>INDEX('vehicles specifications'!$B$3:$CW$166,MATCH(B627,'vehicles specifications'!$A$3:$A$166,0),MATCH(G658,'vehicles specifications'!$B$2:$CW$2,0))*INDEX('ei names mapping'!$B$137:$BL$300,MATCH(B627,'ei names mapping'!$A$137:$A$300,0),MATCH(G658,'ei names mapping'!$B$136:$BL$136,0))</f>
        <v>1.4302341467700663E-6</v>
      </c>
      <c r="D658" t="str">
        <f>INDEX('ei names mapping'!$B$104:$BL$133,MATCH(B624,'ei names mapping'!$A$4:$A$33,0),MATCH(G658,'ei names mapping'!$B$3:$BL$3,0))</f>
        <v>kilogram</v>
      </c>
      <c r="E658" t="str">
        <f>INDEX('ei names mapping'!$B$305:$BL$335,MATCH(B624,'ei names mapping'!$A$4:$A$33,0),MATCH(G658,'ei names mapping'!$B$3:$BL$3,0))</f>
        <v>air::urban air close to ground</v>
      </c>
      <c r="F658" t="s">
        <v>167</v>
      </c>
      <c r="G658" t="s">
        <v>55</v>
      </c>
    </row>
    <row r="659" spans="1:7" x14ac:dyDescent="0.2">
      <c r="A659" t="str">
        <f>INDEX('ei names mapping'!$B$4:$BL$33,MATCH(B624,'ei names mapping'!$A$4:$A$33,0),MATCH(G659,'ei names mapping'!$B$3:$BL$3,0))</f>
        <v>Methane, fossil</v>
      </c>
      <c r="B659" s="7">
        <f>INDEX('vehicles specifications'!$B$3:$CW$166,MATCH(B627,'vehicles specifications'!$A$3:$A$166,0),MATCH(G659,'vehicles specifications'!$B$2:$CW$2,0))*INDEX('ei names mapping'!$B$137:$BL$300,MATCH(B627,'ei names mapping'!$A$137:$A$300,0),MATCH(G659,'ei names mapping'!$B$136:$BL$136,0))</f>
        <v>2.0159962862331985E-5</v>
      </c>
      <c r="D659" t="str">
        <f>INDEX('ei names mapping'!$B$104:$BL$133,MATCH(B624,'ei names mapping'!$A$4:$A$33,0),MATCH(G659,'ei names mapping'!$B$3:$BL$3,0))</f>
        <v>kilogram</v>
      </c>
      <c r="E659" t="str">
        <f>INDEX('ei names mapping'!$B$305:$BL$335,MATCH(B624,'ei names mapping'!$A$4:$A$33,0),MATCH(G659,'ei names mapping'!$B$3:$BL$3,0))</f>
        <v>air::urban air close to ground</v>
      </c>
      <c r="F659" t="s">
        <v>167</v>
      </c>
      <c r="G659" t="s">
        <v>56</v>
      </c>
    </row>
    <row r="660" spans="1:7" x14ac:dyDescent="0.2">
      <c r="A660" t="str">
        <f>INDEX('ei names mapping'!$B$4:$BL$33,MATCH(B624,'ei names mapping'!$A$4:$A$33,0),MATCH(G660,'ei names mapping'!$B$3:$BL$3,0))</f>
        <v>Carbon monoxide, fossil</v>
      </c>
      <c r="B660" s="7">
        <f>INDEX('vehicles specifications'!$B$3:$CW$166,MATCH(B627,'vehicles specifications'!$A$3:$A$166,0),MATCH(G660,'vehicles specifications'!$B$2:$CW$2,0))*INDEX('ei names mapping'!$B$137:$BL$300,MATCH(B627,'ei names mapping'!$A$137:$A$300,0),MATCH(G660,'ei names mapping'!$B$136:$BL$136,0))</f>
        <v>1.5663565860987594E-4</v>
      </c>
      <c r="D660" t="str">
        <f>INDEX('ei names mapping'!$B$104:$BL$133,MATCH(B624,'ei names mapping'!$A$4:$A$33,0),MATCH(G660,'ei names mapping'!$B$3:$BL$3,0))</f>
        <v>kilogram</v>
      </c>
      <c r="E660" t="str">
        <f>INDEX('ei names mapping'!$B$305:$BL$335,MATCH(B624,'ei names mapping'!$A$4:$A$33,0),MATCH(G660,'ei names mapping'!$B$3:$BL$3,0))</f>
        <v>air::urban air close to ground</v>
      </c>
      <c r="F660" t="s">
        <v>167</v>
      </c>
      <c r="G660" t="s">
        <v>57</v>
      </c>
    </row>
    <row r="661" spans="1:7" x14ac:dyDescent="0.2">
      <c r="A661" t="str">
        <f>INDEX('ei names mapping'!$B$4:$BL$33,MATCH(B624,'ei names mapping'!$A$4:$A$33,0),MATCH(G661,'ei names mapping'!$B$3:$BL$3,0))</f>
        <v>Dinitrogen monoxide</v>
      </c>
      <c r="B661" s="7">
        <f>INDEX('vehicles specifications'!$B$3:$CW$166,MATCH(B627,'vehicles specifications'!$A$3:$A$166,0),MATCH(G661,'vehicles specifications'!$B$2:$CW$2,0))*INDEX('ei names mapping'!$B$137:$BL$300,MATCH(B627,'ei names mapping'!$A$137:$A$300,0),MATCH(G661,'ei names mapping'!$B$136:$BL$136,0))</f>
        <v>1.0610506769648412E-6</v>
      </c>
      <c r="D661" t="str">
        <f>INDEX('ei names mapping'!$B$104:$BL$133,MATCH(B624,'ei names mapping'!$A$4:$A$33,0),MATCH(G661,'ei names mapping'!$B$3:$BL$3,0))</f>
        <v>kilogram</v>
      </c>
      <c r="E661" t="str">
        <f>INDEX('ei names mapping'!$B$305:$BL$335,MATCH(B624,'ei names mapping'!$A$4:$A$33,0),MATCH(G661,'ei names mapping'!$B$3:$BL$3,0))</f>
        <v>air::urban air close to ground</v>
      </c>
      <c r="F661" t="s">
        <v>167</v>
      </c>
      <c r="G661" t="s">
        <v>58</v>
      </c>
    </row>
    <row r="662" spans="1:7" x14ac:dyDescent="0.2">
      <c r="A662" t="str">
        <f>INDEX('ei names mapping'!$B$4:$BL$33,MATCH(B624,'ei names mapping'!$A$4:$A$33,0),MATCH(G662,'ei names mapping'!$B$3:$BL$3,0))</f>
        <v>Ammonia</v>
      </c>
      <c r="B662" s="7">
        <f>INDEX('vehicles specifications'!$B$3:$CW$166,MATCH(B627,'vehicles specifications'!$A$3:$A$166,0),MATCH(G662,'vehicles specifications'!$B$2:$CW$2,0))*INDEX('ei names mapping'!$B$137:$BL$300,MATCH(B627,'ei names mapping'!$A$137:$A$300,0),MATCH(G662,'ei names mapping'!$B$136:$BL$136,0))</f>
        <v>1.0610506769648412E-6</v>
      </c>
      <c r="D662" t="str">
        <f>INDEX('ei names mapping'!$B$104:$BL$133,MATCH(B624,'ei names mapping'!$A$4:$A$33,0),MATCH(G662,'ei names mapping'!$B$3:$BL$3,0))</f>
        <v>kilogram</v>
      </c>
      <c r="E662" t="str">
        <f>INDEX('ei names mapping'!$B$305:$BL$335,MATCH(B624,'ei names mapping'!$A$4:$A$33,0),MATCH(G662,'ei names mapping'!$B$3:$BL$3,0))</f>
        <v>air::urban air close to ground</v>
      </c>
      <c r="F662" t="s">
        <v>167</v>
      </c>
      <c r="G662" t="s">
        <v>59</v>
      </c>
    </row>
    <row r="663" spans="1:7" x14ac:dyDescent="0.2">
      <c r="A663" t="str">
        <f>INDEX('ei names mapping'!$B$4:$BL$33,MATCH(B624,'ei names mapping'!$A$4:$A$33,0),MATCH(G663,'ei names mapping'!$B$3:$BL$3,0))</f>
        <v>Nitrogen oxides</v>
      </c>
      <c r="B663" s="7">
        <f>INDEX('vehicles specifications'!$B$3:$CW$166,MATCH(B627,'vehicles specifications'!$A$3:$A$166,0),MATCH(G663,'vehicles specifications'!$B$2:$CW$2,0))*INDEX('ei names mapping'!$B$137:$BL$300,MATCH(B627,'ei names mapping'!$A$137:$A$300,0),MATCH(G663,'ei names mapping'!$B$136:$BL$136,0))</f>
        <v>8.9306397611533445E-6</v>
      </c>
      <c r="D663" t="str">
        <f>INDEX('ei names mapping'!$B$104:$BL$133,MATCH(B624,'ei names mapping'!$A$4:$A$33,0),MATCH(G663,'ei names mapping'!$B$3:$BL$3,0))</f>
        <v>kilogram</v>
      </c>
      <c r="E663" t="str">
        <f>INDEX('ei names mapping'!$B$305:$BL$335,MATCH(B624,'ei names mapping'!$A$4:$A$33,0),MATCH(G663,'ei names mapping'!$B$3:$BL$3,0))</f>
        <v>air::urban air close to ground</v>
      </c>
      <c r="F663" t="s">
        <v>167</v>
      </c>
      <c r="G663" t="s">
        <v>60</v>
      </c>
    </row>
    <row r="664" spans="1:7" x14ac:dyDescent="0.2">
      <c r="A664" t="str">
        <f>INDEX('ei names mapping'!$B$4:$BL$33,MATCH(B624,'ei names mapping'!$A$4:$A$33,0),MATCH(G664,'ei names mapping'!$B$3:$BL$3,0))</f>
        <v>Particulates, &lt; 2.5 um</v>
      </c>
      <c r="B664" s="7">
        <f>INDEX('vehicles specifications'!$B$3:$CW$166,MATCH(B$627,'vehicles specifications'!$A$3:$A$166,0),MATCH(G664,'vehicles specifications'!$B$2:$CW$2,0))*INDEX('ei names mapping'!$B$137:$BL$300,MATCH(B$627,'ei names mapping'!$A$137:$A$300,0),MATCH(G664,'ei names mapping'!$B$136:$BL$136,0))</f>
        <v>2.6526266924121032E-6</v>
      </c>
      <c r="D664" t="str">
        <f>INDEX('ei names mapping'!$B$104:$BL$133,MATCH(B624,'ei names mapping'!$A$4:$A$33,0),MATCH(G664,'ei names mapping'!$B$3:$BL$3,0))</f>
        <v>kilogram</v>
      </c>
      <c r="E664" t="str">
        <f>INDEX('ei names mapping'!$B$305:$BL$335,MATCH(B624,'ei names mapping'!$A$4:$A$33,0),MATCH(G664,'ei names mapping'!$B$3:$BL$3,0))</f>
        <v>air::urban air close to ground</v>
      </c>
      <c r="F664" t="s">
        <v>167</v>
      </c>
      <c r="G664" t="s">
        <v>62</v>
      </c>
    </row>
    <row r="665" spans="1:7" x14ac:dyDescent="0.2">
      <c r="A665" t="str">
        <f>INDEX('ei names mapping'!$B$4:$BL$33,MATCH(B$234,'ei names mapping'!$A$4:$A$33,0),MATCH(G665,'ei names mapping'!$B$3:$BL$3,0))</f>
        <v>NMVOC, non-methane volatile organic compounds, unspecified origin</v>
      </c>
      <c r="B665" s="7">
        <f>INDEX('vehicles specifications'!$B$3:$CW$166,MATCH(B$627,'vehicles specifications'!$A$3:$A$166,0),MATCH(G665,'vehicles specifications'!$B$2:$CW$2,0))*INDEX('ei names mapping'!$B$137:$BL$300,MATCH(B$627,'ei names mapping'!$A$137:$A$300,0),MATCH(G665,'ei names mapping'!$B$136:$BL$136,0))</f>
        <v>1.1533652905504065E-5</v>
      </c>
      <c r="D665" t="str">
        <f>INDEX('ei names mapping'!$B$104:$BL$133,MATCH(B$234,'ei names mapping'!$A$4:$A$33,0),MATCH(G665,'ei names mapping'!$B$3:$BL$3,0))</f>
        <v>kilogram</v>
      </c>
      <c r="E665" t="str">
        <f>INDEX('ei names mapping'!$B$305:$BL$335,MATCH(B$234,'ei names mapping'!$A$4:$A$33,0),MATCH(G665,'ei names mapping'!$B$3:$BL$3,0))</f>
        <v>air::urban air close to ground</v>
      </c>
      <c r="F665" t="s">
        <v>167</v>
      </c>
      <c r="G665" t="s">
        <v>593</v>
      </c>
    </row>
    <row r="666" spans="1:7" x14ac:dyDescent="0.2">
      <c r="A666" t="str">
        <f>INDEX('ei names mapping'!$B$4:$BL$33,MATCH(B$234,'ei names mapping'!$A$4:$A$33,0),MATCH(G666,'ei names mapping'!$B$3:$BL$3,0))</f>
        <v>Ethane</v>
      </c>
      <c r="B666" s="7">
        <f>INDEX('vehicles specifications'!$B$3:$CW$166,MATCH(B$627,'vehicles specifications'!$A$3:$A$166,0),MATCH(G666,'vehicles specifications'!$B$2:$CW$2,0))*INDEX('ei names mapping'!$B$137:$BL$300,MATCH(B$627,'ei names mapping'!$A$137:$A$300,0),MATCH(G666,'ei names mapping'!$B$136:$BL$136,0))</f>
        <v>8.132703971829788E-7</v>
      </c>
      <c r="D666" t="str">
        <f>INDEX('ei names mapping'!$B$104:$BL$133,MATCH(B$234,'ei names mapping'!$A$4:$A$33,0),MATCH(G666,'ei names mapping'!$B$3:$BL$3,0))</f>
        <v>kilogram</v>
      </c>
      <c r="E666" t="str">
        <f>INDEX('ei names mapping'!$B$305:$BL$335,MATCH(B$234,'ei names mapping'!$A$4:$A$33,0),MATCH(G666,'ei names mapping'!$B$3:$BL$3,0))</f>
        <v>air::urban air close to ground</v>
      </c>
      <c r="F666" t="s">
        <v>167</v>
      </c>
      <c r="G666" t="s">
        <v>541</v>
      </c>
    </row>
    <row r="667" spans="1:7" x14ac:dyDescent="0.2">
      <c r="A667" t="str">
        <f>INDEX('ei names mapping'!$B$4:$BL$33,MATCH(B$234,'ei names mapping'!$A$4:$A$33,0),MATCH(G667,'ei names mapping'!$B$3:$BL$3,0))</f>
        <v>Propane</v>
      </c>
      <c r="B667" s="7">
        <f>INDEX('vehicles specifications'!$B$3:$CW$166,MATCH(B$627,'vehicles specifications'!$A$3:$A$166,0),MATCH(G667,'vehicles specifications'!$B$2:$CW$2,0))*INDEX('ei names mapping'!$B$137:$BL$300,MATCH(B$627,'ei names mapping'!$A$137:$A$300,0),MATCH(G667,'ei names mapping'!$B$136:$BL$136,0))</f>
        <v>1.6571340381471356E-7</v>
      </c>
      <c r="D667" t="str">
        <f>INDEX('ei names mapping'!$B$104:$BL$133,MATCH(B$234,'ei names mapping'!$A$4:$A$33,0),MATCH(G667,'ei names mapping'!$B$3:$BL$3,0))</f>
        <v>kilogram</v>
      </c>
      <c r="E667" t="str">
        <f>INDEX('ei names mapping'!$B$305:$BL$335,MATCH(B$234,'ei names mapping'!$A$4:$A$33,0),MATCH(G667,'ei names mapping'!$B$3:$BL$3,0))</f>
        <v>air::urban air close to ground</v>
      </c>
      <c r="F667" t="s">
        <v>167</v>
      </c>
      <c r="G667" t="s">
        <v>542</v>
      </c>
    </row>
    <row r="668" spans="1:7" x14ac:dyDescent="0.2">
      <c r="A668" t="str">
        <f>INDEX('ei names mapping'!$B$4:$BL$33,MATCH(B$234,'ei names mapping'!$A$4:$A$33,0),MATCH(G668,'ei names mapping'!$B$3:$BL$3,0))</f>
        <v>Butane</v>
      </c>
      <c r="B668" s="7">
        <f>INDEX('vehicles specifications'!$B$3:$CW$166,MATCH(B$627,'vehicles specifications'!$A$3:$A$166,0),MATCH(G668,'vehicles specifications'!$B$2:$CW$2,0))*INDEX('ei names mapping'!$B$137:$BL$300,MATCH(B$627,'ei names mapping'!$A$137:$A$300,0),MATCH(G668,'ei names mapping'!$B$136:$BL$136,0))</f>
        <v>1.3359049784447677E-6</v>
      </c>
      <c r="D668" t="str">
        <f>INDEX('ei names mapping'!$B$104:$BL$133,MATCH(B$234,'ei names mapping'!$A$4:$A$33,0),MATCH(G668,'ei names mapping'!$B$3:$BL$3,0))</f>
        <v>kilogram</v>
      </c>
      <c r="E668" t="str">
        <f>INDEX('ei names mapping'!$B$305:$BL$335,MATCH(B$234,'ei names mapping'!$A$4:$A$33,0),MATCH(G668,'ei names mapping'!$B$3:$BL$3,0))</f>
        <v>air::urban air close to ground</v>
      </c>
      <c r="F668" t="s">
        <v>167</v>
      </c>
      <c r="G668" t="s">
        <v>543</v>
      </c>
    </row>
    <row r="669" spans="1:7" x14ac:dyDescent="0.2">
      <c r="A669" t="str">
        <f>INDEX('ei names mapping'!$B$4:$BL$33,MATCH(B$234,'ei names mapping'!$A$4:$A$33,0),MATCH(G669,'ei names mapping'!$B$3:$BL$3,0))</f>
        <v>Pentane</v>
      </c>
      <c r="B669" s="7">
        <f>INDEX('vehicles specifications'!$B$3:$CW$166,MATCH(B$627,'vehicles specifications'!$A$3:$A$166,0),MATCH(G669,'vehicles specifications'!$B$2:$CW$2,0))*INDEX('ei names mapping'!$B$137:$BL$300,MATCH(B$627,'ei names mapping'!$A$137:$A$300,0),MATCH(G669,'ei names mapping'!$B$136:$BL$136,0))</f>
        <v>5.4812895107943716E-7</v>
      </c>
      <c r="D669" t="str">
        <f>INDEX('ei names mapping'!$B$104:$BL$133,MATCH(B$234,'ei names mapping'!$A$4:$A$33,0),MATCH(G669,'ei names mapping'!$B$3:$BL$3,0))</f>
        <v>kilogram</v>
      </c>
      <c r="E669" t="str">
        <f>INDEX('ei names mapping'!$B$305:$BL$335,MATCH(B$234,'ei names mapping'!$A$4:$A$33,0),MATCH(G669,'ei names mapping'!$B$3:$BL$3,0))</f>
        <v>air::urban air close to ground</v>
      </c>
      <c r="F669" t="s">
        <v>167</v>
      </c>
      <c r="G669" t="s">
        <v>544</v>
      </c>
    </row>
    <row r="670" spans="1:7" x14ac:dyDescent="0.2">
      <c r="A670" t="str">
        <f>INDEX('ei names mapping'!$B$4:$BL$33,MATCH(B$234,'ei names mapping'!$A$4:$A$33,0),MATCH(G670,'ei names mapping'!$B$3:$BL$3,0))</f>
        <v>Hexane</v>
      </c>
      <c r="B670" s="7">
        <f>INDEX('vehicles specifications'!$B$3:$CW$166,MATCH(B$627,'vehicles specifications'!$A$3:$A$166,0),MATCH(G670,'vehicles specifications'!$B$2:$CW$2,0))*INDEX('ei names mapping'!$B$137:$BL$300,MATCH(B$627,'ei names mapping'!$A$137:$A$300,0),MATCH(G670,'ei names mapping'!$B$136:$BL$136,0))</f>
        <v>4.1045935406413667E-7</v>
      </c>
      <c r="D670" t="str">
        <f>INDEX('ei names mapping'!$B$104:$BL$133,MATCH(B$234,'ei names mapping'!$A$4:$A$33,0),MATCH(G670,'ei names mapping'!$B$3:$BL$3,0))</f>
        <v>kilogram</v>
      </c>
      <c r="E670" t="str">
        <f>INDEX('ei names mapping'!$B$305:$BL$335,MATCH(B$234,'ei names mapping'!$A$4:$A$33,0),MATCH(G670,'ei names mapping'!$B$3:$BL$3,0))</f>
        <v>air::urban air close to ground</v>
      </c>
      <c r="F670" t="s">
        <v>167</v>
      </c>
      <c r="G670" t="s">
        <v>545</v>
      </c>
    </row>
    <row r="671" spans="1:7" x14ac:dyDescent="0.2">
      <c r="A671" t="str">
        <f>INDEX('ei names mapping'!$B$4:$BL$33,MATCH(B$234,'ei names mapping'!$A$4:$A$33,0),MATCH(G671,'ei names mapping'!$B$3:$BL$3,0))</f>
        <v>Cyclohexane</v>
      </c>
      <c r="B671" s="7">
        <f>INDEX('vehicles specifications'!$B$3:$CW$166,MATCH(B$627,'vehicles specifications'!$A$3:$A$166,0),MATCH(G671,'vehicles specifications'!$B$2:$CW$2,0))*INDEX('ei names mapping'!$B$137:$BL$300,MATCH(B$627,'ei names mapping'!$A$137:$A$300,0),MATCH(G671,'ei names mapping'!$B$136:$BL$136,0))</f>
        <v>2.9063581592118997E-7</v>
      </c>
      <c r="D671" t="str">
        <f>INDEX('ei names mapping'!$B$104:$BL$133,MATCH(B$234,'ei names mapping'!$A$4:$A$33,0),MATCH(G671,'ei names mapping'!$B$3:$BL$3,0))</f>
        <v>kilogram</v>
      </c>
      <c r="E671" t="str">
        <f>INDEX('ei names mapping'!$B$305:$BL$335,MATCH(B$234,'ei names mapping'!$A$4:$A$33,0),MATCH(G671,'ei names mapping'!$B$3:$BL$3,0))</f>
        <v>air::urban air close to ground</v>
      </c>
      <c r="F671" t="s">
        <v>167</v>
      </c>
      <c r="G671" t="s">
        <v>546</v>
      </c>
    </row>
    <row r="672" spans="1:7" x14ac:dyDescent="0.2">
      <c r="A672" t="str">
        <f>INDEX('ei names mapping'!$B$4:$BL$33,MATCH(B$234,'ei names mapping'!$A$4:$A$33,0),MATCH(G672,'ei names mapping'!$B$3:$BL$3,0))</f>
        <v>Heptane</v>
      </c>
      <c r="B672" s="7">
        <f>INDEX('vehicles specifications'!$B$3:$CW$166,MATCH(B$627,'vehicles specifications'!$A$3:$A$166,0),MATCH(G672,'vehicles specifications'!$B$2:$CW$2,0))*INDEX('ei names mapping'!$B$137:$BL$300,MATCH(B$627,'ei names mapping'!$A$137:$A$300,0),MATCH(G672,'ei names mapping'!$B$136:$BL$136,0))</f>
        <v>1.8865833665059698E-7</v>
      </c>
      <c r="D672" t="str">
        <f>INDEX('ei names mapping'!$B$104:$BL$133,MATCH(B$234,'ei names mapping'!$A$4:$A$33,0),MATCH(G672,'ei names mapping'!$B$3:$BL$3,0))</f>
        <v>kilogram</v>
      </c>
      <c r="E672" t="str">
        <f>INDEX('ei names mapping'!$B$305:$BL$335,MATCH(B$234,'ei names mapping'!$A$4:$A$33,0),MATCH(G672,'ei names mapping'!$B$3:$BL$3,0))</f>
        <v>air::urban air close to ground</v>
      </c>
      <c r="F672" t="s">
        <v>167</v>
      </c>
      <c r="G672" t="s">
        <v>547</v>
      </c>
    </row>
    <row r="673" spans="1:7" x14ac:dyDescent="0.2">
      <c r="A673" t="str">
        <f>INDEX('ei names mapping'!$B$4:$BL$33,MATCH(B$234,'ei names mapping'!$A$4:$A$33,0),MATCH(G673,'ei names mapping'!$B$3:$BL$3,0))</f>
        <v>Ethene</v>
      </c>
      <c r="B673" s="7">
        <f>INDEX('vehicles specifications'!$B$3:$CW$166,MATCH(B$627,'vehicles specifications'!$A$3:$A$166,0),MATCH(G673,'vehicles specifications'!$B$2:$CW$2,0))*INDEX('ei names mapping'!$B$137:$BL$300,MATCH(B$627,'ei names mapping'!$A$137:$A$300,0),MATCH(G673,'ei names mapping'!$B$136:$BL$136,0))</f>
        <v>1.8610889966883214E-6</v>
      </c>
      <c r="D673" t="str">
        <f>INDEX('ei names mapping'!$B$104:$BL$133,MATCH(B$234,'ei names mapping'!$A$4:$A$33,0),MATCH(G673,'ei names mapping'!$B$3:$BL$3,0))</f>
        <v>kilogram</v>
      </c>
      <c r="E673" t="str">
        <f>INDEX('ei names mapping'!$B$305:$BL$335,MATCH(B$234,'ei names mapping'!$A$4:$A$33,0),MATCH(G673,'ei names mapping'!$B$3:$BL$3,0))</f>
        <v>air::urban air close to ground</v>
      </c>
      <c r="F673" t="s">
        <v>167</v>
      </c>
      <c r="G673" t="s">
        <v>548</v>
      </c>
    </row>
    <row r="674" spans="1:7" x14ac:dyDescent="0.2">
      <c r="A674" t="str">
        <f>INDEX('ei names mapping'!$B$4:$BL$33,MATCH(B$234,'ei names mapping'!$A$4:$A$33,0),MATCH(G674,'ei names mapping'!$B$3:$BL$3,0))</f>
        <v>Propene</v>
      </c>
      <c r="B674" s="7">
        <f>INDEX('vehicles specifications'!$B$3:$CW$166,MATCH(B$627,'vehicles specifications'!$A$3:$A$166,0),MATCH(G674,'vehicles specifications'!$B$2:$CW$2,0))*INDEX('ei names mapping'!$B$137:$BL$300,MATCH(B$627,'ei names mapping'!$A$137:$A$300,0),MATCH(G674,'ei names mapping'!$B$136:$BL$136,0))</f>
        <v>9.7388492703416292E-7</v>
      </c>
      <c r="D674" t="str">
        <f>INDEX('ei names mapping'!$B$104:$BL$133,MATCH(B$234,'ei names mapping'!$A$4:$A$33,0),MATCH(G674,'ei names mapping'!$B$3:$BL$3,0))</f>
        <v>kilogram</v>
      </c>
      <c r="E674" t="str">
        <f>INDEX('ei names mapping'!$B$305:$BL$335,MATCH(B$234,'ei names mapping'!$A$4:$A$33,0),MATCH(G674,'ei names mapping'!$B$3:$BL$3,0))</f>
        <v>air::urban air close to ground</v>
      </c>
      <c r="F674" t="s">
        <v>167</v>
      </c>
      <c r="G674" t="s">
        <v>549</v>
      </c>
    </row>
    <row r="675" spans="1:7" x14ac:dyDescent="0.2">
      <c r="A675" t="str">
        <f>INDEX('ei names mapping'!$B$4:$BL$33,MATCH(B$234,'ei names mapping'!$A$4:$A$33,0),MATCH(G675,'ei names mapping'!$B$3:$BL$3,0))</f>
        <v>1-Pentene</v>
      </c>
      <c r="B675" s="7">
        <f>INDEX('vehicles specifications'!$B$3:$CW$166,MATCH(B$627,'vehicles specifications'!$A$3:$A$166,0),MATCH(G675,'vehicles specifications'!$B$2:$CW$2,0))*INDEX('ei names mapping'!$B$137:$BL$300,MATCH(B$627,'ei names mapping'!$A$137:$A$300,0),MATCH(G675,'ei names mapping'!$B$136:$BL$136,0))</f>
        <v>2.804380679941307E-8</v>
      </c>
      <c r="D675" t="str">
        <f>INDEX('ei names mapping'!$B$104:$BL$133,MATCH(B$234,'ei names mapping'!$A$4:$A$33,0),MATCH(G675,'ei names mapping'!$B$3:$BL$3,0))</f>
        <v>kilogram</v>
      </c>
      <c r="E675" t="str">
        <f>INDEX('ei names mapping'!$B$305:$BL$335,MATCH(B$234,'ei names mapping'!$A$4:$A$33,0),MATCH(G675,'ei names mapping'!$B$3:$BL$3,0))</f>
        <v>air::urban air close to ground</v>
      </c>
      <c r="F675" t="s">
        <v>167</v>
      </c>
      <c r="G675" t="s">
        <v>550</v>
      </c>
    </row>
    <row r="676" spans="1:7" x14ac:dyDescent="0.2">
      <c r="A676" t="str">
        <f>INDEX('ei names mapping'!$B$4:$BL$33,MATCH(B$234,'ei names mapping'!$A$4:$A$33,0),MATCH(G676,'ei names mapping'!$B$3:$BL$3,0))</f>
        <v>Toluene</v>
      </c>
      <c r="B676" s="7">
        <f>INDEX('vehicles specifications'!$B$3:$CW$166,MATCH(B$627,'vehicles specifications'!$A$3:$A$166,0),MATCH(G676,'vehicles specifications'!$B$2:$CW$2,0))*INDEX('ei names mapping'!$B$137:$BL$300,MATCH(B$627,'ei names mapping'!$A$137:$A$300,0),MATCH(G676,'ei names mapping'!$B$136:$BL$136,0))</f>
        <v>2.7992818059777767E-6</v>
      </c>
      <c r="D676" t="str">
        <f>INDEX('ei names mapping'!$B$104:$BL$133,MATCH(B$234,'ei names mapping'!$A$4:$A$33,0),MATCH(G676,'ei names mapping'!$B$3:$BL$3,0))</f>
        <v>kilogram</v>
      </c>
      <c r="E676" t="str">
        <f>INDEX('ei names mapping'!$B$305:$BL$335,MATCH(B$234,'ei names mapping'!$A$4:$A$33,0),MATCH(G676,'ei names mapping'!$B$3:$BL$3,0))</f>
        <v>air::urban air close to ground</v>
      </c>
      <c r="F676" t="s">
        <v>167</v>
      </c>
      <c r="G676" t="s">
        <v>551</v>
      </c>
    </row>
    <row r="677" spans="1:7" x14ac:dyDescent="0.2">
      <c r="A677" t="str">
        <f>INDEX('ei names mapping'!$B$4:$BL$33,MATCH(B$234,'ei names mapping'!$A$4:$A$33,0),MATCH(G677,'ei names mapping'!$B$3:$BL$3,0))</f>
        <v>m-Xylene</v>
      </c>
      <c r="B677" s="7">
        <f>INDEX('vehicles specifications'!$B$3:$CW$166,MATCH(B$627,'vehicles specifications'!$A$3:$A$166,0),MATCH(G677,'vehicles specifications'!$B$2:$CW$2,0))*INDEX('ei names mapping'!$B$137:$BL$300,MATCH(B$627,'ei names mapping'!$A$137:$A$300,0),MATCH(G677,'ei names mapping'!$B$136:$BL$136,0))</f>
        <v>1.3843442810982995E-6</v>
      </c>
      <c r="D677" t="str">
        <f>INDEX('ei names mapping'!$B$104:$BL$133,MATCH(B$234,'ei names mapping'!$A$4:$A$33,0),MATCH(G677,'ei names mapping'!$B$3:$BL$3,0))</f>
        <v>kilogram</v>
      </c>
      <c r="E677" t="str">
        <f>INDEX('ei names mapping'!$B$305:$BL$335,MATCH(B$234,'ei names mapping'!$A$4:$A$33,0),MATCH(G677,'ei names mapping'!$B$3:$BL$3,0))</f>
        <v>air::urban air close to ground</v>
      </c>
      <c r="F677" t="s">
        <v>167</v>
      </c>
      <c r="G677" t="s">
        <v>552</v>
      </c>
    </row>
    <row r="678" spans="1:7" x14ac:dyDescent="0.2">
      <c r="A678" t="str">
        <f>INDEX('ei names mapping'!$B$4:$BL$33,MATCH(B$234,'ei names mapping'!$A$4:$A$33,0),MATCH(G678,'ei names mapping'!$B$3:$BL$3,0))</f>
        <v>o-Xylene</v>
      </c>
      <c r="B678" s="7">
        <f>INDEX('vehicles specifications'!$B$3:$CW$166,MATCH(B$627,'vehicles specifications'!$A$3:$A$166,0),MATCH(G678,'vehicles specifications'!$B$2:$CW$2,0))*INDEX('ei names mapping'!$B$137:$BL$300,MATCH(B$627,'ei names mapping'!$A$137:$A$300,0),MATCH(G678,'ei names mapping'!$B$136:$BL$136,0))</f>
        <v>5.761727578788502E-7</v>
      </c>
      <c r="D678" t="str">
        <f>INDEX('ei names mapping'!$B$104:$BL$133,MATCH(B$234,'ei names mapping'!$A$4:$A$33,0),MATCH(G678,'ei names mapping'!$B$3:$BL$3,0))</f>
        <v>kilogram</v>
      </c>
      <c r="E678" t="str">
        <f>INDEX('ei names mapping'!$B$305:$BL$335,MATCH(B$234,'ei names mapping'!$A$4:$A$33,0),MATCH(G678,'ei names mapping'!$B$3:$BL$3,0))</f>
        <v>air::urban air close to ground</v>
      </c>
      <c r="F678" t="s">
        <v>167</v>
      </c>
      <c r="G678" t="s">
        <v>553</v>
      </c>
    </row>
    <row r="679" spans="1:7" x14ac:dyDescent="0.2">
      <c r="A679" t="str">
        <f>INDEX('ei names mapping'!$B$4:$BL$33,MATCH(B$234,'ei names mapping'!$A$4:$A$33,0),MATCH(G679,'ei names mapping'!$B$3:$BL$3,0))</f>
        <v>Formaldehyde</v>
      </c>
      <c r="B679" s="7">
        <f>INDEX('vehicles specifications'!$B$3:$CW$166,MATCH(B$627,'vehicles specifications'!$A$3:$A$166,0),MATCH(G679,'vehicles specifications'!$B$2:$CW$2,0))*INDEX('ei names mapping'!$B$137:$BL$300,MATCH(B$627,'ei names mapping'!$A$137:$A$300,0),MATCH(G679,'ei names mapping'!$B$136:$BL$136,0))</f>
        <v>4.3340428690002014E-7</v>
      </c>
      <c r="D679" t="str">
        <f>INDEX('ei names mapping'!$B$104:$BL$133,MATCH(B$234,'ei names mapping'!$A$4:$A$33,0),MATCH(G679,'ei names mapping'!$B$3:$BL$3,0))</f>
        <v>kilogram</v>
      </c>
      <c r="E679" t="str">
        <f>INDEX('ei names mapping'!$B$305:$BL$335,MATCH(B$234,'ei names mapping'!$A$4:$A$33,0),MATCH(G679,'ei names mapping'!$B$3:$BL$3,0))</f>
        <v>air::urban air close to ground</v>
      </c>
      <c r="F679" t="s">
        <v>167</v>
      </c>
      <c r="G679" t="s">
        <v>554</v>
      </c>
    </row>
    <row r="680" spans="1:7" x14ac:dyDescent="0.2">
      <c r="A680" t="str">
        <f>INDEX('ei names mapping'!$B$4:$BL$33,MATCH(B$234,'ei names mapping'!$A$4:$A$33,0),MATCH(G680,'ei names mapping'!$B$3:$BL$3,0))</f>
        <v>Acetaldehyde</v>
      </c>
      <c r="B680" s="7">
        <f>INDEX('vehicles specifications'!$B$3:$CW$166,MATCH(B$627,'vehicles specifications'!$A$3:$A$166,0),MATCH(G680,'vehicles specifications'!$B$2:$CW$2,0))*INDEX('ei names mapping'!$B$137:$BL$300,MATCH(B$627,'ei names mapping'!$A$137:$A$300,0),MATCH(G680,'ei names mapping'!$B$136:$BL$136,0))</f>
        <v>1.9120777363236179E-7</v>
      </c>
      <c r="D680" t="str">
        <f>INDEX('ei names mapping'!$B$104:$BL$133,MATCH(B$234,'ei names mapping'!$A$4:$A$33,0),MATCH(G680,'ei names mapping'!$B$3:$BL$3,0))</f>
        <v>kilogram</v>
      </c>
      <c r="E680" t="str">
        <f>INDEX('ei names mapping'!$B$305:$BL$335,MATCH(B$234,'ei names mapping'!$A$4:$A$33,0),MATCH(G680,'ei names mapping'!$B$3:$BL$3,0))</f>
        <v>air::urban air close to ground</v>
      </c>
      <c r="F680" t="s">
        <v>167</v>
      </c>
      <c r="G680" t="s">
        <v>555</v>
      </c>
    </row>
    <row r="681" spans="1:7" x14ac:dyDescent="0.2">
      <c r="A681" t="str">
        <f>INDEX('ei names mapping'!$B$4:$BL$33,MATCH(B$234,'ei names mapping'!$A$4:$A$33,0),MATCH(G681,'ei names mapping'!$B$3:$BL$3,0))</f>
        <v>Benzaldehyde</v>
      </c>
      <c r="B681" s="7">
        <f>INDEX('vehicles specifications'!$B$3:$CW$166,MATCH(B$627,'vehicles specifications'!$A$3:$A$166,0),MATCH(G681,'vehicles specifications'!$B$2:$CW$2,0))*INDEX('ei names mapping'!$B$137:$BL$300,MATCH(B$627,'ei names mapping'!$A$137:$A$300,0),MATCH(G681,'ei names mapping'!$B$136:$BL$136,0))</f>
        <v>5.608761359882614E-8</v>
      </c>
      <c r="D681" t="str">
        <f>INDEX('ei names mapping'!$B$104:$BL$133,MATCH(B$234,'ei names mapping'!$A$4:$A$33,0),MATCH(G681,'ei names mapping'!$B$3:$BL$3,0))</f>
        <v>kilogram</v>
      </c>
      <c r="E681" t="str">
        <f>INDEX('ei names mapping'!$B$305:$BL$335,MATCH(B$234,'ei names mapping'!$A$4:$A$33,0),MATCH(G681,'ei names mapping'!$B$3:$BL$3,0))</f>
        <v>air::urban air close to ground</v>
      </c>
      <c r="F681" t="s">
        <v>167</v>
      </c>
      <c r="G681" t="s">
        <v>556</v>
      </c>
    </row>
    <row r="682" spans="1:7" x14ac:dyDescent="0.2">
      <c r="A682" t="str">
        <f>INDEX('ei names mapping'!$B$4:$BL$33,MATCH(B$234,'ei names mapping'!$A$4:$A$33,0),MATCH(G682,'ei names mapping'!$B$3:$BL$3,0))</f>
        <v>Acetone</v>
      </c>
      <c r="B682" s="7">
        <f>INDEX('vehicles specifications'!$B$3:$CW$166,MATCH(B$627,'vehicles specifications'!$A$3:$A$166,0),MATCH(G682,'vehicles specifications'!$B$2:$CW$2,0))*INDEX('ei names mapping'!$B$137:$BL$300,MATCH(B$627,'ei names mapping'!$A$137:$A$300,0),MATCH(G682,'ei names mapping'!$B$136:$BL$136,0))</f>
        <v>1.5551565588765426E-7</v>
      </c>
      <c r="D682" t="str">
        <f>INDEX('ei names mapping'!$B$104:$BL$133,MATCH(B$234,'ei names mapping'!$A$4:$A$33,0),MATCH(G682,'ei names mapping'!$B$3:$BL$3,0))</f>
        <v>kilogram</v>
      </c>
      <c r="E682" t="str">
        <f>INDEX('ei names mapping'!$B$305:$BL$335,MATCH(B$234,'ei names mapping'!$A$4:$A$33,0),MATCH(G682,'ei names mapping'!$B$3:$BL$3,0))</f>
        <v>air::urban air close to ground</v>
      </c>
      <c r="F682" t="s">
        <v>167</v>
      </c>
      <c r="G682" t="s">
        <v>557</v>
      </c>
    </row>
    <row r="683" spans="1:7" x14ac:dyDescent="0.2">
      <c r="A683" t="str">
        <f>INDEX('ei names mapping'!$B$4:$BL$33,MATCH(B$234,'ei names mapping'!$A$4:$A$33,0),MATCH(G683,'ei names mapping'!$B$3:$BL$3,0))</f>
        <v>Methyl ethyl ketone</v>
      </c>
      <c r="B683" s="7">
        <f>INDEX('vehicles specifications'!$B$3:$CW$166,MATCH(B$627,'vehicles specifications'!$A$3:$A$166,0),MATCH(G683,'vehicles specifications'!$B$2:$CW$2,0))*INDEX('ei names mapping'!$B$137:$BL$300,MATCH(B$627,'ei names mapping'!$A$137:$A$300,0),MATCH(G683,'ei names mapping'!$B$136:$BL$136,0))</f>
        <v>0</v>
      </c>
      <c r="D683" t="str">
        <f>INDEX('ei names mapping'!$B$104:$BL$133,MATCH(B$234,'ei names mapping'!$A$4:$A$33,0),MATCH(G683,'ei names mapping'!$B$3:$BL$3,0))</f>
        <v>kilogram</v>
      </c>
      <c r="E683" t="str">
        <f>INDEX('ei names mapping'!$B$305:$BL$335,MATCH(B$234,'ei names mapping'!$A$4:$A$33,0),MATCH(G683,'ei names mapping'!$B$3:$BL$3,0))</f>
        <v>air::urban air close to ground</v>
      </c>
      <c r="F683" t="s">
        <v>167</v>
      </c>
      <c r="G683" t="s">
        <v>560</v>
      </c>
    </row>
    <row r="684" spans="1:7" x14ac:dyDescent="0.2">
      <c r="A684" t="str">
        <f>INDEX('ei names mapping'!$B$4:$BL$33,MATCH(B$234,'ei names mapping'!$A$4:$A$33,0),MATCH(G684,'ei names mapping'!$B$3:$BL$3,0))</f>
        <v>Acrolein</v>
      </c>
      <c r="B684" s="7">
        <f>INDEX('vehicles specifications'!$B$3:$CW$166,MATCH(B$627,'vehicles specifications'!$A$3:$A$166,0),MATCH(G684,'vehicles specifications'!$B$2:$CW$2,0))*INDEX('ei names mapping'!$B$137:$BL$300,MATCH(B$627,'ei names mapping'!$A$137:$A$300,0),MATCH(G684,'ei names mapping'!$B$136:$BL$136,0))</f>
        <v>4.843930265353165E-8</v>
      </c>
      <c r="D684" t="str">
        <f>INDEX('ei names mapping'!$B$104:$BL$133,MATCH(B$234,'ei names mapping'!$A$4:$A$33,0),MATCH(G684,'ei names mapping'!$B$3:$BL$3,0))</f>
        <v>kilogram</v>
      </c>
      <c r="E684" t="str">
        <f>INDEX('ei names mapping'!$B$305:$BL$335,MATCH(B$234,'ei names mapping'!$A$4:$A$33,0),MATCH(G684,'ei names mapping'!$B$3:$BL$3,0))</f>
        <v>air::urban air close to ground</v>
      </c>
      <c r="F684" t="s">
        <v>167</v>
      </c>
      <c r="G684" t="s">
        <v>558</v>
      </c>
    </row>
    <row r="685" spans="1:7" x14ac:dyDescent="0.2">
      <c r="A685" t="str">
        <f>INDEX('ei names mapping'!$B$4:$BL$33,MATCH(B$234,'ei names mapping'!$A$4:$A$33,0),MATCH(G685,'ei names mapping'!$B$3:$BL$3,0))</f>
        <v>Styrene</v>
      </c>
      <c r="B685" s="7">
        <f>INDEX('vehicles specifications'!$B$3:$CW$166,MATCH(B$627,'vehicles specifications'!$A$3:$A$166,0),MATCH(G685,'vehicles specifications'!$B$2:$CW$2,0))*INDEX('ei names mapping'!$B$137:$BL$300,MATCH(B$627,'ei names mapping'!$A$137:$A$300,0),MATCH(G685,'ei names mapping'!$B$136:$BL$136,0))</f>
        <v>2.5749313515824725E-7</v>
      </c>
      <c r="D685" t="str">
        <f>INDEX('ei names mapping'!$B$104:$BL$133,MATCH(B$234,'ei names mapping'!$A$4:$A$33,0),MATCH(G685,'ei names mapping'!$B$3:$BL$3,0))</f>
        <v>kilogram</v>
      </c>
      <c r="E685" t="str">
        <f>INDEX('ei names mapping'!$B$305:$BL$335,MATCH(B$234,'ei names mapping'!$A$4:$A$33,0),MATCH(G685,'ei names mapping'!$B$3:$BL$3,0))</f>
        <v>air::urban air close to ground</v>
      </c>
      <c r="F685" t="s">
        <v>167</v>
      </c>
      <c r="G685" t="s">
        <v>559</v>
      </c>
    </row>
    <row r="686" spans="1:7" x14ac:dyDescent="0.2">
      <c r="A686" t="str">
        <f>INDEX('ei names mapping'!$B$4:$BL$33,MATCH(B$234,'ei names mapping'!$A$4:$A$33,0),MATCH(G686,'ei names mapping'!$B$3:$BL$3,0))</f>
        <v>PAH, polycyclic aromatic hydrocarbons</v>
      </c>
      <c r="B686" s="7">
        <f>INDEX('vehicles specifications'!$B$3:$CW$166,MATCH(B$627,'vehicles specifications'!$A$3:$A$166,0),MATCH(G686,'vehicles specifications'!$B$2:$CW$2,0))*INDEX('ei names mapping'!$B$137:$BL$300,MATCH(B$627,'ei names mapping'!$A$137:$A$300,0),MATCH(G686,'ei names mapping'!$B$136:$BL$136,0))</f>
        <v>1.5368563459511563E-9</v>
      </c>
      <c r="D686" t="str">
        <f>INDEX('ei names mapping'!$B$104:$BL$133,MATCH(B$234,'ei names mapping'!$A$4:$A$33,0),MATCH(G686,'ei names mapping'!$B$3:$BL$3,0))</f>
        <v>kilogram</v>
      </c>
      <c r="E686" t="str">
        <f>INDEX('ei names mapping'!$B$305:$BL$335,MATCH(B$234,'ei names mapping'!$A$4:$A$33,0),MATCH(G686,'ei names mapping'!$B$3:$BL$3,0))</f>
        <v>air::urban air close to ground</v>
      </c>
      <c r="F686" t="s">
        <v>167</v>
      </c>
      <c r="G686" t="s">
        <v>561</v>
      </c>
    </row>
    <row r="687" spans="1:7" x14ac:dyDescent="0.2">
      <c r="A687" t="str">
        <f>INDEX('ei names mapping'!$B$4:$BL$33,MATCH(B$234,'ei names mapping'!$A$4:$A$33,0),MATCH(G687,'ei names mapping'!$B$3:$BL$3,0))</f>
        <v>Arsenic</v>
      </c>
      <c r="B687" s="7">
        <f>INDEX('vehicles specifications'!$B$3:$CW$166,MATCH(B$627,'vehicles specifications'!$A$3:$A$166,0),MATCH(G687,'vehicles specifications'!$B$2:$CW$2,0))*INDEX('ei names mapping'!$B$137:$BL$300,MATCH(B$627,'ei names mapping'!$A$137:$A$300,0),MATCH(G687,'ei names mapping'!$B$136:$BL$136,0))</f>
        <v>1.324876160302721E-11</v>
      </c>
      <c r="D687" t="str">
        <f>INDEX('ei names mapping'!$B$104:$BL$133,MATCH(B$234,'ei names mapping'!$A$4:$A$33,0),MATCH(G687,'ei names mapping'!$B$3:$BL$3,0))</f>
        <v>kilogram</v>
      </c>
      <c r="E687" t="str">
        <f>INDEX('ei names mapping'!$B$305:$BL$335,MATCH(B$234,'ei names mapping'!$A$4:$A$33,0),MATCH(G687,'ei names mapping'!$B$3:$BL$3,0))</f>
        <v>air::urban air close to ground</v>
      </c>
      <c r="F687" t="s">
        <v>167</v>
      </c>
      <c r="G687" t="s">
        <v>562</v>
      </c>
    </row>
    <row r="688" spans="1:7" x14ac:dyDescent="0.2">
      <c r="A688" t="str">
        <f>INDEX('ei names mapping'!$B$4:$BL$33,MATCH(B$234,'ei names mapping'!$A$4:$A$33,0),MATCH(G688,'ei names mapping'!$B$3:$BL$3,0))</f>
        <v>Selenium</v>
      </c>
      <c r="B688" s="7">
        <f>INDEX('vehicles specifications'!$B$3:$CW$166,MATCH(B$627,'vehicles specifications'!$A$3:$A$166,0),MATCH(G688,'vehicles specifications'!$B$2:$CW$2,0))*INDEX('ei names mapping'!$B$137:$BL$300,MATCH(B$627,'ei names mapping'!$A$137:$A$300,0),MATCH(G688,'ei names mapping'!$B$136:$BL$136,0))</f>
        <v>8.8325077353514733E-12</v>
      </c>
      <c r="D688" t="str">
        <f>INDEX('ei names mapping'!$B$104:$BL$133,MATCH(B$234,'ei names mapping'!$A$4:$A$33,0),MATCH(G688,'ei names mapping'!$B$3:$BL$3,0))</f>
        <v>kilogram</v>
      </c>
      <c r="E688" t="str">
        <f>INDEX('ei names mapping'!$B$305:$BL$335,MATCH(B$234,'ei names mapping'!$A$4:$A$33,0),MATCH(G688,'ei names mapping'!$B$3:$BL$3,0))</f>
        <v>air::urban air close to ground</v>
      </c>
      <c r="F688" t="s">
        <v>167</v>
      </c>
      <c r="G688" t="s">
        <v>563</v>
      </c>
    </row>
    <row r="689" spans="1:8" x14ac:dyDescent="0.2">
      <c r="A689" t="str">
        <f>INDEX('ei names mapping'!$B$4:$BL$33,MATCH(B$234,'ei names mapping'!$A$4:$A$33,0),MATCH(G689,'ei names mapping'!$B$3:$BL$3,0))</f>
        <v>Zinc</v>
      </c>
      <c r="B689" s="7">
        <f>INDEX('vehicles specifications'!$B$3:$CW$166,MATCH(B$627,'vehicles specifications'!$A$3:$A$166,0),MATCH(G689,'vehicles specifications'!$B$2:$CW$2,0))*INDEX('ei names mapping'!$B$137:$BL$300,MATCH(B$627,'ei names mapping'!$A$137:$A$300,0),MATCH(G689,'ei names mapping'!$B$136:$BL$136,0))</f>
        <v>9.539108354179591E-8</v>
      </c>
      <c r="D689" t="str">
        <f>INDEX('ei names mapping'!$B$104:$BL$133,MATCH(B$234,'ei names mapping'!$A$4:$A$33,0),MATCH(G689,'ei names mapping'!$B$3:$BL$3,0))</f>
        <v>kilogram</v>
      </c>
      <c r="E689" t="str">
        <f>INDEX('ei names mapping'!$B$305:$BL$335,MATCH(B$234,'ei names mapping'!$A$4:$A$33,0),MATCH(G689,'ei names mapping'!$B$3:$BL$3,0))</f>
        <v>air::urban air close to ground</v>
      </c>
      <c r="F689" t="s">
        <v>167</v>
      </c>
      <c r="G689" t="s">
        <v>564</v>
      </c>
    </row>
    <row r="690" spans="1:8" x14ac:dyDescent="0.2">
      <c r="A690" t="str">
        <f>INDEX('ei names mapping'!$B$4:$BL$33,MATCH(B$234,'ei names mapping'!$A$4:$A$33,0),MATCH(G690,'ei names mapping'!$B$3:$BL$3,0))</f>
        <v>Copper</v>
      </c>
      <c r="B690" s="7">
        <f>INDEX('vehicles specifications'!$B$3:$CW$166,MATCH(B$627,'vehicles specifications'!$A$3:$A$166,0),MATCH(G690,'vehicles specifications'!$B$2:$CW$2,0))*INDEX('ei names mapping'!$B$137:$BL$300,MATCH(B$627,'ei names mapping'!$A$137:$A$300,0),MATCH(G690,'ei names mapping'!$B$136:$BL$136,0))</f>
        <v>1.854826624423809E-9</v>
      </c>
      <c r="D690" t="str">
        <f>INDEX('ei names mapping'!$B$104:$BL$133,MATCH(B$234,'ei names mapping'!$A$4:$A$33,0),MATCH(G690,'ei names mapping'!$B$3:$BL$3,0))</f>
        <v>kilogram</v>
      </c>
      <c r="E690" t="str">
        <f>INDEX('ei names mapping'!$B$305:$BL$335,MATCH(B$234,'ei names mapping'!$A$4:$A$33,0),MATCH(G690,'ei names mapping'!$B$3:$BL$3,0))</f>
        <v>air::urban air close to ground</v>
      </c>
      <c r="F690" t="s">
        <v>167</v>
      </c>
      <c r="G690" t="s">
        <v>522</v>
      </c>
    </row>
    <row r="691" spans="1:8" x14ac:dyDescent="0.2">
      <c r="A691" t="str">
        <f>INDEX('ei names mapping'!$B$4:$BL$33,MATCH(B$234,'ei names mapping'!$A$4:$A$33,0),MATCH(G691,'ei names mapping'!$B$3:$BL$3,0))</f>
        <v>Nickel</v>
      </c>
      <c r="B691" s="7">
        <f>INDEX('vehicles specifications'!$B$3:$CW$166,MATCH(B$627,'vehicles specifications'!$A$3:$A$166,0),MATCH(G691,'vehicles specifications'!$B$2:$CW$2,0))*INDEX('ei names mapping'!$B$137:$BL$300,MATCH(B$627,'ei names mapping'!$A$137:$A$300,0),MATCH(G691,'ei names mapping'!$B$136:$BL$136,0))</f>
        <v>5.741130027978458E-10</v>
      </c>
      <c r="D691" t="str">
        <f>INDEX('ei names mapping'!$B$104:$BL$133,MATCH(B$234,'ei names mapping'!$A$4:$A$33,0),MATCH(G691,'ei names mapping'!$B$3:$BL$3,0))</f>
        <v>kilogram</v>
      </c>
      <c r="E691" t="str">
        <f>INDEX('ei names mapping'!$B$305:$BL$335,MATCH(B$234,'ei names mapping'!$A$4:$A$33,0),MATCH(G691,'ei names mapping'!$B$3:$BL$3,0))</f>
        <v>air::urban air close to ground</v>
      </c>
      <c r="F691" t="s">
        <v>167</v>
      </c>
      <c r="G691" t="s">
        <v>524</v>
      </c>
    </row>
    <row r="692" spans="1:8" x14ac:dyDescent="0.2">
      <c r="A692" t="str">
        <f>INDEX('ei names mapping'!$B$4:$BL$33,MATCH(B$234,'ei names mapping'!$A$4:$A$33,0),MATCH(G692,'ei names mapping'!$B$3:$BL$3,0))</f>
        <v>Chromium</v>
      </c>
      <c r="B692" s="7">
        <f>INDEX('vehicles specifications'!$B$3:$CW$166,MATCH(B$627,'vehicles specifications'!$A$3:$A$166,0),MATCH(G692,'vehicles specifications'!$B$2:$CW$2,0))*INDEX('ei names mapping'!$B$137:$BL$300,MATCH(B$627,'ei names mapping'!$A$137:$A$300,0),MATCH(G692,'ei names mapping'!$B$136:$BL$136,0))</f>
        <v>7.0660061882811791E-10</v>
      </c>
      <c r="D692" t="str">
        <f>INDEX('ei names mapping'!$B$104:$BL$133,MATCH(B$234,'ei names mapping'!$A$4:$A$33,0),MATCH(G692,'ei names mapping'!$B$3:$BL$3,0))</f>
        <v>kilogram</v>
      </c>
      <c r="E692" t="str">
        <f>INDEX('ei names mapping'!$B$305:$BL$335,MATCH(B$234,'ei names mapping'!$A$4:$A$33,0),MATCH(G692,'ei names mapping'!$B$3:$BL$3,0))</f>
        <v>air::urban air close to ground</v>
      </c>
      <c r="F692" t="s">
        <v>167</v>
      </c>
      <c r="G692" t="s">
        <v>523</v>
      </c>
    </row>
    <row r="693" spans="1:8" x14ac:dyDescent="0.2">
      <c r="A693" t="str">
        <f>INDEX('ei names mapping'!$B$4:$BL$33,MATCH(B$234,'ei names mapping'!$A$4:$A$33,0),MATCH(G693,'ei names mapping'!$B$3:$BL$3,0))</f>
        <v>Chromium VI</v>
      </c>
      <c r="B693" s="7">
        <f>INDEX('vehicles specifications'!$B$3:$CW$166,MATCH(B$627,'vehicles specifications'!$A$3:$A$166,0),MATCH(G693,'vehicles specifications'!$B$2:$CW$2,0))*INDEX('ei names mapping'!$B$137:$BL$300,MATCH(B$627,'ei names mapping'!$A$137:$A$300,0),MATCH(G693,'ei names mapping'!$B$136:$BL$136,0))</f>
        <v>1.4132012376562355E-12</v>
      </c>
      <c r="D693" t="str">
        <f>INDEX('ei names mapping'!$B$104:$BL$133,MATCH(B$234,'ei names mapping'!$A$4:$A$33,0),MATCH(G693,'ei names mapping'!$B$3:$BL$3,0))</f>
        <v>kilogram</v>
      </c>
      <c r="E693" t="str">
        <f>INDEX('ei names mapping'!$B$305:$BL$335,MATCH(B$234,'ei names mapping'!$A$4:$A$33,0),MATCH(G693,'ei names mapping'!$B$3:$BL$3,0))</f>
        <v>air::urban air close to ground</v>
      </c>
      <c r="F693" t="s">
        <v>167</v>
      </c>
      <c r="G693" t="s">
        <v>567</v>
      </c>
    </row>
    <row r="694" spans="1:8" x14ac:dyDescent="0.2">
      <c r="A694" t="str">
        <f>INDEX('ei names mapping'!$B$4:$BL$33,MATCH(B$234,'ei names mapping'!$A$4:$A$33,0),MATCH(G694,'ei names mapping'!$B$3:$BL$3,0))</f>
        <v>Mercury</v>
      </c>
      <c r="B694" s="7">
        <f>INDEX('vehicles specifications'!$B$3:$CW$166,MATCH(B$627,'vehicles specifications'!$A$3:$A$166,0),MATCH(G694,'vehicles specifications'!$B$2:$CW$2,0))*INDEX('ei names mapping'!$B$137:$BL$300,MATCH(B$627,'ei names mapping'!$A$137:$A$300,0),MATCH(G694,'ei names mapping'!$B$136:$BL$136,0))</f>
        <v>3.8421408648778908E-10</v>
      </c>
      <c r="D694" t="str">
        <f>INDEX('ei names mapping'!$B$104:$BL$133,MATCH(B$234,'ei names mapping'!$A$4:$A$33,0),MATCH(G694,'ei names mapping'!$B$3:$BL$3,0))</f>
        <v>kilogram</v>
      </c>
      <c r="E694" t="str">
        <f>INDEX('ei names mapping'!$B$305:$BL$335,MATCH(B$234,'ei names mapping'!$A$4:$A$33,0),MATCH(G694,'ei names mapping'!$B$3:$BL$3,0))</f>
        <v>air::urban air close to ground</v>
      </c>
      <c r="F694" t="s">
        <v>167</v>
      </c>
      <c r="G694" t="s">
        <v>565</v>
      </c>
    </row>
    <row r="695" spans="1:8" x14ac:dyDescent="0.2">
      <c r="A695" t="str">
        <f>INDEX('ei names mapping'!$B$4:$BL$33,MATCH(B$234,'ei names mapping'!$A$4:$A$33,0),MATCH(G695,'ei names mapping'!$B$3:$BL$3,0))</f>
        <v>Cadmium</v>
      </c>
      <c r="B695" s="7">
        <f>INDEX('vehicles specifications'!$B$3:$CW$166,MATCH(B$627,'vehicles specifications'!$A$3:$A$166,0),MATCH(G695,'vehicles specifications'!$B$2:$CW$2,0))*INDEX('ei names mapping'!$B$137:$BL$300,MATCH(B$627,'ei names mapping'!$A$137:$A$300,0),MATCH(G695,'ei names mapping'!$B$136:$BL$136,0))</f>
        <v>4.7695541770897962E-10</v>
      </c>
      <c r="D695" t="str">
        <f>INDEX('ei names mapping'!$B$104:$BL$133,MATCH(B$234,'ei names mapping'!$A$4:$A$33,0),MATCH(G695,'ei names mapping'!$B$3:$BL$3,0))</f>
        <v>kilogram</v>
      </c>
      <c r="E695" t="str">
        <f>INDEX('ei names mapping'!$B$305:$BL$335,MATCH(B$234,'ei names mapping'!$A$4:$A$33,0),MATCH(G695,'ei names mapping'!$B$3:$BL$3,0))</f>
        <v>air::urban air close to ground</v>
      </c>
      <c r="F695" t="s">
        <v>167</v>
      </c>
      <c r="G695" t="s">
        <v>566</v>
      </c>
    </row>
    <row r="696" spans="1:8" x14ac:dyDescent="0.2">
      <c r="A696" t="str">
        <f>INDEX('ei names mapping'!$B$4:$BL$33,MATCH(B624,'ei names mapping'!$A$4:$A$33,0),MATCH(G696,'ei names mapping'!$B$3:$BL$3,0))</f>
        <v>treatment of road wear emissions, passenger car</v>
      </c>
      <c r="B696" s="7">
        <f>INDEX('vehicles specifications'!$B$3:$CW$166,MATCH(B627,'vehicles specifications'!$A$3:$A$166,0),MATCH(G696,'vehicles specifications'!$B$2:$CW$2,0))*INDEX('ei names mapping'!$B$137:$BL$300,MATCH(B627,'ei names mapping'!$A$137:$A$300,0),MATCH(G696,'ei names mapping'!$B$136:$BL$136,0))</f>
        <v>-1.104744846368179E-5</v>
      </c>
      <c r="C696" t="str">
        <f>INDEX('ei names mapping'!$B$38:$BL$67,MATCH(B624,'ei names mapping'!$A$4:$A$33,0),MATCH(G696,'ei names mapping'!$B$3:$BL$3,0))</f>
        <v>RER</v>
      </c>
      <c r="D696" t="str">
        <f>INDEX('ei names mapping'!$B$104:$BL$133,MATCH(B624,'ei names mapping'!$A$4:$A$33,0),MATCH(G696,'ei names mapping'!$B$3:$BL$3,0))</f>
        <v>kilogram</v>
      </c>
      <c r="F696" t="s">
        <v>89</v>
      </c>
      <c r="G696" t="s">
        <v>29</v>
      </c>
      <c r="H696" t="str">
        <f>INDEX('ei names mapping'!$B$71:$BL$100,MATCH(B624,'ei names mapping'!$A$4:$A$33,0),MATCH(G696,'ei names mapping'!$B$3:$BL$3,0))</f>
        <v>road wear emissions, passenger car</v>
      </c>
    </row>
    <row r="697" spans="1:8" x14ac:dyDescent="0.2">
      <c r="A697" t="str">
        <f>INDEX('ei names mapping'!$B$4:$BL$33,MATCH(B624,'ei names mapping'!$A$4:$A$33,0),MATCH(G697,'ei names mapping'!$B$3:$BL$3,0))</f>
        <v>treatment of tyre wear emissions, passenger car</v>
      </c>
      <c r="B697" s="7">
        <f>INDEX('vehicles specifications'!$B$3:$CW$166,MATCH(B627,'vehicles specifications'!$A$3:$A$166,0),MATCH(G697,'vehicles specifications'!$B$2:$CW$2,0))*INDEX('ei names mapping'!$B$137:$BL$300,MATCH(B627,'ei names mapping'!$A$137:$A$300,0),MATCH(G697,'ei names mapping'!$B$136:$BL$136,0))</f>
        <v>-6.6761103597457815E-6</v>
      </c>
      <c r="C697" t="str">
        <f>INDEX('ei names mapping'!$B$38:$BL$67,MATCH(B624,'ei names mapping'!$A$4:$A$33,0),MATCH(G697,'ei names mapping'!$B$3:$BL$3,0))</f>
        <v>RER</v>
      </c>
      <c r="D697" t="str">
        <f>INDEX('ei names mapping'!$B$104:$BL$133,MATCH(B624,'ei names mapping'!$A$4:$A$33,0),MATCH(G697,'ei names mapping'!$B$3:$BL$3,0))</f>
        <v>kilogram</v>
      </c>
      <c r="F697" t="s">
        <v>89</v>
      </c>
      <c r="G697" t="s">
        <v>30</v>
      </c>
      <c r="H697" t="str">
        <f>INDEX('ei names mapping'!$B$71:$BL$100,MATCH(B624,'ei names mapping'!$A$4:$A$33,0),MATCH(G697,'ei names mapping'!$B$3:$BL$3,0))</f>
        <v>tyre wear emissions, passenger car</v>
      </c>
    </row>
    <row r="698" spans="1:8" x14ac:dyDescent="0.2">
      <c r="A698" t="str">
        <f>INDEX('ei names mapping'!$B$4:$BL$33,MATCH(B624,'ei names mapping'!$A$4:$A$33,0),MATCH(G698,'ei names mapping'!$B$3:$BL$3,0))</f>
        <v>treatment of brake wear emissions, passenger car</v>
      </c>
      <c r="B698" s="7">
        <f>INDEX('vehicles specifications'!$B$3:$CW$166,MATCH(B627,'vehicles specifications'!$A$3:$A$166,0),MATCH(G698,'vehicles specifications'!$B$2:$CW$2,0))*INDEX('ei names mapping'!$B$137:$BL$300,MATCH(B627,'ei names mapping'!$A$137:$A$300,0),MATCH(G698,'ei names mapping'!$B$136:$BL$136,0))</f>
        <v>-3.8577889860910961E-6</v>
      </c>
      <c r="C698" t="str">
        <f>INDEX('ei names mapping'!$B$38:$BL$67,MATCH(B624,'ei names mapping'!$A$4:$A$33,0),MATCH(G698,'ei names mapping'!$B$3:$BL$3,0))</f>
        <v>RER</v>
      </c>
      <c r="D698" t="str">
        <f>INDEX('ei names mapping'!$B$104:$BL$133,MATCH(B624,'ei names mapping'!$A$4:$A$33,0),MATCH(G698,'ei names mapping'!$B$3:$BL$3,0))</f>
        <v>kilogram</v>
      </c>
      <c r="F698" t="s">
        <v>89</v>
      </c>
      <c r="G698" t="s">
        <v>31</v>
      </c>
      <c r="H698" t="str">
        <f>INDEX('ei names mapping'!$B$71:$BL$100,MATCH(B624,'ei names mapping'!$A$4:$A$33,0),MATCH(G698,'ei names mapping'!$B$3:$BL$3,0))</f>
        <v>brake wear emissions, passenger car</v>
      </c>
    </row>
    <row r="702" spans="1:8" x14ac:dyDescent="0.2">
      <c r="B702" s="11"/>
    </row>
    <row r="703" spans="1:8" x14ac:dyDescent="0.2">
      <c r="B703" s="12"/>
    </row>
    <row r="704" spans="1:8" x14ac:dyDescent="0.2">
      <c r="B704" s="11"/>
    </row>
    <row r="706" spans="1:2" ht="16" x14ac:dyDescent="0.2">
      <c r="A706" s="10"/>
      <c r="B706" s="8"/>
    </row>
    <row r="729" spans="1:2" x14ac:dyDescent="0.2">
      <c r="B729" s="6"/>
    </row>
    <row r="731" spans="1:2" ht="16" x14ac:dyDescent="0.2">
      <c r="A731" s="10"/>
    </row>
    <row r="735" spans="1:2" x14ac:dyDescent="0.2">
      <c r="B735" s="11"/>
    </row>
    <row r="736" spans="1:2" x14ac:dyDescent="0.2">
      <c r="B736" s="12"/>
    </row>
    <row r="737" spans="1:2" x14ac:dyDescent="0.2">
      <c r="B737" s="11"/>
    </row>
    <row r="739" spans="1:2" ht="16" x14ac:dyDescent="0.2">
      <c r="A739" s="10"/>
      <c r="B739" s="8"/>
    </row>
    <row r="762" spans="1:2" x14ac:dyDescent="0.2">
      <c r="B762" s="6"/>
    </row>
    <row r="764" spans="1:2" ht="16" x14ac:dyDescent="0.2">
      <c r="A764" s="10"/>
    </row>
    <row r="768" spans="1:2" x14ac:dyDescent="0.2">
      <c r="B768" s="11"/>
    </row>
    <row r="769" spans="2:2" x14ac:dyDescent="0.2">
      <c r="B769" s="12"/>
    </row>
    <row r="770" spans="2:2" x14ac:dyDescent="0.2">
      <c r="B770" s="11"/>
    </row>
  </sheetData>
  <pageMargins left="0.7" right="0.7" top="0.75" bottom="0.75" header="0.3" footer="0.3"/>
  <pageSetup orientation="portrait" horizontalDpi="300"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H770"/>
  <sheetViews>
    <sheetView topLeftCell="A235" workbookViewId="0">
      <selection activeCell="B261" sqref="B261"/>
    </sheetView>
  </sheetViews>
  <sheetFormatPr baseColWidth="10" defaultColWidth="8.66406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"&amp;B5</f>
        <v>Scooter, gasoline, &lt;4kW, EURO-3, 2006</v>
      </c>
    </row>
    <row r="2" spans="1:2" x14ac:dyDescent="0.2">
      <c r="A2" t="s">
        <v>72</v>
      </c>
      <c r="B2" t="s">
        <v>37</v>
      </c>
    </row>
    <row r="3" spans="1:2" x14ac:dyDescent="0.2">
      <c r="A3" t="s">
        <v>86</v>
      </c>
      <c r="B3" t="s">
        <v>609</v>
      </c>
    </row>
    <row r="4" spans="1:2" x14ac:dyDescent="0.2">
      <c r="A4" t="s">
        <v>87</v>
      </c>
    </row>
    <row r="5" spans="1:2" x14ac:dyDescent="0.2">
      <c r="A5" t="s">
        <v>88</v>
      </c>
      <c r="B5">
        <v>2006</v>
      </c>
    </row>
    <row r="6" spans="1:2" x14ac:dyDescent="0.2">
      <c r="A6" t="s">
        <v>126</v>
      </c>
      <c r="B6" t="str">
        <f>B3&amp;" - "&amp;B5&amp;" - "&amp;B2</f>
        <v>Scooter, gasoline, &lt;4kW, EURO-3 - 2006 - CH</v>
      </c>
    </row>
    <row r="7" spans="1:2" x14ac:dyDescent="0.2">
      <c r="A7" t="s">
        <v>73</v>
      </c>
      <c r="B7" t="str">
        <f>B3</f>
        <v>Scooter, gasoline, &lt;4kW, EURO-3</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1570</v>
      </c>
    </row>
    <row r="16" spans="1:2" x14ac:dyDescent="0.2">
      <c r="A16" t="s">
        <v>132</v>
      </c>
      <c r="B16" s="2">
        <f>INDEX('vehicles specifications'!$B$3:$CW$166,MATCH(B6,'vehicles specifications'!$A$3:$A$166,0),MATCH("Curb mass [kg]",'vehicles specifications'!$B$2:$CW$2,0))</f>
        <v>93.6875</v>
      </c>
    </row>
    <row r="17" spans="1:8" x14ac:dyDescent="0.2">
      <c r="A17" t="s">
        <v>133</v>
      </c>
      <c r="B17">
        <f>INDEX('vehicles specifications'!$B$3:$CW$166,MATCH(B6,'vehicles specifications'!$A$3:$A$166,0),MATCH("Power [kW]",'vehicles specifications'!$B$2:$CW$2,0))</f>
        <v>2.8</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62.125</v>
      </c>
    </row>
    <row r="21" spans="1:8" x14ac:dyDescent="0.2">
      <c r="A21" t="s">
        <v>139</v>
      </c>
      <c r="B21">
        <f>INDEX('vehicles specifications'!$B$3:$CW$166,MATCH(B6,'vehicles specifications'!$A$3:$A$166,0),MATCH("Fuel mass [kg]",'vehicles specifications'!$B$2:$CW$2,0))</f>
        <v>5.25</v>
      </c>
    </row>
    <row r="22" spans="1:8" x14ac:dyDescent="0.2">
      <c r="A22" t="s">
        <v>136</v>
      </c>
      <c r="B22" s="2">
        <f>INDEX('vehicles specifications'!$B$3:$CW$166,MATCH(B6,'vehicles specifications'!$A$3:$A$166,0),MATCH("Range [km]",'vehicles specifications'!$B$2:$CW$2,0))</f>
        <v>162.107934058469</v>
      </c>
    </row>
    <row r="23" spans="1:8" x14ac:dyDescent="0.2">
      <c r="A23" t="s">
        <v>137</v>
      </c>
      <c r="B23" t="str">
        <f>INDEX('vehicles specifications'!$B$3:$CW$166,MATCH(B6,'vehicles specifications'!$A$3:$A$166,0),MATCH("Emission standard",'vehicles specifications'!$B$2:$CW$2,0))</f>
        <v>EURO-5</v>
      </c>
    </row>
    <row r="24" spans="1:8" x14ac:dyDescent="0.2">
      <c r="A24" t="s">
        <v>1174</v>
      </c>
      <c r="B24" s="6">
        <f>INDEX('vehicles specifications'!$B$3:$CW$166,MATCH(B6,'vehicles specifications'!$A$3:$A$166,0),MATCH("Lightweighting rate [%]",'vehicles specifications'!$B$2:$CW$2,0))</f>
        <v>-0.05</v>
      </c>
    </row>
    <row r="25" spans="1:8" x14ac:dyDescent="0.2">
      <c r="A25" t="s">
        <v>485</v>
      </c>
      <c r="B25" s="6" t="s">
        <v>486</v>
      </c>
    </row>
    <row r="26" spans="1:8" x14ac:dyDescent="0.2">
      <c r="A26" t="s">
        <v>487</v>
      </c>
      <c r="B26" s="2">
        <v>15900</v>
      </c>
    </row>
    <row r="27" spans="1:8" x14ac:dyDescent="0.2">
      <c r="A27" t="s">
        <v>488</v>
      </c>
      <c r="B27" s="2">
        <v>1000</v>
      </c>
    </row>
    <row r="28" spans="1:8" x14ac:dyDescent="0.2">
      <c r="A28" t="s">
        <v>83</v>
      </c>
      <c r="B28"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2.8 kW. Lifetime: 25000 km. Annual kilometers: 1570 km. Number of passengers: 1. Curb mass: 93.7 kg. Lightweighting of glider: -5%. Emission standard: EURO-5. Service visits throughout lifetime: 1. Range: 162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0" t="s">
        <v>79</v>
      </c>
    </row>
    <row r="30" spans="1:8" x14ac:dyDescent="0.2">
      <c r="A30" t="s">
        <v>80</v>
      </c>
      <c r="B30" t="s">
        <v>81</v>
      </c>
      <c r="C30" t="s">
        <v>72</v>
      </c>
      <c r="D30" t="s">
        <v>76</v>
      </c>
      <c r="E30" t="s">
        <v>82</v>
      </c>
      <c r="F30" t="s">
        <v>74</v>
      </c>
      <c r="G30" t="s">
        <v>83</v>
      </c>
      <c r="H30" t="s">
        <v>73</v>
      </c>
    </row>
    <row r="31" spans="1:8" x14ac:dyDescent="0.2">
      <c r="A31" t="str">
        <f>B1</f>
        <v>Scooter, gasoline, &lt;4kW, EURO-3, 2006</v>
      </c>
      <c r="B31">
        <v>1</v>
      </c>
      <c r="C31" t="str">
        <f>B2</f>
        <v>CH</v>
      </c>
      <c r="D31" t="str">
        <f>B9</f>
        <v>unit</v>
      </c>
      <c r="F31" t="s">
        <v>84</v>
      </c>
      <c r="G31" t="s">
        <v>85</v>
      </c>
      <c r="H31" t="str">
        <f>B3</f>
        <v>Scooter, gasoline, &lt;4kW, EURO-3</v>
      </c>
    </row>
    <row r="32" spans="1:8" x14ac:dyDescent="0.2">
      <c r="A32" t="str">
        <f>INDEX('ei names mapping'!$B$4:$R$33,MATCH(B3,'ei names mapping'!$A$4:$A$33,0),MATCH(G32,'ei names mapping'!$B$3:$R$3,0))</f>
        <v>motor scooter production</v>
      </c>
      <c r="B32" s="11">
        <f>INDEX('vehicles specifications'!$B$3:$CW$166,MATCH(B6,'vehicles specifications'!$A$3:$A$166,0),MATCH(G32,'vehicles specifications'!$B$2:$CW$2,0))*INDEX('ei names mapping'!$B$137:$BL$300,MATCH(B6,'ei names mapping'!$A$137:$A$300,0),MATCH(G32,'ei names mapping'!$B$136:$BL$136,0))</f>
        <v>0.58888888888888891</v>
      </c>
      <c r="C32" t="str">
        <f>INDEX('ei names mapping'!$B$38:$R$67,MATCH(B3,'ei names mapping'!$A$4:$A$33,0),MATCH(G32,'ei names mapping'!$B$3:$R$3,0))</f>
        <v>RER</v>
      </c>
      <c r="D32" t="str">
        <f>INDEX('ei names mapping'!$B$104:$R$133,MATCH($B$3,'ei names mapping'!$A$104:$A$133,0),MATCH(G32,'ei names mapping'!$B$3:$R$3,0))</f>
        <v>unit</v>
      </c>
      <c r="F32" t="s">
        <v>89</v>
      </c>
      <c r="G32" t="s">
        <v>15</v>
      </c>
      <c r="H32" t="str">
        <f>INDEX('ei names mapping'!$B$71:$R$100,MATCH(B3,'ei names mapping'!$A$4:$A$33,0),MATCH(G32,'ei names mapping'!$B$3:$R$3,0))</f>
        <v>motor scooter, 50 cubic cm engine</v>
      </c>
    </row>
    <row r="33" spans="1:8" x14ac:dyDescent="0.2">
      <c r="A33" t="str">
        <f>INDEX('ei names mapping'!$B$4:$R$33,MATCH(B3,'ei names mapping'!$A$4:$A$33,0),MATCH(G33,'ei names mapping'!$B$3:$R$3,0))</f>
        <v>motor scooter production</v>
      </c>
      <c r="B33" s="11">
        <f>INDEX('vehicles specifications'!$B$3:$CW$166,MATCH(B6,'vehicles specifications'!$A$3:$A$166,0),MATCH(G33,'vehicles specifications'!$B$2:$CW$2,0))*INDEX('ei names mapping'!$B$137:$BL$300,MATCH(B6,'ei names mapping'!$A$137:$A$300,0),MATCH(G33,'ei names mapping'!$B$136:$BL$136,0))</f>
        <v>0.35555555555555557</v>
      </c>
      <c r="C33" t="str">
        <f>INDEX('ei names mapping'!$B$38:$R$67,MATCH(B3,'ei names mapping'!$A$4:$A$33,0),MATCH(G33,'ei names mapping'!$B$3:$R$3,0))</f>
        <v>RER</v>
      </c>
      <c r="D33" t="str">
        <f>INDEX('ei names mapping'!$B$104:$R$133,MATCH($B$3,'ei names mapping'!$A$4:$A$33,0),MATCH(G33,'ei names mapping'!$B$3:$R$3,0))</f>
        <v>unit</v>
      </c>
      <c r="F33" t="s">
        <v>89</v>
      </c>
      <c r="G33" t="s">
        <v>16</v>
      </c>
      <c r="H33" t="str">
        <f>INDEX('ei names mapping'!$B$71:$R$100,MATCH(B3,'ei names mapping'!$A$4:$A$33,0),MATCH(G33,'ei names mapping'!$B$3:$R$3,0))</f>
        <v>motor scooter, 50 cubic cm engine</v>
      </c>
    </row>
    <row r="34" spans="1:8" x14ac:dyDescent="0.2">
      <c r="A34" t="str">
        <f>INDEX('ei names mapping'!$B$4:$R$33,MATCH(B3,'ei names mapping'!$A$4:$A$33,0),MATCH(G34,'ei names mapping'!$B$3:$R$3,0))</f>
        <v>polyethylene production, high density, granulate</v>
      </c>
      <c r="B34" s="11">
        <f>INDEX('vehicles specifications'!$B$3:$CW$166,MATCH(B6,'vehicles specifications'!$A$3:$A$166,0),MATCH(G34,'vehicles specifications'!$B$2:$CW$2,0))*INDEX('ei names mapping'!$B$137:$BL$300,MATCH(B6,'ei names mapping'!$A$137:$A$300,0),MATCH(G34,'ei names mapping'!$B$136:$BL$136,0))</f>
        <v>0.78749999999999998</v>
      </c>
      <c r="C34" t="str">
        <f>INDEX('ei names mapping'!$B$38:$R$67,MATCH(B3,'ei names mapping'!$A$4:$A$33,0),MATCH(G34,'ei names mapping'!$B$3:$R$3,0))</f>
        <v>RER</v>
      </c>
      <c r="D34" t="str">
        <f>INDEX('ei names mapping'!$B$104:$R$133,MATCH($B$3,'ei names mapping'!$A$4:$A$33,0),MATCH(G34,'ei names mapping'!$B$3:$R$3,0))</f>
        <v>kilogram</v>
      </c>
      <c r="F34" t="s">
        <v>89</v>
      </c>
      <c r="G34" t="s">
        <v>24</v>
      </c>
      <c r="H34" t="str">
        <f>INDEX('ei names mapping'!$B$71:$R$100,MATCH(B3,'ei names mapping'!$A$4:$A$33,0),MATCH(G34,'ei names mapping'!$B$3:$R$3,0))</f>
        <v>polyethylene, high density, granulate</v>
      </c>
    </row>
    <row r="35" spans="1:8" x14ac:dyDescent="0.2">
      <c r="A35" t="s">
        <v>282</v>
      </c>
      <c r="B35" s="11">
        <f>B34/0.994</f>
        <v>0.79225352112676051</v>
      </c>
      <c r="C35" t="s">
        <v>92</v>
      </c>
      <c r="D35" t="s">
        <v>77</v>
      </c>
      <c r="F35" t="s">
        <v>89</v>
      </c>
      <c r="G35" t="s">
        <v>647</v>
      </c>
      <c r="H35" t="s">
        <v>282</v>
      </c>
    </row>
    <row r="36" spans="1:8" x14ac:dyDescent="0.2">
      <c r="A36" s="13" t="s">
        <v>840</v>
      </c>
      <c r="B36">
        <f>(B16/1000)*B27</f>
        <v>93.6875</v>
      </c>
      <c r="C36" t="s">
        <v>92</v>
      </c>
      <c r="D36" t="s">
        <v>233</v>
      </c>
      <c r="F36" t="s">
        <v>89</v>
      </c>
      <c r="H36" s="13" t="s">
        <v>841</v>
      </c>
    </row>
    <row r="37" spans="1:8" x14ac:dyDescent="0.2">
      <c r="A37" s="13" t="s">
        <v>441</v>
      </c>
      <c r="B37" s="2">
        <f>(B16/1000)*B26</f>
        <v>1489.6312500000001</v>
      </c>
      <c r="C37" t="s">
        <v>95</v>
      </c>
      <c r="D37" t="s">
        <v>233</v>
      </c>
      <c r="F37" t="s">
        <v>89</v>
      </c>
      <c r="H37" s="13" t="s">
        <v>441</v>
      </c>
    </row>
    <row r="38" spans="1:8" x14ac:dyDescent="0.2">
      <c r="B38" s="11"/>
    </row>
    <row r="39" spans="1:8" ht="16" x14ac:dyDescent="0.2">
      <c r="A39" s="10" t="s">
        <v>71</v>
      </c>
      <c r="B39" s="8" t="str">
        <f>B41&amp;", "&amp;B43</f>
        <v>Scooter, gasoline, &lt;4kW, EURO-4, 2016</v>
      </c>
    </row>
    <row r="40" spans="1:8" x14ac:dyDescent="0.2">
      <c r="A40" t="s">
        <v>72</v>
      </c>
      <c r="B40" t="s">
        <v>37</v>
      </c>
    </row>
    <row r="41" spans="1:8" x14ac:dyDescent="0.2">
      <c r="A41" t="s">
        <v>86</v>
      </c>
      <c r="B41" t="s">
        <v>610</v>
      </c>
    </row>
    <row r="42" spans="1:8" x14ac:dyDescent="0.2">
      <c r="A42" t="s">
        <v>87</v>
      </c>
    </row>
    <row r="43" spans="1:8" x14ac:dyDescent="0.2">
      <c r="A43" t="s">
        <v>88</v>
      </c>
      <c r="B43">
        <v>2016</v>
      </c>
    </row>
    <row r="44" spans="1:8" x14ac:dyDescent="0.2">
      <c r="A44" t="s">
        <v>126</v>
      </c>
      <c r="B44" t="str">
        <f>B41&amp;" - "&amp;B43&amp;" - "&amp;B40</f>
        <v>Scooter, gasoline, &lt;4kW, EURO-4 - 2016 - CH</v>
      </c>
    </row>
    <row r="45" spans="1:8" x14ac:dyDescent="0.2">
      <c r="A45" t="s">
        <v>73</v>
      </c>
      <c r="B45" t="str">
        <f>B41</f>
        <v>Scooter, gasoline, &lt;4kW, EURO-4</v>
      </c>
    </row>
    <row r="46" spans="1:8" x14ac:dyDescent="0.2">
      <c r="A46" t="s">
        <v>74</v>
      </c>
      <c r="B46" t="s">
        <v>75</v>
      </c>
    </row>
    <row r="47" spans="1:8" x14ac:dyDescent="0.2">
      <c r="A47" t="s">
        <v>76</v>
      </c>
      <c r="B47" t="s">
        <v>76</v>
      </c>
    </row>
    <row r="48" spans="1:8" x14ac:dyDescent="0.2">
      <c r="A48" t="s">
        <v>78</v>
      </c>
      <c r="B48" t="s">
        <v>1143</v>
      </c>
    </row>
    <row r="49" spans="1:2" x14ac:dyDescent="0.2">
      <c r="A49" t="s">
        <v>127</v>
      </c>
      <c r="B49">
        <f>INDEX('vehicles specifications'!$B$3:$CW$166,MATCH(B44,'vehicles specifications'!$A$3:$A$166,0),MATCH("Lifetime [km]",'vehicles specifications'!$B$2:$CW$2,0))</f>
        <v>25000</v>
      </c>
    </row>
    <row r="50" spans="1:2" x14ac:dyDescent="0.2">
      <c r="A50" t="s">
        <v>128</v>
      </c>
      <c r="B50">
        <f>INDEX('vehicles specifications'!$B$3:$CW$166,MATCH(B44,'vehicles specifications'!$A$3:$A$166,0),MATCH("Passengers [unit]",'vehicles specifications'!$B$2:$CW$2,0))</f>
        <v>1</v>
      </c>
    </row>
    <row r="51" spans="1:2" x14ac:dyDescent="0.2">
      <c r="A51" t="s">
        <v>129</v>
      </c>
      <c r="B51">
        <f>INDEX('vehicles specifications'!$B$3:$CW$166,MATCH(B44,'vehicles specifications'!$A$3:$A$166,0),MATCH("Servicing [unit]",'vehicles specifications'!$B$2:$CW$2,0))</f>
        <v>1</v>
      </c>
    </row>
    <row r="52" spans="1:2" x14ac:dyDescent="0.2">
      <c r="A52" t="s">
        <v>130</v>
      </c>
      <c r="B52">
        <f>INDEX('vehicles specifications'!$B$3:$CW$166,MATCH(B44,'vehicles specifications'!$A$3:$A$166,0),MATCH("Energy battery replacement [unit]",'vehicles specifications'!$B$2:$CW$2,0))</f>
        <v>0</v>
      </c>
    </row>
    <row r="53" spans="1:2" x14ac:dyDescent="0.2">
      <c r="A53" t="s">
        <v>131</v>
      </c>
      <c r="B53">
        <f>INDEX('vehicles specifications'!$B$3:$CW$166,MATCH(B44,'vehicles specifications'!$A$3:$A$166,0),MATCH("Annual kilometers [km]",'vehicles specifications'!$B$2:$CW$2,0))</f>
        <v>1570</v>
      </c>
    </row>
    <row r="54" spans="1:2" x14ac:dyDescent="0.2">
      <c r="A54" t="s">
        <v>132</v>
      </c>
      <c r="B54" s="2">
        <f>INDEX('vehicles specifications'!$B$3:$CW$166,MATCH(B44,'vehicles specifications'!$A$3:$A$166,0),MATCH("Curb mass [kg]",'vehicles specifications'!$B$2:$CW$2,0))</f>
        <v>92.097499999999997</v>
      </c>
    </row>
    <row r="55" spans="1:2" x14ac:dyDescent="0.2">
      <c r="A55" t="s">
        <v>133</v>
      </c>
      <c r="B55">
        <f>INDEX('vehicles specifications'!$B$3:$CW$166,MATCH(B44,'vehicles specifications'!$A$3:$A$166,0),MATCH("Power [kW]",'vehicles specifications'!$B$2:$CW$2,0))</f>
        <v>2.8</v>
      </c>
    </row>
    <row r="56" spans="1:2" x14ac:dyDescent="0.2">
      <c r="A56" t="s">
        <v>134</v>
      </c>
      <c r="B56" t="str">
        <f>INDEX('vehicles specifications'!$B$3:$CW$166,MATCH(B44,'vehicles specifications'!$A$3:$A$166,0),MATCH("Energy battery mass [kg]",'vehicles specifications'!$B$2:$CW$2,0))</f>
        <v/>
      </c>
    </row>
    <row r="57" spans="1:2" x14ac:dyDescent="0.2">
      <c r="A57" t="s">
        <v>135</v>
      </c>
      <c r="B57">
        <f>INDEX('vehicles specifications'!$B$3:$CW$166,MATCH(B44,'vehicles specifications'!$A$3:$A$166,0),MATCH("Electric energy available [kWh]",'vehicles specifications'!$B$2:$CW$2,0))</f>
        <v>0</v>
      </c>
    </row>
    <row r="58" spans="1:2" x14ac:dyDescent="0.2">
      <c r="A58" t="s">
        <v>138</v>
      </c>
      <c r="B58" s="2">
        <f>INDEX('vehicles specifications'!$B$3:$CW$166,MATCH(B44,'vehicles specifications'!$A$3:$A$166,0),MATCH("Oxydation energy stored [kWh]",'vehicles specifications'!$B$2:$CW$2,0))</f>
        <v>62.125</v>
      </c>
    </row>
    <row r="59" spans="1:2" x14ac:dyDescent="0.2">
      <c r="A59" t="s">
        <v>139</v>
      </c>
      <c r="B59">
        <f>INDEX('vehicles specifications'!$B$3:$CW$166,MATCH(B44,'vehicles specifications'!$A$3:$A$166,0),MATCH("Fuel mass [kg]",'vehicles specifications'!$B$2:$CW$2,0))</f>
        <v>5.25</v>
      </c>
    </row>
    <row r="60" spans="1:2" x14ac:dyDescent="0.2">
      <c r="A60" t="s">
        <v>136</v>
      </c>
      <c r="B60" s="2">
        <f>INDEX('vehicles specifications'!$B$3:$CW$166,MATCH(B44,'vehicles specifications'!$A$3:$A$166,0),MATCH("Range [km]",'vehicles specifications'!$B$2:$CW$2,0))</f>
        <v>171.83441010197717</v>
      </c>
    </row>
    <row r="61" spans="1:2" x14ac:dyDescent="0.2">
      <c r="A61" t="s">
        <v>137</v>
      </c>
      <c r="B61" t="str">
        <f>INDEX('vehicles specifications'!$B$3:$CW$166,MATCH(B44,'vehicles specifications'!$A$3:$A$166,0),MATCH("Emission standard",'vehicles specifications'!$B$2:$CW$2,0))</f>
        <v>EURO-4</v>
      </c>
    </row>
    <row r="62" spans="1:2" x14ac:dyDescent="0.2">
      <c r="A62" t="s">
        <v>1174</v>
      </c>
      <c r="B62" s="6">
        <f>INDEX('vehicles specifications'!$B$3:$CW$166,MATCH(B44,'vehicles specifications'!$A$3:$A$166,0),MATCH("Lightweighting rate [%]",'vehicles specifications'!$B$2:$CW$2,0))</f>
        <v>-0.02</v>
      </c>
    </row>
    <row r="63" spans="1:2" x14ac:dyDescent="0.2">
      <c r="A63" t="s">
        <v>485</v>
      </c>
      <c r="B63" s="6" t="s">
        <v>486</v>
      </c>
    </row>
    <row r="64" spans="1:2" x14ac:dyDescent="0.2">
      <c r="A64" t="s">
        <v>487</v>
      </c>
      <c r="B64" s="2">
        <v>15900</v>
      </c>
    </row>
    <row r="65" spans="1:8" x14ac:dyDescent="0.2">
      <c r="A65" t="s">
        <v>488</v>
      </c>
      <c r="B65" s="2">
        <v>1000</v>
      </c>
    </row>
    <row r="66" spans="1:8" x14ac:dyDescent="0.2">
      <c r="A66" t="s">
        <v>83</v>
      </c>
      <c r="B66"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2.8 kW. Lifetime: 25000 km. Annual kilometers: 1570 km. Number of passengers: 1. Curb mass: 92.1 kg. Lightweighting of glider: -2%. Emission standard: EURO-4. Service visits throughout lifetime: 1. Range: 172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0" t="s">
        <v>79</v>
      </c>
    </row>
    <row r="68" spans="1:8" x14ac:dyDescent="0.2">
      <c r="A68" t="s">
        <v>80</v>
      </c>
      <c r="B68" t="s">
        <v>81</v>
      </c>
      <c r="C68" t="s">
        <v>72</v>
      </c>
      <c r="D68" t="s">
        <v>76</v>
      </c>
      <c r="E68" t="s">
        <v>82</v>
      </c>
      <c r="F68" t="s">
        <v>74</v>
      </c>
      <c r="G68" t="s">
        <v>83</v>
      </c>
      <c r="H68" t="s">
        <v>73</v>
      </c>
    </row>
    <row r="69" spans="1:8" x14ac:dyDescent="0.2">
      <c r="A69" t="str">
        <f>B39</f>
        <v>Scooter, gasoline, &lt;4kW, EURO-4, 2016</v>
      </c>
      <c r="B69">
        <v>1</v>
      </c>
      <c r="C69" t="str">
        <f>B40</f>
        <v>CH</v>
      </c>
      <c r="D69" t="str">
        <f>B47</f>
        <v>unit</v>
      </c>
      <c r="F69" t="s">
        <v>84</v>
      </c>
      <c r="G69" t="s">
        <v>85</v>
      </c>
      <c r="H69" t="str">
        <f>B41</f>
        <v>Scooter, gasoline, &lt;4kW, EURO-4</v>
      </c>
    </row>
    <row r="70" spans="1:8" x14ac:dyDescent="0.2">
      <c r="A70" t="str">
        <f>INDEX('ei names mapping'!$B$4:$R$33,MATCH(B41,'ei names mapping'!$A$4:$A$33,0),MATCH(G70,'ei names mapping'!$B$3:$R$3,0))</f>
        <v>motor scooter production</v>
      </c>
      <c r="B70" s="11">
        <f>INDEX('vehicles specifications'!$B$3:$CW$166,MATCH(B44,'vehicles specifications'!$A$3:$A$166,0),MATCH(G70,'vehicles specifications'!$B$2:$CW$2,0))*INDEX('ei names mapping'!$B$137:$BL$300,MATCH(B44,'ei names mapping'!$A$137:$A$300,0),MATCH(G70,'ei names mapping'!$B$136:$BL$136,0))</f>
        <v>0.58888888888888891</v>
      </c>
      <c r="C70" t="str">
        <f>INDEX('ei names mapping'!$B$38:$R$67,MATCH(B41,'ei names mapping'!$A$4:$A$33,0),MATCH(G70,'ei names mapping'!$B$3:$R$3,0))</f>
        <v>RER</v>
      </c>
      <c r="D70" t="str">
        <f>INDEX('ei names mapping'!$B$104:$R$133,MATCH($B$3,'ei names mapping'!$A$4:$A$33,0),MATCH(G70,'ei names mapping'!$B$3:$R$3,0))</f>
        <v>unit</v>
      </c>
      <c r="F70" t="s">
        <v>89</v>
      </c>
      <c r="G70" t="s">
        <v>15</v>
      </c>
      <c r="H70" t="str">
        <f>INDEX('ei names mapping'!$B$71:$R$100,MATCH(B41,'ei names mapping'!$A$4:$A$33,0),MATCH(G70,'ei names mapping'!$B$3:$R$3,0))</f>
        <v>motor scooter, 50 cubic cm engine</v>
      </c>
    </row>
    <row r="71" spans="1:8" x14ac:dyDescent="0.2">
      <c r="A71" t="str">
        <f>INDEX('ei names mapping'!$B$4:$R$33,MATCH(B41,'ei names mapping'!$A$4:$A$33,0),MATCH(G71,'ei names mapping'!$B$3:$R$3,0))</f>
        <v>motor scooter production</v>
      </c>
      <c r="B71" s="11">
        <f>INDEX('vehicles specifications'!$B$3:$CW$166,MATCH(B44,'vehicles specifications'!$A$3:$A$166,0),MATCH(G71,'vehicles specifications'!$B$2:$CW$2,0))*INDEX('ei names mapping'!$B$137:$BL$300,MATCH(B44,'ei names mapping'!$A$137:$A$300,0),MATCH(G71,'ei names mapping'!$B$136:$BL$136,0))</f>
        <v>0.35555555555555557</v>
      </c>
      <c r="C71" t="str">
        <f>INDEX('ei names mapping'!$B$38:$R$67,MATCH(B41,'ei names mapping'!$A$4:$A$33,0),MATCH(G71,'ei names mapping'!$B$3:$R$3,0))</f>
        <v>RER</v>
      </c>
      <c r="D71" t="str">
        <f>INDEX('ei names mapping'!$B$104:$R$133,MATCH($B$3,'ei names mapping'!$A$4:$A$33,0),MATCH(G71,'ei names mapping'!$B$3:$R$3,0))</f>
        <v>unit</v>
      </c>
      <c r="F71" t="s">
        <v>89</v>
      </c>
      <c r="G71" t="s">
        <v>16</v>
      </c>
      <c r="H71" t="str">
        <f>INDEX('ei names mapping'!$B$71:$R$100,MATCH(B41,'ei names mapping'!$A$4:$A$33,0),MATCH(G71,'ei names mapping'!$B$3:$R$3,0))</f>
        <v>motor scooter, 50 cubic cm engine</v>
      </c>
    </row>
    <row r="72" spans="1:8" x14ac:dyDescent="0.2">
      <c r="A72" t="str">
        <f>INDEX('ei names mapping'!$B$4:$R$33,MATCH(B41,'ei names mapping'!$A$4:$A$33,0),MATCH(G72,'ei names mapping'!$B$3:$R$3,0))</f>
        <v>polyethylene production, high density, granulate</v>
      </c>
      <c r="B72" s="11">
        <f>INDEX('vehicles specifications'!$B$3:$CW$166,MATCH(B44,'vehicles specifications'!$A$3:$A$166,0),MATCH(G72,'vehicles specifications'!$B$2:$CW$2,0))*INDEX('ei names mapping'!$B$137:$BL$300,MATCH(B44,'ei names mapping'!$A$137:$A$300,0),MATCH(G72,'ei names mapping'!$B$136:$BL$136,0))</f>
        <v>0.78749999999999998</v>
      </c>
      <c r="C72" t="str">
        <f>INDEX('ei names mapping'!$B$38:$R$67,MATCH(B41,'ei names mapping'!$A$4:$A$33,0),MATCH(G72,'ei names mapping'!$B$3:$R$3,0))</f>
        <v>RER</v>
      </c>
      <c r="D72" t="str">
        <f>INDEX('ei names mapping'!$B$104:$R$133,MATCH($B$3,'ei names mapping'!$A$4:$A$33,0),MATCH(G72,'ei names mapping'!$B$3:$R$3,0))</f>
        <v>kilogram</v>
      </c>
      <c r="F72" t="s">
        <v>89</v>
      </c>
      <c r="G72" t="s">
        <v>24</v>
      </c>
      <c r="H72" t="str">
        <f>INDEX('ei names mapping'!$B$71:$R$100,MATCH(B41,'ei names mapping'!$A$4:$A$33,0),MATCH(G72,'ei names mapping'!$B$3:$R$3,0))</f>
        <v>polyethylene, high density, granulate</v>
      </c>
    </row>
    <row r="73" spans="1:8" x14ac:dyDescent="0.2">
      <c r="A73" t="s">
        <v>282</v>
      </c>
      <c r="B73" s="11">
        <f>B72/0.994</f>
        <v>0.79225352112676051</v>
      </c>
      <c r="C73" t="s">
        <v>92</v>
      </c>
      <c r="D73" t="s">
        <v>77</v>
      </c>
      <c r="F73" t="s">
        <v>89</v>
      </c>
      <c r="G73" t="s">
        <v>647</v>
      </c>
      <c r="H73" t="s">
        <v>282</v>
      </c>
    </row>
    <row r="74" spans="1:8" x14ac:dyDescent="0.2">
      <c r="A74" s="13" t="s">
        <v>840</v>
      </c>
      <c r="B74">
        <f>(B54/1000)*B65</f>
        <v>92.097499999999997</v>
      </c>
      <c r="C74" t="s">
        <v>92</v>
      </c>
      <c r="D74" t="s">
        <v>233</v>
      </c>
      <c r="F74" t="s">
        <v>89</v>
      </c>
      <c r="H74" s="13" t="s">
        <v>841</v>
      </c>
    </row>
    <row r="75" spans="1:8" x14ac:dyDescent="0.2">
      <c r="A75" s="13" t="s">
        <v>441</v>
      </c>
      <c r="B75" s="2">
        <f>(B54/1000)*B64</f>
        <v>1464.35025</v>
      </c>
      <c r="C75" t="s">
        <v>95</v>
      </c>
      <c r="D75" t="s">
        <v>233</v>
      </c>
      <c r="F75" t="s">
        <v>89</v>
      </c>
      <c r="H75" s="13" t="s">
        <v>441</v>
      </c>
    </row>
    <row r="77" spans="1:8" ht="16" x14ac:dyDescent="0.2">
      <c r="A77" s="10" t="s">
        <v>71</v>
      </c>
      <c r="B77" s="8" t="str">
        <f>B79&amp;", "&amp;B81</f>
        <v>Scooter, gasoline, &lt;4kW, EURO-5, 2020</v>
      </c>
    </row>
    <row r="78" spans="1:8" x14ac:dyDescent="0.2">
      <c r="A78" t="s">
        <v>72</v>
      </c>
      <c r="B78" t="s">
        <v>37</v>
      </c>
    </row>
    <row r="79" spans="1:8" x14ac:dyDescent="0.2">
      <c r="A79" t="s">
        <v>86</v>
      </c>
      <c r="B79" t="s">
        <v>611</v>
      </c>
    </row>
    <row r="80" spans="1:8" x14ac:dyDescent="0.2">
      <c r="A80" t="s">
        <v>87</v>
      </c>
    </row>
    <row r="81" spans="1:2" x14ac:dyDescent="0.2">
      <c r="A81" t="s">
        <v>88</v>
      </c>
      <c r="B81">
        <v>2020</v>
      </c>
    </row>
    <row r="82" spans="1:2" x14ac:dyDescent="0.2">
      <c r="A82" t="s">
        <v>126</v>
      </c>
      <c r="B82" t="str">
        <f>B79&amp;" - "&amp;B81&amp;" - "&amp;B78</f>
        <v>Scooter, gasoline, &lt;4kW, EURO-5 - 2020 - CH</v>
      </c>
    </row>
    <row r="83" spans="1:2" x14ac:dyDescent="0.2">
      <c r="A83" t="s">
        <v>73</v>
      </c>
      <c r="B83" t="str">
        <f>B79</f>
        <v>Scooter, gasoline, &lt;4kW, EURO-5</v>
      </c>
    </row>
    <row r="84" spans="1:2" x14ac:dyDescent="0.2">
      <c r="A84" t="s">
        <v>74</v>
      </c>
      <c r="B84" t="s">
        <v>75</v>
      </c>
    </row>
    <row r="85" spans="1:2" x14ac:dyDescent="0.2">
      <c r="A85" t="s">
        <v>76</v>
      </c>
      <c r="B85" t="s">
        <v>76</v>
      </c>
    </row>
    <row r="86" spans="1:2" x14ac:dyDescent="0.2">
      <c r="A86" t="s">
        <v>78</v>
      </c>
      <c r="B86" t="s">
        <v>1143</v>
      </c>
    </row>
    <row r="87" spans="1:2" x14ac:dyDescent="0.2">
      <c r="A87" t="s">
        <v>127</v>
      </c>
      <c r="B87">
        <f>INDEX('vehicles specifications'!$B$3:$CW$166,MATCH(B82,'vehicles specifications'!$A$3:$A$166,0),MATCH("Lifetime [km]",'vehicles specifications'!$B$2:$CW$2,0))</f>
        <v>25000</v>
      </c>
    </row>
    <row r="88" spans="1:2" x14ac:dyDescent="0.2">
      <c r="A88" t="s">
        <v>128</v>
      </c>
      <c r="B88">
        <f>INDEX('vehicles specifications'!$B$3:$CW$166,MATCH(B82,'vehicles specifications'!$A$3:$A$166,0),MATCH("Passengers [unit]",'vehicles specifications'!$B$2:$CW$2,0))</f>
        <v>1</v>
      </c>
    </row>
    <row r="89" spans="1:2" x14ac:dyDescent="0.2">
      <c r="A89" t="s">
        <v>129</v>
      </c>
      <c r="B89">
        <f>INDEX('vehicles specifications'!$B$3:$CW$166,MATCH(B82,'vehicles specifications'!$A$3:$A$166,0),MATCH("Servicing [unit]",'vehicles specifications'!$B$2:$CW$2,0))</f>
        <v>1</v>
      </c>
    </row>
    <row r="90" spans="1:2" x14ac:dyDescent="0.2">
      <c r="A90" t="s">
        <v>130</v>
      </c>
      <c r="B90">
        <f>INDEX('vehicles specifications'!$B$3:$CW$166,MATCH(B82,'vehicles specifications'!$A$3:$A$166,0),MATCH("Energy battery replacement [unit]",'vehicles specifications'!$B$2:$CW$2,0))</f>
        <v>0</v>
      </c>
    </row>
    <row r="91" spans="1:2" x14ac:dyDescent="0.2">
      <c r="A91" t="s">
        <v>131</v>
      </c>
      <c r="B91">
        <f>INDEX('vehicles specifications'!$B$3:$CW$166,MATCH(B82,'vehicles specifications'!$A$3:$A$166,0),MATCH("Annual kilometers [km]",'vehicles specifications'!$B$2:$CW$2,0))</f>
        <v>1570</v>
      </c>
    </row>
    <row r="92" spans="1:2" x14ac:dyDescent="0.2">
      <c r="A92" t="s">
        <v>132</v>
      </c>
      <c r="B92" s="2">
        <f>INDEX('vehicles specifications'!$B$3:$CW$166,MATCH(B82,'vehicles specifications'!$A$3:$A$166,0),MATCH("Curb mass [kg]",'vehicles specifications'!$B$2:$CW$2,0))</f>
        <v>91.037499999999994</v>
      </c>
    </row>
    <row r="93" spans="1:2" x14ac:dyDescent="0.2">
      <c r="A93" t="s">
        <v>133</v>
      </c>
      <c r="B93">
        <f>INDEX('vehicles specifications'!$B$3:$CW$166,MATCH(B82,'vehicles specifications'!$A$3:$A$166,0),MATCH("Power [kW]",'vehicles specifications'!$B$2:$CW$2,0))</f>
        <v>2.8</v>
      </c>
    </row>
    <row r="94" spans="1:2" x14ac:dyDescent="0.2">
      <c r="A94" t="s">
        <v>134</v>
      </c>
      <c r="B94" t="str">
        <f>INDEX('vehicles specifications'!$B$3:$CW$166,MATCH(B82,'vehicles specifications'!$A$3:$A$166,0),MATCH("Energy battery mass [kg]",'vehicles specifications'!$B$2:$CW$2,0))</f>
        <v/>
      </c>
    </row>
    <row r="95" spans="1:2" x14ac:dyDescent="0.2">
      <c r="A95" t="s">
        <v>135</v>
      </c>
      <c r="B95">
        <f>INDEX('vehicles specifications'!$B$3:$CW$166,MATCH(B82,'vehicles specifications'!$A$3:$A$166,0),MATCH("Electric energy available [kWh]",'vehicles specifications'!$B$2:$CW$2,0))</f>
        <v>0</v>
      </c>
    </row>
    <row r="96" spans="1:2" x14ac:dyDescent="0.2">
      <c r="A96" t="s">
        <v>138</v>
      </c>
      <c r="B96" s="2">
        <f>INDEX('vehicles specifications'!$B$3:$CW$166,MATCH(B82,'vehicles specifications'!$A$3:$A$166,0),MATCH("Oxydation energy stored [kWh]",'vehicles specifications'!$B$2:$CW$2,0))</f>
        <v>62.125</v>
      </c>
    </row>
    <row r="97" spans="1:8" x14ac:dyDescent="0.2">
      <c r="A97" t="s">
        <v>139</v>
      </c>
      <c r="B97">
        <f>INDEX('vehicles specifications'!$B$3:$CW$166,MATCH(B82,'vehicles specifications'!$A$3:$A$166,0),MATCH("Fuel mass [kg]",'vehicles specifications'!$B$2:$CW$2,0))</f>
        <v>5.25</v>
      </c>
    </row>
    <row r="98" spans="1:8" x14ac:dyDescent="0.2">
      <c r="A98" t="s">
        <v>136</v>
      </c>
      <c r="B98" s="2">
        <f>INDEX('vehicles specifications'!$B$3:$CW$166,MATCH(B82,'vehicles specifications'!$A$3:$A$166,0),MATCH("Range [km]",'vehicles specifications'!$B$2:$CW$2,0))</f>
        <v>173.57011121411836</v>
      </c>
    </row>
    <row r="99" spans="1:8" x14ac:dyDescent="0.2">
      <c r="A99" t="s">
        <v>137</v>
      </c>
      <c r="B99" t="str">
        <f>INDEX('vehicles specifications'!$B$3:$CW$166,MATCH(B82,'vehicles specifications'!$A$3:$A$166,0),MATCH("Emission standard",'vehicles specifications'!$B$2:$CW$2,0))</f>
        <v>EURO-5</v>
      </c>
    </row>
    <row r="100" spans="1:8" x14ac:dyDescent="0.2">
      <c r="A100" t="s">
        <v>1174</v>
      </c>
      <c r="B100" s="6">
        <f>INDEX('vehicles specifications'!$B$3:$CW$166,MATCH(B82,'vehicles specifications'!$A$3:$A$166,0),MATCH("Lightweighting rate [%]",'vehicles specifications'!$B$2:$CW$2,0))</f>
        <v>0</v>
      </c>
    </row>
    <row r="101" spans="1:8" x14ac:dyDescent="0.2">
      <c r="A101" t="s">
        <v>485</v>
      </c>
      <c r="B101" s="6" t="s">
        <v>486</v>
      </c>
    </row>
    <row r="102" spans="1:8" x14ac:dyDescent="0.2">
      <c r="A102" t="s">
        <v>487</v>
      </c>
      <c r="B102" s="2">
        <v>15900</v>
      </c>
    </row>
    <row r="103" spans="1:8" x14ac:dyDescent="0.2">
      <c r="A103" t="s">
        <v>488</v>
      </c>
      <c r="B103" s="2">
        <v>1000</v>
      </c>
    </row>
    <row r="104" spans="1:8" x14ac:dyDescent="0.2">
      <c r="A104" t="s">
        <v>83</v>
      </c>
      <c r="B104"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2.8 kW. Lifetime: 25000 km. Annual kilometers: 1570 km. Number of passengers: 1. Curb mass: 91 kg. Lightweighting of glider: 0%. Emission standard: EURO-5. Service visits throughout lifetime: 1. Range: 174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0" t="s">
        <v>79</v>
      </c>
    </row>
    <row r="106" spans="1:8" x14ac:dyDescent="0.2">
      <c r="A106" t="s">
        <v>80</v>
      </c>
      <c r="B106" t="s">
        <v>81</v>
      </c>
      <c r="C106" t="s">
        <v>72</v>
      </c>
      <c r="D106" t="s">
        <v>76</v>
      </c>
      <c r="E106" t="s">
        <v>82</v>
      </c>
      <c r="F106" t="s">
        <v>74</v>
      </c>
      <c r="G106" t="s">
        <v>83</v>
      </c>
      <c r="H106" t="s">
        <v>73</v>
      </c>
    </row>
    <row r="107" spans="1:8" x14ac:dyDescent="0.2">
      <c r="A107" t="str">
        <f>B77</f>
        <v>Scooter, gasoline, &lt;4kW, EURO-5, 2020</v>
      </c>
      <c r="B107">
        <v>1</v>
      </c>
      <c r="C107" t="str">
        <f>B78</f>
        <v>CH</v>
      </c>
      <c r="D107" t="str">
        <f>B85</f>
        <v>unit</v>
      </c>
      <c r="F107" t="s">
        <v>84</v>
      </c>
      <c r="G107" t="s">
        <v>85</v>
      </c>
      <c r="H107" t="str">
        <f>B79</f>
        <v>Scooter, gasoline, &lt;4kW, EURO-5</v>
      </c>
    </row>
    <row r="108" spans="1:8" x14ac:dyDescent="0.2">
      <c r="A108" t="str">
        <f>INDEX('ei names mapping'!$B$4:$R$33,MATCH(B79,'ei names mapping'!$A$4:$A$33,0),MATCH(G108,'ei names mapping'!$B$3:$R$3,0))</f>
        <v>motor scooter production</v>
      </c>
      <c r="B108" s="11">
        <f>INDEX('vehicles specifications'!$B$3:$CW$166,MATCH(B82,'vehicles specifications'!$A$3:$A$166,0),MATCH(G108,'vehicles specifications'!$B$2:$CW$2,0))*INDEX('ei names mapping'!$B$137:$BL$300,MATCH(B82,'ei names mapping'!$A$137:$A$300,0),MATCH(G108,'ei names mapping'!$B$136:$BL$136,0))</f>
        <v>0.58888888888888891</v>
      </c>
      <c r="C108" t="str">
        <f>INDEX('ei names mapping'!$B$38:$R$67,MATCH(B79,'ei names mapping'!$A$4:$A$33,0),MATCH(G108,'ei names mapping'!$B$3:$R$3,0))</f>
        <v>RER</v>
      </c>
      <c r="D108" t="str">
        <f>INDEX('ei names mapping'!$B$104:$R$133,MATCH($B$3,'ei names mapping'!$A$4:$A$33,0),MATCH(G108,'ei names mapping'!$B$3:$R$3,0))</f>
        <v>unit</v>
      </c>
      <c r="F108" t="s">
        <v>89</v>
      </c>
      <c r="G108" t="s">
        <v>15</v>
      </c>
      <c r="H108" t="str">
        <f>INDEX('ei names mapping'!$B$71:$R$100,MATCH(B79,'ei names mapping'!$A$4:$A$33,0),MATCH(G108,'ei names mapping'!$B$3:$R$3,0))</f>
        <v>motor scooter, 50 cubic cm engine</v>
      </c>
    </row>
    <row r="109" spans="1:8" x14ac:dyDescent="0.2">
      <c r="A109" t="str">
        <f>INDEX('ei names mapping'!$B$4:$R$33,MATCH(B79,'ei names mapping'!$A$4:$A$33,0),MATCH(G109,'ei names mapping'!$B$3:$R$3,0))</f>
        <v>motor scooter production</v>
      </c>
      <c r="B109" s="11">
        <f>INDEX('vehicles specifications'!$B$3:$CW$166,MATCH(B82,'vehicles specifications'!$A$3:$A$166,0),MATCH(G109,'vehicles specifications'!$B$2:$CW$2,0))*INDEX('ei names mapping'!$B$137:$BL$300,MATCH(B82,'ei names mapping'!$A$137:$A$300,0),MATCH(G109,'ei names mapping'!$B$136:$BL$136,0))</f>
        <v>0.35555555555555557</v>
      </c>
      <c r="C109" t="str">
        <f>INDEX('ei names mapping'!$B$38:$R$67,MATCH(B79,'ei names mapping'!$A$4:$A$33,0),MATCH(G109,'ei names mapping'!$B$3:$R$3,0))</f>
        <v>RER</v>
      </c>
      <c r="D109" t="str">
        <f>INDEX('ei names mapping'!$B$104:$R$133,MATCH($B$3,'ei names mapping'!$A$4:$A$33,0),MATCH(G109,'ei names mapping'!$B$3:$R$3,0))</f>
        <v>unit</v>
      </c>
      <c r="F109" t="s">
        <v>89</v>
      </c>
      <c r="G109" t="s">
        <v>16</v>
      </c>
      <c r="H109" t="str">
        <f>INDEX('ei names mapping'!$B$71:$R$100,MATCH(B79,'ei names mapping'!$A$4:$A$33,0),MATCH(G109,'ei names mapping'!$B$3:$R$3,0))</f>
        <v>motor scooter, 50 cubic cm engine</v>
      </c>
    </row>
    <row r="110" spans="1:8" x14ac:dyDescent="0.2">
      <c r="A110" t="str">
        <f>INDEX('ei names mapping'!$B$4:$R$33,MATCH(B79,'ei names mapping'!$A$4:$A$33,0),MATCH(G110,'ei names mapping'!$B$3:$R$3,0))</f>
        <v>polyethylene production, high density, granulate</v>
      </c>
      <c r="B110" s="11">
        <f>INDEX('vehicles specifications'!$B$3:$CW$166,MATCH(B82,'vehicles specifications'!$A$3:$A$166,0),MATCH(G110,'vehicles specifications'!$B$2:$CW$2,0))*INDEX('ei names mapping'!$B$137:$BL$300,MATCH(B82,'ei names mapping'!$A$137:$A$300,0),MATCH(G110,'ei names mapping'!$B$136:$BL$136,0))</f>
        <v>0.78749999999999998</v>
      </c>
      <c r="C110" t="str">
        <f>INDEX('ei names mapping'!$B$38:$R$67,MATCH(B79,'ei names mapping'!$A$4:$A$33,0),MATCH(G110,'ei names mapping'!$B$3:$R$3,0))</f>
        <v>RER</v>
      </c>
      <c r="D110" t="str">
        <f>INDEX('ei names mapping'!$B$104:$R$133,MATCH($B$3,'ei names mapping'!$A$4:$A$33,0),MATCH(G110,'ei names mapping'!$B$3:$R$3,0))</f>
        <v>kilogram</v>
      </c>
      <c r="F110" t="s">
        <v>89</v>
      </c>
      <c r="G110" t="s">
        <v>24</v>
      </c>
      <c r="H110" t="str">
        <f>INDEX('ei names mapping'!$B$71:$R$100,MATCH(B79,'ei names mapping'!$A$4:$A$33,0),MATCH(G110,'ei names mapping'!$B$3:$R$3,0))</f>
        <v>polyethylene, high density, granulate</v>
      </c>
    </row>
    <row r="111" spans="1:8" x14ac:dyDescent="0.2">
      <c r="A111" t="s">
        <v>282</v>
      </c>
      <c r="B111" s="11">
        <f>B110/0.994</f>
        <v>0.79225352112676051</v>
      </c>
      <c r="C111" t="s">
        <v>92</v>
      </c>
      <c r="D111" t="s">
        <v>77</v>
      </c>
      <c r="F111" t="s">
        <v>89</v>
      </c>
      <c r="G111" t="s">
        <v>647</v>
      </c>
      <c r="H111" t="s">
        <v>282</v>
      </c>
    </row>
    <row r="112" spans="1:8" x14ac:dyDescent="0.2">
      <c r="A112" s="13" t="s">
        <v>840</v>
      </c>
      <c r="B112">
        <f>(B92/1000)*B103</f>
        <v>91.037499999999994</v>
      </c>
      <c r="C112" t="s">
        <v>92</v>
      </c>
      <c r="D112" t="s">
        <v>233</v>
      </c>
      <c r="F112" t="s">
        <v>89</v>
      </c>
      <c r="H112" s="13" t="s">
        <v>841</v>
      </c>
    </row>
    <row r="113" spans="1:8" x14ac:dyDescent="0.2">
      <c r="A113" s="13" t="s">
        <v>441</v>
      </c>
      <c r="B113" s="2">
        <f>(B92/1000)*B102</f>
        <v>1447.4962499999999</v>
      </c>
      <c r="C113" t="s">
        <v>95</v>
      </c>
      <c r="D113" t="s">
        <v>233</v>
      </c>
      <c r="F113" t="s">
        <v>89</v>
      </c>
      <c r="H113" s="13" t="s">
        <v>441</v>
      </c>
    </row>
    <row r="115" spans="1:8" ht="16" x14ac:dyDescent="0.2">
      <c r="A115" s="10" t="s">
        <v>71</v>
      </c>
      <c r="B115" s="8" t="str">
        <f>B117&amp;", "&amp;B119</f>
        <v>Scooter, gasoline, &lt;4kW, EURO-5, 2030</v>
      </c>
    </row>
    <row r="116" spans="1:8" x14ac:dyDescent="0.2">
      <c r="A116" t="s">
        <v>72</v>
      </c>
      <c r="B116" t="s">
        <v>37</v>
      </c>
    </row>
    <row r="117" spans="1:8" x14ac:dyDescent="0.2">
      <c r="A117" t="s">
        <v>86</v>
      </c>
      <c r="B117" t="s">
        <v>611</v>
      </c>
    </row>
    <row r="118" spans="1:8" x14ac:dyDescent="0.2">
      <c r="A118" t="s">
        <v>87</v>
      </c>
    </row>
    <row r="119" spans="1:8" x14ac:dyDescent="0.2">
      <c r="A119" t="s">
        <v>88</v>
      </c>
      <c r="B119">
        <v>2030</v>
      </c>
    </row>
    <row r="120" spans="1:8" x14ac:dyDescent="0.2">
      <c r="A120" t="s">
        <v>126</v>
      </c>
      <c r="B120" t="str">
        <f>B117&amp;" - "&amp;B119&amp;" - "&amp;B116</f>
        <v>Scooter, gasoline, &lt;4kW, EURO-5 - 2030 - CH</v>
      </c>
    </row>
    <row r="121" spans="1:8" x14ac:dyDescent="0.2">
      <c r="A121" t="s">
        <v>73</v>
      </c>
      <c r="B121" t="str">
        <f>B117</f>
        <v>Scooter, gasoline, &lt;4kW, EURO-5</v>
      </c>
    </row>
    <row r="122" spans="1:8" x14ac:dyDescent="0.2">
      <c r="A122" t="s">
        <v>74</v>
      </c>
      <c r="B122" t="s">
        <v>75</v>
      </c>
    </row>
    <row r="123" spans="1:8" x14ac:dyDescent="0.2">
      <c r="A123" t="s">
        <v>76</v>
      </c>
      <c r="B123" t="s">
        <v>76</v>
      </c>
    </row>
    <row r="124" spans="1:8" x14ac:dyDescent="0.2">
      <c r="A124" t="s">
        <v>78</v>
      </c>
      <c r="B124" t="s">
        <v>1143</v>
      </c>
    </row>
    <row r="125" spans="1:8" x14ac:dyDescent="0.2">
      <c r="A125" t="s">
        <v>127</v>
      </c>
      <c r="B125">
        <f>INDEX('vehicles specifications'!$B$3:$CW$166,MATCH(B120,'vehicles specifications'!$A$3:$A$166,0),MATCH("Lifetime [km]",'vehicles specifications'!$B$2:$CW$2,0))</f>
        <v>25000</v>
      </c>
    </row>
    <row r="126" spans="1:8" x14ac:dyDescent="0.2">
      <c r="A126" t="s">
        <v>128</v>
      </c>
      <c r="B126">
        <f>INDEX('vehicles specifications'!$B$3:$CW$166,MATCH(B120,'vehicles specifications'!$A$3:$A$166,0),MATCH("Passengers [unit]",'vehicles specifications'!$B$2:$CW$2,0))</f>
        <v>1</v>
      </c>
    </row>
    <row r="127" spans="1:8" x14ac:dyDescent="0.2">
      <c r="A127" t="s">
        <v>129</v>
      </c>
      <c r="B127">
        <f>INDEX('vehicles specifications'!$B$3:$CW$166,MATCH(B120,'vehicles specifications'!$A$3:$A$166,0),MATCH("Servicing [unit]",'vehicles specifications'!$B$2:$CW$2,0))</f>
        <v>1</v>
      </c>
    </row>
    <row r="128" spans="1:8" x14ac:dyDescent="0.2">
      <c r="A128" t="s">
        <v>130</v>
      </c>
      <c r="B128">
        <f>INDEX('vehicles specifications'!$B$3:$CW$166,MATCH(B120,'vehicles specifications'!$A$3:$A$166,0),MATCH("Energy battery replacement [unit]",'vehicles specifications'!$B$2:$CW$2,0))</f>
        <v>0</v>
      </c>
    </row>
    <row r="129" spans="1:8" x14ac:dyDescent="0.2">
      <c r="A129" t="s">
        <v>131</v>
      </c>
      <c r="B129">
        <f>INDEX('vehicles specifications'!$B$3:$CW$166,MATCH(B120,'vehicles specifications'!$A$3:$A$166,0),MATCH("Annual kilometers [km]",'vehicles specifications'!$B$2:$CW$2,0))</f>
        <v>1570</v>
      </c>
    </row>
    <row r="130" spans="1:8" x14ac:dyDescent="0.2">
      <c r="A130" t="s">
        <v>132</v>
      </c>
      <c r="B130" s="2">
        <f>INDEX('vehicles specifications'!$B$3:$CW$166,MATCH(B120,'vehicles specifications'!$A$3:$A$166,0),MATCH("Curb mass [kg]",'vehicles specifications'!$B$2:$CW$2,0))</f>
        <v>88.447499999999991</v>
      </c>
    </row>
    <row r="131" spans="1:8" x14ac:dyDescent="0.2">
      <c r="A131" t="s">
        <v>133</v>
      </c>
      <c r="B131">
        <f>INDEX('vehicles specifications'!$B$3:$CW$166,MATCH(B120,'vehicles specifications'!$A$3:$A$166,0),MATCH("Power [kW]",'vehicles specifications'!$B$2:$CW$2,0))</f>
        <v>2.8</v>
      </c>
    </row>
    <row r="132" spans="1:8" x14ac:dyDescent="0.2">
      <c r="A132" t="s">
        <v>134</v>
      </c>
      <c r="B132" t="str">
        <f>INDEX('vehicles specifications'!$B$3:$CW$166,MATCH(B120,'vehicles specifications'!$A$3:$A$166,0),MATCH("Energy battery mass [kg]",'vehicles specifications'!$B$2:$CW$2,0))</f>
        <v/>
      </c>
    </row>
    <row r="133" spans="1:8" x14ac:dyDescent="0.2">
      <c r="A133" t="s">
        <v>135</v>
      </c>
      <c r="B133">
        <f>INDEX('vehicles specifications'!$B$3:$CW$166,MATCH(B120,'vehicles specifications'!$A$3:$A$166,0),MATCH("Electric energy available [kWh]",'vehicles specifications'!$B$2:$CW$2,0))</f>
        <v>0</v>
      </c>
    </row>
    <row r="134" spans="1:8" x14ac:dyDescent="0.2">
      <c r="A134" t="s">
        <v>138</v>
      </c>
      <c r="B134" s="2">
        <f>INDEX('vehicles specifications'!$B$3:$CW$166,MATCH(B120,'vehicles specifications'!$A$3:$A$166,0),MATCH("Oxydation energy stored [kWh]",'vehicles specifications'!$B$2:$CW$2,0))</f>
        <v>62.125</v>
      </c>
    </row>
    <row r="135" spans="1:8" x14ac:dyDescent="0.2">
      <c r="A135" t="s">
        <v>139</v>
      </c>
      <c r="B135">
        <f>INDEX('vehicles specifications'!$B$3:$CW$166,MATCH(B120,'vehicles specifications'!$A$3:$A$166,0),MATCH("Fuel mass [kg]",'vehicles specifications'!$B$2:$CW$2,0))</f>
        <v>5.25</v>
      </c>
    </row>
    <row r="136" spans="1:8" x14ac:dyDescent="0.2">
      <c r="A136" t="s">
        <v>136</v>
      </c>
      <c r="B136" s="2">
        <f>INDEX('vehicles specifications'!$B$3:$CW$166,MATCH(B120,'vehicles specifications'!$A$3:$A$166,0),MATCH("Range [km]",'vehicles specifications'!$B$2:$CW$2,0))</f>
        <v>175.32334466072561</v>
      </c>
    </row>
    <row r="137" spans="1:8" x14ac:dyDescent="0.2">
      <c r="A137" t="s">
        <v>137</v>
      </c>
      <c r="B137" t="str">
        <f>INDEX('vehicles specifications'!$B$3:$CW$166,MATCH(B120,'vehicles specifications'!$A$3:$A$166,0),MATCH("Emission standard",'vehicles specifications'!$B$2:$CW$2,0))</f>
        <v>EURO-5</v>
      </c>
    </row>
    <row r="138" spans="1:8" x14ac:dyDescent="0.2">
      <c r="A138" t="s">
        <v>1174</v>
      </c>
      <c r="B138" s="6">
        <f>INDEX('vehicles specifications'!$B$3:$CW$166,MATCH(B120,'vehicles specifications'!$A$3:$A$166,0),MATCH("Lightweighting rate [%]",'vehicles specifications'!$B$2:$CW$2,0))</f>
        <v>0.03</v>
      </c>
    </row>
    <row r="139" spans="1:8" x14ac:dyDescent="0.2">
      <c r="A139" t="s">
        <v>485</v>
      </c>
      <c r="B139" s="6" t="s">
        <v>486</v>
      </c>
    </row>
    <row r="140" spans="1:8" x14ac:dyDescent="0.2">
      <c r="A140" t="s">
        <v>487</v>
      </c>
      <c r="B140" s="2">
        <v>15900</v>
      </c>
    </row>
    <row r="141" spans="1:8" x14ac:dyDescent="0.2">
      <c r="A141" t="s">
        <v>488</v>
      </c>
      <c r="B141" s="2">
        <v>1000</v>
      </c>
    </row>
    <row r="142" spans="1:8" x14ac:dyDescent="0.2">
      <c r="A142" t="s">
        <v>83</v>
      </c>
      <c r="B142"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2.8 kW. Lifetime: 25000 km. Annual kilometers: 1570 km. Number of passengers: 1. Curb mass: 88.4 kg. Lightweighting of glider: 3%. Emission standard: EURO-5. Service visits throughout lifetime: 1. Range: 175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0" t="s">
        <v>79</v>
      </c>
    </row>
    <row r="144" spans="1:8" x14ac:dyDescent="0.2">
      <c r="A144" t="s">
        <v>80</v>
      </c>
      <c r="B144" t="s">
        <v>81</v>
      </c>
      <c r="C144" t="s">
        <v>72</v>
      </c>
      <c r="D144" t="s">
        <v>76</v>
      </c>
      <c r="E144" t="s">
        <v>82</v>
      </c>
      <c r="F144" t="s">
        <v>74</v>
      </c>
      <c r="G144" t="s">
        <v>83</v>
      </c>
      <c r="H144" t="s">
        <v>73</v>
      </c>
    </row>
    <row r="145" spans="1:8" x14ac:dyDescent="0.2">
      <c r="A145" t="str">
        <f>B115</f>
        <v>Scooter, gasoline, &lt;4kW, EURO-5, 2030</v>
      </c>
      <c r="B145">
        <v>1</v>
      </c>
      <c r="C145" t="str">
        <f>B116</f>
        <v>CH</v>
      </c>
      <c r="D145" t="str">
        <f>B123</f>
        <v>unit</v>
      </c>
      <c r="F145" t="s">
        <v>84</v>
      </c>
      <c r="G145" t="s">
        <v>85</v>
      </c>
      <c r="H145" t="str">
        <f>B117</f>
        <v>Scooter, gasoline, &lt;4kW, EURO-5</v>
      </c>
    </row>
    <row r="146" spans="1:8" x14ac:dyDescent="0.2">
      <c r="A146" t="str">
        <f>INDEX('ei names mapping'!$B$4:$R$33,MATCH(B117,'ei names mapping'!$A$4:$A$33,0),MATCH(G146,'ei names mapping'!$B$3:$R$3,0))</f>
        <v>motor scooter production</v>
      </c>
      <c r="B146" s="11">
        <f>INDEX('vehicles specifications'!$B$3:$CW$166,MATCH(B120,'vehicles specifications'!$A$3:$A$166,0),MATCH(G146,'vehicles specifications'!$B$2:$CW$2,0))*INDEX('ei names mapping'!$B$137:$BL$300,MATCH(B120,'ei names mapping'!$A$137:$A$300,0),MATCH(G146,'ei names mapping'!$B$136:$BL$136,0))</f>
        <v>0.58888888888888891</v>
      </c>
      <c r="C146" t="str">
        <f>INDEX('ei names mapping'!$B$38:$R$67,MATCH(B117,'ei names mapping'!$A$4:$A$33,0),MATCH(G146,'ei names mapping'!$B$3:$R$3,0))</f>
        <v>RER</v>
      </c>
      <c r="D146" t="str">
        <f>INDEX('ei names mapping'!$B$104:$R$133,MATCH($B$3,'ei names mapping'!$A$4:$A$33,0),MATCH(G146,'ei names mapping'!$B$3:$R$3,0))</f>
        <v>unit</v>
      </c>
      <c r="F146" t="s">
        <v>89</v>
      </c>
      <c r="G146" t="s">
        <v>15</v>
      </c>
      <c r="H146" t="str">
        <f>INDEX('ei names mapping'!$B$71:$R$100,MATCH(B117,'ei names mapping'!$A$4:$A$33,0),MATCH(G146,'ei names mapping'!$B$3:$R$3,0))</f>
        <v>motor scooter, 50 cubic cm engine</v>
      </c>
    </row>
    <row r="147" spans="1:8" x14ac:dyDescent="0.2">
      <c r="A147" t="str">
        <f>INDEX('ei names mapping'!$B$4:$R$33,MATCH(B117,'ei names mapping'!$A$4:$A$33,0),MATCH(G147,'ei names mapping'!$B$3:$R$3,0))</f>
        <v>motor scooter production</v>
      </c>
      <c r="B147" s="11">
        <f>INDEX('vehicles specifications'!$B$3:$CW$166,MATCH(B120,'vehicles specifications'!$A$3:$A$166,0),MATCH(G147,'vehicles specifications'!$B$2:$CW$2,0))*INDEX('ei names mapping'!$B$137:$BL$300,MATCH(B120,'ei names mapping'!$A$137:$A$300,0),MATCH(G147,'ei names mapping'!$B$136:$BL$136,0))</f>
        <v>0.34444444444444444</v>
      </c>
      <c r="C147" t="str">
        <f>INDEX('ei names mapping'!$B$38:$R$67,MATCH(B117,'ei names mapping'!$A$4:$A$33,0),MATCH(G147,'ei names mapping'!$B$3:$R$3,0))</f>
        <v>RER</v>
      </c>
      <c r="D147" t="str">
        <f>INDEX('ei names mapping'!$B$104:$R$133,MATCH($B$3,'ei names mapping'!$A$4:$A$33,0),MATCH(G147,'ei names mapping'!$B$3:$R$3,0))</f>
        <v>unit</v>
      </c>
      <c r="F147" t="s">
        <v>89</v>
      </c>
      <c r="G147" t="s">
        <v>16</v>
      </c>
      <c r="H147" t="str">
        <f>INDEX('ei names mapping'!$B$71:$R$100,MATCH(B117,'ei names mapping'!$A$4:$A$33,0),MATCH(G147,'ei names mapping'!$B$3:$R$3,0))</f>
        <v>motor scooter, 50 cubic cm engine</v>
      </c>
    </row>
    <row r="148" spans="1:8" x14ac:dyDescent="0.2">
      <c r="A148" t="str">
        <f>INDEX('ei names mapping'!$B$4:$R$33,MATCH(B117,'ei names mapping'!$A$4:$A$33,0),MATCH(G148,'ei names mapping'!$B$3:$R$3,0))</f>
        <v>Glider lightweighting</v>
      </c>
      <c r="B148" s="11">
        <f>INDEX('vehicles specifications'!$B$3:$CW$166,MATCH(B120,'vehicles specifications'!$A$3:$A$166,0),MATCH(G148,'vehicles specifications'!$B$2:$CW$2,0))*INDEX('ei names mapping'!$B$137:$BL$300,MATCH(B120,'ei names mapping'!$A$137:$A$300,0),MATCH(G148,'ei names mapping'!$B$136:$BL$136,0))</f>
        <v>1.5899999999999999</v>
      </c>
      <c r="C148" t="str">
        <f>INDEX('ei names mapping'!$B$38:$R$67,MATCH(B117,'ei names mapping'!$A$4:$A$33,0),MATCH(G148,'ei names mapping'!$B$3:$R$3,0))</f>
        <v>GLO</v>
      </c>
      <c r="D148" t="str">
        <f>INDEX('ei names mapping'!$B$104:$R$133,MATCH(B117,'ei names mapping'!$A$4:$A$33,0),MATCH(G148,'ei names mapping'!$B$3:$R$3,0))</f>
        <v>kilogram</v>
      </c>
      <c r="F148" t="s">
        <v>89</v>
      </c>
      <c r="G148" t="s">
        <v>14</v>
      </c>
      <c r="H148" t="str">
        <f>INDEX('ei names mapping'!$B$71:$R$100,MATCH(B117,'ei names mapping'!$A$4:$A$33,0),MATCH(G148,'ei names mapping'!$B$3:$R$3,0))</f>
        <v>Glider lightweighting</v>
      </c>
    </row>
    <row r="149" spans="1:8" x14ac:dyDescent="0.2">
      <c r="A149" t="str">
        <f>INDEX('ei names mapping'!$B$4:$R$33,MATCH(B117,'ei names mapping'!$A$4:$A$33,0),MATCH(G149,'ei names mapping'!$B$3:$R$3,0))</f>
        <v>polyethylene production, high density, granulate</v>
      </c>
      <c r="B149" s="11">
        <f>INDEX('vehicles specifications'!$B$3:$CW$166,MATCH(B120,'vehicles specifications'!$A$3:$A$166,0),MATCH(G149,'vehicles specifications'!$B$2:$CW$2,0))*INDEX('ei names mapping'!$B$137:$BL$300,MATCH(B120,'ei names mapping'!$A$137:$A$300,0),MATCH(G149,'ei names mapping'!$B$136:$BL$136,0))</f>
        <v>0.78749999999999998</v>
      </c>
      <c r="C149" t="str">
        <f>INDEX('ei names mapping'!$B$38:$R$67,MATCH(B117,'ei names mapping'!$A$4:$A$33,0),MATCH(G149,'ei names mapping'!$B$3:$R$3,0))</f>
        <v>RER</v>
      </c>
      <c r="D149" t="str">
        <f>INDEX('ei names mapping'!$B$104:$R$133,MATCH($B$3,'ei names mapping'!$A$4:$A$33,0),MATCH(G149,'ei names mapping'!$B$3:$R$3,0))</f>
        <v>kilogram</v>
      </c>
      <c r="F149" t="s">
        <v>89</v>
      </c>
      <c r="G149" t="s">
        <v>24</v>
      </c>
      <c r="H149" t="str">
        <f>INDEX('ei names mapping'!$B$71:$R$100,MATCH(B117,'ei names mapping'!$A$4:$A$33,0),MATCH(G149,'ei names mapping'!$B$3:$R$3,0))</f>
        <v>polyethylene, high density, granulate</v>
      </c>
    </row>
    <row r="150" spans="1:8" x14ac:dyDescent="0.2">
      <c r="A150" t="s">
        <v>282</v>
      </c>
      <c r="B150" s="11">
        <f>B149/0.994</f>
        <v>0.79225352112676051</v>
      </c>
      <c r="C150" t="s">
        <v>92</v>
      </c>
      <c r="D150" t="s">
        <v>77</v>
      </c>
      <c r="F150" t="s">
        <v>89</v>
      </c>
      <c r="G150" t="s">
        <v>647</v>
      </c>
      <c r="H150" t="s">
        <v>282</v>
      </c>
    </row>
    <row r="151" spans="1:8" x14ac:dyDescent="0.2">
      <c r="A151" s="13" t="s">
        <v>840</v>
      </c>
      <c r="B151">
        <f>(B130/1000)*B141</f>
        <v>88.447499999999991</v>
      </c>
      <c r="C151" t="s">
        <v>92</v>
      </c>
      <c r="D151" t="s">
        <v>233</v>
      </c>
      <c r="F151" t="s">
        <v>89</v>
      </c>
      <c r="H151" s="13" t="s">
        <v>841</v>
      </c>
    </row>
    <row r="152" spans="1:8" x14ac:dyDescent="0.2">
      <c r="A152" s="13" t="s">
        <v>441</v>
      </c>
      <c r="B152" s="2">
        <f>(B130/1000)*B140</f>
        <v>1406.3152499999997</v>
      </c>
      <c r="C152" t="s">
        <v>95</v>
      </c>
      <c r="D152" t="s">
        <v>233</v>
      </c>
      <c r="F152" t="s">
        <v>89</v>
      </c>
      <c r="H152" s="13" t="s">
        <v>441</v>
      </c>
    </row>
    <row r="154" spans="1:8" ht="16" x14ac:dyDescent="0.2">
      <c r="A154" s="10" t="s">
        <v>71</v>
      </c>
      <c r="B154" s="8" t="str">
        <f>B156&amp;", "&amp;B158</f>
        <v>Scooter, gasoline, &lt;4kW, EURO-5, 2040</v>
      </c>
    </row>
    <row r="155" spans="1:8" x14ac:dyDescent="0.2">
      <c r="A155" t="s">
        <v>72</v>
      </c>
      <c r="B155" t="s">
        <v>37</v>
      </c>
    </row>
    <row r="156" spans="1:8" x14ac:dyDescent="0.2">
      <c r="A156" t="s">
        <v>86</v>
      </c>
      <c r="B156" t="s">
        <v>611</v>
      </c>
    </row>
    <row r="157" spans="1:8" x14ac:dyDescent="0.2">
      <c r="A157" t="s">
        <v>87</v>
      </c>
    </row>
    <row r="158" spans="1:8" x14ac:dyDescent="0.2">
      <c r="A158" t="s">
        <v>88</v>
      </c>
      <c r="B158">
        <v>2040</v>
      </c>
    </row>
    <row r="159" spans="1:8" x14ac:dyDescent="0.2">
      <c r="A159" t="s">
        <v>126</v>
      </c>
      <c r="B159" t="str">
        <f>B156&amp;" - "&amp;B158&amp;" - "&amp;B155</f>
        <v>Scooter, gasoline, &lt;4kW, EURO-5 - 2040 - CH</v>
      </c>
    </row>
    <row r="160" spans="1:8" x14ac:dyDescent="0.2">
      <c r="A160" t="s">
        <v>73</v>
      </c>
      <c r="B160" t="str">
        <f>B156</f>
        <v>Scooter, gasoline, &lt;4kW, EURO-5</v>
      </c>
    </row>
    <row r="161" spans="1:2" x14ac:dyDescent="0.2">
      <c r="A161" t="s">
        <v>74</v>
      </c>
      <c r="B161" t="s">
        <v>75</v>
      </c>
    </row>
    <row r="162" spans="1:2" x14ac:dyDescent="0.2">
      <c r="A162" t="s">
        <v>76</v>
      </c>
      <c r="B162" t="s">
        <v>76</v>
      </c>
    </row>
    <row r="163" spans="1:2" x14ac:dyDescent="0.2">
      <c r="A163" t="s">
        <v>78</v>
      </c>
      <c r="B163" t="s">
        <v>1143</v>
      </c>
    </row>
    <row r="164" spans="1:2" x14ac:dyDescent="0.2">
      <c r="A164" t="s">
        <v>127</v>
      </c>
      <c r="B164">
        <f>INDEX('vehicles specifications'!$B$3:$CW$166,MATCH(B159,'vehicles specifications'!$A$3:$A$166,0),MATCH("Lifetime [km]",'vehicles specifications'!$B$2:$CW$2,0))</f>
        <v>25000</v>
      </c>
    </row>
    <row r="165" spans="1:2" x14ac:dyDescent="0.2">
      <c r="A165" t="s">
        <v>128</v>
      </c>
      <c r="B165">
        <f>INDEX('vehicles specifications'!$B$3:$CW$166,MATCH(B159,'vehicles specifications'!$A$3:$A$166,0),MATCH("Passengers [unit]",'vehicles specifications'!$B$2:$CW$2,0))</f>
        <v>1</v>
      </c>
    </row>
    <row r="166" spans="1:2" x14ac:dyDescent="0.2">
      <c r="A166" t="s">
        <v>129</v>
      </c>
      <c r="B166">
        <f>INDEX('vehicles specifications'!$B$3:$CW$166,MATCH(B159,'vehicles specifications'!$A$3:$A$166,0),MATCH("Servicing [unit]",'vehicles specifications'!$B$2:$CW$2,0))</f>
        <v>1</v>
      </c>
    </row>
    <row r="167" spans="1:2" x14ac:dyDescent="0.2">
      <c r="A167" t="s">
        <v>130</v>
      </c>
      <c r="B167">
        <f>INDEX('vehicles specifications'!$B$3:$CW$166,MATCH(B159,'vehicles specifications'!$A$3:$A$166,0),MATCH("Energy battery replacement [unit]",'vehicles specifications'!$B$2:$CW$2,0))</f>
        <v>0</v>
      </c>
    </row>
    <row r="168" spans="1:2" x14ac:dyDescent="0.2">
      <c r="A168" t="s">
        <v>131</v>
      </c>
      <c r="B168">
        <f>INDEX('vehicles specifications'!$B$3:$CW$166,MATCH(B159,'vehicles specifications'!$A$3:$A$166,0),MATCH("Annual kilometers [km]",'vehicles specifications'!$B$2:$CW$2,0))</f>
        <v>1570</v>
      </c>
    </row>
    <row r="169" spans="1:2" x14ac:dyDescent="0.2">
      <c r="A169" t="s">
        <v>132</v>
      </c>
      <c r="B169" s="2">
        <f>INDEX('vehicles specifications'!$B$3:$CW$166,MATCH(B159,'vehicles specifications'!$A$3:$A$166,0),MATCH("Curb mass [kg]",'vehicles specifications'!$B$2:$CW$2,0))</f>
        <v>86.487499999999983</v>
      </c>
    </row>
    <row r="170" spans="1:2" x14ac:dyDescent="0.2">
      <c r="A170" t="s">
        <v>133</v>
      </c>
      <c r="B170">
        <f>INDEX('vehicles specifications'!$B$3:$CW$166,MATCH(B159,'vehicles specifications'!$A$3:$A$166,0),MATCH("Power [kW]",'vehicles specifications'!$B$2:$CW$2,0))</f>
        <v>2.8</v>
      </c>
    </row>
    <row r="171" spans="1:2" x14ac:dyDescent="0.2">
      <c r="A171" t="s">
        <v>134</v>
      </c>
      <c r="B171" t="str">
        <f>INDEX('vehicles specifications'!$B$3:$CW$166,MATCH(B159,'vehicles specifications'!$A$3:$A$166,0),MATCH("Energy battery mass [kg]",'vehicles specifications'!$B$2:$CW$2,0))</f>
        <v/>
      </c>
    </row>
    <row r="172" spans="1:2" x14ac:dyDescent="0.2">
      <c r="A172" t="s">
        <v>135</v>
      </c>
      <c r="B172">
        <f>INDEX('vehicles specifications'!$B$3:$CW$166,MATCH(B159,'vehicles specifications'!$A$3:$A$166,0),MATCH("Electric energy available [kWh]",'vehicles specifications'!$B$2:$CW$2,0))</f>
        <v>0</v>
      </c>
    </row>
    <row r="173" spans="1:2" x14ac:dyDescent="0.2">
      <c r="A173" t="s">
        <v>138</v>
      </c>
      <c r="B173" s="2">
        <f>INDEX('vehicles specifications'!$B$3:$CW$166,MATCH(B159,'vehicles specifications'!$A$3:$A$166,0),MATCH("Oxydation energy stored [kWh]",'vehicles specifications'!$B$2:$CW$2,0))</f>
        <v>62.125</v>
      </c>
    </row>
    <row r="174" spans="1:2" x14ac:dyDescent="0.2">
      <c r="A174" t="s">
        <v>139</v>
      </c>
      <c r="B174">
        <f>INDEX('vehicles specifications'!$B$3:$CW$166,MATCH(B159,'vehicles specifications'!$A$3:$A$166,0),MATCH("Fuel mass [kg]",'vehicles specifications'!$B$2:$CW$2,0))</f>
        <v>5.25</v>
      </c>
    </row>
    <row r="175" spans="1:2" x14ac:dyDescent="0.2">
      <c r="A175" t="s">
        <v>136</v>
      </c>
      <c r="B175" s="2">
        <f>INDEX('vehicles specifications'!$B$3:$CW$166,MATCH(B159,'vehicles specifications'!$A$3:$A$166,0),MATCH("Range [km]",'vehicles specifications'!$B$2:$CW$2,0))</f>
        <v>177.09428753608648</v>
      </c>
    </row>
    <row r="176" spans="1:2" x14ac:dyDescent="0.2">
      <c r="A176" t="s">
        <v>137</v>
      </c>
      <c r="B176" t="str">
        <f>INDEX('vehicles specifications'!$B$3:$CW$166,MATCH(B159,'vehicles specifications'!$A$3:$A$166,0),MATCH("Emission standard",'vehicles specifications'!$B$2:$CW$2,0))</f>
        <v>EURO-5</v>
      </c>
    </row>
    <row r="177" spans="1:8" x14ac:dyDescent="0.2">
      <c r="A177" t="s">
        <v>1174</v>
      </c>
      <c r="B177" s="6">
        <f>INDEX('vehicles specifications'!$B$3:$CW$166,MATCH(B159,'vehicles specifications'!$A$3:$A$166,0),MATCH("Lightweighting rate [%]",'vehicles specifications'!$B$2:$CW$2,0))</f>
        <v>0.05</v>
      </c>
    </row>
    <row r="178" spans="1:8" x14ac:dyDescent="0.2">
      <c r="A178" t="s">
        <v>485</v>
      </c>
      <c r="B178" s="6" t="s">
        <v>486</v>
      </c>
    </row>
    <row r="179" spans="1:8" x14ac:dyDescent="0.2">
      <c r="A179" t="s">
        <v>487</v>
      </c>
      <c r="B179" s="2">
        <v>15900</v>
      </c>
    </row>
    <row r="180" spans="1:8" x14ac:dyDescent="0.2">
      <c r="A180" t="s">
        <v>488</v>
      </c>
      <c r="B180" s="2">
        <v>1000</v>
      </c>
    </row>
    <row r="181" spans="1:8" x14ac:dyDescent="0.2">
      <c r="A181" t="s">
        <v>83</v>
      </c>
      <c r="B18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2.8 kW. Lifetime: 25000 km. Annual kilometers: 1570 km. Number of passengers: 1. Curb mass: 86.5 kg. Lightweighting of glider: 5%. Emission standard: EURO-5. Service visits throughout lifetime: 1. Range: 177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0" t="s">
        <v>79</v>
      </c>
    </row>
    <row r="183" spans="1:8" x14ac:dyDescent="0.2">
      <c r="A183" t="s">
        <v>80</v>
      </c>
      <c r="B183" t="s">
        <v>81</v>
      </c>
      <c r="C183" t="s">
        <v>72</v>
      </c>
      <c r="D183" t="s">
        <v>76</v>
      </c>
      <c r="E183" t="s">
        <v>82</v>
      </c>
      <c r="F183" t="s">
        <v>74</v>
      </c>
      <c r="G183" t="s">
        <v>83</v>
      </c>
      <c r="H183" t="s">
        <v>73</v>
      </c>
    </row>
    <row r="184" spans="1:8" x14ac:dyDescent="0.2">
      <c r="A184" t="str">
        <f>B154</f>
        <v>Scooter, gasoline, &lt;4kW, EURO-5, 2040</v>
      </c>
      <c r="B184">
        <v>1</v>
      </c>
      <c r="C184" t="str">
        <f>B155</f>
        <v>CH</v>
      </c>
      <c r="D184" t="str">
        <f>B162</f>
        <v>unit</v>
      </c>
      <c r="F184" t="s">
        <v>84</v>
      </c>
      <c r="G184" t="s">
        <v>85</v>
      </c>
      <c r="H184" t="str">
        <f>B156</f>
        <v>Scooter, gasoline, &lt;4kW, EURO-5</v>
      </c>
    </row>
    <row r="185" spans="1:8" x14ac:dyDescent="0.2">
      <c r="A185" t="str">
        <f>INDEX('ei names mapping'!$B$4:$R$33,MATCH(B156,'ei names mapping'!$A$4:$A$33,0),MATCH(G185,'ei names mapping'!$B$3:$R$3,0))</f>
        <v>motor scooter production</v>
      </c>
      <c r="B185" s="11">
        <f>INDEX('vehicles specifications'!$B$3:$CW$166,MATCH(B159,'vehicles specifications'!$A$3:$A$166,0),MATCH(G185,'vehicles specifications'!$B$2:$CW$2,0))*INDEX('ei names mapping'!$B$137:$BL$300,MATCH(B159,'ei names mapping'!$A$137:$A$300,0),MATCH(G185,'ei names mapping'!$B$136:$BL$136,0))</f>
        <v>0.58888888888888891</v>
      </c>
      <c r="C185" t="str">
        <f>INDEX('ei names mapping'!$B$38:$R$67,MATCH(B156,'ei names mapping'!$A$4:$A$33,0),MATCH(G185,'ei names mapping'!$B$3:$R$3,0))</f>
        <v>RER</v>
      </c>
      <c r="D185" t="str">
        <f>INDEX('ei names mapping'!$B$104:$R$133,MATCH($B$3,'ei names mapping'!$A$4:$A$33,0),MATCH(G185,'ei names mapping'!$B$3:$R$3,0))</f>
        <v>unit</v>
      </c>
      <c r="F185" t="s">
        <v>89</v>
      </c>
      <c r="G185" t="s">
        <v>15</v>
      </c>
      <c r="H185" t="str">
        <f>INDEX('ei names mapping'!$B$71:$R$100,MATCH(B156,'ei names mapping'!$A$4:$A$33,0),MATCH(G185,'ei names mapping'!$B$3:$R$3,0))</f>
        <v>motor scooter, 50 cubic cm engine</v>
      </c>
    </row>
    <row r="186" spans="1:8" x14ac:dyDescent="0.2">
      <c r="A186" t="str">
        <f>INDEX('ei names mapping'!$B$4:$R$33,MATCH(B156,'ei names mapping'!$A$4:$A$33,0),MATCH(G186,'ei names mapping'!$B$3:$R$3,0))</f>
        <v>motor scooter production</v>
      </c>
      <c r="B186" s="11">
        <f>INDEX('vehicles specifications'!$B$3:$CW$166,MATCH(B159,'vehicles specifications'!$A$3:$A$166,0),MATCH(G186,'vehicles specifications'!$B$2:$CW$2,0))*INDEX('ei names mapping'!$B$137:$BL$300,MATCH(B159,'ei names mapping'!$A$137:$A$300,0),MATCH(G186,'ei names mapping'!$B$136:$BL$136,0))</f>
        <v>0.33444444444444449</v>
      </c>
      <c r="C186" t="str">
        <f>INDEX('ei names mapping'!$B$38:$R$67,MATCH(B156,'ei names mapping'!$A$4:$A$33,0),MATCH(G186,'ei names mapping'!$B$3:$R$3,0))</f>
        <v>RER</v>
      </c>
      <c r="D186" t="str">
        <f>INDEX('ei names mapping'!$B$104:$R$133,MATCH($B$3,'ei names mapping'!$A$4:$A$33,0),MATCH(G186,'ei names mapping'!$B$3:$R$3,0))</f>
        <v>unit</v>
      </c>
      <c r="F186" t="s">
        <v>89</v>
      </c>
      <c r="G186" t="s">
        <v>16</v>
      </c>
      <c r="H186" t="str">
        <f>INDEX('ei names mapping'!$B$71:$R$100,MATCH(B156,'ei names mapping'!$A$4:$A$33,0),MATCH(G186,'ei names mapping'!$B$3:$R$3,0))</f>
        <v>motor scooter, 50 cubic cm engine</v>
      </c>
    </row>
    <row r="187" spans="1:8" x14ac:dyDescent="0.2">
      <c r="A187" t="str">
        <f>INDEX('ei names mapping'!$B$4:$R$33,MATCH(B156,'ei names mapping'!$A$4:$A$33,0),MATCH(G187,'ei names mapping'!$B$3:$R$3,0))</f>
        <v>Glider lightweighting</v>
      </c>
      <c r="B187" s="11">
        <f>INDEX('vehicles specifications'!$B$3:$CW$166,MATCH(B159,'vehicles specifications'!$A$3:$A$166,0),MATCH(G187,'vehicles specifications'!$B$2:$CW$2,0))*INDEX('ei names mapping'!$B$137:$BL$300,MATCH(B159,'ei names mapping'!$A$137:$A$300,0),MATCH(G187,'ei names mapping'!$B$136:$BL$136,0))</f>
        <v>2.6500000000000004</v>
      </c>
      <c r="C187" t="str">
        <f>INDEX('ei names mapping'!$B$38:$R$67,MATCH(B156,'ei names mapping'!$A$4:$A$33,0),MATCH(G187,'ei names mapping'!$B$3:$R$3,0))</f>
        <v>GLO</v>
      </c>
      <c r="D187" t="str">
        <f>INDEX('ei names mapping'!$B$104:$R$133,MATCH(B156,'ei names mapping'!$A$4:$A$33,0),MATCH(G187,'ei names mapping'!$B$3:$R$3,0))</f>
        <v>kilogram</v>
      </c>
      <c r="F187" t="s">
        <v>89</v>
      </c>
      <c r="G187" t="s">
        <v>14</v>
      </c>
      <c r="H187" t="str">
        <f>INDEX('ei names mapping'!$B$71:$R$100,MATCH(B156,'ei names mapping'!$A$4:$A$33,0),MATCH(G187,'ei names mapping'!$B$3:$R$3,0))</f>
        <v>Glider lightweighting</v>
      </c>
    </row>
    <row r="188" spans="1:8" x14ac:dyDescent="0.2">
      <c r="A188" t="str">
        <f>INDEX('ei names mapping'!$B$4:$R$33,MATCH(B156,'ei names mapping'!$A$4:$A$33,0),MATCH(G188,'ei names mapping'!$B$3:$R$3,0))</f>
        <v>polyethylene production, high density, granulate</v>
      </c>
      <c r="B188" s="11">
        <f>INDEX('vehicles specifications'!$B$3:$CW$166,MATCH(B159,'vehicles specifications'!$A$3:$A$166,0),MATCH(G188,'vehicles specifications'!$B$2:$CW$2,0))*INDEX('ei names mapping'!$B$137:$BL$300,MATCH(B159,'ei names mapping'!$A$137:$A$300,0),MATCH(G188,'ei names mapping'!$B$136:$BL$136,0))</f>
        <v>0.78749999999999998</v>
      </c>
      <c r="C188" t="str">
        <f>INDEX('ei names mapping'!$B$38:$R$67,MATCH(B156,'ei names mapping'!$A$4:$A$33,0),MATCH(G188,'ei names mapping'!$B$3:$R$3,0))</f>
        <v>RER</v>
      </c>
      <c r="D188" t="str">
        <f>INDEX('ei names mapping'!$B$104:$R$133,MATCH($B$3,'ei names mapping'!$A$4:$A$33,0),MATCH(G188,'ei names mapping'!$B$3:$R$3,0))</f>
        <v>kilogram</v>
      </c>
      <c r="F188" t="s">
        <v>89</v>
      </c>
      <c r="G188" t="s">
        <v>24</v>
      </c>
      <c r="H188" t="str">
        <f>INDEX('ei names mapping'!$B$71:$R$100,MATCH(B156,'ei names mapping'!$A$4:$A$33,0),MATCH(G188,'ei names mapping'!$B$3:$R$3,0))</f>
        <v>polyethylene, high density, granulate</v>
      </c>
    </row>
    <row r="189" spans="1:8" x14ac:dyDescent="0.2">
      <c r="A189" t="s">
        <v>282</v>
      </c>
      <c r="B189" s="11">
        <f>B188/0.994</f>
        <v>0.79225352112676051</v>
      </c>
      <c r="C189" t="s">
        <v>92</v>
      </c>
      <c r="D189" t="s">
        <v>77</v>
      </c>
      <c r="F189" t="s">
        <v>89</v>
      </c>
      <c r="G189" t="s">
        <v>647</v>
      </c>
      <c r="H189" t="s">
        <v>282</v>
      </c>
    </row>
    <row r="190" spans="1:8" x14ac:dyDescent="0.2">
      <c r="A190" s="13" t="s">
        <v>840</v>
      </c>
      <c r="B190">
        <f>(B169/1000)*B180</f>
        <v>86.487499999999983</v>
      </c>
      <c r="C190" t="s">
        <v>92</v>
      </c>
      <c r="D190" t="s">
        <v>233</v>
      </c>
      <c r="F190" t="s">
        <v>89</v>
      </c>
      <c r="H190" s="13" t="s">
        <v>841</v>
      </c>
    </row>
    <row r="191" spans="1:8" x14ac:dyDescent="0.2">
      <c r="A191" s="13" t="s">
        <v>441</v>
      </c>
      <c r="B191" s="2">
        <f>(B169/1000)*B179</f>
        <v>1375.1512499999997</v>
      </c>
      <c r="C191" t="s">
        <v>95</v>
      </c>
      <c r="D191" t="s">
        <v>233</v>
      </c>
      <c r="F191" t="s">
        <v>89</v>
      </c>
      <c r="H191" s="13" t="s">
        <v>441</v>
      </c>
    </row>
    <row r="193" spans="1:2" ht="16" x14ac:dyDescent="0.2">
      <c r="A193" s="10" t="s">
        <v>71</v>
      </c>
      <c r="B193" s="8" t="str">
        <f>B195&amp;", "&amp;B197</f>
        <v>Scooter, gasoline, &lt;4kW, EURO-5, 2050</v>
      </c>
    </row>
    <row r="194" spans="1:2" x14ac:dyDescent="0.2">
      <c r="A194" t="s">
        <v>72</v>
      </c>
      <c r="B194" t="s">
        <v>37</v>
      </c>
    </row>
    <row r="195" spans="1:2" x14ac:dyDescent="0.2">
      <c r="A195" t="s">
        <v>86</v>
      </c>
      <c r="B195" t="s">
        <v>611</v>
      </c>
    </row>
    <row r="196" spans="1:2" x14ac:dyDescent="0.2">
      <c r="A196" t="s">
        <v>87</v>
      </c>
    </row>
    <row r="197" spans="1:2" x14ac:dyDescent="0.2">
      <c r="A197" t="s">
        <v>88</v>
      </c>
      <c r="B197">
        <v>2050</v>
      </c>
    </row>
    <row r="198" spans="1:2" x14ac:dyDescent="0.2">
      <c r="A198" t="s">
        <v>126</v>
      </c>
      <c r="B198" t="str">
        <f>B195&amp;" - "&amp;B197&amp;" - "&amp;B194</f>
        <v>Scooter, gasoline, &lt;4kW, EURO-5 - 2050 - CH</v>
      </c>
    </row>
    <row r="199" spans="1:2" x14ac:dyDescent="0.2">
      <c r="A199" t="s">
        <v>73</v>
      </c>
      <c r="B199" t="str">
        <f>B195</f>
        <v>Scooter, gasoline, &lt;4kW, EURO-5</v>
      </c>
    </row>
    <row r="200" spans="1:2" x14ac:dyDescent="0.2">
      <c r="A200" t="s">
        <v>74</v>
      </c>
      <c r="B200" t="s">
        <v>75</v>
      </c>
    </row>
    <row r="201" spans="1:2" x14ac:dyDescent="0.2">
      <c r="A201" t="s">
        <v>76</v>
      </c>
      <c r="B201" t="s">
        <v>76</v>
      </c>
    </row>
    <row r="202" spans="1:2" x14ac:dyDescent="0.2">
      <c r="A202" t="s">
        <v>78</v>
      </c>
      <c r="B202" t="s">
        <v>1143</v>
      </c>
    </row>
    <row r="203" spans="1:2" x14ac:dyDescent="0.2">
      <c r="A203" t="s">
        <v>127</v>
      </c>
      <c r="B203">
        <f>INDEX('vehicles specifications'!$B$3:$CW$166,MATCH(B198,'vehicles specifications'!$A$3:$A$166,0),MATCH("Lifetime [km]",'vehicles specifications'!$B$2:$CW$2,0))</f>
        <v>25000</v>
      </c>
    </row>
    <row r="204" spans="1:2" x14ac:dyDescent="0.2">
      <c r="A204" t="s">
        <v>128</v>
      </c>
      <c r="B204">
        <f>INDEX('vehicles specifications'!$B$3:$CW$166,MATCH(B198,'vehicles specifications'!$A$3:$A$166,0),MATCH("Passengers [unit]",'vehicles specifications'!$B$2:$CW$2,0))</f>
        <v>1</v>
      </c>
    </row>
    <row r="205" spans="1:2" x14ac:dyDescent="0.2">
      <c r="A205" t="s">
        <v>129</v>
      </c>
      <c r="B205">
        <f>INDEX('vehicles specifications'!$B$3:$CW$166,MATCH(B198,'vehicles specifications'!$A$3:$A$166,0),MATCH("Servicing [unit]",'vehicles specifications'!$B$2:$CW$2,0))</f>
        <v>1</v>
      </c>
    </row>
    <row r="206" spans="1:2" x14ac:dyDescent="0.2">
      <c r="A206" t="s">
        <v>130</v>
      </c>
      <c r="B206">
        <f>INDEX('vehicles specifications'!$B$3:$CW$166,MATCH(B198,'vehicles specifications'!$A$3:$A$166,0),MATCH("Energy battery replacement [unit]",'vehicles specifications'!$B$2:$CW$2,0))</f>
        <v>0</v>
      </c>
    </row>
    <row r="207" spans="1:2" x14ac:dyDescent="0.2">
      <c r="A207" t="s">
        <v>131</v>
      </c>
      <c r="B207">
        <f>INDEX('vehicles specifications'!$B$3:$CW$166,MATCH(B198,'vehicles specifications'!$A$3:$A$166,0),MATCH("Annual kilometers [km]",'vehicles specifications'!$B$2:$CW$2,0))</f>
        <v>1570</v>
      </c>
    </row>
    <row r="208" spans="1:2" x14ac:dyDescent="0.2">
      <c r="A208" t="s">
        <v>132</v>
      </c>
      <c r="B208" s="2">
        <f>INDEX('vehicles specifications'!$B$3:$CW$166,MATCH(B198,'vehicles specifications'!$A$3:$A$166,0),MATCH("Curb mass [kg]",'vehicles specifications'!$B$2:$CW$2,0))</f>
        <v>84.527499999999989</v>
      </c>
    </row>
    <row r="209" spans="1:8" x14ac:dyDescent="0.2">
      <c r="A209" t="s">
        <v>133</v>
      </c>
      <c r="B209">
        <f>INDEX('vehicles specifications'!$B$3:$CW$166,MATCH(B198,'vehicles specifications'!$A$3:$A$166,0),MATCH("Power [kW]",'vehicles specifications'!$B$2:$CW$2,0))</f>
        <v>2.8</v>
      </c>
    </row>
    <row r="210" spans="1:8" x14ac:dyDescent="0.2">
      <c r="A210" t="s">
        <v>134</v>
      </c>
      <c r="B210" t="str">
        <f>INDEX('vehicles specifications'!$B$3:$CW$166,MATCH(B198,'vehicles specifications'!$A$3:$A$166,0),MATCH("Energy battery mass [kg]",'vehicles specifications'!$B$2:$CW$2,0))</f>
        <v/>
      </c>
    </row>
    <row r="211" spans="1:8" x14ac:dyDescent="0.2">
      <c r="A211" t="s">
        <v>135</v>
      </c>
      <c r="B211">
        <f>INDEX('vehicles specifications'!$B$3:$CW$166,MATCH(B198,'vehicles specifications'!$A$3:$A$166,0),MATCH("Electric energy available [kWh]",'vehicles specifications'!$B$2:$CW$2,0))</f>
        <v>0</v>
      </c>
    </row>
    <row r="212" spans="1:8" x14ac:dyDescent="0.2">
      <c r="A212" t="s">
        <v>138</v>
      </c>
      <c r="B212" s="2">
        <f>INDEX('vehicles specifications'!$B$3:$CW$166,MATCH(B198,'vehicles specifications'!$A$3:$A$166,0),MATCH("Oxydation energy stored [kWh]",'vehicles specifications'!$B$2:$CW$2,0))</f>
        <v>62.125</v>
      </c>
    </row>
    <row r="213" spans="1:8" x14ac:dyDescent="0.2">
      <c r="A213" t="s">
        <v>139</v>
      </c>
      <c r="B213">
        <f>INDEX('vehicles specifications'!$B$3:$CW$166,MATCH(B198,'vehicles specifications'!$A$3:$A$166,0),MATCH("Fuel mass [kg]",'vehicles specifications'!$B$2:$CW$2,0))</f>
        <v>5.25</v>
      </c>
    </row>
    <row r="214" spans="1:8" x14ac:dyDescent="0.2">
      <c r="A214" t="s">
        <v>136</v>
      </c>
      <c r="B214" s="2">
        <f>INDEX('vehicles specifications'!$B$3:$CW$166,MATCH(B198,'vehicles specifications'!$A$3:$A$166,0),MATCH("Range [km]",'vehicles specifications'!$B$2:$CW$2,0))</f>
        <v>178.88311872331968</v>
      </c>
    </row>
    <row r="215" spans="1:8" x14ac:dyDescent="0.2">
      <c r="A215" t="s">
        <v>137</v>
      </c>
      <c r="B215" t="str">
        <f>INDEX('vehicles specifications'!$B$3:$CW$166,MATCH(B198,'vehicles specifications'!$A$3:$A$166,0),MATCH("Emission standard",'vehicles specifications'!$B$2:$CW$2,0))</f>
        <v>EURO-5</v>
      </c>
    </row>
    <row r="216" spans="1:8" x14ac:dyDescent="0.2">
      <c r="A216" t="s">
        <v>1174</v>
      </c>
      <c r="B216" s="6">
        <f>INDEX('vehicles specifications'!$B$3:$CW$166,MATCH(B198,'vehicles specifications'!$A$3:$A$166,0),MATCH("Lightweighting rate [%]",'vehicles specifications'!$B$2:$CW$2,0))</f>
        <v>7.0000000000000007E-2</v>
      </c>
    </row>
    <row r="217" spans="1:8" x14ac:dyDescent="0.2">
      <c r="A217" t="s">
        <v>485</v>
      </c>
      <c r="B217" s="6" t="s">
        <v>486</v>
      </c>
    </row>
    <row r="218" spans="1:8" x14ac:dyDescent="0.2">
      <c r="A218" t="s">
        <v>487</v>
      </c>
      <c r="B218" s="2">
        <v>15900</v>
      </c>
    </row>
    <row r="219" spans="1:8" x14ac:dyDescent="0.2">
      <c r="A219" t="s">
        <v>488</v>
      </c>
      <c r="B219" s="2">
        <v>1000</v>
      </c>
    </row>
    <row r="220" spans="1:8" x14ac:dyDescent="0.2">
      <c r="A220" t="s">
        <v>83</v>
      </c>
      <c r="B220"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2.8 kW. Lifetime: 25000 km. Annual kilometers: 1570 km. Number of passengers: 1. Curb mass: 84.5 kg. Lightweighting of glider: 7%. Emission standard: EURO-5. Service visits throughout lifetime: 1. Range: 179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0" t="s">
        <v>79</v>
      </c>
    </row>
    <row r="222" spans="1:8" x14ac:dyDescent="0.2">
      <c r="A222" t="s">
        <v>80</v>
      </c>
      <c r="B222" t="s">
        <v>81</v>
      </c>
      <c r="C222" t="s">
        <v>72</v>
      </c>
      <c r="D222" t="s">
        <v>76</v>
      </c>
      <c r="E222" t="s">
        <v>82</v>
      </c>
      <c r="F222" t="s">
        <v>74</v>
      </c>
      <c r="G222" t="s">
        <v>83</v>
      </c>
      <c r="H222" t="s">
        <v>73</v>
      </c>
    </row>
    <row r="223" spans="1:8" x14ac:dyDescent="0.2">
      <c r="A223" t="str">
        <f>B193</f>
        <v>Scooter, gasoline, &lt;4kW, EURO-5, 2050</v>
      </c>
      <c r="B223">
        <v>1</v>
      </c>
      <c r="C223" t="str">
        <f>B194</f>
        <v>CH</v>
      </c>
      <c r="D223" t="str">
        <f>B201</f>
        <v>unit</v>
      </c>
      <c r="F223" t="s">
        <v>84</v>
      </c>
      <c r="G223" t="s">
        <v>85</v>
      </c>
      <c r="H223" t="str">
        <f>B195</f>
        <v>Scooter, gasoline, &lt;4kW, EURO-5</v>
      </c>
    </row>
    <row r="224" spans="1:8" x14ac:dyDescent="0.2">
      <c r="A224" t="str">
        <f>INDEX('ei names mapping'!$B$4:$R$33,MATCH(B195,'ei names mapping'!$A$4:$A$33,0),MATCH(G224,'ei names mapping'!$B$3:$R$3,0))</f>
        <v>motor scooter production</v>
      </c>
      <c r="B224" s="11">
        <f>INDEX('vehicles specifications'!$B$3:$CW$166,MATCH(B198,'vehicles specifications'!$A$3:$A$166,0),MATCH(G224,'vehicles specifications'!$B$2:$CW$2,0))*INDEX('ei names mapping'!$B$137:$BL$300,MATCH(B198,'ei names mapping'!$A$137:$A$300,0),MATCH(G224,'ei names mapping'!$B$136:$BL$136,0))</f>
        <v>0.58888888888888891</v>
      </c>
      <c r="C224" t="str">
        <f>INDEX('ei names mapping'!$B$38:$R$67,MATCH(B195,'ei names mapping'!$A$4:$A$33,0),MATCH(G224,'ei names mapping'!$B$3:$R$3,0))</f>
        <v>RER</v>
      </c>
      <c r="D224" t="str">
        <f>INDEX('ei names mapping'!$B$104:$R$133,MATCH($B$3,'ei names mapping'!$A$4:$A$33,0),MATCH(G224,'ei names mapping'!$B$3:$R$3,0))</f>
        <v>unit</v>
      </c>
      <c r="F224" t="s">
        <v>89</v>
      </c>
      <c r="G224" t="s">
        <v>15</v>
      </c>
      <c r="H224" t="str">
        <f>INDEX('ei names mapping'!$B$71:$R$100,MATCH(B195,'ei names mapping'!$A$4:$A$33,0),MATCH(G224,'ei names mapping'!$B$3:$R$3,0))</f>
        <v>motor scooter, 50 cubic cm engine</v>
      </c>
    </row>
    <row r="225" spans="1:8" x14ac:dyDescent="0.2">
      <c r="A225" t="str">
        <f>INDEX('ei names mapping'!$B$4:$R$33,MATCH(B195,'ei names mapping'!$A$4:$A$33,0),MATCH(G225,'ei names mapping'!$B$3:$R$3,0))</f>
        <v>motor scooter production</v>
      </c>
      <c r="B225" s="11">
        <f>INDEX('vehicles specifications'!$B$3:$CW$166,MATCH(B198,'vehicles specifications'!$A$3:$A$166,0),MATCH(G225,'vehicles specifications'!$B$2:$CW$2,0))*INDEX('ei names mapping'!$B$137:$BL$300,MATCH(B198,'ei names mapping'!$A$137:$A$300,0),MATCH(G225,'ei names mapping'!$B$136:$BL$136,0))</f>
        <v>0.32444444444444442</v>
      </c>
      <c r="C225" t="str">
        <f>INDEX('ei names mapping'!$B$38:$R$67,MATCH(B195,'ei names mapping'!$A$4:$A$33,0),MATCH(G225,'ei names mapping'!$B$3:$R$3,0))</f>
        <v>RER</v>
      </c>
      <c r="D225" t="str">
        <f>INDEX('ei names mapping'!$B$104:$R$133,MATCH($B$3,'ei names mapping'!$A$4:$A$33,0),MATCH(G225,'ei names mapping'!$B$3:$R$3,0))</f>
        <v>unit</v>
      </c>
      <c r="F225" t="s">
        <v>89</v>
      </c>
      <c r="G225" t="s">
        <v>16</v>
      </c>
      <c r="H225" t="str">
        <f>INDEX('ei names mapping'!$B$71:$R$100,MATCH(B195,'ei names mapping'!$A$4:$A$33,0),MATCH(G225,'ei names mapping'!$B$3:$R$3,0))</f>
        <v>motor scooter, 50 cubic cm engine</v>
      </c>
    </row>
    <row r="226" spans="1:8" x14ac:dyDescent="0.2">
      <c r="A226" t="str">
        <f>INDEX('ei names mapping'!$B$4:$R$33,MATCH(B195,'ei names mapping'!$A$4:$A$33,0),MATCH(G226,'ei names mapping'!$B$3:$R$3,0))</f>
        <v>Glider lightweighting</v>
      </c>
      <c r="B226" s="11">
        <f>INDEX('vehicles specifications'!$B$3:$CW$166,MATCH(B198,'vehicles specifications'!$A$3:$A$166,0),MATCH(G226,'vehicles specifications'!$B$2:$CW$2,0))*INDEX('ei names mapping'!$B$137:$BL$300,MATCH(B198,'ei names mapping'!$A$137:$A$300,0),MATCH(G226,'ei names mapping'!$B$136:$BL$136,0))</f>
        <v>3.7100000000000004</v>
      </c>
      <c r="C226" t="str">
        <f>INDEX('ei names mapping'!$B$38:$R$67,MATCH(B195,'ei names mapping'!$A$4:$A$33,0),MATCH(G226,'ei names mapping'!$B$3:$R$3,0))</f>
        <v>GLO</v>
      </c>
      <c r="D226" t="str">
        <f>INDEX('ei names mapping'!$B$104:$R$133,MATCH(B195,'ei names mapping'!$A$4:$A$33,0),MATCH(G226,'ei names mapping'!$B$3:$R$3,0))</f>
        <v>kilogram</v>
      </c>
      <c r="F226" t="s">
        <v>89</v>
      </c>
      <c r="G226" t="s">
        <v>14</v>
      </c>
      <c r="H226" t="str">
        <f>INDEX('ei names mapping'!$B$71:$R$100,MATCH(B195,'ei names mapping'!$A$4:$A$33,0),MATCH(G226,'ei names mapping'!$B$3:$R$3,0))</f>
        <v>Glider lightweighting</v>
      </c>
    </row>
    <row r="227" spans="1:8" x14ac:dyDescent="0.2">
      <c r="A227" t="str">
        <f>INDEX('ei names mapping'!$B$4:$R$33,MATCH(B195,'ei names mapping'!$A$4:$A$33,0),MATCH(G227,'ei names mapping'!$B$3:$R$3,0))</f>
        <v>polyethylene production, high density, granulate</v>
      </c>
      <c r="B227" s="11">
        <f>INDEX('vehicles specifications'!$B$3:$CW$166,MATCH(B198,'vehicles specifications'!$A$3:$A$166,0),MATCH(G227,'vehicles specifications'!$B$2:$CW$2,0))*INDEX('ei names mapping'!$B$137:$BL$300,MATCH(B198,'ei names mapping'!$A$137:$A$300,0),MATCH(G227,'ei names mapping'!$B$136:$BL$136,0))</f>
        <v>0.78749999999999998</v>
      </c>
      <c r="C227" t="str">
        <f>INDEX('ei names mapping'!$B$38:$R$67,MATCH(B195,'ei names mapping'!$A$4:$A$33,0),MATCH(G227,'ei names mapping'!$B$3:$R$3,0))</f>
        <v>RER</v>
      </c>
      <c r="D227" t="str">
        <f>INDEX('ei names mapping'!$B$104:$R$133,MATCH($B$3,'ei names mapping'!$A$4:$A$33,0),MATCH(G227,'ei names mapping'!$B$3:$R$3,0))</f>
        <v>kilogram</v>
      </c>
      <c r="F227" t="s">
        <v>89</v>
      </c>
      <c r="G227" t="s">
        <v>24</v>
      </c>
      <c r="H227" t="str">
        <f>INDEX('ei names mapping'!$B$71:$R$100,MATCH(B195,'ei names mapping'!$A$4:$A$33,0),MATCH(G227,'ei names mapping'!$B$3:$R$3,0))</f>
        <v>polyethylene, high density, granulate</v>
      </c>
    </row>
    <row r="228" spans="1:8" x14ac:dyDescent="0.2">
      <c r="A228" t="s">
        <v>282</v>
      </c>
      <c r="B228" s="11">
        <f>B227/0.994</f>
        <v>0.79225352112676051</v>
      </c>
      <c r="C228" t="s">
        <v>92</v>
      </c>
      <c r="D228" t="s">
        <v>77</v>
      </c>
      <c r="F228" t="s">
        <v>89</v>
      </c>
      <c r="G228" t="s">
        <v>647</v>
      </c>
      <c r="H228" t="s">
        <v>282</v>
      </c>
    </row>
    <row r="229" spans="1:8" x14ac:dyDescent="0.2">
      <c r="A229" s="13" t="s">
        <v>840</v>
      </c>
      <c r="B229">
        <f>(B208/1000)*B219</f>
        <v>84.527499999999989</v>
      </c>
      <c r="C229" t="s">
        <v>92</v>
      </c>
      <c r="D229" t="s">
        <v>233</v>
      </c>
      <c r="F229" t="s">
        <v>89</v>
      </c>
      <c r="H229" s="13" t="s">
        <v>841</v>
      </c>
    </row>
    <row r="230" spans="1:8" x14ac:dyDescent="0.2">
      <c r="A230" s="13" t="s">
        <v>441</v>
      </c>
      <c r="B230" s="2">
        <f>(B208/1000)*B218</f>
        <v>1343.9872499999999</v>
      </c>
      <c r="C230" t="s">
        <v>95</v>
      </c>
      <c r="D230" t="s">
        <v>233</v>
      </c>
      <c r="F230" t="s">
        <v>89</v>
      </c>
      <c r="H230" s="13" t="s">
        <v>441</v>
      </c>
    </row>
    <row r="232" spans="1:8" ht="16" x14ac:dyDescent="0.2">
      <c r="A232" s="10" t="s">
        <v>71</v>
      </c>
      <c r="B232" s="8" t="str">
        <f>"transport, "&amp;B234&amp;", "&amp;B236</f>
        <v>transport, Scooter, gasoline, &lt;4kW, EURO-3, 2006</v>
      </c>
    </row>
    <row r="233" spans="1:8" x14ac:dyDescent="0.2">
      <c r="A233" t="s">
        <v>72</v>
      </c>
      <c r="B233" t="s">
        <v>37</v>
      </c>
    </row>
    <row r="234" spans="1:8" x14ac:dyDescent="0.2">
      <c r="A234" t="s">
        <v>86</v>
      </c>
      <c r="B234" t="s">
        <v>609</v>
      </c>
    </row>
    <row r="235" spans="1:8" x14ac:dyDescent="0.2">
      <c r="A235" t="s">
        <v>87</v>
      </c>
    </row>
    <row r="236" spans="1:8" x14ac:dyDescent="0.2">
      <c r="A236" t="s">
        <v>88</v>
      </c>
      <c r="B236">
        <v>2006</v>
      </c>
    </row>
    <row r="237" spans="1:8" x14ac:dyDescent="0.2">
      <c r="A237" t="s">
        <v>126</v>
      </c>
      <c r="B237" t="str">
        <f>B234&amp;" - "&amp;B236&amp;" - "&amp;B233</f>
        <v>Scooter, gasoline, &lt;4kW, EURO-3 - 2006 - CH</v>
      </c>
    </row>
    <row r="238" spans="1:8" x14ac:dyDescent="0.2">
      <c r="A238" t="s">
        <v>73</v>
      </c>
      <c r="B238" t="str">
        <f>"transport, "&amp;B234</f>
        <v>transport, Scooter, gasoline, &lt;4kW, EURO-3</v>
      </c>
    </row>
    <row r="239" spans="1:8" x14ac:dyDescent="0.2">
      <c r="A239" t="s">
        <v>74</v>
      </c>
      <c r="B239" t="s">
        <v>75</v>
      </c>
    </row>
    <row r="240" spans="1:8" x14ac:dyDescent="0.2">
      <c r="A240" t="s">
        <v>76</v>
      </c>
      <c r="B240" t="s">
        <v>166</v>
      </c>
    </row>
    <row r="241" spans="1:2" x14ac:dyDescent="0.2">
      <c r="A241" t="s">
        <v>78</v>
      </c>
      <c r="B241" t="s">
        <v>1143</v>
      </c>
    </row>
    <row r="242" spans="1:2" x14ac:dyDescent="0.2">
      <c r="A242" t="s">
        <v>127</v>
      </c>
      <c r="B242">
        <f>INDEX('vehicles specifications'!$B$3:$CW$166,MATCH(B237,'vehicles specifications'!$A$3:$A$166,0),MATCH("Lifetime [km]",'vehicles specifications'!$B$2:$CW$2,0))</f>
        <v>25000</v>
      </c>
    </row>
    <row r="243" spans="1:2" x14ac:dyDescent="0.2">
      <c r="A243" t="s">
        <v>128</v>
      </c>
      <c r="B243">
        <f>INDEX('vehicles specifications'!$B$3:$CW$166,MATCH(B237,'vehicles specifications'!$A$3:$A$166,0),MATCH("Passengers [unit]",'vehicles specifications'!$B$2:$CW$2,0))</f>
        <v>1</v>
      </c>
    </row>
    <row r="244" spans="1:2" x14ac:dyDescent="0.2">
      <c r="A244" t="s">
        <v>129</v>
      </c>
      <c r="B244">
        <f>INDEX('vehicles specifications'!$B$3:$CW$166,MATCH(B237,'vehicles specifications'!$A$3:$A$166,0),MATCH("Servicing [unit]",'vehicles specifications'!$B$2:$CW$2,0))</f>
        <v>1</v>
      </c>
    </row>
    <row r="245" spans="1:2" x14ac:dyDescent="0.2">
      <c r="A245" t="s">
        <v>130</v>
      </c>
      <c r="B245">
        <f>INDEX('vehicles specifications'!$B$3:$CW$166,MATCH(B237,'vehicles specifications'!$A$3:$A$166,0),MATCH("Energy battery replacement [unit]",'vehicles specifications'!$B$2:$CW$2,0))</f>
        <v>0</v>
      </c>
    </row>
    <row r="246" spans="1:2" x14ac:dyDescent="0.2">
      <c r="A246" t="s">
        <v>131</v>
      </c>
      <c r="B246">
        <f>INDEX('vehicles specifications'!$B$3:$CW$166,MATCH(B237,'vehicles specifications'!$A$3:$A$166,0),MATCH("Annual kilometers [km]",'vehicles specifications'!$B$2:$CW$2,0))</f>
        <v>1570</v>
      </c>
    </row>
    <row r="247" spans="1:2" x14ac:dyDescent="0.2">
      <c r="A247" t="s">
        <v>132</v>
      </c>
      <c r="B247" s="2">
        <f>INDEX('vehicles specifications'!$B$3:$CW$166,MATCH(B237,'vehicles specifications'!$A$3:$A$166,0),MATCH("Curb mass [kg]",'vehicles specifications'!$B$2:$CW$2,0))</f>
        <v>93.6875</v>
      </c>
    </row>
    <row r="248" spans="1:2" x14ac:dyDescent="0.2">
      <c r="A248" t="s">
        <v>133</v>
      </c>
      <c r="B248">
        <f>INDEX('vehicles specifications'!$B$3:$CW$166,MATCH(B237,'vehicles specifications'!$A$3:$A$166,0),MATCH("Power [kW]",'vehicles specifications'!$B$2:$CW$2,0))</f>
        <v>2.8</v>
      </c>
    </row>
    <row r="249" spans="1:2" x14ac:dyDescent="0.2">
      <c r="A249" t="s">
        <v>134</v>
      </c>
      <c r="B249" t="str">
        <f>INDEX('vehicles specifications'!$B$3:$CW$166,MATCH(B237,'vehicles specifications'!$A$3:$A$166,0),MATCH("Energy battery mass [kg]",'vehicles specifications'!$B$2:$CW$2,0))</f>
        <v/>
      </c>
    </row>
    <row r="250" spans="1:2" x14ac:dyDescent="0.2">
      <c r="A250" t="s">
        <v>135</v>
      </c>
      <c r="B250">
        <f>INDEX('vehicles specifications'!$B$3:$CW$166,MATCH(B237,'vehicles specifications'!$A$3:$A$166,0),MATCH("Electric energy available [kWh]",'vehicles specifications'!$B$2:$CW$2,0))</f>
        <v>0</v>
      </c>
    </row>
    <row r="251" spans="1:2" x14ac:dyDescent="0.2">
      <c r="A251" t="s">
        <v>138</v>
      </c>
      <c r="B251" s="2">
        <f>INDEX('vehicles specifications'!$B$3:$CW$166,MATCH(B237,'vehicles specifications'!$A$3:$A$166,0),MATCH("Oxydation energy stored [kWh]",'vehicles specifications'!$B$2:$CW$2,0))</f>
        <v>62.125</v>
      </c>
    </row>
    <row r="252" spans="1:2" x14ac:dyDescent="0.2">
      <c r="A252" t="s">
        <v>139</v>
      </c>
      <c r="B252">
        <f>INDEX('vehicles specifications'!$B$3:$CW$166,MATCH(B237,'vehicles specifications'!$A$3:$A$166,0),MATCH("Fuel mass [kg]",'vehicles specifications'!$B$2:$CW$2,0))</f>
        <v>5.25</v>
      </c>
    </row>
    <row r="253" spans="1:2" x14ac:dyDescent="0.2">
      <c r="A253" t="s">
        <v>136</v>
      </c>
      <c r="B253" s="2">
        <f>INDEX('vehicles specifications'!$B$3:$CW$166,MATCH(B237,'vehicles specifications'!$A$3:$A$166,0),MATCH("Range [km]",'vehicles specifications'!$B$2:$CW$2,0))</f>
        <v>162.107934058469</v>
      </c>
    </row>
    <row r="254" spans="1:2" x14ac:dyDescent="0.2">
      <c r="A254" t="s">
        <v>137</v>
      </c>
      <c r="B254" t="str">
        <f>INDEX('vehicles specifications'!$B$3:$CW$166,MATCH(B237,'vehicles specifications'!$A$3:$A$166,0),MATCH("Emission standard",'vehicles specifications'!$B$2:$CW$2,0))</f>
        <v>EURO-5</v>
      </c>
    </row>
    <row r="255" spans="1:2" x14ac:dyDescent="0.2">
      <c r="A255" t="s">
        <v>1174</v>
      </c>
      <c r="B255" s="6">
        <f>INDEX('vehicles specifications'!$B$3:$CW$166,MATCH(B237,'vehicles specifications'!$A$3:$A$166,0),MATCH("Lightweighting rate [%]",'vehicles specifications'!$B$2:$CW$2,0))</f>
        <v>-0.05</v>
      </c>
    </row>
    <row r="256" spans="1:2" x14ac:dyDescent="0.2">
      <c r="A256" t="s">
        <v>83</v>
      </c>
      <c r="B256"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2.8 kW. Lifetime: 25000 km. Annual kilometers: 1570 km. Number of passengers: 1. Curb mass: 93.7 kg. Lightweighting of glider: -5%. Emission standard: EURO-5. Service visits throughout lifetime: 1. Range: 162 km. Fuel tank capacity: 62.1 kWh. Fuel mass: 5.3 kg. Documentation: Life-cycle inventories for on-road vehicles, Sacchi R. (PSI), Bauer C. (PSI), 2021. Sacchi R., Bauer C. Life cycle inventories for on-road vehicles. Paul Scherrer Institut, 2021.</v>
      </c>
    </row>
    <row r="257" spans="1:8" ht="16" x14ac:dyDescent="0.2">
      <c r="A257" s="10" t="s">
        <v>79</v>
      </c>
    </row>
    <row r="258" spans="1:8" x14ac:dyDescent="0.2">
      <c r="A258" t="s">
        <v>80</v>
      </c>
      <c r="B258" t="s">
        <v>81</v>
      </c>
      <c r="C258" t="s">
        <v>72</v>
      </c>
      <c r="D258" t="s">
        <v>76</v>
      </c>
      <c r="E258" t="s">
        <v>82</v>
      </c>
      <c r="F258" t="s">
        <v>74</v>
      </c>
      <c r="G258" t="s">
        <v>83</v>
      </c>
      <c r="H258" t="s">
        <v>73</v>
      </c>
    </row>
    <row r="259" spans="1:8" x14ac:dyDescent="0.2">
      <c r="A259" t="str">
        <f>B232</f>
        <v>transport, Scooter, gasoline, &lt;4kW, EURO-3, 2006</v>
      </c>
      <c r="B259">
        <v>1</v>
      </c>
      <c r="C259" t="str">
        <f>B233</f>
        <v>CH</v>
      </c>
      <c r="D259" t="s">
        <v>166</v>
      </c>
      <c r="F259" t="s">
        <v>84</v>
      </c>
      <c r="G259" t="s">
        <v>85</v>
      </c>
      <c r="H259" t="str">
        <f>B238</f>
        <v>transport, Scooter, gasoline, &lt;4kW, EURO-3</v>
      </c>
    </row>
    <row r="260" spans="1:8" x14ac:dyDescent="0.2">
      <c r="A260" t="str">
        <f>RIGHT(A259,LEN(A259)-11)</f>
        <v>Scooter, gasoline, &lt;4kW, EURO-3, 2006</v>
      </c>
      <c r="B260" s="7">
        <f>1/B242</f>
        <v>4.0000000000000003E-5</v>
      </c>
      <c r="C260" t="str">
        <f>B233</f>
        <v>CH</v>
      </c>
      <c r="D260" t="s">
        <v>76</v>
      </c>
      <c r="F260" t="s">
        <v>89</v>
      </c>
      <c r="H260" t="str">
        <f>RIGHT(H259,LEN(H259)-11)</f>
        <v>Scooter, gasoline, &lt;4kW, EURO-3</v>
      </c>
    </row>
    <row r="261" spans="1:8" x14ac:dyDescent="0.2">
      <c r="A261" t="str">
        <f>INDEX('ei names mapping'!$B$4:$R$33,MATCH(B234,'ei names mapping'!$A$4:$A$33,0),MATCH(G261,'ei names mapping'!$B$3:$R$3,0))</f>
        <v>road construction</v>
      </c>
      <c r="B261" s="7">
        <f>INDEX('vehicles specifications'!$B$3:$CW$166,MATCH(B237,'vehicles specifications'!$A$3:$A$166,0),MATCH(G261,'vehicles specifications'!$B$2:$CW$2,0))*INDEX('ei names mapping'!$B$137:$BL$300,MATCH(B237,'ei names mapping'!$A$137:$A$300,0),MATCH(G261,'ei names mapping'!$B$136:$BL$136,0))</f>
        <v>9.2733187500000004E-5</v>
      </c>
      <c r="C261" t="str">
        <f>INDEX('ei names mapping'!$B$38:$R$67,MATCH(B234,'ei names mapping'!$A$4:$A$33,0),MATCH(G261,'ei names mapping'!$B$3:$R$3,0))</f>
        <v>CH</v>
      </c>
      <c r="D261" t="str">
        <f>INDEX('ei names mapping'!$B$104:$BL$133,MATCH(B234,'ei names mapping'!$A$4:$A$33,0),MATCH(G261,'ei names mapping'!$B$3:$BL$3,0))</f>
        <v>meter-year</v>
      </c>
      <c r="F261" t="s">
        <v>89</v>
      </c>
      <c r="G261" t="s">
        <v>105</v>
      </c>
      <c r="H261" t="str">
        <f>INDEX('ei names mapping'!$B$71:$BL$100,MATCH(B234,'ei names mapping'!$A$4:$A$33,0),MATCH(G261,'ei names mapping'!$B$3:$BL$3,0))</f>
        <v>road</v>
      </c>
    </row>
    <row r="262" spans="1:8" x14ac:dyDescent="0.2">
      <c r="A262" t="str">
        <f>INDEX('ei names mapping'!$B$4:$R$33,MATCH(B234,'ei names mapping'!$A$4:$A$33,0),MATCH(G262,'ei names mapping'!$B$3:$R$3,0))</f>
        <v>road maintenance</v>
      </c>
      <c r="B262" s="7">
        <f>INDEX('vehicles specifications'!$B$3:$CW$166,MATCH(B237,'vehicles specifications'!$A$3:$A$166,0),MATCH(G262,'vehicles specifications'!$B$2:$CW$2,0))*INDEX('ei names mapping'!$B$137:$BL$300,MATCH(B237,'ei names mapping'!$A$137:$A$300,0),MATCH(G262,'ei names mapping'!$B$136:$BL$136,0))</f>
        <v>1.2899999999999999E-3</v>
      </c>
      <c r="C262" t="str">
        <f>INDEX('ei names mapping'!$B$38:$R$67,MATCH(B234,'ei names mapping'!$A$4:$A$33,0),MATCH(G262,'ei names mapping'!$B$3:$R$3,0))</f>
        <v>CH</v>
      </c>
      <c r="D262" t="str">
        <f>INDEX('ei names mapping'!$B$104:$BL$133,MATCH(B234,'ei names mapping'!$A$4:$A$33,0),MATCH(G262,'ei names mapping'!$B$3:$BL$3,0))</f>
        <v>meter-year</v>
      </c>
      <c r="F262" t="s">
        <v>89</v>
      </c>
      <c r="G262" t="s">
        <v>112</v>
      </c>
      <c r="H262" t="str">
        <f>INDEX('ei names mapping'!$B$71:$BL$100,MATCH(B234,'ei names mapping'!$A$4:$A$33,0),MATCH(G262,'ei names mapping'!$B$3:$BL$3,0))</f>
        <v>road maintenance</v>
      </c>
    </row>
    <row r="263" spans="1:8" x14ac:dyDescent="0.2">
      <c r="A263" t="str">
        <f>INDEX('ei names mapping'!$B$4:$R$33,MATCH(B234,'ei names mapping'!$A$4:$A$33,0),MATCH(G263,'ei names mapping'!$B$3:$R$3,0))</f>
        <v>maintenance, motor scooter</v>
      </c>
      <c r="B263" s="7">
        <f>INDEX('vehicles specifications'!$B$3:$CW$166,MATCH(B237,'vehicles specifications'!$A$3:$A$166,0),MATCH(G263,'vehicles specifications'!$B$2:$CW$2,0))*INDEX('ei names mapping'!$B$137:$BL$300,MATCH(B237,'ei names mapping'!$A$137:$A$300,0),MATCH(G263,'ei names mapping'!$B$136:$BL$136,0))</f>
        <v>4.0000000000000003E-5</v>
      </c>
      <c r="C263" t="str">
        <f>INDEX('ei names mapping'!$B$38:$BL$67,MATCH(B234,'ei names mapping'!$A$4:$A$33,0),MATCH(G263,'ei names mapping'!$B$3:$BL$3,0))</f>
        <v>CH</v>
      </c>
      <c r="D263" t="str">
        <f>INDEX('ei names mapping'!$B$104:$BL$133,MATCH(B234,'ei names mapping'!$A$4:$A$33,0),MATCH(G263,'ei names mapping'!$B$3:$BL$3,0))</f>
        <v>unit</v>
      </c>
      <c r="F263" t="s">
        <v>89</v>
      </c>
      <c r="G263" t="s">
        <v>118</v>
      </c>
      <c r="H263" t="str">
        <f>INDEX('ei names mapping'!$B$71:$BL$100,MATCH(B234,'ei names mapping'!$A$4:$A$33,0),MATCH(G263,'ei names mapping'!$B$3:$BL$3,0))</f>
        <v>maintenance, motor scooter</v>
      </c>
    </row>
    <row r="264" spans="1:8" x14ac:dyDescent="0.2">
      <c r="A264" t="str">
        <f>INDEX('ei names mapping'!$B$4:$R$33,MATCH(B234,'ei names mapping'!$A$4:$A$33,0),MATCH(G264,'ei names mapping'!$B$3:$R$3,0))</f>
        <v>petrol blending for two-stroke engines</v>
      </c>
      <c r="B264" s="7">
        <f>INDEX('vehicles specifications'!$B$3:$CW$166,MATCH(B237,'vehicles specifications'!$A$3:$A$166,0),MATCH(G264,'vehicles specifications'!$B$2:$CW$2,0))*INDEX('ei names mapping'!$B$137:$BL$300,MATCH(B237,'ei names mapping'!$A$137:$A$300,0),MATCH(G264,'ei names mapping'!$B$136:$BL$136,0))</f>
        <v>3.2385830036588042E-2</v>
      </c>
      <c r="C264" t="str">
        <f>INDEX('ei names mapping'!$B$38:$BL$67,MATCH(B234,'ei names mapping'!$A$4:$A$33,0),MATCH(G264,'ei names mapping'!$B$3:$BL$3,0))</f>
        <v>CH</v>
      </c>
      <c r="D264" t="str">
        <f>INDEX('ei names mapping'!$B$104:$BL$133,MATCH(B234,'ei names mapping'!$A$4:$A$33,0),MATCH(G264,'ei names mapping'!$B$3:$BL$3,0))</f>
        <v>kilogram</v>
      </c>
      <c r="F264" t="s">
        <v>89</v>
      </c>
      <c r="G264" t="s">
        <v>27</v>
      </c>
      <c r="H264" t="str">
        <f>INDEX('ei names mapping'!$B$71:$BL$100,MATCH(B234,'ei names mapping'!$A$4:$A$33,0),MATCH(G264,'ei names mapping'!$B$3:$BL$3,0))</f>
        <v>petrol, two-stroke blend</v>
      </c>
    </row>
    <row r="265" spans="1:8" x14ac:dyDescent="0.2">
      <c r="A265" t="str">
        <f>INDEX('ei names mapping'!$B$4:$BL$33,MATCH(B234,'ei names mapping'!$A$4:$A$33,0),MATCH(G265,'ei names mapping'!$B$3:$BL$3,0))</f>
        <v>Carbon dioxide, fossil</v>
      </c>
      <c r="B265" s="11">
        <f>INDEX('vehicles specifications'!$B$3:$CW$166,MATCH(B237,'vehicles specifications'!$A$3:$A$166,0),MATCH(G265,'vehicles specifications'!$B$2:$CW$2,0))*INDEX('ei names mapping'!$B$137:$BL$300,MATCH(B237,'ei names mapping'!$A$137:$A$300,0),MATCH(G265,'ei names mapping'!$B$136:$BL$136,0))</f>
        <v>0.10169150631488645</v>
      </c>
      <c r="D265" t="str">
        <f>INDEX('ei names mapping'!$B$104:$BL$133,MATCH(B234,'ei names mapping'!$A$4:$A$33,0),MATCH(G265,'ei names mapping'!$B$3:$BL$3,0))</f>
        <v>kilogram</v>
      </c>
      <c r="E265" t="str">
        <f>INDEX('ei names mapping'!$B$305:$BL$335,MATCH(B234,'ei names mapping'!$A$4:$A$33,0),MATCH(G265,'ei names mapping'!$B$3:$BL$3,0))</f>
        <v>air::urban air close to ground</v>
      </c>
      <c r="F265" t="s">
        <v>167</v>
      </c>
      <c r="G265" t="s">
        <v>66</v>
      </c>
    </row>
    <row r="266" spans="1:8" x14ac:dyDescent="0.2">
      <c r="A266" t="str">
        <f>INDEX('ei names mapping'!$B$4:$BL$33,MATCH(B234,'ei names mapping'!$A$4:$A$33,0),MATCH(G266,'ei names mapping'!$B$3:$BL$3,0))</f>
        <v>Carbon dioxide, from soil or biomass stock</v>
      </c>
      <c r="B266" s="11">
        <f>INDEX('vehicles specifications'!$B$3:$CW$166,MATCH(B237,'vehicles specifications'!$A$3:$A$166,0),MATCH(G266,'vehicles specifications'!$B$2:$CW$2,0))*INDEX('ei names mapping'!$B$137:$BL$300,MATCH(B237,'ei names mapping'!$A$137:$A$300,0),MATCH(G266,'ei names mapping'!$B$136:$BL$136,0))</f>
        <v>0</v>
      </c>
      <c r="D266" t="str">
        <f>INDEX('ei names mapping'!$B$104:$BL$133,MATCH(B234,'ei names mapping'!$A$4:$A$33,0),MATCH(G266,'ei names mapping'!$B$3:$BL$3,0))</f>
        <v>kilogram</v>
      </c>
      <c r="E266" t="str">
        <f>INDEX('ei names mapping'!$B$305:$BL$335,MATCH(B234,'ei names mapping'!$A$4:$A$33,0),MATCH(G266,'ei names mapping'!$B$3:$BL$3,0))</f>
        <v>air::urban air close to ground</v>
      </c>
      <c r="F266" t="s">
        <v>167</v>
      </c>
      <c r="G266" t="s">
        <v>843</v>
      </c>
    </row>
    <row r="267" spans="1:8" x14ac:dyDescent="0.2">
      <c r="A267" t="str">
        <f>INDEX('ei names mapping'!$B$4:$BL$33,MATCH(B234,'ei names mapping'!$A$4:$A$33,0),MATCH(G267,'ei names mapping'!$B$3:$BL$3,0))</f>
        <v>Sulfur dioxide</v>
      </c>
      <c r="B267" s="7">
        <f>INDEX('vehicles specifications'!$B$3:$CW$166,MATCH(B237,'vehicles specifications'!$A$3:$A$166,0),MATCH(G267,'vehicles specifications'!$B$2:$CW$2,0))*INDEX('ei names mapping'!$B$137:$BL$300,MATCH(B237,'ei names mapping'!$A$137:$A$300,0),MATCH(G267,'ei names mapping'!$B$136:$BL$136,0))</f>
        <v>5.1817328058540864E-7</v>
      </c>
      <c r="D267" t="str">
        <f>INDEX('ei names mapping'!$B$104:$BL$133,MATCH(B234,'ei names mapping'!$A$4:$A$33,0),MATCH(G267,'ei names mapping'!$B$3:$BL$3,0))</f>
        <v>kilogram</v>
      </c>
      <c r="E267" t="str">
        <f>INDEX('ei names mapping'!$B$305:$BL$335,MATCH(B234,'ei names mapping'!$A$4:$A$33,0),MATCH(G267,'ei names mapping'!$B$3:$BL$3,0))</f>
        <v>air::urban air close to ground</v>
      </c>
      <c r="F267" t="s">
        <v>167</v>
      </c>
      <c r="G267" t="s">
        <v>67</v>
      </c>
    </row>
    <row r="268" spans="1:8" x14ac:dyDescent="0.2">
      <c r="A268" t="str">
        <f>INDEX('ei names mapping'!$B$4:$BL$33,MATCH(B234,'ei names mapping'!$A$4:$A$33,0),MATCH(G268,'ei names mapping'!$B$3:$BL$3,0))</f>
        <v>Benzene</v>
      </c>
      <c r="B268" s="7">
        <f>INDEX('vehicles specifications'!$B$3:$CW$166,MATCH(B237,'vehicles specifications'!$A$3:$A$166,0),MATCH(G268,'vehicles specifications'!$B$2:$CW$2,0))*INDEX('ei names mapping'!$B$137:$BL$300,MATCH(B237,'ei names mapping'!$A$137:$A$300,0),MATCH(G268,'ei names mapping'!$B$136:$BL$136,0))</f>
        <v>8.3884891813930333E-5</v>
      </c>
      <c r="D268" t="str">
        <f>INDEX('ei names mapping'!$B$104:$BL$133,MATCH(B234,'ei names mapping'!$A$4:$A$33,0),MATCH(G268,'ei names mapping'!$B$3:$BL$3,0))</f>
        <v>kilogram</v>
      </c>
      <c r="E268" t="str">
        <f>INDEX('ei names mapping'!$B$305:$BL$335,MATCH(B234,'ei names mapping'!$A$4:$A$33,0),MATCH(G268,'ei names mapping'!$B$3:$BL$3,0))</f>
        <v>air::urban air close to ground</v>
      </c>
      <c r="F268" t="s">
        <v>167</v>
      </c>
      <c r="G268" t="s">
        <v>55</v>
      </c>
    </row>
    <row r="269" spans="1:8" x14ac:dyDescent="0.2">
      <c r="A269" t="str">
        <f>INDEX('ei names mapping'!$B$4:$BL$33,MATCH(B234,'ei names mapping'!$A$4:$A$33,0),MATCH(G269,'ei names mapping'!$B$3:$BL$3,0))</f>
        <v>Methane, fossil</v>
      </c>
      <c r="B269" s="7">
        <f>INDEX('vehicles specifications'!$B$3:$CW$166,MATCH(B237,'vehicles specifications'!$A$3:$A$166,0),MATCH(G269,'vehicles specifications'!$B$2:$CW$2,0))*INDEX('ei names mapping'!$B$137:$BL$300,MATCH(B237,'ei names mapping'!$A$137:$A$300,0),MATCH(G269,'ei names mapping'!$B$136:$BL$136,0))</f>
        <v>3.8035897892412742E-5</v>
      </c>
      <c r="D269" t="str">
        <f>INDEX('ei names mapping'!$B$104:$BL$133,MATCH(B234,'ei names mapping'!$A$4:$A$33,0),MATCH(G269,'ei names mapping'!$B$3:$BL$3,0))</f>
        <v>kilogram</v>
      </c>
      <c r="E269" t="str">
        <f>INDEX('ei names mapping'!$B$305:$BL$335,MATCH(B234,'ei names mapping'!$A$4:$A$33,0),MATCH(G269,'ei names mapping'!$B$3:$BL$3,0))</f>
        <v>air::urban air close to ground</v>
      </c>
      <c r="F269" t="s">
        <v>167</v>
      </c>
      <c r="G269" t="s">
        <v>56</v>
      </c>
    </row>
    <row r="270" spans="1:8" x14ac:dyDescent="0.2">
      <c r="A270" t="str">
        <f>INDEX('ei names mapping'!$B$4:$BL$33,MATCH(B234,'ei names mapping'!$A$4:$A$33,0),MATCH(G270,'ei names mapping'!$B$3:$BL$3,0))</f>
        <v>Carbon monoxide, fossil</v>
      </c>
      <c r="B270" s="7">
        <f>INDEX('vehicles specifications'!$B$3:$CW$166,MATCH(B237,'vehicles specifications'!$A$3:$A$166,0),MATCH(G270,'vehicles specifications'!$B$2:$CW$2,0))*INDEX('ei names mapping'!$B$137:$BL$300,MATCH(B237,'ei names mapping'!$A$137:$A$300,0),MATCH(G270,'ei names mapping'!$B$136:$BL$136,0))</f>
        <v>4.0219096360171094E-3</v>
      </c>
      <c r="D270" t="str">
        <f>INDEX('ei names mapping'!$B$104:$BL$133,MATCH(B234,'ei names mapping'!$A$4:$A$33,0),MATCH(G270,'ei names mapping'!$B$3:$BL$3,0))</f>
        <v>kilogram</v>
      </c>
      <c r="E270" t="str">
        <f>INDEX('ei names mapping'!$B$305:$BL$335,MATCH(B234,'ei names mapping'!$A$4:$A$33,0),MATCH(G270,'ei names mapping'!$B$3:$BL$3,0))</f>
        <v>air::urban air close to ground</v>
      </c>
      <c r="F270" t="s">
        <v>167</v>
      </c>
      <c r="G270" t="s">
        <v>57</v>
      </c>
    </row>
    <row r="271" spans="1:8" x14ac:dyDescent="0.2">
      <c r="A271" t="str">
        <f>INDEX('ei names mapping'!$B$4:$BL$33,MATCH(B234,'ei names mapping'!$A$4:$A$33,0),MATCH(G271,'ei names mapping'!$B$3:$BL$3,0))</f>
        <v>Dinitrogen monoxide</v>
      </c>
      <c r="B271" s="7">
        <f>INDEX('vehicles specifications'!$B$3:$CW$166,MATCH(B237,'vehicles specifications'!$A$3:$A$166,0),MATCH(G271,'vehicles specifications'!$B$2:$CW$2,0))*INDEX('ei names mapping'!$B$137:$BL$300,MATCH(B237,'ei names mapping'!$A$137:$A$300,0),MATCH(G271,'ei names mapping'!$B$136:$BL$136,0))</f>
        <v>1.9297766561345895E-6</v>
      </c>
      <c r="D271" t="str">
        <f>INDEX('ei names mapping'!$B$104:$BL$133,MATCH(B234,'ei names mapping'!$A$4:$A$33,0),MATCH(G271,'ei names mapping'!$B$3:$BL$3,0))</f>
        <v>kilogram</v>
      </c>
      <c r="E271" t="str">
        <f>INDEX('ei names mapping'!$B$305:$BL$335,MATCH(B234,'ei names mapping'!$A$4:$A$33,0),MATCH(G271,'ei names mapping'!$B$3:$BL$3,0))</f>
        <v>air::urban air close to ground</v>
      </c>
      <c r="F271" t="s">
        <v>167</v>
      </c>
      <c r="G271" t="s">
        <v>58</v>
      </c>
    </row>
    <row r="272" spans="1:8" x14ac:dyDescent="0.2">
      <c r="A272" t="str">
        <f>INDEX('ei names mapping'!$B$4:$BL$33,MATCH(B234,'ei names mapping'!$A$4:$A$33,0),MATCH(G272,'ei names mapping'!$B$3:$BL$3,0))</f>
        <v>Ammonia</v>
      </c>
      <c r="B272" s="7">
        <f>INDEX('vehicles specifications'!$B$3:$CW$166,MATCH(B237,'vehicles specifications'!$A$3:$A$166,0),MATCH(G272,'vehicles specifications'!$B$2:$CW$2,0))*INDEX('ei names mapping'!$B$137:$BL$300,MATCH(B237,'ei names mapping'!$A$137:$A$300,0),MATCH(G272,'ei names mapping'!$B$136:$BL$136,0))</f>
        <v>1.9297766561345895E-6</v>
      </c>
      <c r="D272" t="str">
        <f>INDEX('ei names mapping'!$B$104:$BL$133,MATCH(B234,'ei names mapping'!$A$4:$A$33,0),MATCH(G272,'ei names mapping'!$B$3:$BL$3,0))</f>
        <v>kilogram</v>
      </c>
      <c r="E272" t="str">
        <f>INDEX('ei names mapping'!$B$305:$BL$335,MATCH(B234,'ei names mapping'!$A$4:$A$33,0),MATCH(G272,'ei names mapping'!$B$3:$BL$3,0))</f>
        <v>air::urban air close to ground</v>
      </c>
      <c r="F272" t="s">
        <v>167</v>
      </c>
      <c r="G272" t="s">
        <v>59</v>
      </c>
    </row>
    <row r="273" spans="1:7" x14ac:dyDescent="0.2">
      <c r="A273" t="str">
        <f>INDEX('ei names mapping'!$B$4:$BL$33,MATCH(B234,'ei names mapping'!$A$4:$A$33,0),MATCH(G273,'ei names mapping'!$B$3:$BL$3,0))</f>
        <v>Nitrogen oxides</v>
      </c>
      <c r="B273" s="7">
        <f>INDEX('vehicles specifications'!$B$3:$CW$166,MATCH(B237,'vehicles specifications'!$A$3:$A$166,0),MATCH(G273,'vehicles specifications'!$B$2:$CW$2,0))*INDEX('ei names mapping'!$B$137:$BL$300,MATCH(B237,'ei names mapping'!$A$137:$A$300,0),MATCH(G273,'ei names mapping'!$B$136:$BL$136,0))</f>
        <v>1.4471531938501332E-4</v>
      </c>
      <c r="D273" t="str">
        <f>INDEX('ei names mapping'!$B$104:$BL$133,MATCH(B234,'ei names mapping'!$A$4:$A$33,0),MATCH(G273,'ei names mapping'!$B$3:$BL$3,0))</f>
        <v>kilogram</v>
      </c>
      <c r="E273" t="str">
        <f>INDEX('ei names mapping'!$B$305:$BL$335,MATCH(B234,'ei names mapping'!$A$4:$A$33,0),MATCH(G273,'ei names mapping'!$B$3:$BL$3,0))</f>
        <v>air::urban air close to ground</v>
      </c>
      <c r="F273" t="s">
        <v>167</v>
      </c>
      <c r="G273" t="s">
        <v>60</v>
      </c>
    </row>
    <row r="274" spans="1:7" x14ac:dyDescent="0.2">
      <c r="A274" t="str">
        <f>INDEX('ei names mapping'!$B$4:$BL$33,MATCH(B234,'ei names mapping'!$A$4:$A$33,0),MATCH(G274,'ei names mapping'!$B$3:$BL$3,0))</f>
        <v>Particulates, &lt; 2.5 um</v>
      </c>
      <c r="B274" s="7">
        <f>INDEX('vehicles specifications'!$B$3:$CW$166,MATCH(B$237,'vehicles specifications'!$A$3:$A$166,0),MATCH(G274,'vehicles specifications'!$B$2:$CW$2,0))*INDEX('ei names mapping'!$B$137:$BL$300,MATCH(B$237,'ei names mapping'!$A$137:$A$300,0),MATCH(G274,'ei names mapping'!$B$136:$BL$136,0))</f>
        <v>1.1082707336180945E-5</v>
      </c>
      <c r="D274" t="str">
        <f>INDEX('ei names mapping'!$B$104:$BL$133,MATCH(B234,'ei names mapping'!$A$4:$A$33,0),MATCH(G274,'ei names mapping'!$B$3:$BL$3,0))</f>
        <v>kilogram</v>
      </c>
      <c r="E274" t="str">
        <f>INDEX('ei names mapping'!$B$305:$BL$335,MATCH(B234,'ei names mapping'!$A$4:$A$33,0),MATCH(G274,'ei names mapping'!$B$3:$BL$3,0))</f>
        <v>air::urban air close to ground</v>
      </c>
      <c r="F274" t="s">
        <v>167</v>
      </c>
      <c r="G274" t="s">
        <v>62</v>
      </c>
    </row>
    <row r="275" spans="1:7" x14ac:dyDescent="0.2">
      <c r="A275" t="str">
        <f>INDEX('ei names mapping'!$B$4:$BL$33,MATCH(B$234,'ei names mapping'!$A$4:$A$33,0),MATCH(G275,'ei names mapping'!$B$3:$BL$3,0))</f>
        <v>NMVOC, non-methane volatile organic compounds, unspecified origin</v>
      </c>
      <c r="B275" s="7">
        <f>INDEX('vehicles specifications'!$B$3:$CW$166,MATCH(B$237,'vehicles specifications'!$A$3:$A$166,0),MATCH(G275,'vehicles specifications'!$B$2:$CW$2,0))*INDEX('ei names mapping'!$B$137:$BL$300,MATCH(B$237,'ei names mapping'!$A$137:$A$300,0),MATCH(G275,'ei names mapping'!$B$136:$BL$136,0))</f>
        <v>6.764621222214276E-4</v>
      </c>
      <c r="D275" t="str">
        <f>INDEX('ei names mapping'!$B$104:$BL$133,MATCH(B$234,'ei names mapping'!$A$4:$A$33,0),MATCH(G275,'ei names mapping'!$B$3:$BL$3,0))</f>
        <v>kilogram</v>
      </c>
      <c r="E275" t="str">
        <f>INDEX('ei names mapping'!$B$305:$BL$335,MATCH(B$234,'ei names mapping'!$A$4:$A$33,0),MATCH(G275,'ei names mapping'!$B$3:$BL$3,0))</f>
        <v>air::urban air close to ground</v>
      </c>
      <c r="F275" t="s">
        <v>167</v>
      </c>
      <c r="G275" t="s">
        <v>593</v>
      </c>
    </row>
    <row r="276" spans="1:7" x14ac:dyDescent="0.2">
      <c r="A276" t="str">
        <f>INDEX('ei names mapping'!$B$4:$BL$33,MATCH(B$234,'ei names mapping'!$A$4:$A$33,0),MATCH(G276,'ei names mapping'!$B$3:$BL$3,0))</f>
        <v>Ethane</v>
      </c>
      <c r="B276" s="7">
        <f>INDEX('vehicles specifications'!$B$3:$CW$166,MATCH(B$237,'vehicles specifications'!$A$3:$A$166,0),MATCH(G276,'vehicles specifications'!$B$2:$CW$2,0))*INDEX('ei names mapping'!$B$137:$BL$300,MATCH(B$237,'ei names mapping'!$A$137:$A$300,0),MATCH(G276,'ei names mapping'!$B$136:$BL$136,0))</f>
        <v>4.7699252207921172E-5</v>
      </c>
      <c r="D276" t="str">
        <f>INDEX('ei names mapping'!$B$104:$BL$133,MATCH(B$234,'ei names mapping'!$A$4:$A$33,0),MATCH(G276,'ei names mapping'!$B$3:$BL$3,0))</f>
        <v>kilogram</v>
      </c>
      <c r="E276" t="str">
        <f>INDEX('ei names mapping'!$B$305:$BL$335,MATCH(B$234,'ei names mapping'!$A$4:$A$33,0),MATCH(G276,'ei names mapping'!$B$3:$BL$3,0))</f>
        <v>air::urban air close to ground</v>
      </c>
      <c r="F276" t="s">
        <v>167</v>
      </c>
      <c r="G276" t="s">
        <v>541</v>
      </c>
    </row>
    <row r="277" spans="1:7" x14ac:dyDescent="0.2">
      <c r="A277" t="str">
        <f>INDEX('ei names mapping'!$B$4:$BL$33,MATCH(B$234,'ei names mapping'!$A$4:$A$33,0),MATCH(G277,'ei names mapping'!$B$3:$BL$3,0))</f>
        <v>Propane</v>
      </c>
      <c r="B277" s="7">
        <f>INDEX('vehicles specifications'!$B$3:$CW$166,MATCH(B$237,'vehicles specifications'!$A$3:$A$166,0),MATCH(G277,'vehicles specifications'!$B$2:$CW$2,0))*INDEX('ei names mapping'!$B$137:$BL$300,MATCH(B$237,'ei names mapping'!$A$137:$A$300,0),MATCH(G277,'ei names mapping'!$B$136:$BL$136,0))</f>
        <v>9.7192833652503956E-6</v>
      </c>
      <c r="D277" t="str">
        <f>INDEX('ei names mapping'!$B$104:$BL$133,MATCH(B$234,'ei names mapping'!$A$4:$A$33,0),MATCH(G277,'ei names mapping'!$B$3:$BL$3,0))</f>
        <v>kilogram</v>
      </c>
      <c r="E277" t="str">
        <f>INDEX('ei names mapping'!$B$305:$BL$335,MATCH(B$234,'ei names mapping'!$A$4:$A$33,0),MATCH(G277,'ei names mapping'!$B$3:$BL$3,0))</f>
        <v>air::urban air close to ground</v>
      </c>
      <c r="F277" t="s">
        <v>167</v>
      </c>
      <c r="G277" t="s">
        <v>542</v>
      </c>
    </row>
    <row r="278" spans="1:7" x14ac:dyDescent="0.2">
      <c r="A278" t="str">
        <f>INDEX('ei names mapping'!$B$4:$BL$33,MATCH(B$234,'ei names mapping'!$A$4:$A$33,0),MATCH(G278,'ei names mapping'!$B$3:$BL$3,0))</f>
        <v>Butane</v>
      </c>
      <c r="B278" s="7">
        <f>INDEX('vehicles specifications'!$B$3:$CW$166,MATCH(B$237,'vehicles specifications'!$A$3:$A$166,0),MATCH(G278,'vehicles specifications'!$B$2:$CW$2,0))*INDEX('ei names mapping'!$B$137:$BL$300,MATCH(B$237,'ei names mapping'!$A$137:$A$300,0),MATCH(G278,'ei names mapping'!$B$136:$BL$136,0))</f>
        <v>7.8352376667557047E-5</v>
      </c>
      <c r="D278" t="str">
        <f>INDEX('ei names mapping'!$B$104:$BL$133,MATCH(B$234,'ei names mapping'!$A$4:$A$33,0),MATCH(G278,'ei names mapping'!$B$3:$BL$3,0))</f>
        <v>kilogram</v>
      </c>
      <c r="E278" t="str">
        <f>INDEX('ei names mapping'!$B$305:$BL$335,MATCH(B$234,'ei names mapping'!$A$4:$A$33,0),MATCH(G278,'ei names mapping'!$B$3:$BL$3,0))</f>
        <v>air::urban air close to ground</v>
      </c>
      <c r="F278" t="s">
        <v>167</v>
      </c>
      <c r="G278" t="s">
        <v>543</v>
      </c>
    </row>
    <row r="279" spans="1:7" x14ac:dyDescent="0.2">
      <c r="A279" t="str">
        <f>INDEX('ei names mapping'!$B$4:$BL$33,MATCH(B$234,'ei names mapping'!$A$4:$A$33,0),MATCH(G279,'ei names mapping'!$B$3:$BL$3,0))</f>
        <v>Pentane</v>
      </c>
      <c r="B279" s="7">
        <f>INDEX('vehicles specifications'!$B$3:$CW$166,MATCH(B$237,'vehicles specifications'!$A$3:$A$166,0),MATCH(G279,'vehicles specifications'!$B$2:$CW$2,0))*INDEX('ei names mapping'!$B$137:$BL$300,MATCH(B$237,'ei names mapping'!$A$137:$A$300,0),MATCH(G279,'ei names mapping'!$B$136:$BL$136,0))</f>
        <v>3.2148398823520539E-5</v>
      </c>
      <c r="D279" t="str">
        <f>INDEX('ei names mapping'!$B$104:$BL$133,MATCH(B$234,'ei names mapping'!$A$4:$A$33,0),MATCH(G279,'ei names mapping'!$B$3:$BL$3,0))</f>
        <v>kilogram</v>
      </c>
      <c r="E279" t="str">
        <f>INDEX('ei names mapping'!$B$305:$BL$335,MATCH(B$234,'ei names mapping'!$A$4:$A$33,0),MATCH(G279,'ei names mapping'!$B$3:$BL$3,0))</f>
        <v>air::urban air close to ground</v>
      </c>
      <c r="F279" t="s">
        <v>167</v>
      </c>
      <c r="G279" t="s">
        <v>544</v>
      </c>
    </row>
    <row r="280" spans="1:7" x14ac:dyDescent="0.2">
      <c r="A280" t="str">
        <f>INDEX('ei names mapping'!$B$4:$BL$33,MATCH(B$234,'ei names mapping'!$A$4:$A$33,0),MATCH(G280,'ei names mapping'!$B$3:$BL$3,0))</f>
        <v>Hexane</v>
      </c>
      <c r="B280" s="7">
        <f>INDEX('vehicles specifications'!$B$3:$CW$166,MATCH(B$237,'vehicles specifications'!$A$3:$A$166,0),MATCH(G280,'vehicles specifications'!$B$2:$CW$2,0))*INDEX('ei names mapping'!$B$137:$BL$300,MATCH(B$237,'ei names mapping'!$A$137:$A$300,0),MATCH(G280,'ei names mapping'!$B$136:$BL$136,0))</f>
        <v>2.4073917258543288E-5</v>
      </c>
      <c r="D280" t="str">
        <f>INDEX('ei names mapping'!$B$104:$BL$133,MATCH(B$234,'ei names mapping'!$A$4:$A$33,0),MATCH(G280,'ei names mapping'!$B$3:$BL$3,0))</f>
        <v>kilogram</v>
      </c>
      <c r="E280" t="str">
        <f>INDEX('ei names mapping'!$B$305:$BL$335,MATCH(B$234,'ei names mapping'!$A$4:$A$33,0),MATCH(G280,'ei names mapping'!$B$3:$BL$3,0))</f>
        <v>air::urban air close to ground</v>
      </c>
      <c r="F280" t="s">
        <v>167</v>
      </c>
      <c r="G280" t="s">
        <v>545</v>
      </c>
    </row>
    <row r="281" spans="1:7" x14ac:dyDescent="0.2">
      <c r="A281" t="str">
        <f>INDEX('ei names mapping'!$B$4:$BL$33,MATCH(B$234,'ei names mapping'!$A$4:$A$33,0),MATCH(G281,'ei names mapping'!$B$3:$BL$3,0))</f>
        <v>Cyclohexane</v>
      </c>
      <c r="B281" s="7">
        <f>INDEX('vehicles specifications'!$B$3:$CW$166,MATCH(B$237,'vehicles specifications'!$A$3:$A$166,0),MATCH(G281,'vehicles specifications'!$B$2:$CW$2,0))*INDEX('ei names mapping'!$B$137:$BL$300,MATCH(B$237,'ei names mapping'!$A$137:$A$300,0),MATCH(G281,'ei names mapping'!$B$136:$BL$136,0))</f>
        <v>1.7046127748285311E-5</v>
      </c>
      <c r="D281" t="str">
        <f>INDEX('ei names mapping'!$B$104:$BL$133,MATCH(B$234,'ei names mapping'!$A$4:$A$33,0),MATCH(G281,'ei names mapping'!$B$3:$BL$3,0))</f>
        <v>kilogram</v>
      </c>
      <c r="E281" t="str">
        <f>INDEX('ei names mapping'!$B$305:$BL$335,MATCH(B$234,'ei names mapping'!$A$4:$A$33,0),MATCH(G281,'ei names mapping'!$B$3:$BL$3,0))</f>
        <v>air::urban air close to ground</v>
      </c>
      <c r="F281" t="s">
        <v>167</v>
      </c>
      <c r="G281" t="s">
        <v>546</v>
      </c>
    </row>
    <row r="282" spans="1:7" x14ac:dyDescent="0.2">
      <c r="A282" t="str">
        <f>INDEX('ei names mapping'!$B$4:$BL$33,MATCH(B$234,'ei names mapping'!$A$4:$A$33,0),MATCH(G282,'ei names mapping'!$B$3:$BL$3,0))</f>
        <v>Heptane</v>
      </c>
      <c r="B282" s="7">
        <f>INDEX('vehicles specifications'!$B$3:$CW$166,MATCH(B$237,'vehicles specifications'!$A$3:$A$166,0),MATCH(G282,'vehicles specifications'!$B$2:$CW$2,0))*INDEX('ei names mapping'!$B$137:$BL$300,MATCH(B$237,'ei names mapping'!$A$137:$A$300,0),MATCH(G282,'ei names mapping'!$B$136:$BL$136,0))</f>
        <v>1.1065030292746605E-5</v>
      </c>
      <c r="D282" t="str">
        <f>INDEX('ei names mapping'!$B$104:$BL$133,MATCH(B$234,'ei names mapping'!$A$4:$A$33,0),MATCH(G282,'ei names mapping'!$B$3:$BL$3,0))</f>
        <v>kilogram</v>
      </c>
      <c r="E282" t="str">
        <f>INDEX('ei names mapping'!$B$305:$BL$335,MATCH(B$234,'ei names mapping'!$A$4:$A$33,0),MATCH(G282,'ei names mapping'!$B$3:$BL$3,0))</f>
        <v>air::urban air close to ground</v>
      </c>
      <c r="F282" t="s">
        <v>167</v>
      </c>
      <c r="G282" t="s">
        <v>547</v>
      </c>
    </row>
    <row r="283" spans="1:7" x14ac:dyDescent="0.2">
      <c r="A283" t="str">
        <f>INDEX('ei names mapping'!$B$4:$BL$33,MATCH(B$234,'ei names mapping'!$A$4:$A$33,0),MATCH(G283,'ei names mapping'!$B$3:$BL$3,0))</f>
        <v>Ethene</v>
      </c>
      <c r="B283" s="7">
        <f>INDEX('vehicles specifications'!$B$3:$CW$166,MATCH(B$237,'vehicles specifications'!$A$3:$A$166,0),MATCH(G283,'vehicles specifications'!$B$2:$CW$2,0))*INDEX('ei names mapping'!$B$137:$BL$300,MATCH(B$237,'ei names mapping'!$A$137:$A$300,0),MATCH(G283,'ei names mapping'!$B$136:$BL$136,0))</f>
        <v>1.0915502856358137E-4</v>
      </c>
      <c r="D283" t="str">
        <f>INDEX('ei names mapping'!$B$104:$BL$133,MATCH(B$234,'ei names mapping'!$A$4:$A$33,0),MATCH(G283,'ei names mapping'!$B$3:$BL$3,0))</f>
        <v>kilogram</v>
      </c>
      <c r="E283" t="str">
        <f>INDEX('ei names mapping'!$B$305:$BL$335,MATCH(B$234,'ei names mapping'!$A$4:$A$33,0),MATCH(G283,'ei names mapping'!$B$3:$BL$3,0))</f>
        <v>air::urban air close to ground</v>
      </c>
      <c r="F283" t="s">
        <v>167</v>
      </c>
      <c r="G283" t="s">
        <v>548</v>
      </c>
    </row>
    <row r="284" spans="1:7" x14ac:dyDescent="0.2">
      <c r="A284" t="str">
        <f>INDEX('ei names mapping'!$B$4:$BL$33,MATCH(B$234,'ei names mapping'!$A$4:$A$33,0),MATCH(G284,'ei names mapping'!$B$3:$BL$3,0))</f>
        <v>Propene</v>
      </c>
      <c r="B284" s="7">
        <f>INDEX('vehicles specifications'!$B$3:$CW$166,MATCH(B$237,'vehicles specifications'!$A$3:$A$166,0),MATCH(G284,'vehicles specifications'!$B$2:$CW$2,0))*INDEX('ei names mapping'!$B$137:$BL$300,MATCH(B$237,'ei names mapping'!$A$137:$A$300,0),MATCH(G284,'ei names mapping'!$B$136:$BL$136,0))</f>
        <v>5.711948070039463E-5</v>
      </c>
      <c r="D284" t="str">
        <f>INDEX('ei names mapping'!$B$104:$BL$133,MATCH(B$234,'ei names mapping'!$A$4:$A$33,0),MATCH(G284,'ei names mapping'!$B$3:$BL$3,0))</f>
        <v>kilogram</v>
      </c>
      <c r="E284" t="str">
        <f>INDEX('ei names mapping'!$B$305:$BL$335,MATCH(B$234,'ei names mapping'!$A$4:$A$33,0),MATCH(G284,'ei names mapping'!$B$3:$BL$3,0))</f>
        <v>air::urban air close to ground</v>
      </c>
      <c r="F284" t="s">
        <v>167</v>
      </c>
      <c r="G284" t="s">
        <v>549</v>
      </c>
    </row>
    <row r="285" spans="1:7" x14ac:dyDescent="0.2">
      <c r="A285" t="str">
        <f>INDEX('ei names mapping'!$B$4:$BL$33,MATCH(B$234,'ei names mapping'!$A$4:$A$33,0),MATCH(G285,'ei names mapping'!$B$3:$BL$3,0))</f>
        <v>1-Pentene</v>
      </c>
      <c r="B285" s="7">
        <f>INDEX('vehicles specifications'!$B$3:$CW$166,MATCH(B$237,'vehicles specifications'!$A$3:$A$166,0),MATCH(G285,'vehicles specifications'!$B$2:$CW$2,0))*INDEX('ei names mapping'!$B$137:$BL$300,MATCH(B$237,'ei names mapping'!$A$137:$A$300,0),MATCH(G285,'ei names mapping'!$B$136:$BL$136,0))</f>
        <v>1.6448018002731441E-6</v>
      </c>
      <c r="D285" t="str">
        <f>INDEX('ei names mapping'!$B$104:$BL$133,MATCH(B$234,'ei names mapping'!$A$4:$A$33,0),MATCH(G285,'ei names mapping'!$B$3:$BL$3,0))</f>
        <v>kilogram</v>
      </c>
      <c r="E285" t="str">
        <f>INDEX('ei names mapping'!$B$305:$BL$335,MATCH(B$234,'ei names mapping'!$A$4:$A$33,0),MATCH(G285,'ei names mapping'!$B$3:$BL$3,0))</f>
        <v>air::urban air close to ground</v>
      </c>
      <c r="F285" t="s">
        <v>167</v>
      </c>
      <c r="G285" t="s">
        <v>550</v>
      </c>
    </row>
    <row r="286" spans="1:7" x14ac:dyDescent="0.2">
      <c r="A286" t="str">
        <f>INDEX('ei names mapping'!$B$4:$BL$33,MATCH(B$234,'ei names mapping'!$A$4:$A$33,0),MATCH(G286,'ei names mapping'!$B$3:$BL$3,0))</f>
        <v>Toluene</v>
      </c>
      <c r="B286" s="7">
        <f>INDEX('vehicles specifications'!$B$3:$CW$166,MATCH(B$237,'vehicles specifications'!$A$3:$A$166,0),MATCH(G286,'vehicles specifications'!$B$2:$CW$2,0))*INDEX('ei names mapping'!$B$137:$BL$300,MATCH(B$237,'ei names mapping'!$A$137:$A$300,0),MATCH(G286,'ei names mapping'!$B$136:$BL$136,0))</f>
        <v>1.6418112515453746E-4</v>
      </c>
      <c r="D286" t="str">
        <f>INDEX('ei names mapping'!$B$104:$BL$133,MATCH(B$234,'ei names mapping'!$A$4:$A$33,0),MATCH(G286,'ei names mapping'!$B$3:$BL$3,0))</f>
        <v>kilogram</v>
      </c>
      <c r="E286" t="str">
        <f>INDEX('ei names mapping'!$B$305:$BL$335,MATCH(B$234,'ei names mapping'!$A$4:$A$33,0),MATCH(G286,'ei names mapping'!$B$3:$BL$3,0))</f>
        <v>air::urban air close to ground</v>
      </c>
      <c r="F286" t="s">
        <v>167</v>
      </c>
      <c r="G286" t="s">
        <v>551</v>
      </c>
    </row>
    <row r="287" spans="1:7" x14ac:dyDescent="0.2">
      <c r="A287" t="str">
        <f>INDEX('ei names mapping'!$B$4:$BL$33,MATCH(B$234,'ei names mapping'!$A$4:$A$33,0),MATCH(G287,'ei names mapping'!$B$3:$BL$3,0))</f>
        <v>m-Xylene</v>
      </c>
      <c r="B287" s="7">
        <f>INDEX('vehicles specifications'!$B$3:$CW$166,MATCH(B$237,'vehicles specifications'!$A$3:$A$166,0),MATCH(G287,'vehicles specifications'!$B$2:$CW$2,0))*INDEX('ei names mapping'!$B$137:$BL$300,MATCH(B$237,'ei names mapping'!$A$137:$A$300,0),MATCH(G287,'ei names mapping'!$B$136:$BL$136,0))</f>
        <v>8.1193397958937932E-5</v>
      </c>
      <c r="D287" t="str">
        <f>INDEX('ei names mapping'!$B$104:$BL$133,MATCH(B$234,'ei names mapping'!$A$4:$A$33,0),MATCH(G287,'ei names mapping'!$B$3:$BL$3,0))</f>
        <v>kilogram</v>
      </c>
      <c r="E287" t="str">
        <f>INDEX('ei names mapping'!$B$305:$BL$335,MATCH(B$234,'ei names mapping'!$A$4:$A$33,0),MATCH(G287,'ei names mapping'!$B$3:$BL$3,0))</f>
        <v>air::urban air close to ground</v>
      </c>
      <c r="F287" t="s">
        <v>167</v>
      </c>
      <c r="G287" t="s">
        <v>552</v>
      </c>
    </row>
    <row r="288" spans="1:7" x14ac:dyDescent="0.2">
      <c r="A288" t="str">
        <f>INDEX('ei names mapping'!$B$4:$BL$33,MATCH(B$234,'ei names mapping'!$A$4:$A$33,0),MATCH(G288,'ei names mapping'!$B$3:$BL$3,0))</f>
        <v>o-Xylene</v>
      </c>
      <c r="B288" s="7">
        <f>INDEX('vehicles specifications'!$B$3:$CW$166,MATCH(B$237,'vehicles specifications'!$A$3:$A$166,0),MATCH(G288,'vehicles specifications'!$B$2:$CW$2,0))*INDEX('ei names mapping'!$B$137:$BL$300,MATCH(B$237,'ei names mapping'!$A$137:$A$300,0),MATCH(G288,'ei names mapping'!$B$136:$BL$136,0))</f>
        <v>3.3793200623793681E-5</v>
      </c>
      <c r="D288" t="str">
        <f>INDEX('ei names mapping'!$B$104:$BL$133,MATCH(B$234,'ei names mapping'!$A$4:$A$33,0),MATCH(G288,'ei names mapping'!$B$3:$BL$3,0))</f>
        <v>kilogram</v>
      </c>
      <c r="E288" t="str">
        <f>INDEX('ei names mapping'!$B$305:$BL$335,MATCH(B$234,'ei names mapping'!$A$4:$A$33,0),MATCH(G288,'ei names mapping'!$B$3:$BL$3,0))</f>
        <v>air::urban air close to ground</v>
      </c>
      <c r="F288" t="s">
        <v>167</v>
      </c>
      <c r="G288" t="s">
        <v>553</v>
      </c>
    </row>
    <row r="289" spans="1:7" x14ac:dyDescent="0.2">
      <c r="A289" t="str">
        <f>INDEX('ei names mapping'!$B$4:$BL$33,MATCH(B$234,'ei names mapping'!$A$4:$A$33,0),MATCH(G289,'ei names mapping'!$B$3:$BL$3,0))</f>
        <v>Formaldehyde</v>
      </c>
      <c r="B289" s="7">
        <f>INDEX('vehicles specifications'!$B$3:$CW$166,MATCH(B$237,'vehicles specifications'!$A$3:$A$166,0),MATCH(G289,'vehicles specifications'!$B$2:$CW$2,0))*INDEX('ei names mapping'!$B$137:$BL$300,MATCH(B$237,'ei names mapping'!$A$137:$A$300,0),MATCH(G289,'ei names mapping'!$B$136:$BL$136,0))</f>
        <v>2.5419664186039499E-5</v>
      </c>
      <c r="D289" t="str">
        <f>INDEX('ei names mapping'!$B$104:$BL$133,MATCH(B$234,'ei names mapping'!$A$4:$A$33,0),MATCH(G289,'ei names mapping'!$B$3:$BL$3,0))</f>
        <v>kilogram</v>
      </c>
      <c r="E289" t="str">
        <f>INDEX('ei names mapping'!$B$305:$BL$335,MATCH(B$234,'ei names mapping'!$A$4:$A$33,0),MATCH(G289,'ei names mapping'!$B$3:$BL$3,0))</f>
        <v>air::urban air close to ground</v>
      </c>
      <c r="F289" t="s">
        <v>167</v>
      </c>
      <c r="G289" t="s">
        <v>554</v>
      </c>
    </row>
    <row r="290" spans="1:7" x14ac:dyDescent="0.2">
      <c r="A290" t="str">
        <f>INDEX('ei names mapping'!$B$4:$BL$33,MATCH(B$234,'ei names mapping'!$A$4:$A$33,0),MATCH(G290,'ei names mapping'!$B$3:$BL$3,0))</f>
        <v>Acetaldehyde</v>
      </c>
      <c r="B290" s="7">
        <f>INDEX('vehicles specifications'!$B$3:$CW$166,MATCH(B$237,'vehicles specifications'!$A$3:$A$166,0),MATCH(G290,'vehicles specifications'!$B$2:$CW$2,0))*INDEX('ei names mapping'!$B$137:$BL$300,MATCH(B$237,'ei names mapping'!$A$137:$A$300,0),MATCH(G290,'ei names mapping'!$B$136:$BL$136,0))</f>
        <v>1.1214557729135072E-5</v>
      </c>
      <c r="D290" t="str">
        <f>INDEX('ei names mapping'!$B$104:$BL$133,MATCH(B$234,'ei names mapping'!$A$4:$A$33,0),MATCH(G290,'ei names mapping'!$B$3:$BL$3,0))</f>
        <v>kilogram</v>
      </c>
      <c r="E290" t="str">
        <f>INDEX('ei names mapping'!$B$305:$BL$335,MATCH(B$234,'ei names mapping'!$A$4:$A$33,0),MATCH(G290,'ei names mapping'!$B$3:$BL$3,0))</f>
        <v>air::urban air close to ground</v>
      </c>
      <c r="F290" t="s">
        <v>167</v>
      </c>
      <c r="G290" t="s">
        <v>555</v>
      </c>
    </row>
    <row r="291" spans="1:7" x14ac:dyDescent="0.2">
      <c r="A291" t="str">
        <f>INDEX('ei names mapping'!$B$4:$BL$33,MATCH(B$234,'ei names mapping'!$A$4:$A$33,0),MATCH(G291,'ei names mapping'!$B$3:$BL$3,0))</f>
        <v>Benzaldehyde</v>
      </c>
      <c r="B291" s="7">
        <f>INDEX('vehicles specifications'!$B$3:$CW$166,MATCH(B$237,'vehicles specifications'!$A$3:$A$166,0),MATCH(G291,'vehicles specifications'!$B$2:$CW$2,0))*INDEX('ei names mapping'!$B$137:$BL$300,MATCH(B$237,'ei names mapping'!$A$137:$A$300,0),MATCH(G291,'ei names mapping'!$B$136:$BL$136,0))</f>
        <v>3.2896036005462881E-6</v>
      </c>
      <c r="D291" t="str">
        <f>INDEX('ei names mapping'!$B$104:$BL$133,MATCH(B$234,'ei names mapping'!$A$4:$A$33,0),MATCH(G291,'ei names mapping'!$B$3:$BL$3,0))</f>
        <v>kilogram</v>
      </c>
      <c r="E291" t="str">
        <f>INDEX('ei names mapping'!$B$305:$BL$335,MATCH(B$234,'ei names mapping'!$A$4:$A$33,0),MATCH(G291,'ei names mapping'!$B$3:$BL$3,0))</f>
        <v>air::urban air close to ground</v>
      </c>
      <c r="F291" t="s">
        <v>167</v>
      </c>
      <c r="G291" t="s">
        <v>556</v>
      </c>
    </row>
    <row r="292" spans="1:7" x14ac:dyDescent="0.2">
      <c r="A292" t="str">
        <f>INDEX('ei names mapping'!$B$4:$BL$33,MATCH(B$234,'ei names mapping'!$A$4:$A$33,0),MATCH(G292,'ei names mapping'!$B$3:$BL$3,0))</f>
        <v>Acetone</v>
      </c>
      <c r="B292" s="7">
        <f>INDEX('vehicles specifications'!$B$3:$CW$166,MATCH(B$237,'vehicles specifications'!$A$3:$A$166,0),MATCH(G292,'vehicles specifications'!$B$2:$CW$2,0))*INDEX('ei names mapping'!$B$137:$BL$300,MATCH(B$237,'ei names mapping'!$A$137:$A$300,0),MATCH(G292,'ei names mapping'!$B$136:$BL$136,0))</f>
        <v>9.1211736196965272E-6</v>
      </c>
      <c r="D292" t="str">
        <f>INDEX('ei names mapping'!$B$104:$BL$133,MATCH(B$234,'ei names mapping'!$A$4:$A$33,0),MATCH(G292,'ei names mapping'!$B$3:$BL$3,0))</f>
        <v>kilogram</v>
      </c>
      <c r="E292" t="str">
        <f>INDEX('ei names mapping'!$B$305:$BL$335,MATCH(B$234,'ei names mapping'!$A$4:$A$33,0),MATCH(G292,'ei names mapping'!$B$3:$BL$3,0))</f>
        <v>air::urban air close to ground</v>
      </c>
      <c r="F292" t="s">
        <v>167</v>
      </c>
      <c r="G292" t="s">
        <v>557</v>
      </c>
    </row>
    <row r="293" spans="1:7" x14ac:dyDescent="0.2">
      <c r="A293" t="str">
        <f>INDEX('ei names mapping'!$B$4:$BL$33,MATCH(B$234,'ei names mapping'!$A$4:$A$33,0),MATCH(G293,'ei names mapping'!$B$3:$BL$3,0))</f>
        <v>Methyl ethyl ketone</v>
      </c>
      <c r="B293" s="7">
        <f>INDEX('vehicles specifications'!$B$3:$CW$166,MATCH(B$237,'vehicles specifications'!$A$3:$A$166,0),MATCH(G293,'vehicles specifications'!$B$2:$CW$2,0))*INDEX('ei names mapping'!$B$137:$BL$300,MATCH(B$237,'ei names mapping'!$A$137:$A$300,0),MATCH(G293,'ei names mapping'!$B$136:$BL$136,0))</f>
        <v>0</v>
      </c>
      <c r="D293" t="str">
        <f>INDEX('ei names mapping'!$B$104:$BL$133,MATCH(B$234,'ei names mapping'!$A$4:$A$33,0),MATCH(G293,'ei names mapping'!$B$3:$BL$3,0))</f>
        <v>kilogram</v>
      </c>
      <c r="E293" t="str">
        <f>INDEX('ei names mapping'!$B$305:$BL$335,MATCH(B$234,'ei names mapping'!$A$4:$A$33,0),MATCH(G293,'ei names mapping'!$B$3:$BL$3,0))</f>
        <v>air::urban air close to ground</v>
      </c>
      <c r="F293" t="s">
        <v>167</v>
      </c>
      <c r="G293" t="s">
        <v>560</v>
      </c>
    </row>
    <row r="294" spans="1:7" x14ac:dyDescent="0.2">
      <c r="A294" t="str">
        <f>INDEX('ei names mapping'!$B$4:$BL$33,MATCH(B$234,'ei names mapping'!$A$4:$A$33,0),MATCH(G294,'ei names mapping'!$B$3:$BL$3,0))</f>
        <v>Acrolein</v>
      </c>
      <c r="B294" s="7">
        <f>INDEX('vehicles specifications'!$B$3:$CW$166,MATCH(B$237,'vehicles specifications'!$A$3:$A$166,0),MATCH(G294,'vehicles specifications'!$B$2:$CW$2,0))*INDEX('ei names mapping'!$B$137:$BL$300,MATCH(B$237,'ei names mapping'!$A$137:$A$300,0),MATCH(G294,'ei names mapping'!$B$136:$BL$136,0))</f>
        <v>2.8410212913808851E-6</v>
      </c>
      <c r="D294" t="str">
        <f>INDEX('ei names mapping'!$B$104:$BL$133,MATCH(B$234,'ei names mapping'!$A$4:$A$33,0),MATCH(G294,'ei names mapping'!$B$3:$BL$3,0))</f>
        <v>kilogram</v>
      </c>
      <c r="E294" t="str">
        <f>INDEX('ei names mapping'!$B$305:$BL$335,MATCH(B$234,'ei names mapping'!$A$4:$A$33,0),MATCH(G294,'ei names mapping'!$B$3:$BL$3,0))</f>
        <v>air::urban air close to ground</v>
      </c>
      <c r="F294" t="s">
        <v>167</v>
      </c>
      <c r="G294" t="s">
        <v>558</v>
      </c>
    </row>
    <row r="295" spans="1:7" x14ac:dyDescent="0.2">
      <c r="A295" t="str">
        <f>INDEX('ei names mapping'!$B$4:$BL$33,MATCH(B$234,'ei names mapping'!$A$4:$A$33,0),MATCH(G295,'ei names mapping'!$B$3:$BL$3,0))</f>
        <v>Styrene</v>
      </c>
      <c r="B295" s="7">
        <f>INDEX('vehicles specifications'!$B$3:$CW$166,MATCH(B$237,'vehicles specifications'!$A$3:$A$166,0),MATCH(G295,'vehicles specifications'!$B$2:$CW$2,0))*INDEX('ei names mapping'!$B$137:$BL$300,MATCH(B$237,'ei names mapping'!$A$137:$A$300,0),MATCH(G295,'ei names mapping'!$B$136:$BL$136,0))</f>
        <v>1.5102271075235228E-5</v>
      </c>
      <c r="D295" t="str">
        <f>INDEX('ei names mapping'!$B$104:$BL$133,MATCH(B$234,'ei names mapping'!$A$4:$A$33,0),MATCH(G295,'ei names mapping'!$B$3:$BL$3,0))</f>
        <v>kilogram</v>
      </c>
      <c r="E295" t="str">
        <f>INDEX('ei names mapping'!$B$305:$BL$335,MATCH(B$234,'ei names mapping'!$A$4:$A$33,0),MATCH(G295,'ei names mapping'!$B$3:$BL$3,0))</f>
        <v>air::urban air close to ground</v>
      </c>
      <c r="F295" t="s">
        <v>167</v>
      </c>
      <c r="G295" t="s">
        <v>559</v>
      </c>
    </row>
    <row r="296" spans="1:7" x14ac:dyDescent="0.2">
      <c r="A296" t="str">
        <f>INDEX('ei names mapping'!$B$4:$BL$33,MATCH(B$234,'ei names mapping'!$A$4:$A$33,0),MATCH(G296,'ei names mapping'!$B$3:$BL$3,0))</f>
        <v>PAH, polycyclic aromatic hydrocarbons</v>
      </c>
      <c r="B296" s="7">
        <f>INDEX('vehicles specifications'!$B$3:$CW$166,MATCH(B$237,'vehicles specifications'!$A$3:$A$166,0),MATCH(G296,'vehicles specifications'!$B$2:$CW$2,0))*INDEX('ei names mapping'!$B$137:$BL$300,MATCH(B$237,'ei names mapping'!$A$137:$A$300,0),MATCH(G296,'ei names mapping'!$B$136:$BL$136,0))</f>
        <v>1.1296787132386129E-9</v>
      </c>
      <c r="D296" t="str">
        <f>INDEX('ei names mapping'!$B$104:$BL$133,MATCH(B$234,'ei names mapping'!$A$4:$A$33,0),MATCH(G296,'ei names mapping'!$B$3:$BL$3,0))</f>
        <v>kilogram</v>
      </c>
      <c r="E296" t="str">
        <f>INDEX('ei names mapping'!$B$305:$BL$335,MATCH(B$234,'ei names mapping'!$A$4:$A$33,0),MATCH(G296,'ei names mapping'!$B$3:$BL$3,0))</f>
        <v>air::urban air close to ground</v>
      </c>
      <c r="F296" t="s">
        <v>167</v>
      </c>
      <c r="G296" t="s">
        <v>561</v>
      </c>
    </row>
    <row r="297" spans="1:7" x14ac:dyDescent="0.2">
      <c r="A297" t="str">
        <f>INDEX('ei names mapping'!$B$4:$BL$33,MATCH(B$234,'ei names mapping'!$A$4:$A$33,0),MATCH(G297,'ei names mapping'!$B$3:$BL$3,0))</f>
        <v>Arsenic</v>
      </c>
      <c r="B297" s="7">
        <f>INDEX('vehicles specifications'!$B$3:$CW$166,MATCH(B$237,'vehicles specifications'!$A$3:$A$166,0),MATCH(G297,'vehicles specifications'!$B$2:$CW$2,0))*INDEX('ei names mapping'!$B$137:$BL$300,MATCH(B$237,'ei names mapping'!$A$137:$A$300,0),MATCH(G297,'ei names mapping'!$B$136:$BL$136,0))</f>
        <v>9.7386095968845943E-12</v>
      </c>
      <c r="D297" t="str">
        <f>INDEX('ei names mapping'!$B$104:$BL$133,MATCH(B$234,'ei names mapping'!$A$4:$A$33,0),MATCH(G297,'ei names mapping'!$B$3:$BL$3,0))</f>
        <v>kilogram</v>
      </c>
      <c r="E297" t="str">
        <f>INDEX('ei names mapping'!$B$305:$BL$335,MATCH(B$234,'ei names mapping'!$A$4:$A$33,0),MATCH(G297,'ei names mapping'!$B$3:$BL$3,0))</f>
        <v>air::urban air close to ground</v>
      </c>
      <c r="F297" t="s">
        <v>167</v>
      </c>
      <c r="G297" t="s">
        <v>562</v>
      </c>
    </row>
    <row r="298" spans="1:7" x14ac:dyDescent="0.2">
      <c r="A298" t="str">
        <f>INDEX('ei names mapping'!$B$4:$BL$33,MATCH(B$234,'ei names mapping'!$A$4:$A$33,0),MATCH(G298,'ei names mapping'!$B$3:$BL$3,0))</f>
        <v>Selenium</v>
      </c>
      <c r="B298" s="7">
        <f>INDEX('vehicles specifications'!$B$3:$CW$166,MATCH(B$237,'vehicles specifications'!$A$3:$A$166,0),MATCH(G298,'vehicles specifications'!$B$2:$CW$2,0))*INDEX('ei names mapping'!$B$137:$BL$300,MATCH(B$237,'ei names mapping'!$A$137:$A$300,0),MATCH(G298,'ei names mapping'!$B$136:$BL$136,0))</f>
        <v>6.4924063979230623E-12</v>
      </c>
      <c r="D298" t="str">
        <f>INDEX('ei names mapping'!$B$104:$BL$133,MATCH(B$234,'ei names mapping'!$A$4:$A$33,0),MATCH(G298,'ei names mapping'!$B$3:$BL$3,0))</f>
        <v>kilogram</v>
      </c>
      <c r="E298" t="str">
        <f>INDEX('ei names mapping'!$B$305:$BL$335,MATCH(B$234,'ei names mapping'!$A$4:$A$33,0),MATCH(G298,'ei names mapping'!$B$3:$BL$3,0))</f>
        <v>air::urban air close to ground</v>
      </c>
      <c r="F298" t="s">
        <v>167</v>
      </c>
      <c r="G298" t="s">
        <v>563</v>
      </c>
    </row>
    <row r="299" spans="1:7" x14ac:dyDescent="0.2">
      <c r="A299" t="str">
        <f>INDEX('ei names mapping'!$B$4:$BL$33,MATCH(B$234,'ei names mapping'!$A$4:$A$33,0),MATCH(G299,'ei names mapping'!$B$3:$BL$3,0))</f>
        <v>Zinc</v>
      </c>
      <c r="B299" s="7">
        <f>INDEX('vehicles specifications'!$B$3:$CW$166,MATCH(B$237,'vehicles specifications'!$A$3:$A$166,0),MATCH(G299,'vehicles specifications'!$B$2:$CW$2,0))*INDEX('ei names mapping'!$B$137:$BL$300,MATCH(B$237,'ei names mapping'!$A$137:$A$300,0),MATCH(G299,'ei names mapping'!$B$136:$BL$136,0))</f>
        <v>7.0117989097569083E-8</v>
      </c>
      <c r="D299" t="str">
        <f>INDEX('ei names mapping'!$B$104:$BL$133,MATCH(B$234,'ei names mapping'!$A$4:$A$33,0),MATCH(G299,'ei names mapping'!$B$3:$BL$3,0))</f>
        <v>kilogram</v>
      </c>
      <c r="E299" t="str">
        <f>INDEX('ei names mapping'!$B$305:$BL$335,MATCH(B$234,'ei names mapping'!$A$4:$A$33,0),MATCH(G299,'ei names mapping'!$B$3:$BL$3,0))</f>
        <v>air::urban air close to ground</v>
      </c>
      <c r="F299" t="s">
        <v>167</v>
      </c>
      <c r="G299" t="s">
        <v>564</v>
      </c>
    </row>
    <row r="300" spans="1:7" x14ac:dyDescent="0.2">
      <c r="A300" t="str">
        <f>INDEX('ei names mapping'!$B$4:$BL$33,MATCH(B$234,'ei names mapping'!$A$4:$A$33,0),MATCH(G300,'ei names mapping'!$B$3:$BL$3,0))</f>
        <v>Copper</v>
      </c>
      <c r="B300" s="7">
        <f>INDEX('vehicles specifications'!$B$3:$CW$166,MATCH(B$237,'vehicles specifications'!$A$3:$A$166,0),MATCH(G300,'vehicles specifications'!$B$2:$CW$2,0))*INDEX('ei names mapping'!$B$137:$BL$300,MATCH(B$237,'ei names mapping'!$A$137:$A$300,0),MATCH(G300,'ei names mapping'!$B$136:$BL$136,0))</f>
        <v>1.363405343563843E-9</v>
      </c>
      <c r="D300" t="str">
        <f>INDEX('ei names mapping'!$B$104:$BL$133,MATCH(B$234,'ei names mapping'!$A$4:$A$33,0),MATCH(G300,'ei names mapping'!$B$3:$BL$3,0))</f>
        <v>kilogram</v>
      </c>
      <c r="E300" t="str">
        <f>INDEX('ei names mapping'!$B$305:$BL$335,MATCH(B$234,'ei names mapping'!$A$4:$A$33,0),MATCH(G300,'ei names mapping'!$B$3:$BL$3,0))</f>
        <v>air::urban air close to ground</v>
      </c>
      <c r="F300" t="s">
        <v>167</v>
      </c>
      <c r="G300" t="s">
        <v>522</v>
      </c>
    </row>
    <row r="301" spans="1:7" x14ac:dyDescent="0.2">
      <c r="A301" t="str">
        <f>INDEX('ei names mapping'!$B$4:$BL$33,MATCH(B$234,'ei names mapping'!$A$4:$A$33,0),MATCH(G301,'ei names mapping'!$B$3:$BL$3,0))</f>
        <v>Nickel</v>
      </c>
      <c r="B301" s="7">
        <f>INDEX('vehicles specifications'!$B$3:$CW$166,MATCH(B$237,'vehicles specifications'!$A$3:$A$166,0),MATCH(G301,'vehicles specifications'!$B$2:$CW$2,0))*INDEX('ei names mapping'!$B$137:$BL$300,MATCH(B$237,'ei names mapping'!$A$137:$A$300,0),MATCH(G301,'ei names mapping'!$B$136:$BL$136,0))</f>
        <v>4.2200641586499908E-10</v>
      </c>
      <c r="D301" t="str">
        <f>INDEX('ei names mapping'!$B$104:$BL$133,MATCH(B$234,'ei names mapping'!$A$4:$A$33,0),MATCH(G301,'ei names mapping'!$B$3:$BL$3,0))</f>
        <v>kilogram</v>
      </c>
      <c r="E301" t="str">
        <f>INDEX('ei names mapping'!$B$305:$BL$335,MATCH(B$234,'ei names mapping'!$A$4:$A$33,0),MATCH(G301,'ei names mapping'!$B$3:$BL$3,0))</f>
        <v>air::urban air close to ground</v>
      </c>
      <c r="F301" t="s">
        <v>167</v>
      </c>
      <c r="G301" t="s">
        <v>524</v>
      </c>
    </row>
    <row r="302" spans="1:7" x14ac:dyDescent="0.2">
      <c r="A302" t="str">
        <f>INDEX('ei names mapping'!$B$4:$BL$33,MATCH(B$234,'ei names mapping'!$A$4:$A$33,0),MATCH(G302,'ei names mapping'!$B$3:$BL$3,0))</f>
        <v>Chromium</v>
      </c>
      <c r="B302" s="7">
        <f>INDEX('vehicles specifications'!$B$3:$CW$166,MATCH(B$237,'vehicles specifications'!$A$3:$A$166,0),MATCH(G302,'vehicles specifications'!$B$2:$CW$2,0))*INDEX('ei names mapping'!$B$137:$BL$300,MATCH(B$237,'ei names mapping'!$A$137:$A$300,0),MATCH(G302,'ei names mapping'!$B$136:$BL$136,0))</f>
        <v>5.1939251183384506E-10</v>
      </c>
      <c r="D302" t="str">
        <f>INDEX('ei names mapping'!$B$104:$BL$133,MATCH(B$234,'ei names mapping'!$A$4:$A$33,0),MATCH(G302,'ei names mapping'!$B$3:$BL$3,0))</f>
        <v>kilogram</v>
      </c>
      <c r="E302" t="str">
        <f>INDEX('ei names mapping'!$B$305:$BL$335,MATCH(B$234,'ei names mapping'!$A$4:$A$33,0),MATCH(G302,'ei names mapping'!$B$3:$BL$3,0))</f>
        <v>air::urban air close to ground</v>
      </c>
      <c r="F302" t="s">
        <v>167</v>
      </c>
      <c r="G302" t="s">
        <v>523</v>
      </c>
    </row>
    <row r="303" spans="1:7" x14ac:dyDescent="0.2">
      <c r="A303" t="str">
        <f>INDEX('ei names mapping'!$B$4:$BL$33,MATCH(B$234,'ei names mapping'!$A$4:$A$33,0),MATCH(G303,'ei names mapping'!$B$3:$BL$3,0))</f>
        <v>Chromium VI</v>
      </c>
      <c r="B303" s="7">
        <f>INDEX('vehicles specifications'!$B$3:$CW$166,MATCH(B$237,'vehicles specifications'!$A$3:$A$166,0),MATCH(G303,'vehicles specifications'!$B$2:$CW$2,0))*INDEX('ei names mapping'!$B$137:$BL$300,MATCH(B$237,'ei names mapping'!$A$137:$A$300,0),MATCH(G303,'ei names mapping'!$B$136:$BL$136,0))</f>
        <v>1.0387850236676899E-12</v>
      </c>
      <c r="D303" t="str">
        <f>INDEX('ei names mapping'!$B$104:$BL$133,MATCH(B$234,'ei names mapping'!$A$4:$A$33,0),MATCH(G303,'ei names mapping'!$B$3:$BL$3,0))</f>
        <v>kilogram</v>
      </c>
      <c r="E303" t="str">
        <f>INDEX('ei names mapping'!$B$305:$BL$335,MATCH(B$234,'ei names mapping'!$A$4:$A$33,0),MATCH(G303,'ei names mapping'!$B$3:$BL$3,0))</f>
        <v>air::urban air close to ground</v>
      </c>
      <c r="F303" t="s">
        <v>167</v>
      </c>
      <c r="G303" t="s">
        <v>567</v>
      </c>
    </row>
    <row r="304" spans="1:7" x14ac:dyDescent="0.2">
      <c r="A304" t="str">
        <f>INDEX('ei names mapping'!$B$4:$BL$33,MATCH(B$234,'ei names mapping'!$A$4:$A$33,0),MATCH(G304,'ei names mapping'!$B$3:$BL$3,0))</f>
        <v>Mercury</v>
      </c>
      <c r="B304" s="7">
        <f>INDEX('vehicles specifications'!$B$3:$CW$166,MATCH(B$237,'vehicles specifications'!$A$3:$A$166,0),MATCH(G304,'vehicles specifications'!$B$2:$CW$2,0))*INDEX('ei names mapping'!$B$137:$BL$300,MATCH(B$237,'ei names mapping'!$A$137:$A$300,0),MATCH(G304,'ei names mapping'!$B$136:$BL$136,0))</f>
        <v>2.8241967830965323E-10</v>
      </c>
      <c r="D304" t="str">
        <f>INDEX('ei names mapping'!$B$104:$BL$133,MATCH(B$234,'ei names mapping'!$A$4:$A$33,0),MATCH(G304,'ei names mapping'!$B$3:$BL$3,0))</f>
        <v>kilogram</v>
      </c>
      <c r="E304" t="str">
        <f>INDEX('ei names mapping'!$B$305:$BL$335,MATCH(B$234,'ei names mapping'!$A$4:$A$33,0),MATCH(G304,'ei names mapping'!$B$3:$BL$3,0))</f>
        <v>air::urban air close to ground</v>
      </c>
      <c r="F304" t="s">
        <v>167</v>
      </c>
      <c r="G304" t="s">
        <v>565</v>
      </c>
    </row>
    <row r="305" spans="1:8" x14ac:dyDescent="0.2">
      <c r="A305" t="str">
        <f>INDEX('ei names mapping'!$B$4:$BL$33,MATCH(B$234,'ei names mapping'!$A$4:$A$33,0),MATCH(G305,'ei names mapping'!$B$3:$BL$3,0))</f>
        <v>Cadmium</v>
      </c>
      <c r="B305" s="7">
        <f>INDEX('vehicles specifications'!$B$3:$CW$166,MATCH(B$237,'vehicles specifications'!$A$3:$A$166,0),MATCH(G305,'vehicles specifications'!$B$2:$CW$2,0))*INDEX('ei names mapping'!$B$137:$BL$300,MATCH(B$237,'ei names mapping'!$A$137:$A$300,0),MATCH(G305,'ei names mapping'!$B$136:$BL$136,0))</f>
        <v>3.5058994548784547E-10</v>
      </c>
      <c r="D305" t="str">
        <f>INDEX('ei names mapping'!$B$104:$BL$133,MATCH(B$234,'ei names mapping'!$A$4:$A$33,0),MATCH(G305,'ei names mapping'!$B$3:$BL$3,0))</f>
        <v>kilogram</v>
      </c>
      <c r="E305" t="str">
        <f>INDEX('ei names mapping'!$B$305:$BL$335,MATCH(B$234,'ei names mapping'!$A$4:$A$33,0),MATCH(G305,'ei names mapping'!$B$3:$BL$3,0))</f>
        <v>air::urban air close to ground</v>
      </c>
      <c r="F305" t="s">
        <v>167</v>
      </c>
      <c r="G305" t="s">
        <v>566</v>
      </c>
    </row>
    <row r="306" spans="1:8" x14ac:dyDescent="0.2">
      <c r="A306" t="str">
        <f>INDEX('ei names mapping'!$B$4:$BL$33,MATCH(B234,'ei names mapping'!$A$4:$A$33,0),MATCH(G306,'ei names mapping'!$B$3:$BL$3,0))</f>
        <v>treatment of road wear emissions, passenger car</v>
      </c>
      <c r="B306" s="7">
        <f>INDEX('vehicles specifications'!$B$3:$CW$166,MATCH(B237,'vehicles specifications'!$A$3:$A$166,0),MATCH(G306,'vehicles specifications'!$B$2:$CW$2,0))*INDEX('ei names mapping'!$B$137:$BL$300,MATCH(B237,'ei names mapping'!$A$137:$A$300,0),MATCH(G306,'ei names mapping'!$B$136:$BL$136,0))</f>
        <v>-6.4854046101046892E-6</v>
      </c>
      <c r="C306" t="str">
        <f>INDEX('ei names mapping'!$B$38:$BL$67,MATCH(B234,'ei names mapping'!$A$4:$A$33,0),MATCH(G306,'ei names mapping'!$B$3:$BL$3,0))</f>
        <v>RER</v>
      </c>
      <c r="D306" t="str">
        <f>INDEX('ei names mapping'!$B$104:$BL$133,MATCH(B234,'ei names mapping'!$A$4:$A$33,0),MATCH(G306,'ei names mapping'!$B$3:$BL$3,0))</f>
        <v>kilogram</v>
      </c>
      <c r="F306" t="s">
        <v>89</v>
      </c>
      <c r="G306" t="s">
        <v>29</v>
      </c>
      <c r="H306" t="str">
        <f>INDEX('ei names mapping'!$B$71:$BL$100,MATCH(B234,'ei names mapping'!$A$4:$A$33,0),MATCH(G306,'ei names mapping'!$B$3:$BL$3,0))</f>
        <v>road wear emissions, passenger car</v>
      </c>
    </row>
    <row r="307" spans="1:8" x14ac:dyDescent="0.2">
      <c r="A307" t="str">
        <f>INDEX('ei names mapping'!$B$4:$BL$33,MATCH(B234,'ei names mapping'!$A$4:$A$33,0),MATCH(G307,'ei names mapping'!$B$3:$BL$3,0))</f>
        <v>treatment of tyre wear emissions, passenger car</v>
      </c>
      <c r="B307" s="7">
        <f>INDEX('vehicles specifications'!$B$3:$CW$166,MATCH(B237,'vehicles specifications'!$A$3:$A$166,0),MATCH(G307,'vehicles specifications'!$B$2:$CW$2,0))*INDEX('ei names mapping'!$B$137:$BL$300,MATCH(B237,'ei names mapping'!$A$137:$A$300,0),MATCH(G307,'ei names mapping'!$B$136:$BL$136,0))</f>
        <v>-5.2412620052459845E-6</v>
      </c>
      <c r="C307" t="str">
        <f>INDEX('ei names mapping'!$B$38:$BL$67,MATCH(B234,'ei names mapping'!$A$4:$A$33,0),MATCH(G307,'ei names mapping'!$B$3:$BL$3,0))</f>
        <v>RER</v>
      </c>
      <c r="D307" t="str">
        <f>INDEX('ei names mapping'!$B$104:$BL$133,MATCH(B234,'ei names mapping'!$A$4:$A$33,0),MATCH(G307,'ei names mapping'!$B$3:$BL$3,0))</f>
        <v>kilogram</v>
      </c>
      <c r="F307" t="s">
        <v>89</v>
      </c>
      <c r="G307" t="s">
        <v>30</v>
      </c>
      <c r="H307" t="str">
        <f>INDEX('ei names mapping'!$B$71:$BL$100,MATCH(B234,'ei names mapping'!$A$4:$A$33,0),MATCH(G307,'ei names mapping'!$B$3:$BL$3,0))</f>
        <v>tyre wear emissions, passenger car</v>
      </c>
    </row>
    <row r="308" spans="1:8" x14ac:dyDescent="0.2">
      <c r="A308" t="str">
        <f>INDEX('ei names mapping'!$B$4:$BL$33,MATCH(B234,'ei names mapping'!$A$4:$A$33,0),MATCH(G308,'ei names mapping'!$B$3:$BL$3,0))</f>
        <v>treatment of brake wear emissions, passenger car</v>
      </c>
      <c r="B308" s="7">
        <f>INDEX('vehicles specifications'!$B$3:$CW$166,MATCH(B237,'vehicles specifications'!$A$3:$A$166,0),MATCH(G308,'vehicles specifications'!$B$2:$CW$2,0))*INDEX('ei names mapping'!$B$137:$BL$300,MATCH(B237,'ei names mapping'!$A$137:$A$300,0),MATCH(G308,'ei names mapping'!$B$136:$BL$136,0))</f>
        <v>-3.6696652794461515E-6</v>
      </c>
      <c r="C308" t="str">
        <f>INDEX('ei names mapping'!$B$38:$BL$67,MATCH(B234,'ei names mapping'!$A$4:$A$33,0),MATCH(G308,'ei names mapping'!$B$3:$BL$3,0))</f>
        <v>RER</v>
      </c>
      <c r="D308" t="str">
        <f>INDEX('ei names mapping'!$B$104:$BL$133,MATCH(B234,'ei names mapping'!$A$4:$A$33,0),MATCH(G308,'ei names mapping'!$B$3:$BL$3,0))</f>
        <v>kilogram</v>
      </c>
      <c r="F308" t="s">
        <v>89</v>
      </c>
      <c r="G308" t="s">
        <v>31</v>
      </c>
      <c r="H308" t="str">
        <f>INDEX('ei names mapping'!$B$71:$BL$100,MATCH(B234,'ei names mapping'!$A$4:$A$33,0),MATCH(G308,'ei names mapping'!$B$3:$BL$3,0))</f>
        <v>brake wear emissions, passenger car</v>
      </c>
    </row>
    <row r="310" spans="1:8" ht="16" x14ac:dyDescent="0.2">
      <c r="A310" s="10" t="s">
        <v>71</v>
      </c>
      <c r="B310" s="8" t="str">
        <f>"transport, "&amp;B312&amp;", "&amp;B314</f>
        <v>transport, Scooter, gasoline, &lt;4kW, EURO-4, 2016</v>
      </c>
    </row>
    <row r="311" spans="1:8" x14ac:dyDescent="0.2">
      <c r="A311" t="s">
        <v>72</v>
      </c>
      <c r="B311" t="s">
        <v>37</v>
      </c>
    </row>
    <row r="312" spans="1:8" x14ac:dyDescent="0.2">
      <c r="A312" t="s">
        <v>86</v>
      </c>
      <c r="B312" t="s">
        <v>610</v>
      </c>
    </row>
    <row r="313" spans="1:8" x14ac:dyDescent="0.2">
      <c r="A313" t="s">
        <v>87</v>
      </c>
    </row>
    <row r="314" spans="1:8" x14ac:dyDescent="0.2">
      <c r="A314" t="s">
        <v>88</v>
      </c>
      <c r="B314">
        <v>2016</v>
      </c>
    </row>
    <row r="315" spans="1:8" x14ac:dyDescent="0.2">
      <c r="A315" t="s">
        <v>126</v>
      </c>
      <c r="B315" t="str">
        <f>B312&amp;" - "&amp;B314&amp;" - "&amp;B311</f>
        <v>Scooter, gasoline, &lt;4kW, EURO-4 - 2016 - CH</v>
      </c>
    </row>
    <row r="316" spans="1:8" x14ac:dyDescent="0.2">
      <c r="A316" t="s">
        <v>73</v>
      </c>
      <c r="B316" t="str">
        <f>"transport, "&amp;B312</f>
        <v>transport, Scooter, gasoline, &lt;4kW, EURO-4</v>
      </c>
    </row>
    <row r="317" spans="1:8" x14ac:dyDescent="0.2">
      <c r="A317" t="s">
        <v>74</v>
      </c>
      <c r="B317" t="s">
        <v>75</v>
      </c>
    </row>
    <row r="318" spans="1:8" x14ac:dyDescent="0.2">
      <c r="A318" t="s">
        <v>76</v>
      </c>
      <c r="B318" t="s">
        <v>166</v>
      </c>
    </row>
    <row r="319" spans="1:8" x14ac:dyDescent="0.2">
      <c r="A319" t="s">
        <v>78</v>
      </c>
      <c r="B319" t="s">
        <v>1143</v>
      </c>
    </row>
    <row r="320" spans="1:8" x14ac:dyDescent="0.2">
      <c r="A320" t="s">
        <v>127</v>
      </c>
      <c r="B320">
        <f>INDEX('vehicles specifications'!$B$3:$CW$166,MATCH(B315,'vehicles specifications'!$A$3:$A$166,0),MATCH("Lifetime [km]",'vehicles specifications'!$B$2:$CW$2,0))</f>
        <v>25000</v>
      </c>
    </row>
    <row r="321" spans="1:8" x14ac:dyDescent="0.2">
      <c r="A321" t="s">
        <v>128</v>
      </c>
      <c r="B321">
        <f>INDEX('vehicles specifications'!$B$3:$CW$166,MATCH(B315,'vehicles specifications'!$A$3:$A$166,0),MATCH("Passengers [unit]",'vehicles specifications'!$B$2:$CW$2,0))</f>
        <v>1</v>
      </c>
    </row>
    <row r="322" spans="1:8" x14ac:dyDescent="0.2">
      <c r="A322" t="s">
        <v>129</v>
      </c>
      <c r="B322">
        <f>INDEX('vehicles specifications'!$B$3:$CW$166,MATCH(B315,'vehicles specifications'!$A$3:$A$166,0),MATCH("Servicing [unit]",'vehicles specifications'!$B$2:$CW$2,0))</f>
        <v>1</v>
      </c>
    </row>
    <row r="323" spans="1:8" x14ac:dyDescent="0.2">
      <c r="A323" t="s">
        <v>130</v>
      </c>
      <c r="B323">
        <f>INDEX('vehicles specifications'!$B$3:$CW$166,MATCH(B315,'vehicles specifications'!$A$3:$A$166,0),MATCH("Energy battery replacement [unit]",'vehicles specifications'!$B$2:$CW$2,0))</f>
        <v>0</v>
      </c>
    </row>
    <row r="324" spans="1:8" x14ac:dyDescent="0.2">
      <c r="A324" t="s">
        <v>131</v>
      </c>
      <c r="B324">
        <f>INDEX('vehicles specifications'!$B$3:$CW$166,MATCH(B315,'vehicles specifications'!$A$3:$A$166,0),MATCH("Annual kilometers [km]",'vehicles specifications'!$B$2:$CW$2,0))</f>
        <v>1570</v>
      </c>
    </row>
    <row r="325" spans="1:8" x14ac:dyDescent="0.2">
      <c r="A325" t="s">
        <v>132</v>
      </c>
      <c r="B325" s="2">
        <f>INDEX('vehicles specifications'!$B$3:$CW$166,MATCH(B315,'vehicles specifications'!$A$3:$A$166,0),MATCH("Curb mass [kg]",'vehicles specifications'!$B$2:$CW$2,0))</f>
        <v>92.097499999999997</v>
      </c>
    </row>
    <row r="326" spans="1:8" x14ac:dyDescent="0.2">
      <c r="A326" t="s">
        <v>133</v>
      </c>
      <c r="B326">
        <f>INDEX('vehicles specifications'!$B$3:$CW$166,MATCH(B315,'vehicles specifications'!$A$3:$A$166,0),MATCH("Power [kW]",'vehicles specifications'!$B$2:$CW$2,0))</f>
        <v>2.8</v>
      </c>
    </row>
    <row r="327" spans="1:8" x14ac:dyDescent="0.2">
      <c r="A327" t="s">
        <v>134</v>
      </c>
      <c r="B327" t="str">
        <f>INDEX('vehicles specifications'!$B$3:$CW$166,MATCH(B315,'vehicles specifications'!$A$3:$A$166,0),MATCH("Energy battery mass [kg]",'vehicles specifications'!$B$2:$CW$2,0))</f>
        <v/>
      </c>
    </row>
    <row r="328" spans="1:8" x14ac:dyDescent="0.2">
      <c r="A328" t="s">
        <v>135</v>
      </c>
      <c r="B328">
        <f>INDEX('vehicles specifications'!$B$3:$CW$166,MATCH(B315,'vehicles specifications'!$A$3:$A$166,0),MATCH("Electric energy available [kWh]",'vehicles specifications'!$B$2:$CW$2,0))</f>
        <v>0</v>
      </c>
    </row>
    <row r="329" spans="1:8" x14ac:dyDescent="0.2">
      <c r="A329" t="s">
        <v>138</v>
      </c>
      <c r="B329" s="2">
        <f>INDEX('vehicles specifications'!$B$3:$CW$166,MATCH(B315,'vehicles specifications'!$A$3:$A$166,0),MATCH("Oxydation energy stored [kWh]",'vehicles specifications'!$B$2:$CW$2,0))</f>
        <v>62.125</v>
      </c>
    </row>
    <row r="330" spans="1:8" x14ac:dyDescent="0.2">
      <c r="A330" t="s">
        <v>139</v>
      </c>
      <c r="B330">
        <f>INDEX('vehicles specifications'!$B$3:$CW$166,MATCH(B315,'vehicles specifications'!$A$3:$A$166,0),MATCH("Fuel mass [kg]",'vehicles specifications'!$B$2:$CW$2,0))</f>
        <v>5.25</v>
      </c>
    </row>
    <row r="331" spans="1:8" x14ac:dyDescent="0.2">
      <c r="A331" t="s">
        <v>136</v>
      </c>
      <c r="B331" s="2">
        <f>INDEX('vehicles specifications'!$B$3:$CW$166,MATCH(B315,'vehicles specifications'!$A$3:$A$166,0),MATCH("Range [km]",'vehicles specifications'!$B$2:$CW$2,0))</f>
        <v>171.83441010197717</v>
      </c>
    </row>
    <row r="332" spans="1:8" x14ac:dyDescent="0.2">
      <c r="A332" t="s">
        <v>137</v>
      </c>
      <c r="B332" t="str">
        <f>INDEX('vehicles specifications'!$B$3:$CW$166,MATCH(B315,'vehicles specifications'!$A$3:$A$166,0),MATCH("Emission standard",'vehicles specifications'!$B$2:$CW$2,0))</f>
        <v>EURO-4</v>
      </c>
    </row>
    <row r="333" spans="1:8" x14ac:dyDescent="0.2">
      <c r="A333" t="s">
        <v>1174</v>
      </c>
      <c r="B333" s="6">
        <f>INDEX('vehicles specifications'!$B$3:$CW$166,MATCH(B315,'vehicles specifications'!$A$3:$A$166,0),MATCH("Lightweighting rate [%]",'vehicles specifications'!$B$2:$CW$2,0))</f>
        <v>-0.02</v>
      </c>
    </row>
    <row r="334" spans="1:8" x14ac:dyDescent="0.2">
      <c r="A334" t="s">
        <v>83</v>
      </c>
      <c r="B334"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2.8 kW. Lifetime: 25000 km. Annual kilometers: 1570 km. Number of passengers: 1. Curb mass: 92.1 kg. Lightweighting of glider: -2%. Emission standard: EURO-4. Service visits throughout lifetime: 1. Range: 172 km. Fuel tank capacity: 62.1 kWh. Fuel mass: 5.3 kg. Documentation: Life-cycle inventories for on-road vehicles, Sacchi R. (PSI), Bauer C. (PSI), 2021. Sacchi R., Bauer C. Life cycle inventories for on-road vehicles. Paul Scherrer Institut, 2021.</v>
      </c>
    </row>
    <row r="335" spans="1:8" ht="16" x14ac:dyDescent="0.2">
      <c r="A335" s="10" t="s">
        <v>79</v>
      </c>
    </row>
    <row r="336" spans="1:8" x14ac:dyDescent="0.2">
      <c r="A336" t="s">
        <v>80</v>
      </c>
      <c r="B336" t="s">
        <v>81</v>
      </c>
      <c r="C336" t="s">
        <v>72</v>
      </c>
      <c r="D336" t="s">
        <v>76</v>
      </c>
      <c r="E336" t="s">
        <v>82</v>
      </c>
      <c r="F336" t="s">
        <v>74</v>
      </c>
      <c r="G336" t="s">
        <v>83</v>
      </c>
      <c r="H336" t="s">
        <v>73</v>
      </c>
    </row>
    <row r="337" spans="1:8" x14ac:dyDescent="0.2">
      <c r="A337" t="str">
        <f>B310</f>
        <v>transport, Scooter, gasoline, &lt;4kW, EURO-4, 2016</v>
      </c>
      <c r="B337">
        <v>1</v>
      </c>
      <c r="C337" t="str">
        <f>B311</f>
        <v>CH</v>
      </c>
      <c r="D337" t="s">
        <v>166</v>
      </c>
      <c r="F337" t="s">
        <v>84</v>
      </c>
      <c r="G337" t="s">
        <v>85</v>
      </c>
      <c r="H337" t="str">
        <f>B316</f>
        <v>transport, Scooter, gasoline, &lt;4kW, EURO-4</v>
      </c>
    </row>
    <row r="338" spans="1:8" x14ac:dyDescent="0.2">
      <c r="A338" t="str">
        <f>RIGHT(A337,LEN(A337)-11)</f>
        <v>Scooter, gasoline, &lt;4kW, EURO-4, 2016</v>
      </c>
      <c r="B338" s="7">
        <f>1/B320</f>
        <v>4.0000000000000003E-5</v>
      </c>
      <c r="C338" t="str">
        <f>B311</f>
        <v>CH</v>
      </c>
      <c r="D338" t="s">
        <v>76</v>
      </c>
      <c r="F338" t="s">
        <v>89</v>
      </c>
      <c r="H338" t="str">
        <f>RIGHT(H337,LEN(H337)-11)</f>
        <v>Scooter, gasoline, &lt;4kW, EURO-4</v>
      </c>
    </row>
    <row r="339" spans="1:8" x14ac:dyDescent="0.2">
      <c r="A339" t="str">
        <f>INDEX('ei names mapping'!$B$4:$R$33,MATCH(B312,'ei names mapping'!$A$4:$A$33,0),MATCH(G339,'ei names mapping'!$B$3:$R$3,0))</f>
        <v>road construction</v>
      </c>
      <c r="B339" s="7">
        <f>INDEX('vehicles specifications'!$B$3:$CW$166,MATCH(B315,'vehicles specifications'!$A$3:$A$166,0),MATCH(G339,'vehicles specifications'!$B$2:$CW$2,0))*INDEX('ei names mapping'!$B$137:$BL$300,MATCH(B315,'ei names mapping'!$A$137:$A$300,0),MATCH(G339,'ei names mapping'!$B$136:$BL$136,0))</f>
        <v>9.18793575E-5</v>
      </c>
      <c r="C339" t="str">
        <f>INDEX('ei names mapping'!$B$38:$R$67,MATCH(B312,'ei names mapping'!$A$4:$A$33,0),MATCH(G339,'ei names mapping'!$B$3:$R$3,0))</f>
        <v>CH</v>
      </c>
      <c r="D339" t="str">
        <f>INDEX('ei names mapping'!$B$104:$BL$133,MATCH(B312,'ei names mapping'!$A$4:$A$33,0),MATCH(G339,'ei names mapping'!$B$3:$BL$3,0))</f>
        <v>meter-year</v>
      </c>
      <c r="F339" t="s">
        <v>89</v>
      </c>
      <c r="G339" t="s">
        <v>105</v>
      </c>
      <c r="H339" t="str">
        <f>INDEX('ei names mapping'!$B$71:$BL$100,MATCH(B312,'ei names mapping'!$A$4:$A$33,0),MATCH(G339,'ei names mapping'!$B$3:$BL$3,0))</f>
        <v>road</v>
      </c>
    </row>
    <row r="340" spans="1:8" x14ac:dyDescent="0.2">
      <c r="A340" t="str">
        <f>INDEX('ei names mapping'!$B$4:$R$33,MATCH(B312,'ei names mapping'!$A$4:$A$33,0),MATCH(G340,'ei names mapping'!$B$3:$R$3,0))</f>
        <v>road maintenance</v>
      </c>
      <c r="B340" s="7">
        <f>INDEX('vehicles specifications'!$B$3:$CW$166,MATCH(B315,'vehicles specifications'!$A$3:$A$166,0),MATCH(G340,'vehicles specifications'!$B$2:$CW$2,0))*INDEX('ei names mapping'!$B$137:$BL$300,MATCH(B315,'ei names mapping'!$A$137:$A$300,0),MATCH(G340,'ei names mapping'!$B$136:$BL$136,0))</f>
        <v>1.2899999999999999E-3</v>
      </c>
      <c r="C340" t="str">
        <f>INDEX('ei names mapping'!$B$38:$R$67,MATCH(B312,'ei names mapping'!$A$4:$A$33,0),MATCH(G340,'ei names mapping'!$B$3:$R$3,0))</f>
        <v>CH</v>
      </c>
      <c r="D340" t="str">
        <f>INDEX('ei names mapping'!$B$104:$BL$133,MATCH(B312,'ei names mapping'!$A$4:$A$33,0),MATCH(G340,'ei names mapping'!$B$3:$BL$3,0))</f>
        <v>meter-year</v>
      </c>
      <c r="F340" t="s">
        <v>89</v>
      </c>
      <c r="G340" t="s">
        <v>112</v>
      </c>
      <c r="H340" t="str">
        <f>INDEX('ei names mapping'!$B$71:$BL$100,MATCH(B312,'ei names mapping'!$A$4:$A$33,0),MATCH(G340,'ei names mapping'!$B$3:$BL$3,0))</f>
        <v>road maintenance</v>
      </c>
    </row>
    <row r="341" spans="1:8" x14ac:dyDescent="0.2">
      <c r="A341" t="str">
        <f>INDEX('ei names mapping'!$B$4:$R$33,MATCH(B312,'ei names mapping'!$A$4:$A$33,0),MATCH(G341,'ei names mapping'!$B$3:$R$3,0))</f>
        <v>maintenance, motor scooter</v>
      </c>
      <c r="B341" s="7">
        <f>INDEX('vehicles specifications'!$B$3:$CW$166,MATCH(B315,'vehicles specifications'!$A$3:$A$166,0),MATCH(G341,'vehicles specifications'!$B$2:$CW$2,0))*INDEX('ei names mapping'!$B$137:$BL$300,MATCH(B315,'ei names mapping'!$A$137:$A$300,0),MATCH(G341,'ei names mapping'!$B$136:$BL$136,0))</f>
        <v>4.0000000000000003E-5</v>
      </c>
      <c r="C341" t="str">
        <f>INDEX('ei names mapping'!$B$38:$BL$67,MATCH(B312,'ei names mapping'!$A$4:$A$33,0),MATCH(G341,'ei names mapping'!$B$3:$BL$3,0))</f>
        <v>CH</v>
      </c>
      <c r="D341" t="str">
        <f>INDEX('ei names mapping'!$B$104:$BL$133,MATCH(B312,'ei names mapping'!$A$4:$A$33,0),MATCH(G341,'ei names mapping'!$B$3:$BL$3,0))</f>
        <v>unit</v>
      </c>
      <c r="F341" t="s">
        <v>89</v>
      </c>
      <c r="G341" t="s">
        <v>118</v>
      </c>
      <c r="H341" t="str">
        <f>INDEX('ei names mapping'!$B$71:$BL$100,MATCH(B312,'ei names mapping'!$A$4:$A$33,0),MATCH(G341,'ei names mapping'!$B$3:$BL$3,0))</f>
        <v>maintenance, motor scooter</v>
      </c>
    </row>
    <row r="342" spans="1:8" x14ac:dyDescent="0.2">
      <c r="A342" t="str">
        <f>INDEX('ei names mapping'!$B$4:$R$33,MATCH(B312,'ei names mapping'!$A$4:$A$33,0),MATCH(G342,'ei names mapping'!$B$3:$R$3,0))</f>
        <v>petrol blending for two-stroke engines</v>
      </c>
      <c r="B342" s="7">
        <f>INDEX('vehicles specifications'!$B$3:$CW$166,MATCH(B315,'vehicles specifications'!$A$3:$A$166,0),MATCH(G342,'vehicles specifications'!$B$2:$CW$2,0))*INDEX('ei names mapping'!$B$137:$BL$300,MATCH(B315,'ei names mapping'!$A$137:$A$300,0),MATCH(G342,'ei names mapping'!$B$136:$BL$136,0))</f>
        <v>3.0552669845837776E-2</v>
      </c>
      <c r="C342" t="str">
        <f>INDEX('ei names mapping'!$B$38:$BL$67,MATCH(B312,'ei names mapping'!$A$4:$A$33,0),MATCH(G342,'ei names mapping'!$B$3:$BL$3,0))</f>
        <v>CH</v>
      </c>
      <c r="D342" t="str">
        <f>INDEX('ei names mapping'!$B$104:$BL$133,MATCH(B312,'ei names mapping'!$A$4:$A$33,0),MATCH(G342,'ei names mapping'!$B$3:$BL$3,0))</f>
        <v>kilogram</v>
      </c>
      <c r="F342" t="s">
        <v>89</v>
      </c>
      <c r="G342" t="s">
        <v>27</v>
      </c>
      <c r="H342" t="str">
        <f>INDEX('ei names mapping'!$B$71:$BL$100,MATCH(B312,'ei names mapping'!$A$4:$A$33,0),MATCH(G342,'ei names mapping'!$B$3:$BL$3,0))</f>
        <v>petrol, two-stroke blend</v>
      </c>
    </row>
    <row r="343" spans="1:8" x14ac:dyDescent="0.2">
      <c r="A343" t="str">
        <f>INDEX('ei names mapping'!$B$4:$BL$33,MATCH(B312,'ei names mapping'!$A$4:$A$33,0),MATCH(G343,'ei names mapping'!$B$3:$BL$3,0))</f>
        <v>Carbon dioxide, fossil</v>
      </c>
      <c r="B343" s="11">
        <f>INDEX('vehicles specifications'!$B$3:$CW$166,MATCH(B315,'vehicles specifications'!$A$3:$A$166,0),MATCH(G343,'vehicles specifications'!$B$2:$CW$2,0))*INDEX('ei names mapping'!$B$137:$BL$300,MATCH(B315,'ei names mapping'!$A$137:$A$300,0),MATCH(G343,'ei names mapping'!$B$136:$BL$136,0))</f>
        <v>9.5935383315930614E-2</v>
      </c>
      <c r="D343" t="str">
        <f>INDEX('ei names mapping'!$B$104:$BL$133,MATCH(B312,'ei names mapping'!$A$4:$A$33,0),MATCH(G343,'ei names mapping'!$B$3:$BL$3,0))</f>
        <v>kilogram</v>
      </c>
      <c r="E343" t="str">
        <f>INDEX('ei names mapping'!$B$305:$BL$335,MATCH(B312,'ei names mapping'!$A$4:$A$33,0),MATCH(G343,'ei names mapping'!$B$3:$BL$3,0))</f>
        <v>air::urban air close to ground</v>
      </c>
      <c r="F343" t="s">
        <v>167</v>
      </c>
      <c r="G343" t="s">
        <v>66</v>
      </c>
    </row>
    <row r="344" spans="1:8" x14ac:dyDescent="0.2">
      <c r="A344" t="str">
        <f>INDEX('ei names mapping'!$B$4:$BL$33,MATCH(B312,'ei names mapping'!$A$4:$A$33,0),MATCH(G344,'ei names mapping'!$B$3:$BL$3,0))</f>
        <v>Carbon dioxide, from soil or biomass stock</v>
      </c>
      <c r="B344" s="11">
        <f>INDEX('vehicles specifications'!$B$3:$CW$166,MATCH(B315,'vehicles specifications'!$A$3:$A$166,0),MATCH(G344,'vehicles specifications'!$B$2:$CW$2,0))*INDEX('ei names mapping'!$B$137:$BL$300,MATCH(B315,'ei names mapping'!$A$137:$A$300,0),MATCH(G344,'ei names mapping'!$B$136:$BL$136,0))</f>
        <v>0</v>
      </c>
      <c r="D344" t="str">
        <f>INDEX('ei names mapping'!$B$104:$BL$133,MATCH(B312,'ei names mapping'!$A$4:$A$33,0),MATCH(G344,'ei names mapping'!$B$3:$BL$3,0))</f>
        <v>kilogram</v>
      </c>
      <c r="E344" t="str">
        <f>INDEX('ei names mapping'!$B$305:$BL$335,MATCH(B312,'ei names mapping'!$A$4:$A$33,0),MATCH(G344,'ei names mapping'!$B$3:$BL$3,0))</f>
        <v>air::urban air close to ground</v>
      </c>
      <c r="F344" t="s">
        <v>167</v>
      </c>
      <c r="G344" t="s">
        <v>843</v>
      </c>
    </row>
    <row r="345" spans="1:8" x14ac:dyDescent="0.2">
      <c r="A345" t="str">
        <f>INDEX('ei names mapping'!$B$4:$BL$33,MATCH(B312,'ei names mapping'!$A$4:$A$33,0),MATCH(G345,'ei names mapping'!$B$3:$BL$3,0))</f>
        <v>Sulfur dioxide</v>
      </c>
      <c r="B345" s="7">
        <f>INDEX('vehicles specifications'!$B$3:$CW$166,MATCH(B315,'vehicles specifications'!$A$3:$A$166,0),MATCH(G345,'vehicles specifications'!$B$2:$CW$2,0))*INDEX('ei names mapping'!$B$137:$BL$300,MATCH(B315,'ei names mapping'!$A$137:$A$300,0),MATCH(G345,'ei names mapping'!$B$136:$BL$136,0))</f>
        <v>4.8884271753340442E-7</v>
      </c>
      <c r="D345" t="str">
        <f>INDEX('ei names mapping'!$B$104:$BL$133,MATCH(B312,'ei names mapping'!$A$4:$A$33,0),MATCH(G345,'ei names mapping'!$B$3:$BL$3,0))</f>
        <v>kilogram</v>
      </c>
      <c r="E345" t="str">
        <f>INDEX('ei names mapping'!$B$305:$BL$335,MATCH(B312,'ei names mapping'!$A$4:$A$33,0),MATCH(G345,'ei names mapping'!$B$3:$BL$3,0))</f>
        <v>air::urban air close to ground</v>
      </c>
      <c r="F345" t="s">
        <v>167</v>
      </c>
      <c r="G345" t="s">
        <v>67</v>
      </c>
    </row>
    <row r="346" spans="1:8" x14ac:dyDescent="0.2">
      <c r="A346" t="str">
        <f>INDEX('ei names mapping'!$B$4:$BL$33,MATCH(B312,'ei names mapping'!$A$4:$A$33,0),MATCH(G346,'ei names mapping'!$B$3:$BL$3,0))</f>
        <v>Benzene</v>
      </c>
      <c r="B346" s="7">
        <f>INDEX('vehicles specifications'!$B$3:$CW$166,MATCH(B315,'vehicles specifications'!$A$3:$A$166,0),MATCH(G346,'vehicles specifications'!$B$2:$CW$2,0))*INDEX('ei names mapping'!$B$137:$BL$300,MATCH(B315,'ei names mapping'!$A$137:$A$300,0),MATCH(G346,'ei names mapping'!$B$136:$BL$136,0))</f>
        <v>7.9136690390500312E-5</v>
      </c>
      <c r="D346" t="str">
        <f>INDEX('ei names mapping'!$B$104:$BL$133,MATCH(B312,'ei names mapping'!$A$4:$A$33,0),MATCH(G346,'ei names mapping'!$B$3:$BL$3,0))</f>
        <v>kilogram</v>
      </c>
      <c r="E346" t="str">
        <f>INDEX('ei names mapping'!$B$305:$BL$335,MATCH(B312,'ei names mapping'!$A$4:$A$33,0),MATCH(G346,'ei names mapping'!$B$3:$BL$3,0))</f>
        <v>air::urban air close to ground</v>
      </c>
      <c r="F346" t="s">
        <v>167</v>
      </c>
      <c r="G346" t="s">
        <v>55</v>
      </c>
    </row>
    <row r="347" spans="1:8" x14ac:dyDescent="0.2">
      <c r="A347" t="str">
        <f>INDEX('ei names mapping'!$B$4:$BL$33,MATCH(B312,'ei names mapping'!$A$4:$A$33,0),MATCH(G347,'ei names mapping'!$B$3:$BL$3,0))</f>
        <v>Methane, fossil</v>
      </c>
      <c r="B347" s="7">
        <f>INDEX('vehicles specifications'!$B$3:$CW$166,MATCH(B315,'vehicles specifications'!$A$3:$A$166,0),MATCH(G347,'vehicles specifications'!$B$2:$CW$2,0))*INDEX('ei names mapping'!$B$137:$BL$300,MATCH(B315,'ei names mapping'!$A$137:$A$300,0),MATCH(G347,'ei names mapping'!$B$136:$BL$136,0))</f>
        <v>3.588292254001202E-5</v>
      </c>
      <c r="D347" t="str">
        <f>INDEX('ei names mapping'!$B$104:$BL$133,MATCH(B312,'ei names mapping'!$A$4:$A$33,0),MATCH(G347,'ei names mapping'!$B$3:$BL$3,0))</f>
        <v>kilogram</v>
      </c>
      <c r="E347" t="str">
        <f>INDEX('ei names mapping'!$B$305:$BL$335,MATCH(B312,'ei names mapping'!$A$4:$A$33,0),MATCH(G347,'ei names mapping'!$B$3:$BL$3,0))</f>
        <v>air::urban air close to ground</v>
      </c>
      <c r="F347" t="s">
        <v>167</v>
      </c>
      <c r="G347" t="s">
        <v>56</v>
      </c>
    </row>
    <row r="348" spans="1:8" x14ac:dyDescent="0.2">
      <c r="A348" t="str">
        <f>INDEX('ei names mapping'!$B$4:$BL$33,MATCH(B312,'ei names mapping'!$A$4:$A$33,0),MATCH(G348,'ei names mapping'!$B$3:$BL$3,0))</f>
        <v>Carbon monoxide, fossil</v>
      </c>
      <c r="B348" s="7">
        <f>INDEX('vehicles specifications'!$B$3:$CW$166,MATCH(B315,'vehicles specifications'!$A$3:$A$166,0),MATCH(G348,'vehicles specifications'!$B$2:$CW$2,0))*INDEX('ei names mapping'!$B$137:$BL$300,MATCH(B315,'ei names mapping'!$A$137:$A$300,0),MATCH(G348,'ei names mapping'!$B$136:$BL$136,0))</f>
        <v>3.7942543736010467E-3</v>
      </c>
      <c r="D348" t="str">
        <f>INDEX('ei names mapping'!$B$104:$BL$133,MATCH(B312,'ei names mapping'!$A$4:$A$33,0),MATCH(G348,'ei names mapping'!$B$3:$BL$3,0))</f>
        <v>kilogram</v>
      </c>
      <c r="E348" t="str">
        <f>INDEX('ei names mapping'!$B$305:$BL$335,MATCH(B312,'ei names mapping'!$A$4:$A$33,0),MATCH(G348,'ei names mapping'!$B$3:$BL$3,0))</f>
        <v>air::urban air close to ground</v>
      </c>
      <c r="F348" t="s">
        <v>167</v>
      </c>
      <c r="G348" t="s">
        <v>57</v>
      </c>
    </row>
    <row r="349" spans="1:8" x14ac:dyDescent="0.2">
      <c r="A349" t="str">
        <f>INDEX('ei names mapping'!$B$4:$BL$33,MATCH(B312,'ei names mapping'!$A$4:$A$33,0),MATCH(G349,'ei names mapping'!$B$3:$BL$3,0))</f>
        <v>Dinitrogen monoxide</v>
      </c>
      <c r="B349" s="7">
        <f>INDEX('vehicles specifications'!$B$3:$CW$166,MATCH(B315,'vehicles specifications'!$A$3:$A$166,0),MATCH(G349,'vehicles specifications'!$B$2:$CW$2,0))*INDEX('ei names mapping'!$B$137:$BL$300,MATCH(B315,'ei names mapping'!$A$137:$A$300,0),MATCH(G349,'ei names mapping'!$B$136:$BL$136,0))</f>
        <v>1.8205440152213105E-6</v>
      </c>
      <c r="D349" t="str">
        <f>INDEX('ei names mapping'!$B$104:$BL$133,MATCH(B312,'ei names mapping'!$A$4:$A$33,0),MATCH(G349,'ei names mapping'!$B$3:$BL$3,0))</f>
        <v>kilogram</v>
      </c>
      <c r="E349" t="str">
        <f>INDEX('ei names mapping'!$B$305:$BL$335,MATCH(B312,'ei names mapping'!$A$4:$A$33,0),MATCH(G349,'ei names mapping'!$B$3:$BL$3,0))</f>
        <v>air::urban air close to ground</v>
      </c>
      <c r="F349" t="s">
        <v>167</v>
      </c>
      <c r="G349" t="s">
        <v>58</v>
      </c>
    </row>
    <row r="350" spans="1:8" x14ac:dyDescent="0.2">
      <c r="A350" t="str">
        <f>INDEX('ei names mapping'!$B$4:$BL$33,MATCH(B312,'ei names mapping'!$A$4:$A$33,0),MATCH(G350,'ei names mapping'!$B$3:$BL$3,0))</f>
        <v>Ammonia</v>
      </c>
      <c r="B350" s="7">
        <f>INDEX('vehicles specifications'!$B$3:$CW$166,MATCH(B315,'vehicles specifications'!$A$3:$A$166,0),MATCH(G350,'vehicles specifications'!$B$2:$CW$2,0))*INDEX('ei names mapping'!$B$137:$BL$300,MATCH(B315,'ei names mapping'!$A$137:$A$300,0),MATCH(G350,'ei names mapping'!$B$136:$BL$136,0))</f>
        <v>1.8205440152213105E-6</v>
      </c>
      <c r="D350" t="str">
        <f>INDEX('ei names mapping'!$B$104:$BL$133,MATCH(B312,'ei names mapping'!$A$4:$A$33,0),MATCH(G350,'ei names mapping'!$B$3:$BL$3,0))</f>
        <v>kilogram</v>
      </c>
      <c r="E350" t="str">
        <f>INDEX('ei names mapping'!$B$305:$BL$335,MATCH(B312,'ei names mapping'!$A$4:$A$33,0),MATCH(G350,'ei names mapping'!$B$3:$BL$3,0))</f>
        <v>air::urban air close to ground</v>
      </c>
      <c r="F350" t="s">
        <v>167</v>
      </c>
      <c r="G350" t="s">
        <v>59</v>
      </c>
    </row>
    <row r="351" spans="1:8" x14ac:dyDescent="0.2">
      <c r="A351" t="str">
        <f>INDEX('ei names mapping'!$B$4:$BL$33,MATCH(B312,'ei names mapping'!$A$4:$A$33,0),MATCH(G351,'ei names mapping'!$B$3:$BL$3,0))</f>
        <v>Nitrogen oxides</v>
      </c>
      <c r="B351" s="7">
        <f>INDEX('vehicles specifications'!$B$3:$CW$166,MATCH(B315,'vehicles specifications'!$A$3:$A$166,0),MATCH(G351,'vehicles specifications'!$B$2:$CW$2,0))*INDEX('ei names mapping'!$B$137:$BL$300,MATCH(B315,'ei names mapping'!$A$137:$A$300,0),MATCH(G351,'ei names mapping'!$B$136:$BL$136,0))</f>
        <v>1.3652388621227673E-4</v>
      </c>
      <c r="D351" t="str">
        <f>INDEX('ei names mapping'!$B$104:$BL$133,MATCH(B312,'ei names mapping'!$A$4:$A$33,0),MATCH(G351,'ei names mapping'!$B$3:$BL$3,0))</f>
        <v>kilogram</v>
      </c>
      <c r="E351" t="str">
        <f>INDEX('ei names mapping'!$B$305:$BL$335,MATCH(B312,'ei names mapping'!$A$4:$A$33,0),MATCH(G351,'ei names mapping'!$B$3:$BL$3,0))</f>
        <v>air::urban air close to ground</v>
      </c>
      <c r="F351" t="s">
        <v>167</v>
      </c>
      <c r="G351" t="s">
        <v>60</v>
      </c>
    </row>
    <row r="352" spans="1:8" x14ac:dyDescent="0.2">
      <c r="A352" t="str">
        <f>INDEX('ei names mapping'!$B$4:$BL$33,MATCH(B312,'ei names mapping'!$A$4:$A$33,0),MATCH(G352,'ei names mapping'!$B$3:$BL$3,0))</f>
        <v>Particulates, &lt; 2.5 um</v>
      </c>
      <c r="B352" s="7">
        <f>INDEX('vehicles specifications'!$B$3:$CW$166,MATCH(B$315,'vehicles specifications'!$A$3:$A$166,0),MATCH(G352,'vehicles specifications'!$B$2:$CW$2,0))*INDEX('ei names mapping'!$B$137:$BL$300,MATCH(B$315,'ei names mapping'!$A$137:$A$300,0),MATCH(G352,'ei names mapping'!$B$136:$BL$136,0))</f>
        <v>1.0455384279415984E-5</v>
      </c>
      <c r="D352" t="str">
        <f>INDEX('ei names mapping'!$B$104:$BL$133,MATCH(B312,'ei names mapping'!$A$4:$A$33,0),MATCH(G352,'ei names mapping'!$B$3:$BL$3,0))</f>
        <v>kilogram</v>
      </c>
      <c r="E352" t="str">
        <f>INDEX('ei names mapping'!$B$305:$BL$335,MATCH(B312,'ei names mapping'!$A$4:$A$33,0),MATCH(G352,'ei names mapping'!$B$3:$BL$3,0))</f>
        <v>air::urban air close to ground</v>
      </c>
      <c r="F352" t="s">
        <v>167</v>
      </c>
      <c r="G352" t="s">
        <v>62</v>
      </c>
    </row>
    <row r="353" spans="1:7" x14ac:dyDescent="0.2">
      <c r="A353" t="str">
        <f>INDEX('ei names mapping'!$B$4:$BL$33,MATCH(B$234,'ei names mapping'!$A$4:$A$33,0),MATCH(G353,'ei names mapping'!$B$3:$BL$3,0))</f>
        <v>NMVOC, non-methane volatile organic compounds, unspecified origin</v>
      </c>
      <c r="B353" s="7">
        <f>INDEX('vehicles specifications'!$B$3:$CW$166,MATCH(B$315,'vehicles specifications'!$A$3:$A$166,0),MATCH(G353,'vehicles specifications'!$B$2:$CW$2,0))*INDEX('ei names mapping'!$B$137:$BL$300,MATCH(B$315,'ei names mapping'!$A$137:$A$300,0),MATCH(G353,'ei names mapping'!$B$136:$BL$136,0))</f>
        <v>6.3817181341644107E-4</v>
      </c>
      <c r="D353" t="str">
        <f>INDEX('ei names mapping'!$B$104:$BL$133,MATCH(B$234,'ei names mapping'!$A$4:$A$33,0),MATCH(G353,'ei names mapping'!$B$3:$BL$3,0))</f>
        <v>kilogram</v>
      </c>
      <c r="E353" t="str">
        <f>INDEX('ei names mapping'!$B$305:$BL$335,MATCH(B$234,'ei names mapping'!$A$4:$A$33,0),MATCH(G353,'ei names mapping'!$B$3:$BL$3,0))</f>
        <v>air::urban air close to ground</v>
      </c>
      <c r="F353" t="s">
        <v>167</v>
      </c>
      <c r="G353" t="s">
        <v>593</v>
      </c>
    </row>
    <row r="354" spans="1:7" x14ac:dyDescent="0.2">
      <c r="A354" t="str">
        <f>INDEX('ei names mapping'!$B$4:$BL$33,MATCH(B$234,'ei names mapping'!$A$4:$A$33,0),MATCH(G354,'ei names mapping'!$B$3:$BL$3,0))</f>
        <v>Ethane</v>
      </c>
      <c r="B354" s="7">
        <f>INDEX('vehicles specifications'!$B$3:$CW$166,MATCH(B$315,'vehicles specifications'!$A$3:$A$166,0),MATCH(G354,'vehicles specifications'!$B$2:$CW$2,0))*INDEX('ei names mapping'!$B$137:$BL$300,MATCH(B$315,'ei names mapping'!$A$137:$A$300,0),MATCH(G354,'ei names mapping'!$B$136:$BL$136,0))</f>
        <v>4.499929453577469E-5</v>
      </c>
      <c r="D354" t="str">
        <f>INDEX('ei names mapping'!$B$104:$BL$133,MATCH(B$234,'ei names mapping'!$A$4:$A$33,0),MATCH(G354,'ei names mapping'!$B$3:$BL$3,0))</f>
        <v>kilogram</v>
      </c>
      <c r="E354" t="str">
        <f>INDEX('ei names mapping'!$B$305:$BL$335,MATCH(B$234,'ei names mapping'!$A$4:$A$33,0),MATCH(G354,'ei names mapping'!$B$3:$BL$3,0))</f>
        <v>air::urban air close to ground</v>
      </c>
      <c r="F354" t="s">
        <v>167</v>
      </c>
      <c r="G354" t="s">
        <v>541</v>
      </c>
    </row>
    <row r="355" spans="1:7" x14ac:dyDescent="0.2">
      <c r="A355" t="str">
        <f>INDEX('ei names mapping'!$B$4:$BL$33,MATCH(B$234,'ei names mapping'!$A$4:$A$33,0),MATCH(G355,'ei names mapping'!$B$3:$BL$3,0))</f>
        <v>Propane</v>
      </c>
      <c r="B355" s="7">
        <f>INDEX('vehicles specifications'!$B$3:$CW$166,MATCH(B$315,'vehicles specifications'!$A$3:$A$166,0),MATCH(G355,'vehicles specifications'!$B$2:$CW$2,0))*INDEX('ei names mapping'!$B$137:$BL$300,MATCH(B$315,'ei names mapping'!$A$137:$A$300,0),MATCH(G355,'ei names mapping'!$B$136:$BL$136,0))</f>
        <v>9.169135250236222E-6</v>
      </c>
      <c r="D355" t="str">
        <f>INDEX('ei names mapping'!$B$104:$BL$133,MATCH(B$234,'ei names mapping'!$A$4:$A$33,0),MATCH(G355,'ei names mapping'!$B$3:$BL$3,0))</f>
        <v>kilogram</v>
      </c>
      <c r="E355" t="str">
        <f>INDEX('ei names mapping'!$B$305:$BL$335,MATCH(B$234,'ei names mapping'!$A$4:$A$33,0),MATCH(G355,'ei names mapping'!$B$3:$BL$3,0))</f>
        <v>air::urban air close to ground</v>
      </c>
      <c r="F355" t="s">
        <v>167</v>
      </c>
      <c r="G355" t="s">
        <v>542</v>
      </c>
    </row>
    <row r="356" spans="1:7" x14ac:dyDescent="0.2">
      <c r="A356" t="str">
        <f>INDEX('ei names mapping'!$B$4:$BL$33,MATCH(B$234,'ei names mapping'!$A$4:$A$33,0),MATCH(G356,'ei names mapping'!$B$3:$BL$3,0))</f>
        <v>Butane</v>
      </c>
      <c r="B356" s="7">
        <f>INDEX('vehicles specifications'!$B$3:$CW$166,MATCH(B$315,'vehicles specifications'!$A$3:$A$166,0),MATCH(G356,'vehicles specifications'!$B$2:$CW$2,0))*INDEX('ei names mapping'!$B$137:$BL$300,MATCH(B$315,'ei names mapping'!$A$137:$A$300,0),MATCH(G356,'ei names mapping'!$B$136:$BL$136,0))</f>
        <v>7.3917336478827389E-5</v>
      </c>
      <c r="D356" t="str">
        <f>INDEX('ei names mapping'!$B$104:$BL$133,MATCH(B$234,'ei names mapping'!$A$4:$A$33,0),MATCH(G356,'ei names mapping'!$B$3:$BL$3,0))</f>
        <v>kilogram</v>
      </c>
      <c r="E356" t="str">
        <f>INDEX('ei names mapping'!$B$305:$BL$335,MATCH(B$234,'ei names mapping'!$A$4:$A$33,0),MATCH(G356,'ei names mapping'!$B$3:$BL$3,0))</f>
        <v>air::urban air close to ground</v>
      </c>
      <c r="F356" t="s">
        <v>167</v>
      </c>
      <c r="G356" t="s">
        <v>543</v>
      </c>
    </row>
    <row r="357" spans="1:7" x14ac:dyDescent="0.2">
      <c r="A357" t="str">
        <f>INDEX('ei names mapping'!$B$4:$BL$33,MATCH(B$234,'ei names mapping'!$A$4:$A$33,0),MATCH(G357,'ei names mapping'!$B$3:$BL$3,0))</f>
        <v>Pentane</v>
      </c>
      <c r="B357" s="7">
        <f>INDEX('vehicles specifications'!$B$3:$CW$166,MATCH(B$315,'vehicles specifications'!$A$3:$A$166,0),MATCH(G357,'vehicles specifications'!$B$2:$CW$2,0))*INDEX('ei names mapping'!$B$137:$BL$300,MATCH(B$315,'ei names mapping'!$A$137:$A$300,0),MATCH(G357,'ei names mapping'!$B$136:$BL$136,0))</f>
        <v>3.0328678135396732E-5</v>
      </c>
      <c r="D357" t="str">
        <f>INDEX('ei names mapping'!$B$104:$BL$133,MATCH(B$234,'ei names mapping'!$A$4:$A$33,0),MATCH(G357,'ei names mapping'!$B$3:$BL$3,0))</f>
        <v>kilogram</v>
      </c>
      <c r="E357" t="str">
        <f>INDEX('ei names mapping'!$B$305:$BL$335,MATCH(B$234,'ei names mapping'!$A$4:$A$33,0),MATCH(G357,'ei names mapping'!$B$3:$BL$3,0))</f>
        <v>air::urban air close to ground</v>
      </c>
      <c r="F357" t="s">
        <v>167</v>
      </c>
      <c r="G357" t="s">
        <v>544</v>
      </c>
    </row>
    <row r="358" spans="1:7" x14ac:dyDescent="0.2">
      <c r="A358" t="str">
        <f>INDEX('ei names mapping'!$B$4:$BL$33,MATCH(B$234,'ei names mapping'!$A$4:$A$33,0),MATCH(G358,'ei names mapping'!$B$3:$BL$3,0))</f>
        <v>Hexane</v>
      </c>
      <c r="B358" s="7">
        <f>INDEX('vehicles specifications'!$B$3:$CW$166,MATCH(B$315,'vehicles specifications'!$A$3:$A$166,0),MATCH(G358,'vehicles specifications'!$B$2:$CW$2,0))*INDEX('ei names mapping'!$B$137:$BL$300,MATCH(B$315,'ei names mapping'!$A$137:$A$300,0),MATCH(G358,'ei names mapping'!$B$136:$BL$136,0))</f>
        <v>2.2711242696738953E-5</v>
      </c>
      <c r="D358" t="str">
        <f>INDEX('ei names mapping'!$B$104:$BL$133,MATCH(B$234,'ei names mapping'!$A$4:$A$33,0),MATCH(G358,'ei names mapping'!$B$3:$BL$3,0))</f>
        <v>kilogram</v>
      </c>
      <c r="E358" t="str">
        <f>INDEX('ei names mapping'!$B$305:$BL$335,MATCH(B$234,'ei names mapping'!$A$4:$A$33,0),MATCH(G358,'ei names mapping'!$B$3:$BL$3,0))</f>
        <v>air::urban air close to ground</v>
      </c>
      <c r="F358" t="s">
        <v>167</v>
      </c>
      <c r="G358" t="s">
        <v>545</v>
      </c>
    </row>
    <row r="359" spans="1:7" x14ac:dyDescent="0.2">
      <c r="A359" t="str">
        <f>INDEX('ei names mapping'!$B$4:$BL$33,MATCH(B$234,'ei names mapping'!$A$4:$A$33,0),MATCH(G359,'ei names mapping'!$B$3:$BL$3,0))</f>
        <v>Cyclohexane</v>
      </c>
      <c r="B359" s="7">
        <f>INDEX('vehicles specifications'!$B$3:$CW$166,MATCH(B$315,'vehicles specifications'!$A$3:$A$166,0),MATCH(G359,'vehicles specifications'!$B$2:$CW$2,0))*INDEX('ei names mapping'!$B$137:$BL$300,MATCH(B$315,'ei names mapping'!$A$137:$A$300,0),MATCH(G359,'ei names mapping'!$B$136:$BL$136,0))</f>
        <v>1.6081252592721991E-5</v>
      </c>
      <c r="D359" t="str">
        <f>INDEX('ei names mapping'!$B$104:$BL$133,MATCH(B$234,'ei names mapping'!$A$4:$A$33,0),MATCH(G359,'ei names mapping'!$B$3:$BL$3,0))</f>
        <v>kilogram</v>
      </c>
      <c r="E359" t="str">
        <f>INDEX('ei names mapping'!$B$305:$BL$335,MATCH(B$234,'ei names mapping'!$A$4:$A$33,0),MATCH(G359,'ei names mapping'!$B$3:$BL$3,0))</f>
        <v>air::urban air close to ground</v>
      </c>
      <c r="F359" t="s">
        <v>167</v>
      </c>
      <c r="G359" t="s">
        <v>546</v>
      </c>
    </row>
    <row r="360" spans="1:7" x14ac:dyDescent="0.2">
      <c r="A360" t="str">
        <f>INDEX('ei names mapping'!$B$4:$BL$33,MATCH(B$234,'ei names mapping'!$A$4:$A$33,0),MATCH(G360,'ei names mapping'!$B$3:$BL$3,0))</f>
        <v>Heptane</v>
      </c>
      <c r="B360" s="7">
        <f>INDEX('vehicles specifications'!$B$3:$CW$166,MATCH(B$315,'vehicles specifications'!$A$3:$A$166,0),MATCH(G360,'vehicles specifications'!$B$2:$CW$2,0))*INDEX('ei names mapping'!$B$137:$BL$300,MATCH(B$315,'ei names mapping'!$A$137:$A$300,0),MATCH(G360,'ei names mapping'!$B$136:$BL$136,0))</f>
        <v>1.0438707823345854E-5</v>
      </c>
      <c r="D360" t="str">
        <f>INDEX('ei names mapping'!$B$104:$BL$133,MATCH(B$234,'ei names mapping'!$A$4:$A$33,0),MATCH(G360,'ei names mapping'!$B$3:$BL$3,0))</f>
        <v>kilogram</v>
      </c>
      <c r="E360" t="str">
        <f>INDEX('ei names mapping'!$B$305:$BL$335,MATCH(B$234,'ei names mapping'!$A$4:$A$33,0),MATCH(G360,'ei names mapping'!$B$3:$BL$3,0))</f>
        <v>air::urban air close to ground</v>
      </c>
      <c r="F360" t="s">
        <v>167</v>
      </c>
      <c r="G360" t="s">
        <v>547</v>
      </c>
    </row>
    <row r="361" spans="1:7" x14ac:dyDescent="0.2">
      <c r="A361" t="str">
        <f>INDEX('ei names mapping'!$B$4:$BL$33,MATCH(B$234,'ei names mapping'!$A$4:$A$33,0),MATCH(G361,'ei names mapping'!$B$3:$BL$3,0))</f>
        <v>Ethene</v>
      </c>
      <c r="B361" s="7">
        <f>INDEX('vehicles specifications'!$B$3:$CW$166,MATCH(B$315,'vehicles specifications'!$A$3:$A$166,0),MATCH(G361,'vehicles specifications'!$B$2:$CW$2,0))*INDEX('ei names mapping'!$B$137:$BL$300,MATCH(B$315,'ei names mapping'!$A$137:$A$300,0),MATCH(G361,'ei names mapping'!$B$136:$BL$136,0))</f>
        <v>1.029764420411145E-4</v>
      </c>
      <c r="D361" t="str">
        <f>INDEX('ei names mapping'!$B$104:$BL$133,MATCH(B$234,'ei names mapping'!$A$4:$A$33,0),MATCH(G361,'ei names mapping'!$B$3:$BL$3,0))</f>
        <v>kilogram</v>
      </c>
      <c r="E361" t="str">
        <f>INDEX('ei names mapping'!$B$305:$BL$335,MATCH(B$234,'ei names mapping'!$A$4:$A$33,0),MATCH(G361,'ei names mapping'!$B$3:$BL$3,0))</f>
        <v>air::urban air close to ground</v>
      </c>
      <c r="F361" t="s">
        <v>167</v>
      </c>
      <c r="G361" t="s">
        <v>548</v>
      </c>
    </row>
    <row r="362" spans="1:7" x14ac:dyDescent="0.2">
      <c r="A362" t="str">
        <f>INDEX('ei names mapping'!$B$4:$BL$33,MATCH(B$234,'ei names mapping'!$A$4:$A$33,0),MATCH(G362,'ei names mapping'!$B$3:$BL$3,0))</f>
        <v>Propene</v>
      </c>
      <c r="B362" s="7">
        <f>INDEX('vehicles specifications'!$B$3:$CW$166,MATCH(B$315,'vehicles specifications'!$A$3:$A$166,0),MATCH(G362,'vehicles specifications'!$B$2:$CW$2,0))*INDEX('ei names mapping'!$B$137:$BL$300,MATCH(B$315,'ei names mapping'!$A$137:$A$300,0),MATCH(G362,'ei names mapping'!$B$136:$BL$136,0))</f>
        <v>5.3886302547542099E-5</v>
      </c>
      <c r="D362" t="str">
        <f>INDEX('ei names mapping'!$B$104:$BL$133,MATCH(B$234,'ei names mapping'!$A$4:$A$33,0),MATCH(G362,'ei names mapping'!$B$3:$BL$3,0))</f>
        <v>kilogram</v>
      </c>
      <c r="E362" t="str">
        <f>INDEX('ei names mapping'!$B$305:$BL$335,MATCH(B$234,'ei names mapping'!$A$4:$A$33,0),MATCH(G362,'ei names mapping'!$B$3:$BL$3,0))</f>
        <v>air::urban air close to ground</v>
      </c>
      <c r="F362" t="s">
        <v>167</v>
      </c>
      <c r="G362" t="s">
        <v>549</v>
      </c>
    </row>
    <row r="363" spans="1:7" x14ac:dyDescent="0.2">
      <c r="A363" t="str">
        <f>INDEX('ei names mapping'!$B$4:$BL$33,MATCH(B$234,'ei names mapping'!$A$4:$A$33,0),MATCH(G363,'ei names mapping'!$B$3:$BL$3,0))</f>
        <v>1-Pentene</v>
      </c>
      <c r="B363" s="7">
        <f>INDEX('vehicles specifications'!$B$3:$CW$166,MATCH(B$315,'vehicles specifications'!$A$3:$A$166,0),MATCH(G363,'vehicles specifications'!$B$2:$CW$2,0))*INDEX('ei names mapping'!$B$137:$BL$300,MATCH(B$315,'ei names mapping'!$A$137:$A$300,0),MATCH(G363,'ei names mapping'!$B$136:$BL$136,0))</f>
        <v>1.5516998115784377E-6</v>
      </c>
      <c r="D363" t="str">
        <f>INDEX('ei names mapping'!$B$104:$BL$133,MATCH(B$234,'ei names mapping'!$A$4:$A$33,0),MATCH(G363,'ei names mapping'!$B$3:$BL$3,0))</f>
        <v>kilogram</v>
      </c>
      <c r="E363" t="str">
        <f>INDEX('ei names mapping'!$B$305:$BL$335,MATCH(B$234,'ei names mapping'!$A$4:$A$33,0),MATCH(G363,'ei names mapping'!$B$3:$BL$3,0))</f>
        <v>air::urban air close to ground</v>
      </c>
      <c r="F363" t="s">
        <v>167</v>
      </c>
      <c r="G363" t="s">
        <v>550</v>
      </c>
    </row>
    <row r="364" spans="1:7" x14ac:dyDescent="0.2">
      <c r="A364" t="str">
        <f>INDEX('ei names mapping'!$B$4:$BL$33,MATCH(B$234,'ei names mapping'!$A$4:$A$33,0),MATCH(G364,'ei names mapping'!$B$3:$BL$3,0))</f>
        <v>Toluene</v>
      </c>
      <c r="B364" s="7">
        <f>INDEX('vehicles specifications'!$B$3:$CW$166,MATCH(B$315,'vehicles specifications'!$A$3:$A$166,0),MATCH(G364,'vehicles specifications'!$B$2:$CW$2,0))*INDEX('ei names mapping'!$B$137:$BL$300,MATCH(B$315,'ei names mapping'!$A$137:$A$300,0),MATCH(G364,'ei names mapping'!$B$136:$BL$136,0))</f>
        <v>1.5488785391937494E-4</v>
      </c>
      <c r="D364" t="str">
        <f>INDEX('ei names mapping'!$B$104:$BL$133,MATCH(B$234,'ei names mapping'!$A$4:$A$33,0),MATCH(G364,'ei names mapping'!$B$3:$BL$3,0))</f>
        <v>kilogram</v>
      </c>
      <c r="E364" t="str">
        <f>INDEX('ei names mapping'!$B$305:$BL$335,MATCH(B$234,'ei names mapping'!$A$4:$A$33,0),MATCH(G364,'ei names mapping'!$B$3:$BL$3,0))</f>
        <v>air::urban air close to ground</v>
      </c>
      <c r="F364" t="s">
        <v>167</v>
      </c>
      <c r="G364" t="s">
        <v>551</v>
      </c>
    </row>
    <row r="365" spans="1:7" x14ac:dyDescent="0.2">
      <c r="A365" t="str">
        <f>INDEX('ei names mapping'!$B$4:$BL$33,MATCH(B$234,'ei names mapping'!$A$4:$A$33,0),MATCH(G365,'ei names mapping'!$B$3:$BL$3,0))</f>
        <v>m-Xylene</v>
      </c>
      <c r="B365" s="7">
        <f>INDEX('vehicles specifications'!$B$3:$CW$166,MATCH(B$315,'vehicles specifications'!$A$3:$A$166,0),MATCH(G365,'vehicles specifications'!$B$2:$CW$2,0))*INDEX('ei names mapping'!$B$137:$BL$300,MATCH(B$315,'ei names mapping'!$A$137:$A$300,0),MATCH(G365,'ei names mapping'!$B$136:$BL$136,0))</f>
        <v>7.6597545244281066E-5</v>
      </c>
      <c r="D365" t="str">
        <f>INDEX('ei names mapping'!$B$104:$BL$133,MATCH(B$234,'ei names mapping'!$A$4:$A$33,0),MATCH(G365,'ei names mapping'!$B$3:$BL$3,0))</f>
        <v>kilogram</v>
      </c>
      <c r="E365" t="str">
        <f>INDEX('ei names mapping'!$B$305:$BL$335,MATCH(B$234,'ei names mapping'!$A$4:$A$33,0),MATCH(G365,'ei names mapping'!$B$3:$BL$3,0))</f>
        <v>air::urban air close to ground</v>
      </c>
      <c r="F365" t="s">
        <v>167</v>
      </c>
      <c r="G365" t="s">
        <v>552</v>
      </c>
    </row>
    <row r="366" spans="1:7" x14ac:dyDescent="0.2">
      <c r="A366" t="str">
        <f>INDEX('ei names mapping'!$B$4:$BL$33,MATCH(B$234,'ei names mapping'!$A$4:$A$33,0),MATCH(G366,'ei names mapping'!$B$3:$BL$3,0))</f>
        <v>o-Xylene</v>
      </c>
      <c r="B366" s="7">
        <f>INDEX('vehicles specifications'!$B$3:$CW$166,MATCH(B$315,'vehicles specifications'!$A$3:$A$166,0),MATCH(G366,'vehicles specifications'!$B$2:$CW$2,0))*INDEX('ei names mapping'!$B$137:$BL$300,MATCH(B$315,'ei names mapping'!$A$137:$A$300,0),MATCH(G366,'ei names mapping'!$B$136:$BL$136,0))</f>
        <v>3.1880377946975169E-5</v>
      </c>
      <c r="D366" t="str">
        <f>INDEX('ei names mapping'!$B$104:$BL$133,MATCH(B$234,'ei names mapping'!$A$4:$A$33,0),MATCH(G366,'ei names mapping'!$B$3:$BL$3,0))</f>
        <v>kilogram</v>
      </c>
      <c r="E366" t="str">
        <f>INDEX('ei names mapping'!$B$305:$BL$335,MATCH(B$234,'ei names mapping'!$A$4:$A$33,0),MATCH(G366,'ei names mapping'!$B$3:$BL$3,0))</f>
        <v>air::urban air close to ground</v>
      </c>
      <c r="F366" t="s">
        <v>167</v>
      </c>
      <c r="G366" t="s">
        <v>553</v>
      </c>
    </row>
    <row r="367" spans="1:7" x14ac:dyDescent="0.2">
      <c r="A367" t="str">
        <f>INDEX('ei names mapping'!$B$4:$BL$33,MATCH(B$234,'ei names mapping'!$A$4:$A$33,0),MATCH(G367,'ei names mapping'!$B$3:$BL$3,0))</f>
        <v>Formaldehyde</v>
      </c>
      <c r="B367" s="7">
        <f>INDEX('vehicles specifications'!$B$3:$CW$166,MATCH(B$315,'vehicles specifications'!$A$3:$A$166,0),MATCH(G367,'vehicles specifications'!$B$2:$CW$2,0))*INDEX('ei names mapping'!$B$137:$BL$300,MATCH(B$315,'ei names mapping'!$A$137:$A$300,0),MATCH(G367,'ei names mapping'!$B$136:$BL$136,0))</f>
        <v>2.3980815269848583E-5</v>
      </c>
      <c r="D367" t="str">
        <f>INDEX('ei names mapping'!$B$104:$BL$133,MATCH(B$234,'ei names mapping'!$A$4:$A$33,0),MATCH(G367,'ei names mapping'!$B$3:$BL$3,0))</f>
        <v>kilogram</v>
      </c>
      <c r="E367" t="str">
        <f>INDEX('ei names mapping'!$B$305:$BL$335,MATCH(B$234,'ei names mapping'!$A$4:$A$33,0),MATCH(G367,'ei names mapping'!$B$3:$BL$3,0))</f>
        <v>air::urban air close to ground</v>
      </c>
      <c r="F367" t="s">
        <v>167</v>
      </c>
      <c r="G367" t="s">
        <v>554</v>
      </c>
    </row>
    <row r="368" spans="1:7" x14ac:dyDescent="0.2">
      <c r="A368" t="str">
        <f>INDEX('ei names mapping'!$B$4:$BL$33,MATCH(B$234,'ei names mapping'!$A$4:$A$33,0),MATCH(G368,'ei names mapping'!$B$3:$BL$3,0))</f>
        <v>Acetaldehyde</v>
      </c>
      <c r="B368" s="7">
        <f>INDEX('vehicles specifications'!$B$3:$CW$166,MATCH(B$315,'vehicles specifications'!$A$3:$A$166,0),MATCH(G368,'vehicles specifications'!$B$2:$CW$2,0))*INDEX('ei names mapping'!$B$137:$BL$300,MATCH(B$315,'ei names mapping'!$A$137:$A$300,0),MATCH(G368,'ei names mapping'!$B$136:$BL$136,0))</f>
        <v>1.0579771442580255E-5</v>
      </c>
      <c r="D368" t="str">
        <f>INDEX('ei names mapping'!$B$104:$BL$133,MATCH(B$234,'ei names mapping'!$A$4:$A$33,0),MATCH(G368,'ei names mapping'!$B$3:$BL$3,0))</f>
        <v>kilogram</v>
      </c>
      <c r="E368" t="str">
        <f>INDEX('ei names mapping'!$B$305:$BL$335,MATCH(B$234,'ei names mapping'!$A$4:$A$33,0),MATCH(G368,'ei names mapping'!$B$3:$BL$3,0))</f>
        <v>air::urban air close to ground</v>
      </c>
      <c r="F368" t="s">
        <v>167</v>
      </c>
      <c r="G368" t="s">
        <v>555</v>
      </c>
    </row>
    <row r="369" spans="1:8" x14ac:dyDescent="0.2">
      <c r="A369" t="str">
        <f>INDEX('ei names mapping'!$B$4:$BL$33,MATCH(B$234,'ei names mapping'!$A$4:$A$33,0),MATCH(G369,'ei names mapping'!$B$3:$BL$3,0))</f>
        <v>Benzaldehyde</v>
      </c>
      <c r="B369" s="7">
        <f>INDEX('vehicles specifications'!$B$3:$CW$166,MATCH(B$315,'vehicles specifications'!$A$3:$A$166,0),MATCH(G369,'vehicles specifications'!$B$2:$CW$2,0))*INDEX('ei names mapping'!$B$137:$BL$300,MATCH(B$315,'ei names mapping'!$A$137:$A$300,0),MATCH(G369,'ei names mapping'!$B$136:$BL$136,0))</f>
        <v>3.1033996231568754E-6</v>
      </c>
      <c r="D369" t="str">
        <f>INDEX('ei names mapping'!$B$104:$BL$133,MATCH(B$234,'ei names mapping'!$A$4:$A$33,0),MATCH(G369,'ei names mapping'!$B$3:$BL$3,0))</f>
        <v>kilogram</v>
      </c>
      <c r="E369" t="str">
        <f>INDEX('ei names mapping'!$B$305:$BL$335,MATCH(B$234,'ei names mapping'!$A$4:$A$33,0),MATCH(G369,'ei names mapping'!$B$3:$BL$3,0))</f>
        <v>air::urban air close to ground</v>
      </c>
      <c r="F369" t="s">
        <v>167</v>
      </c>
      <c r="G369" t="s">
        <v>556</v>
      </c>
    </row>
    <row r="370" spans="1:8" x14ac:dyDescent="0.2">
      <c r="A370" t="str">
        <f>INDEX('ei names mapping'!$B$4:$BL$33,MATCH(B$234,'ei names mapping'!$A$4:$A$33,0),MATCH(G370,'ei names mapping'!$B$3:$BL$3,0))</f>
        <v>Acetone</v>
      </c>
      <c r="B370" s="7">
        <f>INDEX('vehicles specifications'!$B$3:$CW$166,MATCH(B$315,'vehicles specifications'!$A$3:$A$166,0),MATCH(G370,'vehicles specifications'!$B$2:$CW$2,0))*INDEX('ei names mapping'!$B$137:$BL$300,MATCH(B$315,'ei names mapping'!$A$137:$A$300,0),MATCH(G370,'ei names mapping'!$B$136:$BL$136,0))</f>
        <v>8.6048807732986105E-6</v>
      </c>
      <c r="D370" t="str">
        <f>INDEX('ei names mapping'!$B$104:$BL$133,MATCH(B$234,'ei names mapping'!$A$4:$A$33,0),MATCH(G370,'ei names mapping'!$B$3:$BL$3,0))</f>
        <v>kilogram</v>
      </c>
      <c r="E370" t="str">
        <f>INDEX('ei names mapping'!$B$305:$BL$335,MATCH(B$234,'ei names mapping'!$A$4:$A$33,0),MATCH(G370,'ei names mapping'!$B$3:$BL$3,0))</f>
        <v>air::urban air close to ground</v>
      </c>
      <c r="F370" t="s">
        <v>167</v>
      </c>
      <c r="G370" t="s">
        <v>557</v>
      </c>
    </row>
    <row r="371" spans="1:8" x14ac:dyDescent="0.2">
      <c r="A371" t="str">
        <f>INDEX('ei names mapping'!$B$4:$BL$33,MATCH(B$234,'ei names mapping'!$A$4:$A$33,0),MATCH(G371,'ei names mapping'!$B$3:$BL$3,0))</f>
        <v>Methyl ethyl ketone</v>
      </c>
      <c r="B371" s="7">
        <f>INDEX('vehicles specifications'!$B$3:$CW$166,MATCH(B$315,'vehicles specifications'!$A$3:$A$166,0),MATCH(G371,'vehicles specifications'!$B$2:$CW$2,0))*INDEX('ei names mapping'!$B$137:$BL$300,MATCH(B$315,'ei names mapping'!$A$137:$A$300,0),MATCH(G371,'ei names mapping'!$B$136:$BL$136,0))</f>
        <v>0</v>
      </c>
      <c r="D371" t="str">
        <f>INDEX('ei names mapping'!$B$104:$BL$133,MATCH(B$234,'ei names mapping'!$A$4:$A$33,0),MATCH(G371,'ei names mapping'!$B$3:$BL$3,0))</f>
        <v>kilogram</v>
      </c>
      <c r="E371" t="str">
        <f>INDEX('ei names mapping'!$B$305:$BL$335,MATCH(B$234,'ei names mapping'!$A$4:$A$33,0),MATCH(G371,'ei names mapping'!$B$3:$BL$3,0))</f>
        <v>air::urban air close to ground</v>
      </c>
      <c r="F371" t="s">
        <v>167</v>
      </c>
      <c r="G371" t="s">
        <v>560</v>
      </c>
    </row>
    <row r="372" spans="1:8" x14ac:dyDescent="0.2">
      <c r="A372" t="str">
        <f>INDEX('ei names mapping'!$B$4:$BL$33,MATCH(B$234,'ei names mapping'!$A$4:$A$33,0),MATCH(G372,'ei names mapping'!$B$3:$BL$3,0))</f>
        <v>Acrolein</v>
      </c>
      <c r="B372" s="7">
        <f>INDEX('vehicles specifications'!$B$3:$CW$166,MATCH(B$315,'vehicles specifications'!$A$3:$A$166,0),MATCH(G372,'vehicles specifications'!$B$2:$CW$2,0))*INDEX('ei names mapping'!$B$137:$BL$300,MATCH(B$315,'ei names mapping'!$A$137:$A$300,0),MATCH(G372,'ei names mapping'!$B$136:$BL$136,0))</f>
        <v>2.680208765453665E-6</v>
      </c>
      <c r="D372" t="str">
        <f>INDEX('ei names mapping'!$B$104:$BL$133,MATCH(B$234,'ei names mapping'!$A$4:$A$33,0),MATCH(G372,'ei names mapping'!$B$3:$BL$3,0))</f>
        <v>kilogram</v>
      </c>
      <c r="E372" t="str">
        <f>INDEX('ei names mapping'!$B$305:$BL$335,MATCH(B$234,'ei names mapping'!$A$4:$A$33,0),MATCH(G372,'ei names mapping'!$B$3:$BL$3,0))</f>
        <v>air::urban air close to ground</v>
      </c>
      <c r="F372" t="s">
        <v>167</v>
      </c>
      <c r="G372" t="s">
        <v>558</v>
      </c>
    </row>
    <row r="373" spans="1:8" x14ac:dyDescent="0.2">
      <c r="A373" t="str">
        <f>INDEX('ei names mapping'!$B$4:$BL$33,MATCH(B$234,'ei names mapping'!$A$4:$A$33,0),MATCH(G373,'ei names mapping'!$B$3:$BL$3,0))</f>
        <v>Styrene</v>
      </c>
      <c r="B373" s="7">
        <f>INDEX('vehicles specifications'!$B$3:$CW$166,MATCH(B$315,'vehicles specifications'!$A$3:$A$166,0),MATCH(G373,'vehicles specifications'!$B$2:$CW$2,0))*INDEX('ei names mapping'!$B$137:$BL$300,MATCH(B$315,'ei names mapping'!$A$137:$A$300,0),MATCH(G373,'ei names mapping'!$B$136:$BL$136,0))</f>
        <v>1.4247425542674743E-5</v>
      </c>
      <c r="D373" t="str">
        <f>INDEX('ei names mapping'!$B$104:$BL$133,MATCH(B$234,'ei names mapping'!$A$4:$A$33,0),MATCH(G373,'ei names mapping'!$B$3:$BL$3,0))</f>
        <v>kilogram</v>
      </c>
      <c r="E373" t="str">
        <f>INDEX('ei names mapping'!$B$305:$BL$335,MATCH(B$234,'ei names mapping'!$A$4:$A$33,0),MATCH(G373,'ei names mapping'!$B$3:$BL$3,0))</f>
        <v>air::urban air close to ground</v>
      </c>
      <c r="F373" t="s">
        <v>167</v>
      </c>
      <c r="G373" t="s">
        <v>559</v>
      </c>
    </row>
    <row r="374" spans="1:8" x14ac:dyDescent="0.2">
      <c r="A374" t="str">
        <f>INDEX('ei names mapping'!$B$4:$BL$33,MATCH(B$234,'ei names mapping'!$A$4:$A$33,0),MATCH(G374,'ei names mapping'!$B$3:$BL$3,0))</f>
        <v>PAH, polycyclic aromatic hydrocarbons</v>
      </c>
      <c r="B374" s="7">
        <f>INDEX('vehicles specifications'!$B$3:$CW$166,MATCH(B$315,'vehicles specifications'!$A$3:$A$166,0),MATCH(G374,'vehicles specifications'!$B$2:$CW$2,0))*INDEX('ei names mapping'!$B$137:$BL$300,MATCH(B$315,'ei names mapping'!$A$137:$A$300,0),MATCH(G374,'ei names mapping'!$B$136:$BL$136,0))</f>
        <v>1.0657346351307668E-9</v>
      </c>
      <c r="D374" t="str">
        <f>INDEX('ei names mapping'!$B$104:$BL$133,MATCH(B$234,'ei names mapping'!$A$4:$A$33,0),MATCH(G374,'ei names mapping'!$B$3:$BL$3,0))</f>
        <v>kilogram</v>
      </c>
      <c r="E374" t="str">
        <f>INDEX('ei names mapping'!$B$305:$BL$335,MATCH(B$234,'ei names mapping'!$A$4:$A$33,0),MATCH(G374,'ei names mapping'!$B$3:$BL$3,0))</f>
        <v>air::urban air close to ground</v>
      </c>
      <c r="F374" t="s">
        <v>167</v>
      </c>
      <c r="G374" t="s">
        <v>561</v>
      </c>
    </row>
    <row r="375" spans="1:8" x14ac:dyDescent="0.2">
      <c r="A375" t="str">
        <f>INDEX('ei names mapping'!$B$4:$BL$33,MATCH(B$234,'ei names mapping'!$A$4:$A$33,0),MATCH(G375,'ei names mapping'!$B$3:$BL$3,0))</f>
        <v>Arsenic</v>
      </c>
      <c r="B375" s="7">
        <f>INDEX('vehicles specifications'!$B$3:$CW$166,MATCH(B$315,'vehicles specifications'!$A$3:$A$166,0),MATCH(G375,'vehicles specifications'!$B$2:$CW$2,0))*INDEX('ei names mapping'!$B$137:$BL$300,MATCH(B$315,'ei names mapping'!$A$137:$A$300,0),MATCH(G375,'ei names mapping'!$B$136:$BL$136,0))</f>
        <v>9.1873675442307481E-12</v>
      </c>
      <c r="D375" t="str">
        <f>INDEX('ei names mapping'!$B$104:$BL$133,MATCH(B$234,'ei names mapping'!$A$4:$A$33,0),MATCH(G375,'ei names mapping'!$B$3:$BL$3,0))</f>
        <v>kilogram</v>
      </c>
      <c r="E375" t="str">
        <f>INDEX('ei names mapping'!$B$305:$BL$335,MATCH(B$234,'ei names mapping'!$A$4:$A$33,0),MATCH(G375,'ei names mapping'!$B$3:$BL$3,0))</f>
        <v>air::urban air close to ground</v>
      </c>
      <c r="F375" t="s">
        <v>167</v>
      </c>
      <c r="G375" t="s">
        <v>562</v>
      </c>
    </row>
    <row r="376" spans="1:8" x14ac:dyDescent="0.2">
      <c r="A376" t="str">
        <f>INDEX('ei names mapping'!$B$4:$BL$33,MATCH(B$234,'ei names mapping'!$A$4:$A$33,0),MATCH(G376,'ei names mapping'!$B$3:$BL$3,0))</f>
        <v>Selenium</v>
      </c>
      <c r="B376" s="7">
        <f>INDEX('vehicles specifications'!$B$3:$CW$166,MATCH(B$315,'vehicles specifications'!$A$3:$A$166,0),MATCH(G376,'vehicles specifications'!$B$2:$CW$2,0))*INDEX('ei names mapping'!$B$137:$BL$300,MATCH(B$315,'ei names mapping'!$A$137:$A$300,0),MATCH(G376,'ei names mapping'!$B$136:$BL$136,0))</f>
        <v>6.1249116961538321E-12</v>
      </c>
      <c r="D376" t="str">
        <f>INDEX('ei names mapping'!$B$104:$BL$133,MATCH(B$234,'ei names mapping'!$A$4:$A$33,0),MATCH(G376,'ei names mapping'!$B$3:$BL$3,0))</f>
        <v>kilogram</v>
      </c>
      <c r="E376" t="str">
        <f>INDEX('ei names mapping'!$B$305:$BL$335,MATCH(B$234,'ei names mapping'!$A$4:$A$33,0),MATCH(G376,'ei names mapping'!$B$3:$BL$3,0))</f>
        <v>air::urban air close to ground</v>
      </c>
      <c r="F376" t="s">
        <v>167</v>
      </c>
      <c r="G376" t="s">
        <v>563</v>
      </c>
    </row>
    <row r="377" spans="1:8" x14ac:dyDescent="0.2">
      <c r="A377" t="str">
        <f>INDEX('ei names mapping'!$B$4:$BL$33,MATCH(B$234,'ei names mapping'!$A$4:$A$33,0),MATCH(G377,'ei names mapping'!$B$3:$BL$3,0))</f>
        <v>Zinc</v>
      </c>
      <c r="B377" s="7">
        <f>INDEX('vehicles specifications'!$B$3:$CW$166,MATCH(B$315,'vehicles specifications'!$A$3:$A$166,0),MATCH(G377,'vehicles specifications'!$B$2:$CW$2,0))*INDEX('ei names mapping'!$B$137:$BL$300,MATCH(B$315,'ei names mapping'!$A$137:$A$300,0),MATCH(G377,'ei names mapping'!$B$136:$BL$136,0))</f>
        <v>6.6149046318461386E-8</v>
      </c>
      <c r="D377" t="str">
        <f>INDEX('ei names mapping'!$B$104:$BL$133,MATCH(B$234,'ei names mapping'!$A$4:$A$33,0),MATCH(G377,'ei names mapping'!$B$3:$BL$3,0))</f>
        <v>kilogram</v>
      </c>
      <c r="E377" t="str">
        <f>INDEX('ei names mapping'!$B$305:$BL$335,MATCH(B$234,'ei names mapping'!$A$4:$A$33,0),MATCH(G377,'ei names mapping'!$B$3:$BL$3,0))</f>
        <v>air::urban air close to ground</v>
      </c>
      <c r="F377" t="s">
        <v>167</v>
      </c>
      <c r="G377" t="s">
        <v>564</v>
      </c>
    </row>
    <row r="378" spans="1:8" x14ac:dyDescent="0.2">
      <c r="A378" t="str">
        <f>INDEX('ei names mapping'!$B$4:$BL$33,MATCH(B$234,'ei names mapping'!$A$4:$A$33,0),MATCH(G378,'ei names mapping'!$B$3:$BL$3,0))</f>
        <v>Copper</v>
      </c>
      <c r="B378" s="7">
        <f>INDEX('vehicles specifications'!$B$3:$CW$166,MATCH(B$315,'vehicles specifications'!$A$3:$A$166,0),MATCH(G378,'vehicles specifications'!$B$2:$CW$2,0))*INDEX('ei names mapping'!$B$137:$BL$300,MATCH(B$315,'ei names mapping'!$A$137:$A$300,0),MATCH(G378,'ei names mapping'!$B$136:$BL$136,0))</f>
        <v>1.2862314561923045E-9</v>
      </c>
      <c r="D378" t="str">
        <f>INDEX('ei names mapping'!$B$104:$BL$133,MATCH(B$234,'ei names mapping'!$A$4:$A$33,0),MATCH(G378,'ei names mapping'!$B$3:$BL$3,0))</f>
        <v>kilogram</v>
      </c>
      <c r="E378" t="str">
        <f>INDEX('ei names mapping'!$B$305:$BL$335,MATCH(B$234,'ei names mapping'!$A$4:$A$33,0),MATCH(G378,'ei names mapping'!$B$3:$BL$3,0))</f>
        <v>air::urban air close to ground</v>
      </c>
      <c r="F378" t="s">
        <v>167</v>
      </c>
      <c r="G378" t="s">
        <v>522</v>
      </c>
    </row>
    <row r="379" spans="1:8" x14ac:dyDescent="0.2">
      <c r="A379" t="str">
        <f>INDEX('ei names mapping'!$B$4:$BL$33,MATCH(B$234,'ei names mapping'!$A$4:$A$33,0),MATCH(G379,'ei names mapping'!$B$3:$BL$3,0))</f>
        <v>Nickel</v>
      </c>
      <c r="B379" s="7">
        <f>INDEX('vehicles specifications'!$B$3:$CW$166,MATCH(B$315,'vehicles specifications'!$A$3:$A$166,0),MATCH(G379,'vehicles specifications'!$B$2:$CW$2,0))*INDEX('ei names mapping'!$B$137:$BL$300,MATCH(B$315,'ei names mapping'!$A$137:$A$300,0),MATCH(G379,'ei names mapping'!$B$136:$BL$136,0))</f>
        <v>3.9811926024999908E-10</v>
      </c>
      <c r="D379" t="str">
        <f>INDEX('ei names mapping'!$B$104:$BL$133,MATCH(B$234,'ei names mapping'!$A$4:$A$33,0),MATCH(G379,'ei names mapping'!$B$3:$BL$3,0))</f>
        <v>kilogram</v>
      </c>
      <c r="E379" t="str">
        <f>INDEX('ei names mapping'!$B$305:$BL$335,MATCH(B$234,'ei names mapping'!$A$4:$A$33,0),MATCH(G379,'ei names mapping'!$B$3:$BL$3,0))</f>
        <v>air::urban air close to ground</v>
      </c>
      <c r="F379" t="s">
        <v>167</v>
      </c>
      <c r="G379" t="s">
        <v>524</v>
      </c>
    </row>
    <row r="380" spans="1:8" x14ac:dyDescent="0.2">
      <c r="A380" t="str">
        <f>INDEX('ei names mapping'!$B$4:$BL$33,MATCH(B$234,'ei names mapping'!$A$4:$A$33,0),MATCH(G380,'ei names mapping'!$B$3:$BL$3,0))</f>
        <v>Chromium</v>
      </c>
      <c r="B380" s="7">
        <f>INDEX('vehicles specifications'!$B$3:$CW$166,MATCH(B$315,'vehicles specifications'!$A$3:$A$166,0),MATCH(G380,'vehicles specifications'!$B$2:$CW$2,0))*INDEX('ei names mapping'!$B$137:$BL$300,MATCH(B$315,'ei names mapping'!$A$137:$A$300,0),MATCH(G380,'ei names mapping'!$B$136:$BL$136,0))</f>
        <v>4.8999293569230657E-10</v>
      </c>
      <c r="D380" t="str">
        <f>INDEX('ei names mapping'!$B$104:$BL$133,MATCH(B$234,'ei names mapping'!$A$4:$A$33,0),MATCH(G380,'ei names mapping'!$B$3:$BL$3,0))</f>
        <v>kilogram</v>
      </c>
      <c r="E380" t="str">
        <f>INDEX('ei names mapping'!$B$305:$BL$335,MATCH(B$234,'ei names mapping'!$A$4:$A$33,0),MATCH(G380,'ei names mapping'!$B$3:$BL$3,0))</f>
        <v>air::urban air close to ground</v>
      </c>
      <c r="F380" t="s">
        <v>167</v>
      </c>
      <c r="G380" t="s">
        <v>523</v>
      </c>
    </row>
    <row r="381" spans="1:8" x14ac:dyDescent="0.2">
      <c r="A381" t="str">
        <f>INDEX('ei names mapping'!$B$4:$BL$33,MATCH(B$234,'ei names mapping'!$A$4:$A$33,0),MATCH(G381,'ei names mapping'!$B$3:$BL$3,0))</f>
        <v>Chromium VI</v>
      </c>
      <c r="B381" s="7">
        <f>INDEX('vehicles specifications'!$B$3:$CW$166,MATCH(B$315,'vehicles specifications'!$A$3:$A$166,0),MATCH(G381,'vehicles specifications'!$B$2:$CW$2,0))*INDEX('ei names mapping'!$B$137:$BL$300,MATCH(B$315,'ei names mapping'!$A$137:$A$300,0),MATCH(G381,'ei names mapping'!$B$136:$BL$136,0))</f>
        <v>9.7998587138461305E-13</v>
      </c>
      <c r="D381" t="str">
        <f>INDEX('ei names mapping'!$B$104:$BL$133,MATCH(B$234,'ei names mapping'!$A$4:$A$33,0),MATCH(G381,'ei names mapping'!$B$3:$BL$3,0))</f>
        <v>kilogram</v>
      </c>
      <c r="E381" t="str">
        <f>INDEX('ei names mapping'!$B$305:$BL$335,MATCH(B$234,'ei names mapping'!$A$4:$A$33,0),MATCH(G381,'ei names mapping'!$B$3:$BL$3,0))</f>
        <v>air::urban air close to ground</v>
      </c>
      <c r="F381" t="s">
        <v>167</v>
      </c>
      <c r="G381" t="s">
        <v>567</v>
      </c>
    </row>
    <row r="382" spans="1:8" x14ac:dyDescent="0.2">
      <c r="A382" t="str">
        <f>INDEX('ei names mapping'!$B$4:$BL$33,MATCH(B$234,'ei names mapping'!$A$4:$A$33,0),MATCH(G382,'ei names mapping'!$B$3:$BL$3,0))</f>
        <v>Mercury</v>
      </c>
      <c r="B382" s="7">
        <f>INDEX('vehicles specifications'!$B$3:$CW$166,MATCH(B$315,'vehicles specifications'!$A$3:$A$166,0),MATCH(G382,'vehicles specifications'!$B$2:$CW$2,0))*INDEX('ei names mapping'!$B$137:$BL$300,MATCH(B$315,'ei names mapping'!$A$137:$A$300,0),MATCH(G382,'ei names mapping'!$B$136:$BL$136,0))</f>
        <v>2.6643365878269169E-10</v>
      </c>
      <c r="D382" t="str">
        <f>INDEX('ei names mapping'!$B$104:$BL$133,MATCH(B$234,'ei names mapping'!$A$4:$A$33,0),MATCH(G382,'ei names mapping'!$B$3:$BL$3,0))</f>
        <v>kilogram</v>
      </c>
      <c r="E382" t="str">
        <f>INDEX('ei names mapping'!$B$305:$BL$335,MATCH(B$234,'ei names mapping'!$A$4:$A$33,0),MATCH(G382,'ei names mapping'!$B$3:$BL$3,0))</f>
        <v>air::urban air close to ground</v>
      </c>
      <c r="F382" t="s">
        <v>167</v>
      </c>
      <c r="G382" t="s">
        <v>565</v>
      </c>
    </row>
    <row r="383" spans="1:8" x14ac:dyDescent="0.2">
      <c r="A383" t="str">
        <f>INDEX('ei names mapping'!$B$4:$BL$33,MATCH(B$234,'ei names mapping'!$A$4:$A$33,0),MATCH(G383,'ei names mapping'!$B$3:$BL$3,0))</f>
        <v>Cadmium</v>
      </c>
      <c r="B383" s="7">
        <f>INDEX('vehicles specifications'!$B$3:$CW$166,MATCH(B$315,'vehicles specifications'!$A$3:$A$166,0),MATCH(G383,'vehicles specifications'!$B$2:$CW$2,0))*INDEX('ei names mapping'!$B$137:$BL$300,MATCH(B$315,'ei names mapping'!$A$137:$A$300,0),MATCH(G383,'ei names mapping'!$B$136:$BL$136,0))</f>
        <v>3.3074523159230703E-10</v>
      </c>
      <c r="D383" t="str">
        <f>INDEX('ei names mapping'!$B$104:$BL$133,MATCH(B$234,'ei names mapping'!$A$4:$A$33,0),MATCH(G383,'ei names mapping'!$B$3:$BL$3,0))</f>
        <v>kilogram</v>
      </c>
      <c r="E383" t="str">
        <f>INDEX('ei names mapping'!$B$305:$BL$335,MATCH(B$234,'ei names mapping'!$A$4:$A$33,0),MATCH(G383,'ei names mapping'!$B$3:$BL$3,0))</f>
        <v>air::urban air close to ground</v>
      </c>
      <c r="F383" t="s">
        <v>167</v>
      </c>
      <c r="G383" t="s">
        <v>566</v>
      </c>
    </row>
    <row r="384" spans="1:8" x14ac:dyDescent="0.2">
      <c r="A384" t="str">
        <f>INDEX('ei names mapping'!$B$4:$BL$33,MATCH(B312,'ei names mapping'!$A$4:$A$33,0),MATCH(G384,'ei names mapping'!$B$3:$BL$3,0))</f>
        <v>treatment of road wear emissions, passenger car</v>
      </c>
      <c r="B384" s="7">
        <f>INDEX('vehicles specifications'!$B$3:$CW$166,MATCH(B315,'vehicles specifications'!$A$3:$A$166,0),MATCH(G384,'vehicles specifications'!$B$2:$CW$2,0))*INDEX('ei names mapping'!$B$137:$BL$300,MATCH(B315,'ei names mapping'!$A$137:$A$300,0),MATCH(G384,'ei names mapping'!$B$136:$BL$136,0))</f>
        <v>-6.43813816279788E-6</v>
      </c>
      <c r="C384" t="str">
        <f>INDEX('ei names mapping'!$B$38:$BL$67,MATCH(B312,'ei names mapping'!$A$4:$A$33,0),MATCH(G384,'ei names mapping'!$B$3:$BL$3,0))</f>
        <v>RER</v>
      </c>
      <c r="D384" t="str">
        <f>INDEX('ei names mapping'!$B$104:$BL$133,MATCH(B312,'ei names mapping'!$A$4:$A$33,0),MATCH(G384,'ei names mapping'!$B$3:$BL$3,0))</f>
        <v>kilogram</v>
      </c>
      <c r="F384" t="s">
        <v>89</v>
      </c>
      <c r="G384" t="s">
        <v>29</v>
      </c>
      <c r="H384" t="str">
        <f>INDEX('ei names mapping'!$B$71:$BL$100,MATCH(B312,'ei names mapping'!$A$4:$A$33,0),MATCH(G384,'ei names mapping'!$B$3:$BL$3,0))</f>
        <v>road wear emissions, passenger car</v>
      </c>
    </row>
    <row r="385" spans="1:8" x14ac:dyDescent="0.2">
      <c r="A385" t="str">
        <f>INDEX('ei names mapping'!$B$4:$BL$33,MATCH(B312,'ei names mapping'!$A$4:$A$33,0),MATCH(G385,'ei names mapping'!$B$3:$BL$3,0))</f>
        <v>treatment of tyre wear emissions, passenger car</v>
      </c>
      <c r="B385" s="7">
        <f>INDEX('vehicles specifications'!$B$3:$CW$166,MATCH(B315,'vehicles specifications'!$A$3:$A$166,0),MATCH(G385,'vehicles specifications'!$B$2:$CW$2,0))*INDEX('ei names mapping'!$B$137:$BL$300,MATCH(B315,'ei names mapping'!$A$137:$A$300,0),MATCH(G385,'ei names mapping'!$B$136:$BL$136,0))</f>
        <v>-5.2139692048332967E-6</v>
      </c>
      <c r="C385" t="str">
        <f>INDEX('ei names mapping'!$B$38:$BL$67,MATCH(B312,'ei names mapping'!$A$4:$A$33,0),MATCH(G385,'ei names mapping'!$B$3:$BL$3,0))</f>
        <v>RER</v>
      </c>
      <c r="D385" t="str">
        <f>INDEX('ei names mapping'!$B$104:$BL$133,MATCH(B312,'ei names mapping'!$A$4:$A$33,0),MATCH(G385,'ei names mapping'!$B$3:$BL$3,0))</f>
        <v>kilogram</v>
      </c>
      <c r="F385" t="s">
        <v>89</v>
      </c>
      <c r="G385" t="s">
        <v>30</v>
      </c>
      <c r="H385" t="str">
        <f>INDEX('ei names mapping'!$B$71:$BL$100,MATCH(B312,'ei names mapping'!$A$4:$A$33,0),MATCH(G385,'ei names mapping'!$B$3:$BL$3,0))</f>
        <v>tyre wear emissions, passenger car</v>
      </c>
    </row>
    <row r="386" spans="1:8" x14ac:dyDescent="0.2">
      <c r="A386" t="str">
        <f>INDEX('ei names mapping'!$B$4:$BL$33,MATCH(B312,'ei names mapping'!$A$4:$A$33,0),MATCH(G386,'ei names mapping'!$B$3:$BL$3,0))</f>
        <v>treatment of brake wear emissions, passenger car</v>
      </c>
      <c r="B386" s="7">
        <f>INDEX('vehicles specifications'!$B$3:$CW$166,MATCH(B315,'vehicles specifications'!$A$3:$A$166,0),MATCH(G386,'vehicles specifications'!$B$2:$CW$2,0))*INDEX('ei names mapping'!$B$137:$BL$300,MATCH(B315,'ei names mapping'!$A$137:$A$300,0),MATCH(G386,'ei names mapping'!$B$136:$BL$136,0))</f>
        <v>-3.6472541097287021E-6</v>
      </c>
      <c r="C386" t="str">
        <f>INDEX('ei names mapping'!$B$38:$BL$67,MATCH(B312,'ei names mapping'!$A$4:$A$33,0),MATCH(G386,'ei names mapping'!$B$3:$BL$3,0))</f>
        <v>RER</v>
      </c>
      <c r="D386" t="str">
        <f>INDEX('ei names mapping'!$B$104:$BL$133,MATCH(B312,'ei names mapping'!$A$4:$A$33,0),MATCH(G386,'ei names mapping'!$B$3:$BL$3,0))</f>
        <v>kilogram</v>
      </c>
      <c r="F386" t="s">
        <v>89</v>
      </c>
      <c r="G386" t="s">
        <v>31</v>
      </c>
      <c r="H386" t="str">
        <f>INDEX('ei names mapping'!$B$71:$BL$100,MATCH(B312,'ei names mapping'!$A$4:$A$33,0),MATCH(G386,'ei names mapping'!$B$3:$BL$3,0))</f>
        <v>brake wear emissions, passenger car</v>
      </c>
    </row>
    <row r="388" spans="1:8" ht="16" x14ac:dyDescent="0.2">
      <c r="A388" s="10" t="s">
        <v>71</v>
      </c>
      <c r="B388" s="8" t="str">
        <f>"transport, "&amp;B390&amp;", "&amp;B392</f>
        <v>transport, Scooter, gasoline, &lt;4kW, EURO-5, 2020</v>
      </c>
    </row>
    <row r="389" spans="1:8" x14ac:dyDescent="0.2">
      <c r="A389" t="s">
        <v>72</v>
      </c>
      <c r="B389" t="s">
        <v>37</v>
      </c>
    </row>
    <row r="390" spans="1:8" x14ac:dyDescent="0.2">
      <c r="A390" t="s">
        <v>86</v>
      </c>
      <c r="B390" t="s">
        <v>611</v>
      </c>
    </row>
    <row r="391" spans="1:8" x14ac:dyDescent="0.2">
      <c r="A391" t="s">
        <v>87</v>
      </c>
    </row>
    <row r="392" spans="1:8" x14ac:dyDescent="0.2">
      <c r="A392" t="s">
        <v>88</v>
      </c>
      <c r="B392">
        <v>2020</v>
      </c>
    </row>
    <row r="393" spans="1:8" x14ac:dyDescent="0.2">
      <c r="A393" t="s">
        <v>126</v>
      </c>
      <c r="B393" t="str">
        <f>B390&amp;" - "&amp;B392&amp;" - "&amp;B389</f>
        <v>Scooter, gasoline, &lt;4kW, EURO-5 - 2020 - CH</v>
      </c>
    </row>
    <row r="394" spans="1:8" x14ac:dyDescent="0.2">
      <c r="A394" t="s">
        <v>73</v>
      </c>
      <c r="B394" t="str">
        <f>"transport, "&amp;B390</f>
        <v>transport, Scooter, gasoline, &lt;4kW, EURO-5</v>
      </c>
    </row>
    <row r="395" spans="1:8" x14ac:dyDescent="0.2">
      <c r="A395" t="s">
        <v>74</v>
      </c>
      <c r="B395" t="s">
        <v>75</v>
      </c>
    </row>
    <row r="396" spans="1:8" x14ac:dyDescent="0.2">
      <c r="A396" t="s">
        <v>76</v>
      </c>
      <c r="B396" t="s">
        <v>166</v>
      </c>
    </row>
    <row r="397" spans="1:8" x14ac:dyDescent="0.2">
      <c r="A397" t="s">
        <v>78</v>
      </c>
      <c r="B397" t="s">
        <v>1143</v>
      </c>
    </row>
    <row r="398" spans="1:8" x14ac:dyDescent="0.2">
      <c r="A398" t="s">
        <v>127</v>
      </c>
      <c r="B398">
        <f>INDEX('vehicles specifications'!$B$3:$CW$166,MATCH(B393,'vehicles specifications'!$A$3:$A$166,0),MATCH("Lifetime [km]",'vehicles specifications'!$B$2:$CW$2,0))</f>
        <v>25000</v>
      </c>
    </row>
    <row r="399" spans="1:8" x14ac:dyDescent="0.2">
      <c r="A399" t="s">
        <v>128</v>
      </c>
      <c r="B399">
        <f>INDEX('vehicles specifications'!$B$3:$CW$166,MATCH(B393,'vehicles specifications'!$A$3:$A$166,0),MATCH("Passengers [unit]",'vehicles specifications'!$B$2:$CW$2,0))</f>
        <v>1</v>
      </c>
    </row>
    <row r="400" spans="1:8" x14ac:dyDescent="0.2">
      <c r="A400" t="s">
        <v>129</v>
      </c>
      <c r="B400">
        <f>INDEX('vehicles specifications'!$B$3:$CW$166,MATCH(B393,'vehicles specifications'!$A$3:$A$166,0),MATCH("Servicing [unit]",'vehicles specifications'!$B$2:$CW$2,0))</f>
        <v>1</v>
      </c>
    </row>
    <row r="401" spans="1:8" x14ac:dyDescent="0.2">
      <c r="A401" t="s">
        <v>130</v>
      </c>
      <c r="B401">
        <f>INDEX('vehicles specifications'!$B$3:$CW$166,MATCH(B393,'vehicles specifications'!$A$3:$A$166,0),MATCH("Energy battery replacement [unit]",'vehicles specifications'!$B$2:$CW$2,0))</f>
        <v>0</v>
      </c>
    </row>
    <row r="402" spans="1:8" x14ac:dyDescent="0.2">
      <c r="A402" t="s">
        <v>131</v>
      </c>
      <c r="B402">
        <f>INDEX('vehicles specifications'!$B$3:$CW$166,MATCH(B393,'vehicles specifications'!$A$3:$A$166,0),MATCH("Annual kilometers [km]",'vehicles specifications'!$B$2:$CW$2,0))</f>
        <v>1570</v>
      </c>
    </row>
    <row r="403" spans="1:8" x14ac:dyDescent="0.2">
      <c r="A403" t="s">
        <v>132</v>
      </c>
      <c r="B403" s="2">
        <f>INDEX('vehicles specifications'!$B$3:$CW$166,MATCH(B393,'vehicles specifications'!$A$3:$A$166,0),MATCH("Curb mass [kg]",'vehicles specifications'!$B$2:$CW$2,0))</f>
        <v>91.037499999999994</v>
      </c>
    </row>
    <row r="404" spans="1:8" x14ac:dyDescent="0.2">
      <c r="A404" t="s">
        <v>133</v>
      </c>
      <c r="B404">
        <f>INDEX('vehicles specifications'!$B$3:$CW$166,MATCH(B393,'vehicles specifications'!$A$3:$A$166,0),MATCH("Power [kW]",'vehicles specifications'!$B$2:$CW$2,0))</f>
        <v>2.8</v>
      </c>
    </row>
    <row r="405" spans="1:8" x14ac:dyDescent="0.2">
      <c r="A405" t="s">
        <v>134</v>
      </c>
      <c r="B405" t="str">
        <f>INDEX('vehicles specifications'!$B$3:$CW$166,MATCH(B393,'vehicles specifications'!$A$3:$A$166,0),MATCH("Energy battery mass [kg]",'vehicles specifications'!$B$2:$CW$2,0))</f>
        <v/>
      </c>
    </row>
    <row r="406" spans="1:8" x14ac:dyDescent="0.2">
      <c r="A406" t="s">
        <v>135</v>
      </c>
      <c r="B406">
        <f>INDEX('vehicles specifications'!$B$3:$CW$166,MATCH(B393,'vehicles specifications'!$A$3:$A$166,0),MATCH("Electric energy available [kWh]",'vehicles specifications'!$B$2:$CW$2,0))</f>
        <v>0</v>
      </c>
    </row>
    <row r="407" spans="1:8" x14ac:dyDescent="0.2">
      <c r="A407" t="s">
        <v>138</v>
      </c>
      <c r="B407" s="2">
        <f>INDEX('vehicles specifications'!$B$3:$CW$166,MATCH(B393,'vehicles specifications'!$A$3:$A$166,0),MATCH("Oxydation energy stored [kWh]",'vehicles specifications'!$B$2:$CW$2,0))</f>
        <v>62.125</v>
      </c>
    </row>
    <row r="408" spans="1:8" x14ac:dyDescent="0.2">
      <c r="A408" t="s">
        <v>139</v>
      </c>
      <c r="B408">
        <f>INDEX('vehicles specifications'!$B$3:$CW$166,MATCH(B393,'vehicles specifications'!$A$3:$A$166,0),MATCH("Fuel mass [kg]",'vehicles specifications'!$B$2:$CW$2,0))</f>
        <v>5.25</v>
      </c>
    </row>
    <row r="409" spans="1:8" x14ac:dyDescent="0.2">
      <c r="A409" t="s">
        <v>136</v>
      </c>
      <c r="B409" s="2">
        <f>INDEX('vehicles specifications'!$B$3:$CW$166,MATCH(B393,'vehicles specifications'!$A$3:$A$166,0),MATCH("Range [km]",'vehicles specifications'!$B$2:$CW$2,0))</f>
        <v>173.57011121411836</v>
      </c>
    </row>
    <row r="410" spans="1:8" x14ac:dyDescent="0.2">
      <c r="A410" t="s">
        <v>137</v>
      </c>
      <c r="B410" t="str">
        <f>INDEX('vehicles specifications'!$B$3:$CW$166,MATCH(B393,'vehicles specifications'!$A$3:$A$166,0),MATCH("Emission standard",'vehicles specifications'!$B$2:$CW$2,0))</f>
        <v>EURO-5</v>
      </c>
    </row>
    <row r="411" spans="1:8" x14ac:dyDescent="0.2">
      <c r="A411" t="s">
        <v>1174</v>
      </c>
      <c r="B411" s="6">
        <f>INDEX('vehicles specifications'!$B$3:$CW$166,MATCH(B393,'vehicles specifications'!$A$3:$A$166,0),MATCH("Lightweighting rate [%]",'vehicles specifications'!$B$2:$CW$2,0))</f>
        <v>0</v>
      </c>
    </row>
    <row r="412" spans="1:8" x14ac:dyDescent="0.2">
      <c r="A412" t="s">
        <v>83</v>
      </c>
      <c r="B412"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2.8 kW. Lifetime: 25000 km. Annual kilometers: 1570 km. Number of passengers: 1. Curb mass: 91 kg. Lightweighting of glider: 0%. Emission standard: EURO-5. Service visits throughout lifetime: 1. Range: 174 km. Fuel tank capacity: 62.1 kWh. Fuel mass: 5.3 kg. Documentation: Life-cycle inventories for on-road vehicles, Sacchi R. (PSI), Bauer C. (PSI), 2021. Sacchi R., Bauer C. Life cycle inventories for on-road vehicles. Paul Scherrer Institut, 2021.</v>
      </c>
    </row>
    <row r="413" spans="1:8" ht="16" x14ac:dyDescent="0.2">
      <c r="A413" s="10" t="s">
        <v>79</v>
      </c>
    </row>
    <row r="414" spans="1:8" x14ac:dyDescent="0.2">
      <c r="A414" t="s">
        <v>80</v>
      </c>
      <c r="B414" t="s">
        <v>81</v>
      </c>
      <c r="C414" t="s">
        <v>72</v>
      </c>
      <c r="D414" t="s">
        <v>76</v>
      </c>
      <c r="E414" t="s">
        <v>82</v>
      </c>
      <c r="F414" t="s">
        <v>74</v>
      </c>
      <c r="G414" t="s">
        <v>83</v>
      </c>
      <c r="H414" t="s">
        <v>73</v>
      </c>
    </row>
    <row r="415" spans="1:8" x14ac:dyDescent="0.2">
      <c r="A415" t="str">
        <f>B388</f>
        <v>transport, Scooter, gasoline, &lt;4kW, EURO-5, 2020</v>
      </c>
      <c r="B415">
        <v>1</v>
      </c>
      <c r="C415" t="str">
        <f>B389</f>
        <v>CH</v>
      </c>
      <c r="D415" t="s">
        <v>166</v>
      </c>
      <c r="F415" t="s">
        <v>84</v>
      </c>
      <c r="G415" t="s">
        <v>85</v>
      </c>
      <c r="H415" t="str">
        <f>B394</f>
        <v>transport, Scooter, gasoline, &lt;4kW, EURO-5</v>
      </c>
    </row>
    <row r="416" spans="1:8" x14ac:dyDescent="0.2">
      <c r="A416" t="str">
        <f>RIGHT(A415,LEN(A415)-11)</f>
        <v>Scooter, gasoline, &lt;4kW, EURO-5, 2020</v>
      </c>
      <c r="B416" s="7">
        <f>1/B398</f>
        <v>4.0000000000000003E-5</v>
      </c>
      <c r="C416" t="str">
        <f>B389</f>
        <v>CH</v>
      </c>
      <c r="D416" t="s">
        <v>76</v>
      </c>
      <c r="F416" t="s">
        <v>89</v>
      </c>
      <c r="H416" t="str">
        <f>RIGHT(H415,LEN(H415)-11)</f>
        <v>Scooter, gasoline, &lt;4kW, EURO-5</v>
      </c>
    </row>
    <row r="417" spans="1:8" x14ac:dyDescent="0.2">
      <c r="A417" t="str">
        <f>INDEX('ei names mapping'!$B$4:$R$33,MATCH(B390,'ei names mapping'!$A$4:$A$33,0),MATCH(G417,'ei names mapping'!$B$3:$R$3,0))</f>
        <v>road construction</v>
      </c>
      <c r="B417" s="7">
        <f>INDEX('vehicles specifications'!$B$3:$CW$166,MATCH(B393,'vehicles specifications'!$A$3:$A$166,0),MATCH(G417,'vehicles specifications'!$B$2:$CW$2,0))*INDEX('ei names mapping'!$B$137:$BL$300,MATCH(B393,'ei names mapping'!$A$137:$A$300,0),MATCH(G417,'ei names mapping'!$B$136:$BL$136,0))</f>
        <v>9.1310137499999998E-5</v>
      </c>
      <c r="C417" t="str">
        <f>INDEX('ei names mapping'!$B$38:$R$67,MATCH(B390,'ei names mapping'!$A$4:$A$33,0),MATCH(G417,'ei names mapping'!$B$3:$R$3,0))</f>
        <v>CH</v>
      </c>
      <c r="D417" t="str">
        <f>INDEX('ei names mapping'!$B$104:$BL$133,MATCH(B390,'ei names mapping'!$A$4:$A$33,0),MATCH(G417,'ei names mapping'!$B$3:$BL$3,0))</f>
        <v>meter-year</v>
      </c>
      <c r="F417" t="s">
        <v>89</v>
      </c>
      <c r="G417" t="s">
        <v>105</v>
      </c>
      <c r="H417" t="str">
        <f>INDEX('ei names mapping'!$B$71:$BL$100,MATCH(B390,'ei names mapping'!$A$4:$A$33,0),MATCH(G417,'ei names mapping'!$B$3:$BL$3,0))</f>
        <v>road</v>
      </c>
    </row>
    <row r="418" spans="1:8" x14ac:dyDescent="0.2">
      <c r="A418" t="str">
        <f>INDEX('ei names mapping'!$B$4:$R$33,MATCH(B390,'ei names mapping'!$A$4:$A$33,0),MATCH(G418,'ei names mapping'!$B$3:$R$3,0))</f>
        <v>road maintenance</v>
      </c>
      <c r="B418" s="7">
        <f>INDEX('vehicles specifications'!$B$3:$CW$166,MATCH(B393,'vehicles specifications'!$A$3:$A$166,0),MATCH(G418,'vehicles specifications'!$B$2:$CW$2,0))*INDEX('ei names mapping'!$B$137:$BL$300,MATCH(B393,'ei names mapping'!$A$137:$A$300,0),MATCH(G418,'ei names mapping'!$B$136:$BL$136,0))</f>
        <v>1.2899999999999999E-3</v>
      </c>
      <c r="C418" t="str">
        <f>INDEX('ei names mapping'!$B$38:$R$67,MATCH(B390,'ei names mapping'!$A$4:$A$33,0),MATCH(G418,'ei names mapping'!$B$3:$R$3,0))</f>
        <v>CH</v>
      </c>
      <c r="D418" t="str">
        <f>INDEX('ei names mapping'!$B$104:$BL$133,MATCH(B390,'ei names mapping'!$A$4:$A$33,0),MATCH(G418,'ei names mapping'!$B$3:$BL$3,0))</f>
        <v>meter-year</v>
      </c>
      <c r="F418" t="s">
        <v>89</v>
      </c>
      <c r="G418" t="s">
        <v>112</v>
      </c>
      <c r="H418" t="str">
        <f>INDEX('ei names mapping'!$B$71:$BL$100,MATCH(B390,'ei names mapping'!$A$4:$A$33,0),MATCH(G418,'ei names mapping'!$B$3:$BL$3,0))</f>
        <v>road maintenance</v>
      </c>
    </row>
    <row r="419" spans="1:8" x14ac:dyDescent="0.2">
      <c r="A419" t="str">
        <f>INDEX('ei names mapping'!$B$4:$R$33,MATCH(B390,'ei names mapping'!$A$4:$A$33,0),MATCH(G419,'ei names mapping'!$B$3:$R$3,0))</f>
        <v>maintenance, motor scooter</v>
      </c>
      <c r="B419" s="7">
        <f>INDEX('vehicles specifications'!$B$3:$CW$166,MATCH(B393,'vehicles specifications'!$A$3:$A$166,0),MATCH(G419,'vehicles specifications'!$B$2:$CW$2,0))*INDEX('ei names mapping'!$B$137:$BL$300,MATCH(B393,'ei names mapping'!$A$137:$A$300,0),MATCH(G419,'ei names mapping'!$B$136:$BL$136,0))</f>
        <v>4.0000000000000003E-5</v>
      </c>
      <c r="C419" t="str">
        <f>INDEX('ei names mapping'!$B$38:$BL$67,MATCH(B390,'ei names mapping'!$A$4:$A$33,0),MATCH(G419,'ei names mapping'!$B$3:$BL$3,0))</f>
        <v>CH</v>
      </c>
      <c r="D419" t="str">
        <f>INDEX('ei names mapping'!$B$104:$BL$133,MATCH(B390,'ei names mapping'!$A$4:$A$33,0),MATCH(G419,'ei names mapping'!$B$3:$BL$3,0))</f>
        <v>unit</v>
      </c>
      <c r="F419" t="s">
        <v>89</v>
      </c>
      <c r="G419" t="s">
        <v>118</v>
      </c>
      <c r="H419" t="str">
        <f>INDEX('ei names mapping'!$B$71:$BL$100,MATCH(B390,'ei names mapping'!$A$4:$A$33,0),MATCH(G419,'ei names mapping'!$B$3:$BL$3,0))</f>
        <v>maintenance, motor scooter</v>
      </c>
    </row>
    <row r="420" spans="1:8" x14ac:dyDescent="0.2">
      <c r="A420" t="str">
        <f>INDEX('ei names mapping'!$B$4:$R$33,MATCH(B390,'ei names mapping'!$A$4:$A$33,0),MATCH(G420,'ei names mapping'!$B$3:$R$3,0))</f>
        <v>petrol blending for two-stroke engines</v>
      </c>
      <c r="B420" s="7">
        <f>INDEX('vehicles specifications'!$B$3:$CW$166,MATCH(B393,'vehicles specifications'!$A$3:$A$166,0),MATCH(G420,'vehicles specifications'!$B$2:$CW$2,0))*INDEX('ei names mapping'!$B$137:$BL$300,MATCH(B393,'ei names mapping'!$A$137:$A$300,0),MATCH(G420,'ei names mapping'!$B$136:$BL$136,0))</f>
        <v>3.0247143147379398E-2</v>
      </c>
      <c r="C420" t="str">
        <f>INDEX('ei names mapping'!$B$38:$BL$67,MATCH(B390,'ei names mapping'!$A$4:$A$33,0),MATCH(G420,'ei names mapping'!$B$3:$BL$3,0))</f>
        <v>CH</v>
      </c>
      <c r="D420" t="str">
        <f>INDEX('ei names mapping'!$B$104:$BL$133,MATCH(B390,'ei names mapping'!$A$4:$A$33,0),MATCH(G420,'ei names mapping'!$B$3:$BL$3,0))</f>
        <v>kilogram</v>
      </c>
      <c r="F420" t="s">
        <v>89</v>
      </c>
      <c r="G420" t="s">
        <v>27</v>
      </c>
      <c r="H420" t="str">
        <f>INDEX('ei names mapping'!$B$71:$BL$100,MATCH(B390,'ei names mapping'!$A$4:$A$33,0),MATCH(G420,'ei names mapping'!$B$3:$BL$3,0))</f>
        <v>petrol, two-stroke blend</v>
      </c>
    </row>
    <row r="421" spans="1:8" x14ac:dyDescent="0.2">
      <c r="A421" t="str">
        <f>INDEX('ei names mapping'!$B$4:$BL$33,MATCH(B390,'ei names mapping'!$A$4:$A$33,0),MATCH(G421,'ei names mapping'!$B$3:$BL$3,0))</f>
        <v>Carbon dioxide, fossil</v>
      </c>
      <c r="B421" s="11">
        <f>INDEX('vehicles specifications'!$B$3:$CW$166,MATCH(B393,'vehicles specifications'!$A$3:$A$166,0),MATCH(G421,'vehicles specifications'!$B$2:$CW$2,0))*INDEX('ei names mapping'!$B$137:$BL$300,MATCH(B393,'ei names mapping'!$A$137:$A$300,0),MATCH(G421,'ei names mapping'!$B$136:$BL$136,0))</f>
        <v>9.4976029482771313E-2</v>
      </c>
      <c r="D421" t="str">
        <f>INDEX('ei names mapping'!$B$104:$BL$133,MATCH(B390,'ei names mapping'!$A$4:$A$33,0),MATCH(G421,'ei names mapping'!$B$3:$BL$3,0))</f>
        <v>kilogram</v>
      </c>
      <c r="E421" t="str">
        <f>INDEX('ei names mapping'!$B$305:$BL$335,MATCH(B390,'ei names mapping'!$A$4:$A$33,0),MATCH(G421,'ei names mapping'!$B$3:$BL$3,0))</f>
        <v>air::urban air close to ground</v>
      </c>
      <c r="F421" t="s">
        <v>167</v>
      </c>
      <c r="G421" t="s">
        <v>66</v>
      </c>
    </row>
    <row r="422" spans="1:8" x14ac:dyDescent="0.2">
      <c r="A422" t="str">
        <f>INDEX('ei names mapping'!$B$4:$BL$33,MATCH(B390,'ei names mapping'!$A$4:$A$33,0),MATCH(G422,'ei names mapping'!$B$3:$BL$3,0))</f>
        <v>Carbon dioxide, from soil or biomass stock</v>
      </c>
      <c r="B422" s="11">
        <f>INDEX('vehicles specifications'!$B$3:$CW$166,MATCH(B393,'vehicles specifications'!$A$3:$A$166,0),MATCH(G422,'vehicles specifications'!$B$2:$CW$2,0))*INDEX('ei names mapping'!$B$137:$BL$300,MATCH(B393,'ei names mapping'!$A$137:$A$300,0),MATCH(G422,'ei names mapping'!$B$136:$BL$136,0))</f>
        <v>0</v>
      </c>
      <c r="D422" t="str">
        <f>INDEX('ei names mapping'!$B$104:$BL$133,MATCH(B390,'ei names mapping'!$A$4:$A$33,0),MATCH(G422,'ei names mapping'!$B$3:$BL$3,0))</f>
        <v>kilogram</v>
      </c>
      <c r="E422" t="str">
        <f>INDEX('ei names mapping'!$B$305:$BL$335,MATCH(B390,'ei names mapping'!$A$4:$A$33,0),MATCH(G422,'ei names mapping'!$B$3:$BL$3,0))</f>
        <v>air::urban air close to ground</v>
      </c>
      <c r="F422" t="s">
        <v>167</v>
      </c>
      <c r="G422" t="s">
        <v>843</v>
      </c>
    </row>
    <row r="423" spans="1:8" x14ac:dyDescent="0.2">
      <c r="A423" t="str">
        <f>INDEX('ei names mapping'!$B$4:$BL$33,MATCH(B390,'ei names mapping'!$A$4:$A$33,0),MATCH(G423,'ei names mapping'!$B$3:$BL$3,0))</f>
        <v>Sulfur dioxide</v>
      </c>
      <c r="B423" s="7">
        <f>INDEX('vehicles specifications'!$B$3:$CW$166,MATCH(B393,'vehicles specifications'!$A$3:$A$166,0),MATCH(G423,'vehicles specifications'!$B$2:$CW$2,0))*INDEX('ei names mapping'!$B$137:$BL$300,MATCH(B393,'ei names mapping'!$A$137:$A$300,0),MATCH(G423,'ei names mapping'!$B$136:$BL$136,0))</f>
        <v>4.839542903580703E-7</v>
      </c>
      <c r="D423" t="str">
        <f>INDEX('ei names mapping'!$B$104:$BL$133,MATCH(B390,'ei names mapping'!$A$4:$A$33,0),MATCH(G423,'ei names mapping'!$B$3:$BL$3,0))</f>
        <v>kilogram</v>
      </c>
      <c r="E423" t="str">
        <f>INDEX('ei names mapping'!$B$305:$BL$335,MATCH(B390,'ei names mapping'!$A$4:$A$33,0),MATCH(G423,'ei names mapping'!$B$3:$BL$3,0))</f>
        <v>air::urban air close to ground</v>
      </c>
      <c r="F423" t="s">
        <v>167</v>
      </c>
      <c r="G423" t="s">
        <v>67</v>
      </c>
    </row>
    <row r="424" spans="1:8" x14ac:dyDescent="0.2">
      <c r="A424" t="str">
        <f>INDEX('ei names mapping'!$B$4:$BL$33,MATCH(B390,'ei names mapping'!$A$4:$A$33,0),MATCH(G424,'ei names mapping'!$B$3:$BL$3,0))</f>
        <v>Benzene</v>
      </c>
      <c r="B424" s="7">
        <f>INDEX('vehicles specifications'!$B$3:$CW$166,MATCH(B393,'vehicles specifications'!$A$3:$A$166,0),MATCH(G424,'vehicles specifications'!$B$2:$CW$2,0))*INDEX('ei names mapping'!$B$137:$BL$300,MATCH(B393,'ei names mapping'!$A$137:$A$300,0),MATCH(G424,'ei names mapping'!$B$136:$BL$136,0))</f>
        <v>7.8345323486595295E-5</v>
      </c>
      <c r="D424" t="str">
        <f>INDEX('ei names mapping'!$B$104:$BL$133,MATCH(B390,'ei names mapping'!$A$4:$A$33,0),MATCH(G424,'ei names mapping'!$B$3:$BL$3,0))</f>
        <v>kilogram</v>
      </c>
      <c r="E424" t="str">
        <f>INDEX('ei names mapping'!$B$305:$BL$335,MATCH(B390,'ei names mapping'!$A$4:$A$33,0),MATCH(G424,'ei names mapping'!$B$3:$BL$3,0))</f>
        <v>air::urban air close to ground</v>
      </c>
      <c r="F424" t="s">
        <v>167</v>
      </c>
      <c r="G424" t="s">
        <v>55</v>
      </c>
    </row>
    <row r="425" spans="1:8" x14ac:dyDescent="0.2">
      <c r="A425" t="str">
        <f>INDEX('ei names mapping'!$B$4:$BL$33,MATCH(B390,'ei names mapping'!$A$4:$A$33,0),MATCH(G425,'ei names mapping'!$B$3:$BL$3,0))</f>
        <v>Methane, fossil</v>
      </c>
      <c r="B425" s="7">
        <f>INDEX('vehicles specifications'!$B$3:$CW$166,MATCH(B393,'vehicles specifications'!$A$3:$A$166,0),MATCH(G425,'vehicles specifications'!$B$2:$CW$2,0))*INDEX('ei names mapping'!$B$137:$BL$300,MATCH(B393,'ei names mapping'!$A$137:$A$300,0),MATCH(G425,'ei names mapping'!$B$136:$BL$136,0))</f>
        <v>3.5524093314611898E-5</v>
      </c>
      <c r="D425" t="str">
        <f>INDEX('ei names mapping'!$B$104:$BL$133,MATCH(B390,'ei names mapping'!$A$4:$A$33,0),MATCH(G425,'ei names mapping'!$B$3:$BL$3,0))</f>
        <v>kilogram</v>
      </c>
      <c r="E425" t="str">
        <f>INDEX('ei names mapping'!$B$305:$BL$335,MATCH(B390,'ei names mapping'!$A$4:$A$33,0),MATCH(G425,'ei names mapping'!$B$3:$BL$3,0))</f>
        <v>air::urban air close to ground</v>
      </c>
      <c r="F425" t="s">
        <v>167</v>
      </c>
      <c r="G425" t="s">
        <v>56</v>
      </c>
    </row>
    <row r="426" spans="1:8" x14ac:dyDescent="0.2">
      <c r="A426" t="str">
        <f>INDEX('ei names mapping'!$B$4:$BL$33,MATCH(B390,'ei names mapping'!$A$4:$A$33,0),MATCH(G426,'ei names mapping'!$B$3:$BL$3,0))</f>
        <v>Carbon monoxide, fossil</v>
      </c>
      <c r="B426" s="7">
        <f>INDEX('vehicles specifications'!$B$3:$CW$166,MATCH(B393,'vehicles specifications'!$A$3:$A$166,0),MATCH(G426,'vehicles specifications'!$B$2:$CW$2,0))*INDEX('ei names mapping'!$B$137:$BL$300,MATCH(B393,'ei names mapping'!$A$137:$A$300,0),MATCH(G426,'ei names mapping'!$B$136:$BL$136,0))</f>
        <v>3.7563118298650361E-3</v>
      </c>
      <c r="D426" t="str">
        <f>INDEX('ei names mapping'!$B$104:$BL$133,MATCH(B390,'ei names mapping'!$A$4:$A$33,0),MATCH(G426,'ei names mapping'!$B$3:$BL$3,0))</f>
        <v>kilogram</v>
      </c>
      <c r="E426" t="str">
        <f>INDEX('ei names mapping'!$B$305:$BL$335,MATCH(B390,'ei names mapping'!$A$4:$A$33,0),MATCH(G426,'ei names mapping'!$B$3:$BL$3,0))</f>
        <v>air::urban air close to ground</v>
      </c>
      <c r="F426" t="s">
        <v>167</v>
      </c>
      <c r="G426" t="s">
        <v>57</v>
      </c>
    </row>
    <row r="427" spans="1:8" x14ac:dyDescent="0.2">
      <c r="A427" t="str">
        <f>INDEX('ei names mapping'!$B$4:$BL$33,MATCH(B390,'ei names mapping'!$A$4:$A$33,0),MATCH(G427,'ei names mapping'!$B$3:$BL$3,0))</f>
        <v>Dinitrogen monoxide</v>
      </c>
      <c r="B427" s="7">
        <f>INDEX('vehicles specifications'!$B$3:$CW$166,MATCH(B393,'vehicles specifications'!$A$3:$A$166,0),MATCH(G427,'vehicles specifications'!$B$2:$CW$2,0))*INDEX('ei names mapping'!$B$137:$BL$300,MATCH(B393,'ei names mapping'!$A$137:$A$300,0),MATCH(G427,'ei names mapping'!$B$136:$BL$136,0))</f>
        <v>1.8023385750690973E-6</v>
      </c>
      <c r="D427" t="str">
        <f>INDEX('ei names mapping'!$B$104:$BL$133,MATCH(B390,'ei names mapping'!$A$4:$A$33,0),MATCH(G427,'ei names mapping'!$B$3:$BL$3,0))</f>
        <v>kilogram</v>
      </c>
      <c r="E427" t="str">
        <f>INDEX('ei names mapping'!$B$305:$BL$335,MATCH(B390,'ei names mapping'!$A$4:$A$33,0),MATCH(G427,'ei names mapping'!$B$3:$BL$3,0))</f>
        <v>air::urban air close to ground</v>
      </c>
      <c r="F427" t="s">
        <v>167</v>
      </c>
      <c r="G427" t="s">
        <v>58</v>
      </c>
    </row>
    <row r="428" spans="1:8" x14ac:dyDescent="0.2">
      <c r="A428" t="str">
        <f>INDEX('ei names mapping'!$B$4:$BL$33,MATCH(B390,'ei names mapping'!$A$4:$A$33,0),MATCH(G428,'ei names mapping'!$B$3:$BL$3,0))</f>
        <v>Ammonia</v>
      </c>
      <c r="B428" s="7">
        <f>INDEX('vehicles specifications'!$B$3:$CW$166,MATCH(B393,'vehicles specifications'!$A$3:$A$166,0),MATCH(G428,'vehicles specifications'!$B$2:$CW$2,0))*INDEX('ei names mapping'!$B$137:$BL$300,MATCH(B393,'ei names mapping'!$A$137:$A$300,0),MATCH(G428,'ei names mapping'!$B$136:$BL$136,0))</f>
        <v>1.8023385750690973E-6</v>
      </c>
      <c r="D428" t="str">
        <f>INDEX('ei names mapping'!$B$104:$BL$133,MATCH(B390,'ei names mapping'!$A$4:$A$33,0),MATCH(G428,'ei names mapping'!$B$3:$BL$3,0))</f>
        <v>kilogram</v>
      </c>
      <c r="E428" t="str">
        <f>INDEX('ei names mapping'!$B$305:$BL$335,MATCH(B390,'ei names mapping'!$A$4:$A$33,0),MATCH(G428,'ei names mapping'!$B$3:$BL$3,0))</f>
        <v>air::urban air close to ground</v>
      </c>
      <c r="F428" t="s">
        <v>167</v>
      </c>
      <c r="G428" t="s">
        <v>59</v>
      </c>
    </row>
    <row r="429" spans="1:8" x14ac:dyDescent="0.2">
      <c r="A429" t="str">
        <f>INDEX('ei names mapping'!$B$4:$BL$33,MATCH(B390,'ei names mapping'!$A$4:$A$33,0),MATCH(G429,'ei names mapping'!$B$3:$BL$3,0))</f>
        <v>Nitrogen oxides</v>
      </c>
      <c r="B429" s="7">
        <f>INDEX('vehicles specifications'!$B$3:$CW$166,MATCH(B393,'vehicles specifications'!$A$3:$A$166,0),MATCH(G429,'vehicles specifications'!$B$2:$CW$2,0))*INDEX('ei names mapping'!$B$137:$BL$300,MATCH(B393,'ei names mapping'!$A$137:$A$300,0),MATCH(G429,'ei names mapping'!$B$136:$BL$136,0))</f>
        <v>1.3515864735015395E-4</v>
      </c>
      <c r="D429" t="str">
        <f>INDEX('ei names mapping'!$B$104:$BL$133,MATCH(B390,'ei names mapping'!$A$4:$A$33,0),MATCH(G429,'ei names mapping'!$B$3:$BL$3,0))</f>
        <v>kilogram</v>
      </c>
      <c r="E429" t="str">
        <f>INDEX('ei names mapping'!$B$305:$BL$335,MATCH(B390,'ei names mapping'!$A$4:$A$33,0),MATCH(G429,'ei names mapping'!$B$3:$BL$3,0))</f>
        <v>air::urban air close to ground</v>
      </c>
      <c r="F429" t="s">
        <v>167</v>
      </c>
      <c r="G429" t="s">
        <v>60</v>
      </c>
    </row>
    <row r="430" spans="1:8" x14ac:dyDescent="0.2">
      <c r="A430" t="str">
        <f>INDEX('ei names mapping'!$B$4:$BL$33,MATCH(B390,'ei names mapping'!$A$4:$A$33,0),MATCH(G430,'ei names mapping'!$B$3:$BL$3,0))</f>
        <v>Particulates, &lt; 2.5 um</v>
      </c>
      <c r="B430" s="7">
        <f>INDEX('vehicles specifications'!$B$3:$CW$166,MATCH(B$393,'vehicles specifications'!$A$3:$A$166,0),MATCH(G430,'vehicles specifications'!$B$2:$CW$2,0))*INDEX('ei names mapping'!$B$137:$BL$300,MATCH(B$393,'ei names mapping'!$A$137:$A$300,0),MATCH(G430,'ei names mapping'!$B$136:$BL$136,0))</f>
        <v>1.0350830436621825E-5</v>
      </c>
      <c r="D430" t="str">
        <f>INDEX('ei names mapping'!$B$104:$BL$133,MATCH(B390,'ei names mapping'!$A$4:$A$33,0),MATCH(G430,'ei names mapping'!$B$3:$BL$3,0))</f>
        <v>kilogram</v>
      </c>
      <c r="E430" t="str">
        <f>INDEX('ei names mapping'!$B$305:$BL$335,MATCH(B390,'ei names mapping'!$A$4:$A$33,0),MATCH(G430,'ei names mapping'!$B$3:$BL$3,0))</f>
        <v>air::urban air close to ground</v>
      </c>
      <c r="F430" t="s">
        <v>167</v>
      </c>
      <c r="G430" t="s">
        <v>62</v>
      </c>
    </row>
    <row r="431" spans="1:8" x14ac:dyDescent="0.2">
      <c r="A431" t="str">
        <f>INDEX('ei names mapping'!$B$4:$BL$33,MATCH(B$234,'ei names mapping'!$A$4:$A$33,0),MATCH(G431,'ei names mapping'!$B$3:$BL$3,0))</f>
        <v>NMVOC, non-methane volatile organic compounds, unspecified origin</v>
      </c>
      <c r="B431" s="7">
        <f>INDEX('vehicles specifications'!$B$3:$CW$166,MATCH(B$393,'vehicles specifications'!$A$3:$A$166,0),MATCH(G431,'vehicles specifications'!$B$2:$CW$2,0))*INDEX('ei names mapping'!$B$137:$BL$300,MATCH(B$393,'ei names mapping'!$A$137:$A$300,0),MATCH(G431,'ei names mapping'!$B$136:$BL$136,0))</f>
        <v>6.3179009528227666E-4</v>
      </c>
      <c r="D431" t="str">
        <f>INDEX('ei names mapping'!$B$104:$BL$133,MATCH(B$234,'ei names mapping'!$A$4:$A$33,0),MATCH(G431,'ei names mapping'!$B$3:$BL$3,0))</f>
        <v>kilogram</v>
      </c>
      <c r="E431" t="str">
        <f>INDEX('ei names mapping'!$B$305:$BL$335,MATCH(B$234,'ei names mapping'!$A$4:$A$33,0),MATCH(G431,'ei names mapping'!$B$3:$BL$3,0))</f>
        <v>air::urban air close to ground</v>
      </c>
      <c r="F431" t="s">
        <v>167</v>
      </c>
      <c r="G431" t="s">
        <v>593</v>
      </c>
    </row>
    <row r="432" spans="1:8" x14ac:dyDescent="0.2">
      <c r="A432" t="str">
        <f>INDEX('ei names mapping'!$B$4:$BL$33,MATCH(B$234,'ei names mapping'!$A$4:$A$33,0),MATCH(G432,'ei names mapping'!$B$3:$BL$3,0))</f>
        <v>Ethane</v>
      </c>
      <c r="B432" s="7">
        <f>INDEX('vehicles specifications'!$B$3:$CW$166,MATCH(B$393,'vehicles specifications'!$A$3:$A$166,0),MATCH(G432,'vehicles specifications'!$B$2:$CW$2,0))*INDEX('ei names mapping'!$B$137:$BL$300,MATCH(B$393,'ei names mapping'!$A$137:$A$300,0),MATCH(G432,'ei names mapping'!$B$136:$BL$136,0))</f>
        <v>4.4549301590416936E-5</v>
      </c>
      <c r="D432" t="str">
        <f>INDEX('ei names mapping'!$B$104:$BL$133,MATCH(B$234,'ei names mapping'!$A$4:$A$33,0),MATCH(G432,'ei names mapping'!$B$3:$BL$3,0))</f>
        <v>kilogram</v>
      </c>
      <c r="E432" t="str">
        <f>INDEX('ei names mapping'!$B$305:$BL$335,MATCH(B$234,'ei names mapping'!$A$4:$A$33,0),MATCH(G432,'ei names mapping'!$B$3:$BL$3,0))</f>
        <v>air::urban air close to ground</v>
      </c>
      <c r="F432" t="s">
        <v>167</v>
      </c>
      <c r="G432" t="s">
        <v>541</v>
      </c>
    </row>
    <row r="433" spans="1:7" x14ac:dyDescent="0.2">
      <c r="A433" t="str">
        <f>INDEX('ei names mapping'!$B$4:$BL$33,MATCH(B$234,'ei names mapping'!$A$4:$A$33,0),MATCH(G433,'ei names mapping'!$B$3:$BL$3,0))</f>
        <v>Propane</v>
      </c>
      <c r="B433" s="7">
        <f>INDEX('vehicles specifications'!$B$3:$CW$166,MATCH(B$393,'vehicles specifications'!$A$3:$A$166,0),MATCH(G433,'vehicles specifications'!$B$2:$CW$2,0))*INDEX('ei names mapping'!$B$137:$BL$300,MATCH(B$393,'ei names mapping'!$A$137:$A$300,0),MATCH(G433,'ei names mapping'!$B$136:$BL$136,0))</f>
        <v>9.0774438977338592E-6</v>
      </c>
      <c r="D433" t="str">
        <f>INDEX('ei names mapping'!$B$104:$BL$133,MATCH(B$234,'ei names mapping'!$A$4:$A$33,0),MATCH(G433,'ei names mapping'!$B$3:$BL$3,0))</f>
        <v>kilogram</v>
      </c>
      <c r="E433" t="str">
        <f>INDEX('ei names mapping'!$B$305:$BL$335,MATCH(B$234,'ei names mapping'!$A$4:$A$33,0),MATCH(G433,'ei names mapping'!$B$3:$BL$3,0))</f>
        <v>air::urban air close to ground</v>
      </c>
      <c r="F433" t="s">
        <v>167</v>
      </c>
      <c r="G433" t="s">
        <v>542</v>
      </c>
    </row>
    <row r="434" spans="1:7" x14ac:dyDescent="0.2">
      <c r="A434" t="str">
        <f>INDEX('ei names mapping'!$B$4:$BL$33,MATCH(B$234,'ei names mapping'!$A$4:$A$33,0),MATCH(G434,'ei names mapping'!$B$3:$BL$3,0))</f>
        <v>Butane</v>
      </c>
      <c r="B434" s="7">
        <f>INDEX('vehicles specifications'!$B$3:$CW$166,MATCH(B$393,'vehicles specifications'!$A$3:$A$166,0),MATCH(G434,'vehicles specifications'!$B$2:$CW$2,0))*INDEX('ei names mapping'!$B$137:$BL$300,MATCH(B$393,'ei names mapping'!$A$137:$A$300,0),MATCH(G434,'ei names mapping'!$B$136:$BL$136,0))</f>
        <v>7.3178163114039118E-5</v>
      </c>
      <c r="D434" t="str">
        <f>INDEX('ei names mapping'!$B$104:$BL$133,MATCH(B$234,'ei names mapping'!$A$4:$A$33,0),MATCH(G434,'ei names mapping'!$B$3:$BL$3,0))</f>
        <v>kilogram</v>
      </c>
      <c r="E434" t="str">
        <f>INDEX('ei names mapping'!$B$305:$BL$335,MATCH(B$234,'ei names mapping'!$A$4:$A$33,0),MATCH(G434,'ei names mapping'!$B$3:$BL$3,0))</f>
        <v>air::urban air close to ground</v>
      </c>
      <c r="F434" t="s">
        <v>167</v>
      </c>
      <c r="G434" t="s">
        <v>543</v>
      </c>
    </row>
    <row r="435" spans="1:7" x14ac:dyDescent="0.2">
      <c r="A435" t="str">
        <f>INDEX('ei names mapping'!$B$4:$BL$33,MATCH(B$234,'ei names mapping'!$A$4:$A$33,0),MATCH(G435,'ei names mapping'!$B$3:$BL$3,0))</f>
        <v>Pentane</v>
      </c>
      <c r="B435" s="7">
        <f>INDEX('vehicles specifications'!$B$3:$CW$166,MATCH(B$393,'vehicles specifications'!$A$3:$A$166,0),MATCH(G435,'vehicles specifications'!$B$2:$CW$2,0))*INDEX('ei names mapping'!$B$137:$BL$300,MATCH(B$393,'ei names mapping'!$A$137:$A$300,0),MATCH(G435,'ei names mapping'!$B$136:$BL$136,0))</f>
        <v>3.0025391354042764E-5</v>
      </c>
      <c r="D435" t="str">
        <f>INDEX('ei names mapping'!$B$104:$BL$133,MATCH(B$234,'ei names mapping'!$A$4:$A$33,0),MATCH(G435,'ei names mapping'!$B$3:$BL$3,0))</f>
        <v>kilogram</v>
      </c>
      <c r="E435" t="str">
        <f>INDEX('ei names mapping'!$B$305:$BL$335,MATCH(B$234,'ei names mapping'!$A$4:$A$33,0),MATCH(G435,'ei names mapping'!$B$3:$BL$3,0))</f>
        <v>air::urban air close to ground</v>
      </c>
      <c r="F435" t="s">
        <v>167</v>
      </c>
      <c r="G435" t="s">
        <v>544</v>
      </c>
    </row>
    <row r="436" spans="1:7" x14ac:dyDescent="0.2">
      <c r="A436" t="str">
        <f>INDEX('ei names mapping'!$B$4:$BL$33,MATCH(B$234,'ei names mapping'!$A$4:$A$33,0),MATCH(G436,'ei names mapping'!$B$3:$BL$3,0))</f>
        <v>Hexane</v>
      </c>
      <c r="B436" s="7">
        <f>INDEX('vehicles specifications'!$B$3:$CW$166,MATCH(B$393,'vehicles specifications'!$A$3:$A$166,0),MATCH(G436,'vehicles specifications'!$B$2:$CW$2,0))*INDEX('ei names mapping'!$B$137:$BL$300,MATCH(B$393,'ei names mapping'!$A$137:$A$300,0),MATCH(G436,'ei names mapping'!$B$136:$BL$136,0))</f>
        <v>2.248413026977156E-5</v>
      </c>
      <c r="D436" t="str">
        <f>INDEX('ei names mapping'!$B$104:$BL$133,MATCH(B$234,'ei names mapping'!$A$4:$A$33,0),MATCH(G436,'ei names mapping'!$B$3:$BL$3,0))</f>
        <v>kilogram</v>
      </c>
      <c r="E436" t="str">
        <f>INDEX('ei names mapping'!$B$305:$BL$335,MATCH(B$234,'ei names mapping'!$A$4:$A$33,0),MATCH(G436,'ei names mapping'!$B$3:$BL$3,0))</f>
        <v>air::urban air close to ground</v>
      </c>
      <c r="F436" t="s">
        <v>167</v>
      </c>
      <c r="G436" t="s">
        <v>545</v>
      </c>
    </row>
    <row r="437" spans="1:7" x14ac:dyDescent="0.2">
      <c r="A437" t="str">
        <f>INDEX('ei names mapping'!$B$4:$BL$33,MATCH(B$234,'ei names mapping'!$A$4:$A$33,0),MATCH(G437,'ei names mapping'!$B$3:$BL$3,0))</f>
        <v>Cyclohexane</v>
      </c>
      <c r="B437" s="7">
        <f>INDEX('vehicles specifications'!$B$3:$CW$166,MATCH(B$393,'vehicles specifications'!$A$3:$A$166,0),MATCH(G437,'vehicles specifications'!$B$2:$CW$2,0))*INDEX('ei names mapping'!$B$137:$BL$300,MATCH(B$393,'ei names mapping'!$A$137:$A$300,0),MATCH(G437,'ei names mapping'!$B$136:$BL$136,0))</f>
        <v>1.5920440066794769E-5</v>
      </c>
      <c r="D437" t="str">
        <f>INDEX('ei names mapping'!$B$104:$BL$133,MATCH(B$234,'ei names mapping'!$A$4:$A$33,0),MATCH(G437,'ei names mapping'!$B$3:$BL$3,0))</f>
        <v>kilogram</v>
      </c>
      <c r="E437" t="str">
        <f>INDEX('ei names mapping'!$B$305:$BL$335,MATCH(B$234,'ei names mapping'!$A$4:$A$33,0),MATCH(G437,'ei names mapping'!$B$3:$BL$3,0))</f>
        <v>air::urban air close to ground</v>
      </c>
      <c r="F437" t="s">
        <v>167</v>
      </c>
      <c r="G437" t="s">
        <v>546</v>
      </c>
    </row>
    <row r="438" spans="1:7" x14ac:dyDescent="0.2">
      <c r="A438" t="str">
        <f>INDEX('ei names mapping'!$B$4:$BL$33,MATCH(B$234,'ei names mapping'!$A$4:$A$33,0),MATCH(G438,'ei names mapping'!$B$3:$BL$3,0))</f>
        <v>Heptane</v>
      </c>
      <c r="B438" s="7">
        <f>INDEX('vehicles specifications'!$B$3:$CW$166,MATCH(B$393,'vehicles specifications'!$A$3:$A$166,0),MATCH(G438,'vehicles specifications'!$B$2:$CW$2,0))*INDEX('ei names mapping'!$B$137:$BL$300,MATCH(B$393,'ei names mapping'!$A$137:$A$300,0),MATCH(G438,'ei names mapping'!$B$136:$BL$136,0))</f>
        <v>1.0334320745112393E-5</v>
      </c>
      <c r="D438" t="str">
        <f>INDEX('ei names mapping'!$B$104:$BL$133,MATCH(B$234,'ei names mapping'!$A$4:$A$33,0),MATCH(G438,'ei names mapping'!$B$3:$BL$3,0))</f>
        <v>kilogram</v>
      </c>
      <c r="E438" t="str">
        <f>INDEX('ei names mapping'!$B$305:$BL$335,MATCH(B$234,'ei names mapping'!$A$4:$A$33,0),MATCH(G438,'ei names mapping'!$B$3:$BL$3,0))</f>
        <v>air::urban air close to ground</v>
      </c>
      <c r="F438" t="s">
        <v>167</v>
      </c>
      <c r="G438" t="s">
        <v>547</v>
      </c>
    </row>
    <row r="439" spans="1:7" x14ac:dyDescent="0.2">
      <c r="A439" t="str">
        <f>INDEX('ei names mapping'!$B$4:$BL$33,MATCH(B$234,'ei names mapping'!$A$4:$A$33,0),MATCH(G439,'ei names mapping'!$B$3:$BL$3,0))</f>
        <v>Ethene</v>
      </c>
      <c r="B439" s="7">
        <f>INDEX('vehicles specifications'!$B$3:$CW$166,MATCH(B$393,'vehicles specifications'!$A$3:$A$166,0),MATCH(G439,'vehicles specifications'!$B$2:$CW$2,0))*INDEX('ei names mapping'!$B$137:$BL$300,MATCH(B$393,'ei names mapping'!$A$137:$A$300,0),MATCH(G439,'ei names mapping'!$B$136:$BL$136,0))</f>
        <v>1.0194667762070334E-4</v>
      </c>
      <c r="D439" t="str">
        <f>INDEX('ei names mapping'!$B$104:$BL$133,MATCH(B$234,'ei names mapping'!$A$4:$A$33,0),MATCH(G439,'ei names mapping'!$B$3:$BL$3,0))</f>
        <v>kilogram</v>
      </c>
      <c r="E439" t="str">
        <f>INDEX('ei names mapping'!$B$305:$BL$335,MATCH(B$234,'ei names mapping'!$A$4:$A$33,0),MATCH(G439,'ei names mapping'!$B$3:$BL$3,0))</f>
        <v>air::urban air close to ground</v>
      </c>
      <c r="F439" t="s">
        <v>167</v>
      </c>
      <c r="G439" t="s">
        <v>548</v>
      </c>
    </row>
    <row r="440" spans="1:7" x14ac:dyDescent="0.2">
      <c r="A440" t="str">
        <f>INDEX('ei names mapping'!$B$4:$BL$33,MATCH(B$234,'ei names mapping'!$A$4:$A$33,0),MATCH(G440,'ei names mapping'!$B$3:$BL$3,0))</f>
        <v>Propene</v>
      </c>
      <c r="B440" s="7">
        <f>INDEX('vehicles specifications'!$B$3:$CW$166,MATCH(B$393,'vehicles specifications'!$A$3:$A$166,0),MATCH(G440,'vehicles specifications'!$B$2:$CW$2,0))*INDEX('ei names mapping'!$B$137:$BL$300,MATCH(B$393,'ei names mapping'!$A$137:$A$300,0),MATCH(G440,'ei names mapping'!$B$136:$BL$136,0))</f>
        <v>5.3347439522066674E-5</v>
      </c>
      <c r="D440" t="str">
        <f>INDEX('ei names mapping'!$B$104:$BL$133,MATCH(B$234,'ei names mapping'!$A$4:$A$33,0),MATCH(G440,'ei names mapping'!$B$3:$BL$3,0))</f>
        <v>kilogram</v>
      </c>
      <c r="E440" t="str">
        <f>INDEX('ei names mapping'!$B$305:$BL$335,MATCH(B$234,'ei names mapping'!$A$4:$A$33,0),MATCH(G440,'ei names mapping'!$B$3:$BL$3,0))</f>
        <v>air::urban air close to ground</v>
      </c>
      <c r="F440" t="s">
        <v>167</v>
      </c>
      <c r="G440" t="s">
        <v>549</v>
      </c>
    </row>
    <row r="441" spans="1:7" x14ac:dyDescent="0.2">
      <c r="A441" t="str">
        <f>INDEX('ei names mapping'!$B$4:$BL$33,MATCH(B$234,'ei names mapping'!$A$4:$A$33,0),MATCH(G441,'ei names mapping'!$B$3:$BL$3,0))</f>
        <v>1-Pentene</v>
      </c>
      <c r="B441" s="7">
        <f>INDEX('vehicles specifications'!$B$3:$CW$166,MATCH(B$393,'vehicles specifications'!$A$3:$A$166,0),MATCH(G441,'vehicles specifications'!$B$2:$CW$2,0))*INDEX('ei names mapping'!$B$137:$BL$300,MATCH(B$393,'ei names mapping'!$A$137:$A$300,0),MATCH(G441,'ei names mapping'!$B$136:$BL$136,0))</f>
        <v>1.5361828134626532E-6</v>
      </c>
      <c r="D441" t="str">
        <f>INDEX('ei names mapping'!$B$104:$BL$133,MATCH(B$234,'ei names mapping'!$A$4:$A$33,0),MATCH(G441,'ei names mapping'!$B$3:$BL$3,0))</f>
        <v>kilogram</v>
      </c>
      <c r="E441" t="str">
        <f>INDEX('ei names mapping'!$B$305:$BL$335,MATCH(B$234,'ei names mapping'!$A$4:$A$33,0),MATCH(G441,'ei names mapping'!$B$3:$BL$3,0))</f>
        <v>air::urban air close to ground</v>
      </c>
      <c r="F441" t="s">
        <v>167</v>
      </c>
      <c r="G441" t="s">
        <v>550</v>
      </c>
    </row>
    <row r="442" spans="1:7" x14ac:dyDescent="0.2">
      <c r="A442" t="str">
        <f>INDEX('ei names mapping'!$B$4:$BL$33,MATCH(B$234,'ei names mapping'!$A$4:$A$33,0),MATCH(G442,'ei names mapping'!$B$3:$BL$3,0))</f>
        <v>Toluene</v>
      </c>
      <c r="B442" s="7">
        <f>INDEX('vehicles specifications'!$B$3:$CW$166,MATCH(B$393,'vehicles specifications'!$A$3:$A$166,0),MATCH(G442,'vehicles specifications'!$B$2:$CW$2,0))*INDEX('ei names mapping'!$B$137:$BL$300,MATCH(B$393,'ei names mapping'!$A$137:$A$300,0),MATCH(G442,'ei names mapping'!$B$136:$BL$136,0))</f>
        <v>1.5333897538018121E-4</v>
      </c>
      <c r="D442" t="str">
        <f>INDEX('ei names mapping'!$B$104:$BL$133,MATCH(B$234,'ei names mapping'!$A$4:$A$33,0),MATCH(G442,'ei names mapping'!$B$3:$BL$3,0))</f>
        <v>kilogram</v>
      </c>
      <c r="E442" t="str">
        <f>INDEX('ei names mapping'!$B$305:$BL$335,MATCH(B$234,'ei names mapping'!$A$4:$A$33,0),MATCH(G442,'ei names mapping'!$B$3:$BL$3,0))</f>
        <v>air::urban air close to ground</v>
      </c>
      <c r="F442" t="s">
        <v>167</v>
      </c>
      <c r="G442" t="s">
        <v>551</v>
      </c>
    </row>
    <row r="443" spans="1:7" x14ac:dyDescent="0.2">
      <c r="A443" t="str">
        <f>INDEX('ei names mapping'!$B$4:$BL$33,MATCH(B$234,'ei names mapping'!$A$4:$A$33,0),MATCH(G443,'ei names mapping'!$B$3:$BL$3,0))</f>
        <v>m-Xylene</v>
      </c>
      <c r="B443" s="7">
        <f>INDEX('vehicles specifications'!$B$3:$CW$166,MATCH(B$393,'vehicles specifications'!$A$3:$A$166,0),MATCH(G443,'vehicles specifications'!$B$2:$CW$2,0))*INDEX('ei names mapping'!$B$137:$BL$300,MATCH(B$393,'ei names mapping'!$A$137:$A$300,0),MATCH(G443,'ei names mapping'!$B$136:$BL$136,0))</f>
        <v>7.583156979183825E-5</v>
      </c>
      <c r="D443" t="str">
        <f>INDEX('ei names mapping'!$B$104:$BL$133,MATCH(B$234,'ei names mapping'!$A$4:$A$33,0),MATCH(G443,'ei names mapping'!$B$3:$BL$3,0))</f>
        <v>kilogram</v>
      </c>
      <c r="E443" t="str">
        <f>INDEX('ei names mapping'!$B$305:$BL$335,MATCH(B$234,'ei names mapping'!$A$4:$A$33,0),MATCH(G443,'ei names mapping'!$B$3:$BL$3,0))</f>
        <v>air::urban air close to ground</v>
      </c>
      <c r="F443" t="s">
        <v>167</v>
      </c>
      <c r="G443" t="s">
        <v>552</v>
      </c>
    </row>
    <row r="444" spans="1:7" x14ac:dyDescent="0.2">
      <c r="A444" t="str">
        <f>INDEX('ei names mapping'!$B$4:$BL$33,MATCH(B$234,'ei names mapping'!$A$4:$A$33,0),MATCH(G444,'ei names mapping'!$B$3:$BL$3,0))</f>
        <v>o-Xylene</v>
      </c>
      <c r="B444" s="7">
        <f>INDEX('vehicles specifications'!$B$3:$CW$166,MATCH(B$393,'vehicles specifications'!$A$3:$A$166,0),MATCH(G444,'vehicles specifications'!$B$2:$CW$2,0))*INDEX('ei names mapping'!$B$137:$BL$300,MATCH(B$393,'ei names mapping'!$A$137:$A$300,0),MATCH(G444,'ei names mapping'!$B$136:$BL$136,0))</f>
        <v>3.1561574167505416E-5</v>
      </c>
      <c r="D444" t="str">
        <f>INDEX('ei names mapping'!$B$104:$BL$133,MATCH(B$234,'ei names mapping'!$A$4:$A$33,0),MATCH(G444,'ei names mapping'!$B$3:$BL$3,0))</f>
        <v>kilogram</v>
      </c>
      <c r="E444" t="str">
        <f>INDEX('ei names mapping'!$B$305:$BL$335,MATCH(B$234,'ei names mapping'!$A$4:$A$33,0),MATCH(G444,'ei names mapping'!$B$3:$BL$3,0))</f>
        <v>air::urban air close to ground</v>
      </c>
      <c r="F444" t="s">
        <v>167</v>
      </c>
      <c r="G444" t="s">
        <v>553</v>
      </c>
    </row>
    <row r="445" spans="1:7" x14ac:dyDescent="0.2">
      <c r="A445" t="str">
        <f>INDEX('ei names mapping'!$B$4:$BL$33,MATCH(B$234,'ei names mapping'!$A$4:$A$33,0),MATCH(G445,'ei names mapping'!$B$3:$BL$3,0))</f>
        <v>Formaldehyde</v>
      </c>
      <c r="B445" s="7">
        <f>INDEX('vehicles specifications'!$B$3:$CW$166,MATCH(B$393,'vehicles specifications'!$A$3:$A$166,0),MATCH(G445,'vehicles specifications'!$B$2:$CW$2,0))*INDEX('ei names mapping'!$B$137:$BL$300,MATCH(B$393,'ei names mapping'!$A$137:$A$300,0),MATCH(G445,'ei names mapping'!$B$136:$BL$136,0))</f>
        <v>2.3741007117150096E-5</v>
      </c>
      <c r="D445" t="str">
        <f>INDEX('ei names mapping'!$B$104:$BL$133,MATCH(B$234,'ei names mapping'!$A$4:$A$33,0),MATCH(G445,'ei names mapping'!$B$3:$BL$3,0))</f>
        <v>kilogram</v>
      </c>
      <c r="E445" t="str">
        <f>INDEX('ei names mapping'!$B$305:$BL$335,MATCH(B$234,'ei names mapping'!$A$4:$A$33,0),MATCH(G445,'ei names mapping'!$B$3:$BL$3,0))</f>
        <v>air::urban air close to ground</v>
      </c>
      <c r="F445" t="s">
        <v>167</v>
      </c>
      <c r="G445" t="s">
        <v>554</v>
      </c>
    </row>
    <row r="446" spans="1:7" x14ac:dyDescent="0.2">
      <c r="A446" t="str">
        <f>INDEX('ei names mapping'!$B$4:$BL$33,MATCH(B$234,'ei names mapping'!$A$4:$A$33,0),MATCH(G446,'ei names mapping'!$B$3:$BL$3,0))</f>
        <v>Acetaldehyde</v>
      </c>
      <c r="B446" s="7">
        <f>INDEX('vehicles specifications'!$B$3:$CW$166,MATCH(B$393,'vehicles specifications'!$A$3:$A$166,0),MATCH(G446,'vehicles specifications'!$B$2:$CW$2,0))*INDEX('ei names mapping'!$B$137:$BL$300,MATCH(B$393,'ei names mapping'!$A$137:$A$300,0),MATCH(G446,'ei names mapping'!$B$136:$BL$136,0))</f>
        <v>1.0473973728154453E-5</v>
      </c>
      <c r="D446" t="str">
        <f>INDEX('ei names mapping'!$B$104:$BL$133,MATCH(B$234,'ei names mapping'!$A$4:$A$33,0),MATCH(G446,'ei names mapping'!$B$3:$BL$3,0))</f>
        <v>kilogram</v>
      </c>
      <c r="E446" t="str">
        <f>INDEX('ei names mapping'!$B$305:$BL$335,MATCH(B$234,'ei names mapping'!$A$4:$A$33,0),MATCH(G446,'ei names mapping'!$B$3:$BL$3,0))</f>
        <v>air::urban air close to ground</v>
      </c>
      <c r="F446" t="s">
        <v>167</v>
      </c>
      <c r="G446" t="s">
        <v>555</v>
      </c>
    </row>
    <row r="447" spans="1:7" x14ac:dyDescent="0.2">
      <c r="A447" t="str">
        <f>INDEX('ei names mapping'!$B$4:$BL$33,MATCH(B$234,'ei names mapping'!$A$4:$A$33,0),MATCH(G447,'ei names mapping'!$B$3:$BL$3,0))</f>
        <v>Benzaldehyde</v>
      </c>
      <c r="B447" s="7">
        <f>INDEX('vehicles specifications'!$B$3:$CW$166,MATCH(B$393,'vehicles specifications'!$A$3:$A$166,0),MATCH(G447,'vehicles specifications'!$B$2:$CW$2,0))*INDEX('ei names mapping'!$B$137:$BL$300,MATCH(B$393,'ei names mapping'!$A$137:$A$300,0),MATCH(G447,'ei names mapping'!$B$136:$BL$136,0))</f>
        <v>3.0723656269253065E-6</v>
      </c>
      <c r="D447" t="str">
        <f>INDEX('ei names mapping'!$B$104:$BL$133,MATCH(B$234,'ei names mapping'!$A$4:$A$33,0),MATCH(G447,'ei names mapping'!$B$3:$BL$3,0))</f>
        <v>kilogram</v>
      </c>
      <c r="E447" t="str">
        <f>INDEX('ei names mapping'!$B$305:$BL$335,MATCH(B$234,'ei names mapping'!$A$4:$A$33,0),MATCH(G447,'ei names mapping'!$B$3:$BL$3,0))</f>
        <v>air::urban air close to ground</v>
      </c>
      <c r="F447" t="s">
        <v>167</v>
      </c>
      <c r="G447" t="s">
        <v>556</v>
      </c>
    </row>
    <row r="448" spans="1:7" x14ac:dyDescent="0.2">
      <c r="A448" t="str">
        <f>INDEX('ei names mapping'!$B$4:$BL$33,MATCH(B$234,'ei names mapping'!$A$4:$A$33,0),MATCH(G448,'ei names mapping'!$B$3:$BL$3,0))</f>
        <v>Acetone</v>
      </c>
      <c r="B448" s="7">
        <f>INDEX('vehicles specifications'!$B$3:$CW$166,MATCH(B$393,'vehicles specifications'!$A$3:$A$166,0),MATCH(G448,'vehicles specifications'!$B$2:$CW$2,0))*INDEX('ei names mapping'!$B$137:$BL$300,MATCH(B$393,'ei names mapping'!$A$137:$A$300,0),MATCH(G448,'ei names mapping'!$B$136:$BL$136,0))</f>
        <v>8.5188319655656235E-6</v>
      </c>
      <c r="D448" t="str">
        <f>INDEX('ei names mapping'!$B$104:$BL$133,MATCH(B$234,'ei names mapping'!$A$4:$A$33,0),MATCH(G448,'ei names mapping'!$B$3:$BL$3,0))</f>
        <v>kilogram</v>
      </c>
      <c r="E448" t="str">
        <f>INDEX('ei names mapping'!$B$305:$BL$335,MATCH(B$234,'ei names mapping'!$A$4:$A$33,0),MATCH(G448,'ei names mapping'!$B$3:$BL$3,0))</f>
        <v>air::urban air close to ground</v>
      </c>
      <c r="F448" t="s">
        <v>167</v>
      </c>
      <c r="G448" t="s">
        <v>557</v>
      </c>
    </row>
    <row r="449" spans="1:8" x14ac:dyDescent="0.2">
      <c r="A449" t="str">
        <f>INDEX('ei names mapping'!$B$4:$BL$33,MATCH(B$234,'ei names mapping'!$A$4:$A$33,0),MATCH(G449,'ei names mapping'!$B$3:$BL$3,0))</f>
        <v>Methyl ethyl ketone</v>
      </c>
      <c r="B449" s="7">
        <f>INDEX('vehicles specifications'!$B$3:$CW$166,MATCH(B$393,'vehicles specifications'!$A$3:$A$166,0),MATCH(G449,'vehicles specifications'!$B$2:$CW$2,0))*INDEX('ei names mapping'!$B$137:$BL$300,MATCH(B$393,'ei names mapping'!$A$137:$A$300,0),MATCH(G449,'ei names mapping'!$B$136:$BL$136,0))</f>
        <v>0</v>
      </c>
      <c r="D449" t="str">
        <f>INDEX('ei names mapping'!$B$104:$BL$133,MATCH(B$234,'ei names mapping'!$A$4:$A$33,0),MATCH(G449,'ei names mapping'!$B$3:$BL$3,0))</f>
        <v>kilogram</v>
      </c>
      <c r="E449" t="str">
        <f>INDEX('ei names mapping'!$B$305:$BL$335,MATCH(B$234,'ei names mapping'!$A$4:$A$33,0),MATCH(G449,'ei names mapping'!$B$3:$BL$3,0))</f>
        <v>air::urban air close to ground</v>
      </c>
      <c r="F449" t="s">
        <v>167</v>
      </c>
      <c r="G449" t="s">
        <v>560</v>
      </c>
    </row>
    <row r="450" spans="1:8" x14ac:dyDescent="0.2">
      <c r="A450" t="str">
        <f>INDEX('ei names mapping'!$B$4:$BL$33,MATCH(B$234,'ei names mapping'!$A$4:$A$33,0),MATCH(G450,'ei names mapping'!$B$3:$BL$3,0))</f>
        <v>Acrolein</v>
      </c>
      <c r="B450" s="7">
        <f>INDEX('vehicles specifications'!$B$3:$CW$166,MATCH(B$393,'vehicles specifications'!$A$3:$A$166,0),MATCH(G450,'vehicles specifications'!$B$2:$CW$2,0))*INDEX('ei names mapping'!$B$137:$BL$300,MATCH(B$393,'ei names mapping'!$A$137:$A$300,0),MATCH(G450,'ei names mapping'!$B$136:$BL$136,0))</f>
        <v>2.653406677799128E-6</v>
      </c>
      <c r="D450" t="str">
        <f>INDEX('ei names mapping'!$B$104:$BL$133,MATCH(B$234,'ei names mapping'!$A$4:$A$33,0),MATCH(G450,'ei names mapping'!$B$3:$BL$3,0))</f>
        <v>kilogram</v>
      </c>
      <c r="E450" t="str">
        <f>INDEX('ei names mapping'!$B$305:$BL$335,MATCH(B$234,'ei names mapping'!$A$4:$A$33,0),MATCH(G450,'ei names mapping'!$B$3:$BL$3,0))</f>
        <v>air::urban air close to ground</v>
      </c>
      <c r="F450" t="s">
        <v>167</v>
      </c>
      <c r="G450" t="s">
        <v>558</v>
      </c>
    </row>
    <row r="451" spans="1:8" x14ac:dyDescent="0.2">
      <c r="A451" t="str">
        <f>INDEX('ei names mapping'!$B$4:$BL$33,MATCH(B$234,'ei names mapping'!$A$4:$A$33,0),MATCH(G451,'ei names mapping'!$B$3:$BL$3,0))</f>
        <v>Styrene</v>
      </c>
      <c r="B451" s="7">
        <f>INDEX('vehicles specifications'!$B$3:$CW$166,MATCH(B$393,'vehicles specifications'!$A$3:$A$166,0),MATCH(G451,'vehicles specifications'!$B$2:$CW$2,0))*INDEX('ei names mapping'!$B$137:$BL$300,MATCH(B$393,'ei names mapping'!$A$137:$A$300,0),MATCH(G451,'ei names mapping'!$B$136:$BL$136,0))</f>
        <v>1.4104951287247996E-5</v>
      </c>
      <c r="D451" t="str">
        <f>INDEX('ei names mapping'!$B$104:$BL$133,MATCH(B$234,'ei names mapping'!$A$4:$A$33,0),MATCH(G451,'ei names mapping'!$B$3:$BL$3,0))</f>
        <v>kilogram</v>
      </c>
      <c r="E451" t="str">
        <f>INDEX('ei names mapping'!$B$305:$BL$335,MATCH(B$234,'ei names mapping'!$A$4:$A$33,0),MATCH(G451,'ei names mapping'!$B$3:$BL$3,0))</f>
        <v>air::urban air close to ground</v>
      </c>
      <c r="F451" t="s">
        <v>167</v>
      </c>
      <c r="G451" t="s">
        <v>559</v>
      </c>
    </row>
    <row r="452" spans="1:8" x14ac:dyDescent="0.2">
      <c r="A452" t="str">
        <f>INDEX('ei names mapping'!$B$4:$BL$33,MATCH(B$234,'ei names mapping'!$A$4:$A$33,0),MATCH(G452,'ei names mapping'!$B$3:$BL$3,0))</f>
        <v>PAH, polycyclic aromatic hydrocarbons</v>
      </c>
      <c r="B452" s="7">
        <f>INDEX('vehicles specifications'!$B$3:$CW$166,MATCH(B$393,'vehicles specifications'!$A$3:$A$166,0),MATCH(G452,'vehicles specifications'!$B$2:$CW$2,0))*INDEX('ei names mapping'!$B$137:$BL$300,MATCH(B$393,'ei names mapping'!$A$137:$A$300,0),MATCH(G452,'ei names mapping'!$B$136:$BL$136,0))</f>
        <v>1.0550772887794592E-9</v>
      </c>
      <c r="D452" t="str">
        <f>INDEX('ei names mapping'!$B$104:$BL$133,MATCH(B$234,'ei names mapping'!$A$4:$A$33,0),MATCH(G452,'ei names mapping'!$B$3:$BL$3,0))</f>
        <v>kilogram</v>
      </c>
      <c r="E452" t="str">
        <f>INDEX('ei names mapping'!$B$305:$BL$335,MATCH(B$234,'ei names mapping'!$A$4:$A$33,0),MATCH(G452,'ei names mapping'!$B$3:$BL$3,0))</f>
        <v>air::urban air close to ground</v>
      </c>
      <c r="F452" t="s">
        <v>167</v>
      </c>
      <c r="G452" t="s">
        <v>561</v>
      </c>
    </row>
    <row r="453" spans="1:8" x14ac:dyDescent="0.2">
      <c r="A453" t="str">
        <f>INDEX('ei names mapping'!$B$4:$BL$33,MATCH(B$234,'ei names mapping'!$A$4:$A$33,0),MATCH(G453,'ei names mapping'!$B$3:$BL$3,0))</f>
        <v>Arsenic</v>
      </c>
      <c r="B453" s="7">
        <f>INDEX('vehicles specifications'!$B$3:$CW$166,MATCH(B$393,'vehicles specifications'!$A$3:$A$166,0),MATCH(G453,'vehicles specifications'!$B$2:$CW$2,0))*INDEX('ei names mapping'!$B$137:$BL$300,MATCH(B$393,'ei names mapping'!$A$137:$A$300,0),MATCH(G453,'ei names mapping'!$B$136:$BL$136,0))</f>
        <v>9.0954938687884409E-12</v>
      </c>
      <c r="D453" t="str">
        <f>INDEX('ei names mapping'!$B$104:$BL$133,MATCH(B$234,'ei names mapping'!$A$4:$A$33,0),MATCH(G453,'ei names mapping'!$B$3:$BL$3,0))</f>
        <v>kilogram</v>
      </c>
      <c r="E453" t="str">
        <f>INDEX('ei names mapping'!$B$305:$BL$335,MATCH(B$234,'ei names mapping'!$A$4:$A$33,0),MATCH(G453,'ei names mapping'!$B$3:$BL$3,0))</f>
        <v>air::urban air close to ground</v>
      </c>
      <c r="F453" t="s">
        <v>167</v>
      </c>
      <c r="G453" t="s">
        <v>562</v>
      </c>
    </row>
    <row r="454" spans="1:8" x14ac:dyDescent="0.2">
      <c r="A454" t="str">
        <f>INDEX('ei names mapping'!$B$4:$BL$33,MATCH(B$234,'ei names mapping'!$A$4:$A$33,0),MATCH(G454,'ei names mapping'!$B$3:$BL$3,0))</f>
        <v>Selenium</v>
      </c>
      <c r="B454" s="7">
        <f>INDEX('vehicles specifications'!$B$3:$CW$166,MATCH(B$393,'vehicles specifications'!$A$3:$A$166,0),MATCH(G454,'vehicles specifications'!$B$2:$CW$2,0))*INDEX('ei names mapping'!$B$137:$BL$300,MATCH(B$393,'ei names mapping'!$A$137:$A$300,0),MATCH(G454,'ei names mapping'!$B$136:$BL$136,0))</f>
        <v>6.0636625791922934E-12</v>
      </c>
      <c r="D454" t="str">
        <f>INDEX('ei names mapping'!$B$104:$BL$133,MATCH(B$234,'ei names mapping'!$A$4:$A$33,0),MATCH(G454,'ei names mapping'!$B$3:$BL$3,0))</f>
        <v>kilogram</v>
      </c>
      <c r="E454" t="str">
        <f>INDEX('ei names mapping'!$B$305:$BL$335,MATCH(B$234,'ei names mapping'!$A$4:$A$33,0),MATCH(G454,'ei names mapping'!$B$3:$BL$3,0))</f>
        <v>air::urban air close to ground</v>
      </c>
      <c r="F454" t="s">
        <v>167</v>
      </c>
      <c r="G454" t="s">
        <v>563</v>
      </c>
    </row>
    <row r="455" spans="1:8" x14ac:dyDescent="0.2">
      <c r="A455" t="str">
        <f>INDEX('ei names mapping'!$B$4:$BL$33,MATCH(B$234,'ei names mapping'!$A$4:$A$33,0),MATCH(G455,'ei names mapping'!$B$3:$BL$3,0))</f>
        <v>Zinc</v>
      </c>
      <c r="B455" s="7">
        <f>INDEX('vehicles specifications'!$B$3:$CW$166,MATCH(B$393,'vehicles specifications'!$A$3:$A$166,0),MATCH(G455,'vehicles specifications'!$B$2:$CW$2,0))*INDEX('ei names mapping'!$B$137:$BL$300,MATCH(B$393,'ei names mapping'!$A$137:$A$300,0),MATCH(G455,'ei names mapping'!$B$136:$BL$136,0))</f>
        <v>6.5487555855276772E-8</v>
      </c>
      <c r="D455" t="str">
        <f>INDEX('ei names mapping'!$B$104:$BL$133,MATCH(B$234,'ei names mapping'!$A$4:$A$33,0),MATCH(G455,'ei names mapping'!$B$3:$BL$3,0))</f>
        <v>kilogram</v>
      </c>
      <c r="E455" t="str">
        <f>INDEX('ei names mapping'!$B$305:$BL$335,MATCH(B$234,'ei names mapping'!$A$4:$A$33,0),MATCH(G455,'ei names mapping'!$B$3:$BL$3,0))</f>
        <v>air::urban air close to ground</v>
      </c>
      <c r="F455" t="s">
        <v>167</v>
      </c>
      <c r="G455" t="s">
        <v>564</v>
      </c>
    </row>
    <row r="456" spans="1:8" x14ac:dyDescent="0.2">
      <c r="A456" t="str">
        <f>INDEX('ei names mapping'!$B$4:$BL$33,MATCH(B$234,'ei names mapping'!$A$4:$A$33,0),MATCH(G456,'ei names mapping'!$B$3:$BL$3,0))</f>
        <v>Copper</v>
      </c>
      <c r="B456" s="7">
        <f>INDEX('vehicles specifications'!$B$3:$CW$166,MATCH(B$393,'vehicles specifications'!$A$3:$A$166,0),MATCH(G456,'vehicles specifications'!$B$2:$CW$2,0))*INDEX('ei names mapping'!$B$137:$BL$300,MATCH(B$393,'ei names mapping'!$A$137:$A$300,0),MATCH(G456,'ei names mapping'!$B$136:$BL$136,0))</f>
        <v>1.2733691416303815E-9</v>
      </c>
      <c r="D456" t="str">
        <f>INDEX('ei names mapping'!$B$104:$BL$133,MATCH(B$234,'ei names mapping'!$A$4:$A$33,0),MATCH(G456,'ei names mapping'!$B$3:$BL$3,0))</f>
        <v>kilogram</v>
      </c>
      <c r="E456" t="str">
        <f>INDEX('ei names mapping'!$B$305:$BL$335,MATCH(B$234,'ei names mapping'!$A$4:$A$33,0),MATCH(G456,'ei names mapping'!$B$3:$BL$3,0))</f>
        <v>air::urban air close to ground</v>
      </c>
      <c r="F456" t="s">
        <v>167</v>
      </c>
      <c r="G456" t="s">
        <v>522</v>
      </c>
    </row>
    <row r="457" spans="1:8" x14ac:dyDescent="0.2">
      <c r="A457" t="str">
        <f>INDEX('ei names mapping'!$B$4:$BL$33,MATCH(B$234,'ei names mapping'!$A$4:$A$33,0),MATCH(G457,'ei names mapping'!$B$3:$BL$3,0))</f>
        <v>Nickel</v>
      </c>
      <c r="B457" s="7">
        <f>INDEX('vehicles specifications'!$B$3:$CW$166,MATCH(B$393,'vehicles specifications'!$A$3:$A$166,0),MATCH(G457,'vehicles specifications'!$B$2:$CW$2,0))*INDEX('ei names mapping'!$B$137:$BL$300,MATCH(B$393,'ei names mapping'!$A$137:$A$300,0),MATCH(G457,'ei names mapping'!$B$136:$BL$136,0))</f>
        <v>3.9413806764749909E-10</v>
      </c>
      <c r="D457" t="str">
        <f>INDEX('ei names mapping'!$B$104:$BL$133,MATCH(B$234,'ei names mapping'!$A$4:$A$33,0),MATCH(G457,'ei names mapping'!$B$3:$BL$3,0))</f>
        <v>kilogram</v>
      </c>
      <c r="E457" t="str">
        <f>INDEX('ei names mapping'!$B$305:$BL$335,MATCH(B$234,'ei names mapping'!$A$4:$A$33,0),MATCH(G457,'ei names mapping'!$B$3:$BL$3,0))</f>
        <v>air::urban air close to ground</v>
      </c>
      <c r="F457" t="s">
        <v>167</v>
      </c>
      <c r="G457" t="s">
        <v>524</v>
      </c>
    </row>
    <row r="458" spans="1:8" x14ac:dyDescent="0.2">
      <c r="A458" t="str">
        <f>INDEX('ei names mapping'!$B$4:$BL$33,MATCH(B$234,'ei names mapping'!$A$4:$A$33,0),MATCH(G458,'ei names mapping'!$B$3:$BL$3,0))</f>
        <v>Chromium</v>
      </c>
      <c r="B458" s="7">
        <f>INDEX('vehicles specifications'!$B$3:$CW$166,MATCH(B$393,'vehicles specifications'!$A$3:$A$166,0),MATCH(G458,'vehicles specifications'!$B$2:$CW$2,0))*INDEX('ei names mapping'!$B$137:$BL$300,MATCH(B$393,'ei names mapping'!$A$137:$A$300,0),MATCH(G458,'ei names mapping'!$B$136:$BL$136,0))</f>
        <v>4.850930063353835E-10</v>
      </c>
      <c r="D458" t="str">
        <f>INDEX('ei names mapping'!$B$104:$BL$133,MATCH(B$234,'ei names mapping'!$A$4:$A$33,0),MATCH(G458,'ei names mapping'!$B$3:$BL$3,0))</f>
        <v>kilogram</v>
      </c>
      <c r="E458" t="str">
        <f>INDEX('ei names mapping'!$B$305:$BL$335,MATCH(B$234,'ei names mapping'!$A$4:$A$33,0),MATCH(G458,'ei names mapping'!$B$3:$BL$3,0))</f>
        <v>air::urban air close to ground</v>
      </c>
      <c r="F458" t="s">
        <v>167</v>
      </c>
      <c r="G458" t="s">
        <v>523</v>
      </c>
    </row>
    <row r="459" spans="1:8" x14ac:dyDescent="0.2">
      <c r="A459" t="str">
        <f>INDEX('ei names mapping'!$B$4:$BL$33,MATCH(B$234,'ei names mapping'!$A$4:$A$33,0),MATCH(G459,'ei names mapping'!$B$3:$BL$3,0))</f>
        <v>Chromium VI</v>
      </c>
      <c r="B459" s="7">
        <f>INDEX('vehicles specifications'!$B$3:$CW$166,MATCH(B$393,'vehicles specifications'!$A$3:$A$166,0),MATCH(G459,'vehicles specifications'!$B$2:$CW$2,0))*INDEX('ei names mapping'!$B$137:$BL$300,MATCH(B$393,'ei names mapping'!$A$137:$A$300,0),MATCH(G459,'ei names mapping'!$B$136:$BL$136,0))</f>
        <v>9.701860126707668E-13</v>
      </c>
      <c r="D459" t="str">
        <f>INDEX('ei names mapping'!$B$104:$BL$133,MATCH(B$234,'ei names mapping'!$A$4:$A$33,0),MATCH(G459,'ei names mapping'!$B$3:$BL$3,0))</f>
        <v>kilogram</v>
      </c>
      <c r="E459" t="str">
        <f>INDEX('ei names mapping'!$B$305:$BL$335,MATCH(B$234,'ei names mapping'!$A$4:$A$33,0),MATCH(G459,'ei names mapping'!$B$3:$BL$3,0))</f>
        <v>air::urban air close to ground</v>
      </c>
      <c r="F459" t="s">
        <v>167</v>
      </c>
      <c r="G459" t="s">
        <v>567</v>
      </c>
    </row>
    <row r="460" spans="1:8" x14ac:dyDescent="0.2">
      <c r="A460" t="str">
        <f>INDEX('ei names mapping'!$B$4:$BL$33,MATCH(B$234,'ei names mapping'!$A$4:$A$33,0),MATCH(G460,'ei names mapping'!$B$3:$BL$3,0))</f>
        <v>Mercury</v>
      </c>
      <c r="B460" s="7">
        <f>INDEX('vehicles specifications'!$B$3:$CW$166,MATCH(B$393,'vehicles specifications'!$A$3:$A$166,0),MATCH(G460,'vehicles specifications'!$B$2:$CW$2,0))*INDEX('ei names mapping'!$B$137:$BL$300,MATCH(B$393,'ei names mapping'!$A$137:$A$300,0),MATCH(G460,'ei names mapping'!$B$136:$BL$136,0))</f>
        <v>2.637693221948648E-10</v>
      </c>
      <c r="D460" t="str">
        <f>INDEX('ei names mapping'!$B$104:$BL$133,MATCH(B$234,'ei names mapping'!$A$4:$A$33,0),MATCH(G460,'ei names mapping'!$B$3:$BL$3,0))</f>
        <v>kilogram</v>
      </c>
      <c r="E460" t="str">
        <f>INDEX('ei names mapping'!$B$305:$BL$335,MATCH(B$234,'ei names mapping'!$A$4:$A$33,0),MATCH(G460,'ei names mapping'!$B$3:$BL$3,0))</f>
        <v>air::urban air close to ground</v>
      </c>
      <c r="F460" t="s">
        <v>167</v>
      </c>
      <c r="G460" t="s">
        <v>565</v>
      </c>
    </row>
    <row r="461" spans="1:8" x14ac:dyDescent="0.2">
      <c r="A461" t="str">
        <f>INDEX('ei names mapping'!$B$4:$BL$33,MATCH(B$234,'ei names mapping'!$A$4:$A$33,0),MATCH(G461,'ei names mapping'!$B$3:$BL$3,0))</f>
        <v>Cadmium</v>
      </c>
      <c r="B461" s="7">
        <f>INDEX('vehicles specifications'!$B$3:$CW$166,MATCH(B$393,'vehicles specifications'!$A$3:$A$166,0),MATCH(G461,'vehicles specifications'!$B$2:$CW$2,0))*INDEX('ei names mapping'!$B$137:$BL$300,MATCH(B$393,'ei names mapping'!$A$137:$A$300,0),MATCH(G461,'ei names mapping'!$B$136:$BL$136,0))</f>
        <v>3.2743777927638394E-10</v>
      </c>
      <c r="D461" t="str">
        <f>INDEX('ei names mapping'!$B$104:$BL$133,MATCH(B$234,'ei names mapping'!$A$4:$A$33,0),MATCH(G461,'ei names mapping'!$B$3:$BL$3,0))</f>
        <v>kilogram</v>
      </c>
      <c r="E461" t="str">
        <f>INDEX('ei names mapping'!$B$305:$BL$335,MATCH(B$234,'ei names mapping'!$A$4:$A$33,0),MATCH(G461,'ei names mapping'!$B$3:$BL$3,0))</f>
        <v>air::urban air close to ground</v>
      </c>
      <c r="F461" t="s">
        <v>167</v>
      </c>
      <c r="G461" t="s">
        <v>566</v>
      </c>
    </row>
    <row r="462" spans="1:8" x14ac:dyDescent="0.2">
      <c r="A462" t="str">
        <f>INDEX('ei names mapping'!$B$4:$BL$33,MATCH(B390,'ei names mapping'!$A$4:$A$33,0),MATCH(G462,'ei names mapping'!$B$3:$BL$3,0))</f>
        <v>treatment of road wear emissions, passenger car</v>
      </c>
      <c r="B462" s="7">
        <f>INDEX('vehicles specifications'!$B$3:$CW$166,MATCH(B393,'vehicles specifications'!$A$3:$A$166,0),MATCH(G462,'vehicles specifications'!$B$2:$CW$2,0))*INDEX('ei names mapping'!$B$137:$BL$300,MATCH(B393,'ei names mapping'!$A$137:$A$300,0),MATCH(G462,'ei names mapping'!$B$136:$BL$136,0))</f>
        <v>-6.4065806791504937E-6</v>
      </c>
      <c r="C462" t="str">
        <f>INDEX('ei names mapping'!$B$38:$BL$67,MATCH(B390,'ei names mapping'!$A$4:$A$33,0),MATCH(G462,'ei names mapping'!$B$3:$BL$3,0))</f>
        <v>RER</v>
      </c>
      <c r="D462" t="str">
        <f>INDEX('ei names mapping'!$B$104:$BL$133,MATCH(B390,'ei names mapping'!$A$4:$A$33,0),MATCH(G462,'ei names mapping'!$B$3:$BL$3,0))</f>
        <v>kilogram</v>
      </c>
      <c r="F462" t="s">
        <v>89</v>
      </c>
      <c r="G462" t="s">
        <v>29</v>
      </c>
      <c r="H462" t="str">
        <f>INDEX('ei names mapping'!$B$71:$BL$100,MATCH(B390,'ei names mapping'!$A$4:$A$33,0),MATCH(G462,'ei names mapping'!$B$3:$BL$3,0))</f>
        <v>road wear emissions, passenger car</v>
      </c>
    </row>
    <row r="463" spans="1:8" x14ac:dyDescent="0.2">
      <c r="A463" t="str">
        <f>INDEX('ei names mapping'!$B$4:$BL$33,MATCH(B390,'ei names mapping'!$A$4:$A$33,0),MATCH(G463,'ei names mapping'!$B$3:$BL$3,0))</f>
        <v>treatment of tyre wear emissions, passenger car</v>
      </c>
      <c r="B463" s="7">
        <f>INDEX('vehicles specifications'!$B$3:$CW$166,MATCH(B393,'vehicles specifications'!$A$3:$A$166,0),MATCH(G463,'vehicles specifications'!$B$2:$CW$2,0))*INDEX('ei names mapping'!$B$137:$BL$300,MATCH(B393,'ei names mapping'!$A$137:$A$300,0),MATCH(G463,'ei names mapping'!$B$136:$BL$136,0))</f>
        <v>-5.1956600387737995E-6</v>
      </c>
      <c r="C463" t="str">
        <f>INDEX('ei names mapping'!$B$38:$BL$67,MATCH(B390,'ei names mapping'!$A$4:$A$33,0),MATCH(G463,'ei names mapping'!$B$3:$BL$3,0))</f>
        <v>RER</v>
      </c>
      <c r="D463" t="str">
        <f>INDEX('ei names mapping'!$B$104:$BL$133,MATCH(B390,'ei names mapping'!$A$4:$A$33,0),MATCH(G463,'ei names mapping'!$B$3:$BL$3,0))</f>
        <v>kilogram</v>
      </c>
      <c r="F463" t="s">
        <v>89</v>
      </c>
      <c r="G463" t="s">
        <v>30</v>
      </c>
      <c r="H463" t="str">
        <f>INDEX('ei names mapping'!$B$71:$BL$100,MATCH(B390,'ei names mapping'!$A$4:$A$33,0),MATCH(G463,'ei names mapping'!$B$3:$BL$3,0))</f>
        <v>tyre wear emissions, passenger car</v>
      </c>
    </row>
    <row r="464" spans="1:8" x14ac:dyDescent="0.2">
      <c r="A464" t="str">
        <f>INDEX('ei names mapping'!$B$4:$BL$33,MATCH(B390,'ei names mapping'!$A$4:$A$33,0),MATCH(G464,'ei names mapping'!$B$3:$BL$3,0))</f>
        <v>treatment of brake wear emissions, passenger car</v>
      </c>
      <c r="B464" s="7">
        <f>INDEX('vehicles specifications'!$B$3:$CW$166,MATCH(B393,'vehicles specifications'!$A$3:$A$166,0),MATCH(G464,'vehicles specifications'!$B$2:$CW$2,0))*INDEX('ei names mapping'!$B$137:$BL$300,MATCH(B393,'ei names mapping'!$A$137:$A$300,0),MATCH(G464,'ei names mapping'!$B$136:$BL$136,0))</f>
        <v>-3.632248632002054E-6</v>
      </c>
      <c r="C464" t="str">
        <f>INDEX('ei names mapping'!$B$38:$BL$67,MATCH(B390,'ei names mapping'!$A$4:$A$33,0),MATCH(G464,'ei names mapping'!$B$3:$BL$3,0))</f>
        <v>RER</v>
      </c>
      <c r="D464" t="str">
        <f>INDEX('ei names mapping'!$B$104:$BL$133,MATCH(B390,'ei names mapping'!$A$4:$A$33,0),MATCH(G464,'ei names mapping'!$B$3:$BL$3,0))</f>
        <v>kilogram</v>
      </c>
      <c r="F464" t="s">
        <v>89</v>
      </c>
      <c r="G464" t="s">
        <v>31</v>
      </c>
      <c r="H464" t="str">
        <f>INDEX('ei names mapping'!$B$71:$BL$100,MATCH(B390,'ei names mapping'!$A$4:$A$33,0),MATCH(G464,'ei names mapping'!$B$3:$BL$3,0))</f>
        <v>brake wear emissions, passenger car</v>
      </c>
    </row>
    <row r="465" spans="1:2" x14ac:dyDescent="0.2">
      <c r="B465" s="6"/>
    </row>
    <row r="466" spans="1:2" ht="16" x14ac:dyDescent="0.2">
      <c r="A466" s="10" t="s">
        <v>71</v>
      </c>
      <c r="B466" s="8" t="str">
        <f>"transport, "&amp;B468&amp;", "&amp;B470</f>
        <v>transport, Scooter, gasoline, &lt;4kW, EURO-5, 2030</v>
      </c>
    </row>
    <row r="467" spans="1:2" x14ac:dyDescent="0.2">
      <c r="A467" t="s">
        <v>72</v>
      </c>
      <c r="B467" t="s">
        <v>37</v>
      </c>
    </row>
    <row r="468" spans="1:2" x14ac:dyDescent="0.2">
      <c r="A468" t="s">
        <v>86</v>
      </c>
      <c r="B468" t="s">
        <v>611</v>
      </c>
    </row>
    <row r="469" spans="1:2" x14ac:dyDescent="0.2">
      <c r="A469" t="s">
        <v>87</v>
      </c>
    </row>
    <row r="470" spans="1:2" x14ac:dyDescent="0.2">
      <c r="A470" t="s">
        <v>88</v>
      </c>
      <c r="B470">
        <v>2030</v>
      </c>
    </row>
    <row r="471" spans="1:2" x14ac:dyDescent="0.2">
      <c r="A471" t="s">
        <v>126</v>
      </c>
      <c r="B471" t="str">
        <f>B468&amp;" - "&amp;B470&amp;" - "&amp;B467</f>
        <v>Scooter, gasoline, &lt;4kW, EURO-5 - 2030 - CH</v>
      </c>
    </row>
    <row r="472" spans="1:2" x14ac:dyDescent="0.2">
      <c r="A472" t="s">
        <v>73</v>
      </c>
      <c r="B472" t="str">
        <f>"transport, "&amp;B468</f>
        <v>transport, Scooter, gasoline, &lt;4kW, EURO-5</v>
      </c>
    </row>
    <row r="473" spans="1:2" x14ac:dyDescent="0.2">
      <c r="A473" t="s">
        <v>74</v>
      </c>
      <c r="B473" t="s">
        <v>75</v>
      </c>
    </row>
    <row r="474" spans="1:2" x14ac:dyDescent="0.2">
      <c r="A474" t="s">
        <v>76</v>
      </c>
      <c r="B474" t="s">
        <v>166</v>
      </c>
    </row>
    <row r="475" spans="1:2" x14ac:dyDescent="0.2">
      <c r="A475" t="s">
        <v>78</v>
      </c>
      <c r="B475" t="s">
        <v>1143</v>
      </c>
    </row>
    <row r="476" spans="1:2" x14ac:dyDescent="0.2">
      <c r="A476" t="s">
        <v>127</v>
      </c>
      <c r="B476">
        <f>INDEX('vehicles specifications'!$B$3:$CW$166,MATCH(B471,'vehicles specifications'!$A$3:$A$166,0),MATCH("Lifetime [km]",'vehicles specifications'!$B$2:$CW$2,0))</f>
        <v>25000</v>
      </c>
    </row>
    <row r="477" spans="1:2" x14ac:dyDescent="0.2">
      <c r="A477" t="s">
        <v>128</v>
      </c>
      <c r="B477">
        <f>INDEX('vehicles specifications'!$B$3:$CW$166,MATCH(B471,'vehicles specifications'!$A$3:$A$166,0),MATCH("Passengers [unit]",'vehicles specifications'!$B$2:$CW$2,0))</f>
        <v>1</v>
      </c>
    </row>
    <row r="478" spans="1:2" x14ac:dyDescent="0.2">
      <c r="A478" t="s">
        <v>129</v>
      </c>
      <c r="B478">
        <f>INDEX('vehicles specifications'!$B$3:$CW$166,MATCH(B471,'vehicles specifications'!$A$3:$A$166,0),MATCH("Servicing [unit]",'vehicles specifications'!$B$2:$CW$2,0))</f>
        <v>1</v>
      </c>
    </row>
    <row r="479" spans="1:2" x14ac:dyDescent="0.2">
      <c r="A479" t="s">
        <v>130</v>
      </c>
      <c r="B479">
        <f>INDEX('vehicles specifications'!$B$3:$CW$166,MATCH(B471,'vehicles specifications'!$A$3:$A$166,0),MATCH("Energy battery replacement [unit]",'vehicles specifications'!$B$2:$CW$2,0))</f>
        <v>0</v>
      </c>
    </row>
    <row r="480" spans="1:2" x14ac:dyDescent="0.2">
      <c r="A480" t="s">
        <v>131</v>
      </c>
      <c r="B480">
        <f>INDEX('vehicles specifications'!$B$3:$CW$166,MATCH(B471,'vehicles specifications'!$A$3:$A$166,0),MATCH("Annual kilometers [km]",'vehicles specifications'!$B$2:$CW$2,0))</f>
        <v>1570</v>
      </c>
    </row>
    <row r="481" spans="1:8" x14ac:dyDescent="0.2">
      <c r="A481" t="s">
        <v>132</v>
      </c>
      <c r="B481" s="2">
        <f>INDEX('vehicles specifications'!$B$3:$CW$166,MATCH(B471,'vehicles specifications'!$A$3:$A$166,0),MATCH("Curb mass [kg]",'vehicles specifications'!$B$2:$CW$2,0))</f>
        <v>88.447499999999991</v>
      </c>
    </row>
    <row r="482" spans="1:8" x14ac:dyDescent="0.2">
      <c r="A482" t="s">
        <v>133</v>
      </c>
      <c r="B482">
        <f>INDEX('vehicles specifications'!$B$3:$CW$166,MATCH(B471,'vehicles specifications'!$A$3:$A$166,0),MATCH("Power [kW]",'vehicles specifications'!$B$2:$CW$2,0))</f>
        <v>2.8</v>
      </c>
    </row>
    <row r="483" spans="1:8" x14ac:dyDescent="0.2">
      <c r="A483" t="s">
        <v>134</v>
      </c>
      <c r="B483" t="str">
        <f>INDEX('vehicles specifications'!$B$3:$CW$166,MATCH(B471,'vehicles specifications'!$A$3:$A$166,0),MATCH("Energy battery mass [kg]",'vehicles specifications'!$B$2:$CW$2,0))</f>
        <v/>
      </c>
    </row>
    <row r="484" spans="1:8" x14ac:dyDescent="0.2">
      <c r="A484" t="s">
        <v>135</v>
      </c>
      <c r="B484">
        <f>INDEX('vehicles specifications'!$B$3:$CW$166,MATCH(B471,'vehicles specifications'!$A$3:$A$166,0),MATCH("Electric energy available [kWh]",'vehicles specifications'!$B$2:$CW$2,0))</f>
        <v>0</v>
      </c>
    </row>
    <row r="485" spans="1:8" x14ac:dyDescent="0.2">
      <c r="A485" t="s">
        <v>138</v>
      </c>
      <c r="B485" s="2">
        <f>INDEX('vehicles specifications'!$B$3:$CW$166,MATCH(B471,'vehicles specifications'!$A$3:$A$166,0),MATCH("Oxydation energy stored [kWh]",'vehicles specifications'!$B$2:$CW$2,0))</f>
        <v>62.125</v>
      </c>
    </row>
    <row r="486" spans="1:8" x14ac:dyDescent="0.2">
      <c r="A486" t="s">
        <v>139</v>
      </c>
      <c r="B486">
        <f>INDEX('vehicles specifications'!$B$3:$CW$166,MATCH(B471,'vehicles specifications'!$A$3:$A$166,0),MATCH("Fuel mass [kg]",'vehicles specifications'!$B$2:$CW$2,0))</f>
        <v>5.25</v>
      </c>
    </row>
    <row r="487" spans="1:8" x14ac:dyDescent="0.2">
      <c r="A487" t="s">
        <v>136</v>
      </c>
      <c r="B487" s="2">
        <f>INDEX('vehicles specifications'!$B$3:$CW$166,MATCH(B471,'vehicles specifications'!$A$3:$A$166,0),MATCH("Range [km]",'vehicles specifications'!$B$2:$CW$2,0))</f>
        <v>175.32334466072561</v>
      </c>
    </row>
    <row r="488" spans="1:8" x14ac:dyDescent="0.2">
      <c r="A488" t="s">
        <v>137</v>
      </c>
      <c r="B488" t="str">
        <f>INDEX('vehicles specifications'!$B$3:$CW$166,MATCH(B471,'vehicles specifications'!$A$3:$A$166,0),MATCH("Emission standard",'vehicles specifications'!$B$2:$CW$2,0))</f>
        <v>EURO-5</v>
      </c>
    </row>
    <row r="489" spans="1:8" x14ac:dyDescent="0.2">
      <c r="A489" t="s">
        <v>1174</v>
      </c>
      <c r="B489" s="6">
        <f>INDEX('vehicles specifications'!$B$3:$CW$166,MATCH(B471,'vehicles specifications'!$A$3:$A$166,0),MATCH("Lightweighting rate [%]",'vehicles specifications'!$B$2:$CW$2,0))</f>
        <v>0.03</v>
      </c>
    </row>
    <row r="490" spans="1:8" x14ac:dyDescent="0.2">
      <c r="A490" t="s">
        <v>83</v>
      </c>
      <c r="B490"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2.8 kW. Lifetime: 25000 km. Annual kilometers: 1570 km. Number of passengers: 1. Curb mass: 88.4 kg. Lightweighting of glider: 3%. Emission standard: EURO-5. Service visits throughout lifetime: 1. Range: 175 km. Fuel tank capacity: 62.1 kWh. Fuel mass: 5.3 kg. Documentation: Life-cycle inventories for on-road vehicles, Sacchi R. (PSI), Bauer C. (PSI), 2021. Sacchi R., Bauer C. Life cycle inventories for on-road vehicles. Paul Scherrer Institut, 2021.</v>
      </c>
    </row>
    <row r="491" spans="1:8" ht="16" x14ac:dyDescent="0.2">
      <c r="A491" s="10" t="s">
        <v>79</v>
      </c>
    </row>
    <row r="492" spans="1:8" x14ac:dyDescent="0.2">
      <c r="A492" t="s">
        <v>80</v>
      </c>
      <c r="B492" t="s">
        <v>81</v>
      </c>
      <c r="C492" t="s">
        <v>72</v>
      </c>
      <c r="D492" t="s">
        <v>76</v>
      </c>
      <c r="E492" t="s">
        <v>82</v>
      </c>
      <c r="F492" t="s">
        <v>74</v>
      </c>
      <c r="G492" t="s">
        <v>83</v>
      </c>
      <c r="H492" t="s">
        <v>73</v>
      </c>
    </row>
    <row r="493" spans="1:8" x14ac:dyDescent="0.2">
      <c r="A493" t="str">
        <f>B466</f>
        <v>transport, Scooter, gasoline, &lt;4kW, EURO-5, 2030</v>
      </c>
      <c r="B493">
        <v>1</v>
      </c>
      <c r="C493" t="str">
        <f>B467</f>
        <v>CH</v>
      </c>
      <c r="D493" t="s">
        <v>166</v>
      </c>
      <c r="F493" t="s">
        <v>84</v>
      </c>
      <c r="G493" t="s">
        <v>85</v>
      </c>
      <c r="H493" t="str">
        <f>B472</f>
        <v>transport, Scooter, gasoline, &lt;4kW, EURO-5</v>
      </c>
    </row>
    <row r="494" spans="1:8" x14ac:dyDescent="0.2">
      <c r="A494" t="str">
        <f>RIGHT(A493,LEN(A493)-11)</f>
        <v>Scooter, gasoline, &lt;4kW, EURO-5, 2030</v>
      </c>
      <c r="B494" s="7">
        <f>1/B476</f>
        <v>4.0000000000000003E-5</v>
      </c>
      <c r="C494" t="str">
        <f>B467</f>
        <v>CH</v>
      </c>
      <c r="D494" t="s">
        <v>76</v>
      </c>
      <c r="F494" t="s">
        <v>89</v>
      </c>
      <c r="H494" t="str">
        <f>RIGHT(H493,LEN(H493)-11)</f>
        <v>Scooter, gasoline, &lt;4kW, EURO-5</v>
      </c>
    </row>
    <row r="495" spans="1:8" x14ac:dyDescent="0.2">
      <c r="A495" t="str">
        <f>INDEX('ei names mapping'!$B$4:$R$33,MATCH(B468,'ei names mapping'!$A$4:$A$33,0),MATCH(G495,'ei names mapping'!$B$3:$R$3,0))</f>
        <v>road construction</v>
      </c>
      <c r="B495" s="7">
        <f>INDEX('vehicles specifications'!$B$3:$CW$166,MATCH(B471,'vehicles specifications'!$A$3:$A$166,0),MATCH(G495,'vehicles specifications'!$B$2:$CW$2,0))*INDEX('ei names mapping'!$B$137:$BL$300,MATCH(B471,'ei names mapping'!$A$137:$A$300,0),MATCH(G495,'ei names mapping'!$B$136:$BL$136,0))</f>
        <v>8.9919307499999995E-5</v>
      </c>
      <c r="C495" t="str">
        <f>INDEX('ei names mapping'!$B$38:$R$67,MATCH(B468,'ei names mapping'!$A$4:$A$33,0),MATCH(G495,'ei names mapping'!$B$3:$R$3,0))</f>
        <v>CH</v>
      </c>
      <c r="D495" t="str">
        <f>INDEX('ei names mapping'!$B$104:$BL$133,MATCH(B468,'ei names mapping'!$A$4:$A$33,0),MATCH(G495,'ei names mapping'!$B$3:$BL$3,0))</f>
        <v>meter-year</v>
      </c>
      <c r="F495" t="s">
        <v>89</v>
      </c>
      <c r="G495" t="s">
        <v>105</v>
      </c>
      <c r="H495" t="str">
        <f>INDEX('ei names mapping'!$B$71:$BL$100,MATCH(B468,'ei names mapping'!$A$4:$A$33,0),MATCH(G495,'ei names mapping'!$B$3:$BL$3,0))</f>
        <v>road</v>
      </c>
    </row>
    <row r="496" spans="1:8" x14ac:dyDescent="0.2">
      <c r="A496" t="str">
        <f>INDEX('ei names mapping'!$B$4:$R$33,MATCH(B468,'ei names mapping'!$A$4:$A$33,0),MATCH(G496,'ei names mapping'!$B$3:$R$3,0))</f>
        <v>road maintenance</v>
      </c>
      <c r="B496" s="7">
        <f>INDEX('vehicles specifications'!$B$3:$CW$166,MATCH(B471,'vehicles specifications'!$A$3:$A$166,0),MATCH(G496,'vehicles specifications'!$B$2:$CW$2,0))*INDEX('ei names mapping'!$B$137:$BL$300,MATCH(B471,'ei names mapping'!$A$137:$A$300,0),MATCH(G496,'ei names mapping'!$B$136:$BL$136,0))</f>
        <v>1.2899999999999999E-3</v>
      </c>
      <c r="C496" t="str">
        <f>INDEX('ei names mapping'!$B$38:$R$67,MATCH(B468,'ei names mapping'!$A$4:$A$33,0),MATCH(G496,'ei names mapping'!$B$3:$R$3,0))</f>
        <v>CH</v>
      </c>
      <c r="D496" t="str">
        <f>INDEX('ei names mapping'!$B$104:$BL$133,MATCH(B468,'ei names mapping'!$A$4:$A$33,0),MATCH(G496,'ei names mapping'!$B$3:$BL$3,0))</f>
        <v>meter-year</v>
      </c>
      <c r="F496" t="s">
        <v>89</v>
      </c>
      <c r="G496" t="s">
        <v>112</v>
      </c>
      <c r="H496" t="str">
        <f>INDEX('ei names mapping'!$B$71:$BL$100,MATCH(B468,'ei names mapping'!$A$4:$A$33,0),MATCH(G496,'ei names mapping'!$B$3:$BL$3,0))</f>
        <v>road maintenance</v>
      </c>
    </row>
    <row r="497" spans="1:8" x14ac:dyDescent="0.2">
      <c r="A497" t="str">
        <f>INDEX('ei names mapping'!$B$4:$R$33,MATCH(B468,'ei names mapping'!$A$4:$A$33,0),MATCH(G497,'ei names mapping'!$B$3:$R$3,0))</f>
        <v>maintenance, motor scooter</v>
      </c>
      <c r="B497" s="7">
        <f>INDEX('vehicles specifications'!$B$3:$CW$166,MATCH(B471,'vehicles specifications'!$A$3:$A$166,0),MATCH(G497,'vehicles specifications'!$B$2:$CW$2,0))*INDEX('ei names mapping'!$B$137:$BL$300,MATCH(B471,'ei names mapping'!$A$137:$A$300,0),MATCH(G497,'ei names mapping'!$B$136:$BL$136,0))</f>
        <v>4.0000000000000003E-5</v>
      </c>
      <c r="C497" t="str">
        <f>INDEX('ei names mapping'!$B$38:$BL$67,MATCH(B468,'ei names mapping'!$A$4:$A$33,0),MATCH(G497,'ei names mapping'!$B$3:$BL$3,0))</f>
        <v>CH</v>
      </c>
      <c r="D497" t="str">
        <f>INDEX('ei names mapping'!$B$104:$BL$133,MATCH(B468,'ei names mapping'!$A$4:$A$33,0),MATCH(G497,'ei names mapping'!$B$3:$BL$3,0))</f>
        <v>unit</v>
      </c>
      <c r="F497" t="s">
        <v>89</v>
      </c>
      <c r="G497" t="s">
        <v>118</v>
      </c>
      <c r="H497" t="str">
        <f>INDEX('ei names mapping'!$B$71:$BL$100,MATCH(B468,'ei names mapping'!$A$4:$A$33,0),MATCH(G497,'ei names mapping'!$B$3:$BL$3,0))</f>
        <v>maintenance, motor scooter</v>
      </c>
    </row>
    <row r="498" spans="1:8" x14ac:dyDescent="0.2">
      <c r="A498" t="str">
        <f>INDEX('ei names mapping'!$B$4:$R$33,MATCH(B468,'ei names mapping'!$A$4:$A$33,0),MATCH(G498,'ei names mapping'!$B$3:$R$3,0))</f>
        <v>petrol blending for two-stroke engines</v>
      </c>
      <c r="B498" s="7">
        <f>INDEX('vehicles specifications'!$B$3:$CW$166,MATCH(B471,'vehicles specifications'!$A$3:$A$166,0),MATCH(G498,'vehicles specifications'!$B$2:$CW$2,0))*INDEX('ei names mapping'!$B$137:$BL$300,MATCH(B471,'ei names mapping'!$A$137:$A$300,0),MATCH(G498,'ei names mapping'!$B$136:$BL$136,0))</f>
        <v>2.9944671715905598E-2</v>
      </c>
      <c r="C498" t="str">
        <f>INDEX('ei names mapping'!$B$38:$BL$67,MATCH(B468,'ei names mapping'!$A$4:$A$33,0),MATCH(G498,'ei names mapping'!$B$3:$BL$3,0))</f>
        <v>CH</v>
      </c>
      <c r="D498" t="str">
        <f>INDEX('ei names mapping'!$B$104:$BL$133,MATCH(B468,'ei names mapping'!$A$4:$A$33,0),MATCH(G498,'ei names mapping'!$B$3:$BL$3,0))</f>
        <v>kilogram</v>
      </c>
      <c r="F498" t="s">
        <v>89</v>
      </c>
      <c r="G498" t="s">
        <v>27</v>
      </c>
      <c r="H498" t="str">
        <f>INDEX('ei names mapping'!$B$71:$BL$100,MATCH(B468,'ei names mapping'!$A$4:$A$33,0),MATCH(G498,'ei names mapping'!$B$3:$BL$3,0))</f>
        <v>petrol, two-stroke blend</v>
      </c>
    </row>
    <row r="499" spans="1:8" x14ac:dyDescent="0.2">
      <c r="A499" t="str">
        <f>INDEX('ei names mapping'!$B$4:$BL$33,MATCH(B468,'ei names mapping'!$A$4:$A$33,0),MATCH(G499,'ei names mapping'!$B$3:$BL$3,0))</f>
        <v>Carbon dioxide, fossil</v>
      </c>
      <c r="B499" s="7">
        <f>INDEX('vehicles specifications'!$B$3:$CW$166,MATCH(B471,'vehicles specifications'!$A$3:$A$166,0),MATCH(G499,'vehicles specifications'!$B$2:$CW$2,0))*INDEX('ei names mapping'!$B$137:$BL$300,MATCH(B471,'ei names mapping'!$A$137:$A$300,0),MATCH(G499,'ei names mapping'!$B$136:$BL$136,0))</f>
        <v>9.4026269187943587E-2</v>
      </c>
      <c r="D499" t="str">
        <f>INDEX('ei names mapping'!$B$104:$BL$133,MATCH(B468,'ei names mapping'!$A$4:$A$33,0),MATCH(G499,'ei names mapping'!$B$3:$BL$3,0))</f>
        <v>kilogram</v>
      </c>
      <c r="E499" t="str">
        <f>INDEX('ei names mapping'!$B$305:$BL$335,MATCH(B468,'ei names mapping'!$A$4:$A$33,0),MATCH(G499,'ei names mapping'!$B$3:$BL$3,0))</f>
        <v>air::urban air close to ground</v>
      </c>
      <c r="F499" t="s">
        <v>167</v>
      </c>
      <c r="G499" t="s">
        <v>66</v>
      </c>
    </row>
    <row r="500" spans="1:8" x14ac:dyDescent="0.2">
      <c r="A500" t="str">
        <f>INDEX('ei names mapping'!$B$4:$BL$33,MATCH(B468,'ei names mapping'!$A$4:$A$33,0),MATCH(G500,'ei names mapping'!$B$3:$BL$3,0))</f>
        <v>Carbon dioxide, from soil or biomass stock</v>
      </c>
      <c r="B500" s="11">
        <f>INDEX('vehicles specifications'!$B$3:$CW$166,MATCH(B471,'vehicles specifications'!$A$3:$A$166,0),MATCH(G500,'vehicles specifications'!$B$2:$CW$2,0))*INDEX('ei names mapping'!$B$137:$BL$300,MATCH(B471,'ei names mapping'!$A$137:$A$300,0),MATCH(G500,'ei names mapping'!$B$136:$BL$136,0))</f>
        <v>0</v>
      </c>
      <c r="D500" t="str">
        <f>INDEX('ei names mapping'!$B$104:$BL$133,MATCH(B468,'ei names mapping'!$A$4:$A$33,0),MATCH(G500,'ei names mapping'!$B$3:$BL$3,0))</f>
        <v>kilogram</v>
      </c>
      <c r="E500" t="str">
        <f>INDEX('ei names mapping'!$B$305:$BL$335,MATCH(B468,'ei names mapping'!$A$4:$A$33,0),MATCH(G500,'ei names mapping'!$B$3:$BL$3,0))</f>
        <v>air::urban air close to ground</v>
      </c>
      <c r="F500" t="s">
        <v>167</v>
      </c>
      <c r="G500" t="s">
        <v>843</v>
      </c>
    </row>
    <row r="501" spans="1:8" x14ac:dyDescent="0.2">
      <c r="A501" t="str">
        <f>INDEX('ei names mapping'!$B$4:$BL$33,MATCH(B468,'ei names mapping'!$A$4:$A$33,0),MATCH(G501,'ei names mapping'!$B$3:$BL$3,0))</f>
        <v>Sulfur dioxide</v>
      </c>
      <c r="B501" s="7">
        <f>INDEX('vehicles specifications'!$B$3:$CW$166,MATCH(B471,'vehicles specifications'!$A$3:$A$166,0),MATCH(G501,'vehicles specifications'!$B$2:$CW$2,0))*INDEX('ei names mapping'!$B$137:$BL$300,MATCH(B471,'ei names mapping'!$A$137:$A$300,0),MATCH(G501,'ei names mapping'!$B$136:$BL$136,0))</f>
        <v>4.7911474745448963E-7</v>
      </c>
      <c r="D501" t="str">
        <f>INDEX('ei names mapping'!$B$104:$BL$133,MATCH(B468,'ei names mapping'!$A$4:$A$33,0),MATCH(G501,'ei names mapping'!$B$3:$BL$3,0))</f>
        <v>kilogram</v>
      </c>
      <c r="E501" t="str">
        <f>INDEX('ei names mapping'!$B$305:$BL$335,MATCH(B468,'ei names mapping'!$A$4:$A$33,0),MATCH(G501,'ei names mapping'!$B$3:$BL$3,0))</f>
        <v>air::urban air close to ground</v>
      </c>
      <c r="F501" t="s">
        <v>167</v>
      </c>
      <c r="G501" t="s">
        <v>67</v>
      </c>
    </row>
    <row r="502" spans="1:8" x14ac:dyDescent="0.2">
      <c r="A502" t="str">
        <f>INDEX('ei names mapping'!$B$4:$BL$33,MATCH(B468,'ei names mapping'!$A$4:$A$33,0),MATCH(G502,'ei names mapping'!$B$3:$BL$3,0))</f>
        <v>Benzene</v>
      </c>
      <c r="B502" s="7">
        <f>INDEX('vehicles specifications'!$B$3:$CW$166,MATCH(B471,'vehicles specifications'!$A$3:$A$166,0),MATCH(G502,'vehicles specifications'!$B$2:$CW$2,0))*INDEX('ei names mapping'!$B$137:$BL$300,MATCH(B471,'ei names mapping'!$A$137:$A$300,0),MATCH(G502,'ei names mapping'!$B$136:$BL$136,0))</f>
        <v>7.7561870251729333E-5</v>
      </c>
      <c r="D502" t="str">
        <f>INDEX('ei names mapping'!$B$104:$BL$133,MATCH(B468,'ei names mapping'!$A$4:$A$33,0),MATCH(G502,'ei names mapping'!$B$3:$BL$3,0))</f>
        <v>kilogram</v>
      </c>
      <c r="E502" t="str">
        <f>INDEX('ei names mapping'!$B$305:$BL$335,MATCH(B468,'ei names mapping'!$A$4:$A$33,0),MATCH(G502,'ei names mapping'!$B$3:$BL$3,0))</f>
        <v>air::urban air close to ground</v>
      </c>
      <c r="F502" t="s">
        <v>167</v>
      </c>
      <c r="G502" t="s">
        <v>55</v>
      </c>
    </row>
    <row r="503" spans="1:8" x14ac:dyDescent="0.2">
      <c r="A503" t="str">
        <f>INDEX('ei names mapping'!$B$4:$BL$33,MATCH(B468,'ei names mapping'!$A$4:$A$33,0),MATCH(G503,'ei names mapping'!$B$3:$BL$3,0))</f>
        <v>Methane, fossil</v>
      </c>
      <c r="B503" s="7">
        <f>INDEX('vehicles specifications'!$B$3:$CW$166,MATCH(B471,'vehicles specifications'!$A$3:$A$166,0),MATCH(G503,'vehicles specifications'!$B$2:$CW$2,0))*INDEX('ei names mapping'!$B$137:$BL$300,MATCH(B471,'ei names mapping'!$A$137:$A$300,0),MATCH(G503,'ei names mapping'!$B$136:$BL$136,0))</f>
        <v>3.516885238146577E-5</v>
      </c>
      <c r="D503" t="str">
        <f>INDEX('ei names mapping'!$B$104:$BL$133,MATCH(B468,'ei names mapping'!$A$4:$A$33,0),MATCH(G503,'ei names mapping'!$B$3:$BL$3,0))</f>
        <v>kilogram</v>
      </c>
      <c r="E503" t="str">
        <f>INDEX('ei names mapping'!$B$305:$BL$335,MATCH(B468,'ei names mapping'!$A$4:$A$33,0),MATCH(G503,'ei names mapping'!$B$3:$BL$3,0))</f>
        <v>air::urban air close to ground</v>
      </c>
      <c r="F503" t="s">
        <v>167</v>
      </c>
      <c r="G503" t="s">
        <v>56</v>
      </c>
    </row>
    <row r="504" spans="1:8" x14ac:dyDescent="0.2">
      <c r="A504" t="str">
        <f>INDEX('ei names mapping'!$B$4:$BL$33,MATCH(B468,'ei names mapping'!$A$4:$A$33,0),MATCH(G504,'ei names mapping'!$B$3:$BL$3,0))</f>
        <v>Carbon monoxide, fossil</v>
      </c>
      <c r="B504" s="7">
        <f>INDEX('vehicles specifications'!$B$3:$CW$166,MATCH(B471,'vehicles specifications'!$A$3:$A$166,0),MATCH(G504,'vehicles specifications'!$B$2:$CW$2,0))*INDEX('ei names mapping'!$B$137:$BL$300,MATCH(B471,'ei names mapping'!$A$137:$A$300,0),MATCH(G504,'ei names mapping'!$B$136:$BL$136,0))</f>
        <v>3.7187487115663853E-3</v>
      </c>
      <c r="D504" t="str">
        <f>INDEX('ei names mapping'!$B$104:$BL$133,MATCH(B468,'ei names mapping'!$A$4:$A$33,0),MATCH(G504,'ei names mapping'!$B$3:$BL$3,0))</f>
        <v>kilogram</v>
      </c>
      <c r="E504" t="str">
        <f>INDEX('ei names mapping'!$B$305:$BL$335,MATCH(B468,'ei names mapping'!$A$4:$A$33,0),MATCH(G504,'ei names mapping'!$B$3:$BL$3,0))</f>
        <v>air::urban air close to ground</v>
      </c>
      <c r="F504" t="s">
        <v>167</v>
      </c>
      <c r="G504" t="s">
        <v>57</v>
      </c>
    </row>
    <row r="505" spans="1:8" x14ac:dyDescent="0.2">
      <c r="A505" t="str">
        <f>INDEX('ei names mapping'!$B$4:$BL$33,MATCH(B468,'ei names mapping'!$A$4:$A$33,0),MATCH(G505,'ei names mapping'!$B$3:$BL$3,0))</f>
        <v>Dinitrogen monoxide</v>
      </c>
      <c r="B505" s="7">
        <f>INDEX('vehicles specifications'!$B$3:$CW$166,MATCH(B471,'vehicles specifications'!$A$3:$A$166,0),MATCH(G505,'vehicles specifications'!$B$2:$CW$2,0))*INDEX('ei names mapping'!$B$137:$BL$300,MATCH(B471,'ei names mapping'!$A$137:$A$300,0),MATCH(G505,'ei names mapping'!$B$136:$BL$136,0))</f>
        <v>1.7843151893184062E-6</v>
      </c>
      <c r="D505" t="str">
        <f>INDEX('ei names mapping'!$B$104:$BL$133,MATCH(B468,'ei names mapping'!$A$4:$A$33,0),MATCH(G505,'ei names mapping'!$B$3:$BL$3,0))</f>
        <v>kilogram</v>
      </c>
      <c r="E505" t="str">
        <f>INDEX('ei names mapping'!$B$305:$BL$335,MATCH(B468,'ei names mapping'!$A$4:$A$33,0),MATCH(G505,'ei names mapping'!$B$3:$BL$3,0))</f>
        <v>air::urban air close to ground</v>
      </c>
      <c r="F505" t="s">
        <v>167</v>
      </c>
      <c r="G505" t="s">
        <v>58</v>
      </c>
    </row>
    <row r="506" spans="1:8" x14ac:dyDescent="0.2">
      <c r="A506" t="str">
        <f>INDEX('ei names mapping'!$B$4:$BL$33,MATCH(B468,'ei names mapping'!$A$4:$A$33,0),MATCH(G506,'ei names mapping'!$B$3:$BL$3,0))</f>
        <v>Ammonia</v>
      </c>
      <c r="B506" s="7">
        <f>INDEX('vehicles specifications'!$B$3:$CW$166,MATCH(B471,'vehicles specifications'!$A$3:$A$166,0),MATCH(G506,'vehicles specifications'!$B$2:$CW$2,0))*INDEX('ei names mapping'!$B$137:$BL$300,MATCH(B471,'ei names mapping'!$A$137:$A$300,0),MATCH(G506,'ei names mapping'!$B$136:$BL$136,0))</f>
        <v>1.7843151893184062E-6</v>
      </c>
      <c r="D506" t="str">
        <f>INDEX('ei names mapping'!$B$104:$BL$133,MATCH(B468,'ei names mapping'!$A$4:$A$33,0),MATCH(G506,'ei names mapping'!$B$3:$BL$3,0))</f>
        <v>kilogram</v>
      </c>
      <c r="E506" t="str">
        <f>INDEX('ei names mapping'!$B$305:$BL$335,MATCH(B468,'ei names mapping'!$A$4:$A$33,0),MATCH(G506,'ei names mapping'!$B$3:$BL$3,0))</f>
        <v>air::urban air close to ground</v>
      </c>
      <c r="F506" t="s">
        <v>167</v>
      </c>
      <c r="G506" t="s">
        <v>59</v>
      </c>
    </row>
    <row r="507" spans="1:8" x14ac:dyDescent="0.2">
      <c r="A507" t="str">
        <f>INDEX('ei names mapping'!$B$4:$BL$33,MATCH(B468,'ei names mapping'!$A$4:$A$33,0),MATCH(G507,'ei names mapping'!$B$3:$BL$3,0))</f>
        <v>Nitrogen oxides</v>
      </c>
      <c r="B507" s="7">
        <f>INDEX('vehicles specifications'!$B$3:$CW$166,MATCH(B471,'vehicles specifications'!$A$3:$A$166,0),MATCH(G507,'vehicles specifications'!$B$2:$CW$2,0))*INDEX('ei names mapping'!$B$137:$BL$300,MATCH(B471,'ei names mapping'!$A$137:$A$300,0),MATCH(G507,'ei names mapping'!$B$136:$BL$136,0))</f>
        <v>1.3380706087665241E-4</v>
      </c>
      <c r="D507" t="str">
        <f>INDEX('ei names mapping'!$B$104:$BL$133,MATCH(B468,'ei names mapping'!$A$4:$A$33,0),MATCH(G507,'ei names mapping'!$B$3:$BL$3,0))</f>
        <v>kilogram</v>
      </c>
      <c r="E507" t="str">
        <f>INDEX('ei names mapping'!$B$305:$BL$335,MATCH(B468,'ei names mapping'!$A$4:$A$33,0),MATCH(G507,'ei names mapping'!$B$3:$BL$3,0))</f>
        <v>air::urban air close to ground</v>
      </c>
      <c r="F507" t="s">
        <v>167</v>
      </c>
      <c r="G507" t="s">
        <v>60</v>
      </c>
    </row>
    <row r="508" spans="1:8" x14ac:dyDescent="0.2">
      <c r="A508" t="str">
        <f>INDEX('ei names mapping'!$B$4:$BL$33,MATCH(B468,'ei names mapping'!$A$4:$A$33,0),MATCH(G508,'ei names mapping'!$B$3:$BL$3,0))</f>
        <v>Particulates, &lt; 2.5 um</v>
      </c>
      <c r="B508" s="7">
        <f>INDEX('vehicles specifications'!$B$3:$CW$166,MATCH(B$471,'vehicles specifications'!$A$3:$A$166,0),MATCH(G508,'vehicles specifications'!$B$2:$CW$2,0))*INDEX('ei names mapping'!$B$137:$BL$300,MATCH(B$471,'ei names mapping'!$A$137:$A$300,0),MATCH(G508,'ei names mapping'!$B$136:$BL$136,0))</f>
        <v>1.0247322132255605E-5</v>
      </c>
      <c r="D508" t="str">
        <f>INDEX('ei names mapping'!$B$104:$BL$133,MATCH(B468,'ei names mapping'!$A$4:$A$33,0),MATCH(G508,'ei names mapping'!$B$3:$BL$3,0))</f>
        <v>kilogram</v>
      </c>
      <c r="E508" t="str">
        <f>INDEX('ei names mapping'!$B$305:$BL$335,MATCH(B468,'ei names mapping'!$A$4:$A$33,0),MATCH(G508,'ei names mapping'!$B$3:$BL$3,0))</f>
        <v>air::urban air close to ground</v>
      </c>
      <c r="F508" t="s">
        <v>167</v>
      </c>
      <c r="G508" t="s">
        <v>62</v>
      </c>
    </row>
    <row r="509" spans="1:8" x14ac:dyDescent="0.2">
      <c r="A509" t="str">
        <f>INDEX('ei names mapping'!$B$4:$BL$33,MATCH(B$234,'ei names mapping'!$A$4:$A$33,0),MATCH(G509,'ei names mapping'!$B$3:$BL$3,0))</f>
        <v>NMVOC, non-methane volatile organic compounds, unspecified origin</v>
      </c>
      <c r="B509" s="7">
        <f>INDEX('vehicles specifications'!$B$3:$CW$166,MATCH(B$471,'vehicles specifications'!$A$3:$A$166,0),MATCH(G509,'vehicles specifications'!$B$2:$CW$2,0))*INDEX('ei names mapping'!$B$137:$BL$300,MATCH(B$471,'ei names mapping'!$A$137:$A$300,0),MATCH(G509,'ei names mapping'!$B$136:$BL$136,0))</f>
        <v>6.2547219432945386E-4</v>
      </c>
      <c r="D509" t="str">
        <f>INDEX('ei names mapping'!$B$104:$BL$133,MATCH(B$234,'ei names mapping'!$A$4:$A$33,0),MATCH(G509,'ei names mapping'!$B$3:$BL$3,0))</f>
        <v>kilogram</v>
      </c>
      <c r="E509" t="str">
        <f>INDEX('ei names mapping'!$B$305:$BL$335,MATCH(B$234,'ei names mapping'!$A$4:$A$33,0),MATCH(G509,'ei names mapping'!$B$3:$BL$3,0))</f>
        <v>air::urban air close to ground</v>
      </c>
      <c r="F509" t="s">
        <v>167</v>
      </c>
      <c r="G509" t="s">
        <v>593</v>
      </c>
    </row>
    <row r="510" spans="1:8" x14ac:dyDescent="0.2">
      <c r="A510" t="str">
        <f>INDEX('ei names mapping'!$B$4:$BL$33,MATCH(B$234,'ei names mapping'!$A$4:$A$33,0),MATCH(G510,'ei names mapping'!$B$3:$BL$3,0))</f>
        <v>Ethane</v>
      </c>
      <c r="B510" s="7">
        <f>INDEX('vehicles specifications'!$B$3:$CW$166,MATCH(B$471,'vehicles specifications'!$A$3:$A$166,0),MATCH(G510,'vehicles specifications'!$B$2:$CW$2,0))*INDEX('ei names mapping'!$B$137:$BL$300,MATCH(B$471,'ei names mapping'!$A$137:$A$300,0),MATCH(G510,'ei names mapping'!$B$136:$BL$136,0))</f>
        <v>4.4103808574512766E-5</v>
      </c>
      <c r="D510" t="str">
        <f>INDEX('ei names mapping'!$B$104:$BL$133,MATCH(B$234,'ei names mapping'!$A$4:$A$33,0),MATCH(G510,'ei names mapping'!$B$3:$BL$3,0))</f>
        <v>kilogram</v>
      </c>
      <c r="E510" t="str">
        <f>INDEX('ei names mapping'!$B$305:$BL$335,MATCH(B$234,'ei names mapping'!$A$4:$A$33,0),MATCH(G510,'ei names mapping'!$B$3:$BL$3,0))</f>
        <v>air::urban air close to ground</v>
      </c>
      <c r="F510" t="s">
        <v>167</v>
      </c>
      <c r="G510" t="s">
        <v>541</v>
      </c>
    </row>
    <row r="511" spans="1:8" x14ac:dyDescent="0.2">
      <c r="A511" t="str">
        <f>INDEX('ei names mapping'!$B$4:$BL$33,MATCH(B$234,'ei names mapping'!$A$4:$A$33,0),MATCH(G511,'ei names mapping'!$B$3:$BL$3,0))</f>
        <v>Propane</v>
      </c>
      <c r="B511" s="7">
        <f>INDEX('vehicles specifications'!$B$3:$CW$166,MATCH(B$471,'vehicles specifications'!$A$3:$A$166,0),MATCH(G511,'vehicles specifications'!$B$2:$CW$2,0))*INDEX('ei names mapping'!$B$137:$BL$300,MATCH(B$471,'ei names mapping'!$A$137:$A$300,0),MATCH(G511,'ei names mapping'!$B$136:$BL$136,0))</f>
        <v>8.9866694587565205E-6</v>
      </c>
      <c r="D511" t="str">
        <f>INDEX('ei names mapping'!$B$104:$BL$133,MATCH(B$234,'ei names mapping'!$A$4:$A$33,0),MATCH(G511,'ei names mapping'!$B$3:$BL$3,0))</f>
        <v>kilogram</v>
      </c>
      <c r="E511" t="str">
        <f>INDEX('ei names mapping'!$B$305:$BL$335,MATCH(B$234,'ei names mapping'!$A$4:$A$33,0),MATCH(G511,'ei names mapping'!$B$3:$BL$3,0))</f>
        <v>air::urban air close to ground</v>
      </c>
      <c r="F511" t="s">
        <v>167</v>
      </c>
      <c r="G511" t="s">
        <v>542</v>
      </c>
    </row>
    <row r="512" spans="1:8" x14ac:dyDescent="0.2">
      <c r="A512" t="str">
        <f>INDEX('ei names mapping'!$B$4:$BL$33,MATCH(B$234,'ei names mapping'!$A$4:$A$33,0),MATCH(G512,'ei names mapping'!$B$3:$BL$3,0))</f>
        <v>Butane</v>
      </c>
      <c r="B512" s="7">
        <f>INDEX('vehicles specifications'!$B$3:$CW$166,MATCH(B$471,'vehicles specifications'!$A$3:$A$166,0),MATCH(G512,'vehicles specifications'!$B$2:$CW$2,0))*INDEX('ei names mapping'!$B$137:$BL$300,MATCH(B$471,'ei names mapping'!$A$137:$A$300,0),MATCH(G512,'ei names mapping'!$B$136:$BL$136,0))</f>
        <v>7.2446381482898714E-5</v>
      </c>
      <c r="D512" t="str">
        <f>INDEX('ei names mapping'!$B$104:$BL$133,MATCH(B$234,'ei names mapping'!$A$4:$A$33,0),MATCH(G512,'ei names mapping'!$B$3:$BL$3,0))</f>
        <v>kilogram</v>
      </c>
      <c r="E512" t="str">
        <f>INDEX('ei names mapping'!$B$305:$BL$335,MATCH(B$234,'ei names mapping'!$A$4:$A$33,0),MATCH(G512,'ei names mapping'!$B$3:$BL$3,0))</f>
        <v>air::urban air close to ground</v>
      </c>
      <c r="F512" t="s">
        <v>167</v>
      </c>
      <c r="G512" t="s">
        <v>543</v>
      </c>
    </row>
    <row r="513" spans="1:7" x14ac:dyDescent="0.2">
      <c r="A513" t="str">
        <f>INDEX('ei names mapping'!$B$4:$BL$33,MATCH(B$234,'ei names mapping'!$A$4:$A$33,0),MATCH(G513,'ei names mapping'!$B$3:$BL$3,0))</f>
        <v>Pentane</v>
      </c>
      <c r="B513" s="7">
        <f>INDEX('vehicles specifications'!$B$3:$CW$166,MATCH(B$471,'vehicles specifications'!$A$3:$A$166,0),MATCH(G513,'vehicles specifications'!$B$2:$CW$2,0))*INDEX('ei names mapping'!$B$137:$BL$300,MATCH(B$471,'ei names mapping'!$A$137:$A$300,0),MATCH(G513,'ei names mapping'!$B$136:$BL$136,0))</f>
        <v>2.9725137440502336E-5</v>
      </c>
      <c r="D513" t="str">
        <f>INDEX('ei names mapping'!$B$104:$BL$133,MATCH(B$234,'ei names mapping'!$A$4:$A$33,0),MATCH(G513,'ei names mapping'!$B$3:$BL$3,0))</f>
        <v>kilogram</v>
      </c>
      <c r="E513" t="str">
        <f>INDEX('ei names mapping'!$B$305:$BL$335,MATCH(B$234,'ei names mapping'!$A$4:$A$33,0),MATCH(G513,'ei names mapping'!$B$3:$BL$3,0))</f>
        <v>air::urban air close to ground</v>
      </c>
      <c r="F513" t="s">
        <v>167</v>
      </c>
      <c r="G513" t="s">
        <v>544</v>
      </c>
    </row>
    <row r="514" spans="1:7" x14ac:dyDescent="0.2">
      <c r="A514" t="str">
        <f>INDEX('ei names mapping'!$B$4:$BL$33,MATCH(B$234,'ei names mapping'!$A$4:$A$33,0),MATCH(G514,'ei names mapping'!$B$3:$BL$3,0))</f>
        <v>Hexane</v>
      </c>
      <c r="B514" s="7">
        <f>INDEX('vehicles specifications'!$B$3:$CW$166,MATCH(B$471,'vehicles specifications'!$A$3:$A$166,0),MATCH(G514,'vehicles specifications'!$B$2:$CW$2,0))*INDEX('ei names mapping'!$B$137:$BL$300,MATCH(B$471,'ei names mapping'!$A$137:$A$300,0),MATCH(G514,'ei names mapping'!$B$136:$BL$136,0))</f>
        <v>2.2259288967073843E-5</v>
      </c>
      <c r="D514" t="str">
        <f>INDEX('ei names mapping'!$B$104:$BL$133,MATCH(B$234,'ei names mapping'!$A$4:$A$33,0),MATCH(G514,'ei names mapping'!$B$3:$BL$3,0))</f>
        <v>kilogram</v>
      </c>
      <c r="E514" t="str">
        <f>INDEX('ei names mapping'!$B$305:$BL$335,MATCH(B$234,'ei names mapping'!$A$4:$A$33,0),MATCH(G514,'ei names mapping'!$B$3:$BL$3,0))</f>
        <v>air::urban air close to ground</v>
      </c>
      <c r="F514" t="s">
        <v>167</v>
      </c>
      <c r="G514" t="s">
        <v>545</v>
      </c>
    </row>
    <row r="515" spans="1:7" x14ac:dyDescent="0.2">
      <c r="A515" t="str">
        <f>INDEX('ei names mapping'!$B$4:$BL$33,MATCH(B$234,'ei names mapping'!$A$4:$A$33,0),MATCH(G515,'ei names mapping'!$B$3:$BL$3,0))</f>
        <v>Cyclohexane</v>
      </c>
      <c r="B515" s="7">
        <f>INDEX('vehicles specifications'!$B$3:$CW$166,MATCH(B$471,'vehicles specifications'!$A$3:$A$166,0),MATCH(G515,'vehicles specifications'!$B$2:$CW$2,0))*INDEX('ei names mapping'!$B$137:$BL$300,MATCH(B$471,'ei names mapping'!$A$137:$A$300,0),MATCH(G515,'ei names mapping'!$B$136:$BL$136,0))</f>
        <v>1.5761235666126822E-5</v>
      </c>
      <c r="D515" t="str">
        <f>INDEX('ei names mapping'!$B$104:$BL$133,MATCH(B$234,'ei names mapping'!$A$4:$A$33,0),MATCH(G515,'ei names mapping'!$B$3:$BL$3,0))</f>
        <v>kilogram</v>
      </c>
      <c r="E515" t="str">
        <f>INDEX('ei names mapping'!$B$305:$BL$335,MATCH(B$234,'ei names mapping'!$A$4:$A$33,0),MATCH(G515,'ei names mapping'!$B$3:$BL$3,0))</f>
        <v>air::urban air close to ground</v>
      </c>
      <c r="F515" t="s">
        <v>167</v>
      </c>
      <c r="G515" t="s">
        <v>546</v>
      </c>
    </row>
    <row r="516" spans="1:7" x14ac:dyDescent="0.2">
      <c r="A516" t="str">
        <f>INDEX('ei names mapping'!$B$4:$BL$33,MATCH(B$234,'ei names mapping'!$A$4:$A$33,0),MATCH(G516,'ei names mapping'!$B$3:$BL$3,0))</f>
        <v>Heptane</v>
      </c>
      <c r="B516" s="7">
        <f>INDEX('vehicles specifications'!$B$3:$CW$166,MATCH(B$471,'vehicles specifications'!$A$3:$A$166,0),MATCH(G516,'vehicles specifications'!$B$2:$CW$2,0))*INDEX('ei names mapping'!$B$137:$BL$300,MATCH(B$471,'ei names mapping'!$A$137:$A$300,0),MATCH(G516,'ei names mapping'!$B$136:$BL$136,0))</f>
        <v>1.0230977537661269E-5</v>
      </c>
      <c r="D516" t="str">
        <f>INDEX('ei names mapping'!$B$104:$BL$133,MATCH(B$234,'ei names mapping'!$A$4:$A$33,0),MATCH(G516,'ei names mapping'!$B$3:$BL$3,0))</f>
        <v>kilogram</v>
      </c>
      <c r="E516" t="str">
        <f>INDEX('ei names mapping'!$B$305:$BL$335,MATCH(B$234,'ei names mapping'!$A$4:$A$33,0),MATCH(G516,'ei names mapping'!$B$3:$BL$3,0))</f>
        <v>air::urban air close to ground</v>
      </c>
      <c r="F516" t="s">
        <v>167</v>
      </c>
      <c r="G516" t="s">
        <v>547</v>
      </c>
    </row>
    <row r="517" spans="1:7" x14ac:dyDescent="0.2">
      <c r="A517" t="str">
        <f>INDEX('ei names mapping'!$B$4:$BL$33,MATCH(B$234,'ei names mapping'!$A$4:$A$33,0),MATCH(G517,'ei names mapping'!$B$3:$BL$3,0))</f>
        <v>Ethene</v>
      </c>
      <c r="B517" s="7">
        <f>INDEX('vehicles specifications'!$B$3:$CW$166,MATCH(B$471,'vehicles specifications'!$A$3:$A$166,0),MATCH(G517,'vehicles specifications'!$B$2:$CW$2,0))*INDEX('ei names mapping'!$B$137:$BL$300,MATCH(B$471,'ei names mapping'!$A$137:$A$300,0),MATCH(G517,'ei names mapping'!$B$136:$BL$136,0))</f>
        <v>1.009272108444963E-4</v>
      </c>
      <c r="D517" t="str">
        <f>INDEX('ei names mapping'!$B$104:$BL$133,MATCH(B$234,'ei names mapping'!$A$4:$A$33,0),MATCH(G517,'ei names mapping'!$B$3:$BL$3,0))</f>
        <v>kilogram</v>
      </c>
      <c r="E517" t="str">
        <f>INDEX('ei names mapping'!$B$305:$BL$335,MATCH(B$234,'ei names mapping'!$A$4:$A$33,0),MATCH(G517,'ei names mapping'!$B$3:$BL$3,0))</f>
        <v>air::urban air close to ground</v>
      </c>
      <c r="F517" t="s">
        <v>167</v>
      </c>
      <c r="G517" t="s">
        <v>548</v>
      </c>
    </row>
    <row r="518" spans="1:7" x14ac:dyDescent="0.2">
      <c r="A518" t="str">
        <f>INDEX('ei names mapping'!$B$4:$BL$33,MATCH(B$234,'ei names mapping'!$A$4:$A$33,0),MATCH(G518,'ei names mapping'!$B$3:$BL$3,0))</f>
        <v>Propene</v>
      </c>
      <c r="B518" s="7">
        <f>INDEX('vehicles specifications'!$B$3:$CW$166,MATCH(B$471,'vehicles specifications'!$A$3:$A$166,0),MATCH(G518,'vehicles specifications'!$B$2:$CW$2,0))*INDEX('ei names mapping'!$B$137:$BL$300,MATCH(B$471,'ei names mapping'!$A$137:$A$300,0),MATCH(G518,'ei names mapping'!$B$136:$BL$136,0))</f>
        <v>5.2813965126846007E-5</v>
      </c>
      <c r="D518" t="str">
        <f>INDEX('ei names mapping'!$B$104:$BL$133,MATCH(B$234,'ei names mapping'!$A$4:$A$33,0),MATCH(G518,'ei names mapping'!$B$3:$BL$3,0))</f>
        <v>kilogram</v>
      </c>
      <c r="E518" t="str">
        <f>INDEX('ei names mapping'!$B$305:$BL$335,MATCH(B$234,'ei names mapping'!$A$4:$A$33,0),MATCH(G518,'ei names mapping'!$B$3:$BL$3,0))</f>
        <v>air::urban air close to ground</v>
      </c>
      <c r="F518" t="s">
        <v>167</v>
      </c>
      <c r="G518" t="s">
        <v>549</v>
      </c>
    </row>
    <row r="519" spans="1:7" x14ac:dyDescent="0.2">
      <c r="A519" t="str">
        <f>INDEX('ei names mapping'!$B$4:$BL$33,MATCH(B$234,'ei names mapping'!$A$4:$A$33,0),MATCH(G519,'ei names mapping'!$B$3:$BL$3,0))</f>
        <v>1-Pentene</v>
      </c>
      <c r="B519" s="7">
        <f>INDEX('vehicles specifications'!$B$3:$CW$166,MATCH(B$471,'vehicles specifications'!$A$3:$A$166,0),MATCH(G519,'vehicles specifications'!$B$2:$CW$2,0))*INDEX('ei names mapping'!$B$137:$BL$300,MATCH(B$471,'ei names mapping'!$A$137:$A$300,0),MATCH(G519,'ei names mapping'!$B$136:$BL$136,0))</f>
        <v>1.5208209853280265E-6</v>
      </c>
      <c r="D519" t="str">
        <f>INDEX('ei names mapping'!$B$104:$BL$133,MATCH(B$234,'ei names mapping'!$A$4:$A$33,0),MATCH(G519,'ei names mapping'!$B$3:$BL$3,0))</f>
        <v>kilogram</v>
      </c>
      <c r="E519" t="str">
        <f>INDEX('ei names mapping'!$B$305:$BL$335,MATCH(B$234,'ei names mapping'!$A$4:$A$33,0),MATCH(G519,'ei names mapping'!$B$3:$BL$3,0))</f>
        <v>air::urban air close to ground</v>
      </c>
      <c r="F519" t="s">
        <v>167</v>
      </c>
      <c r="G519" t="s">
        <v>550</v>
      </c>
    </row>
    <row r="520" spans="1:7" x14ac:dyDescent="0.2">
      <c r="A520" t="str">
        <f>INDEX('ei names mapping'!$B$4:$BL$33,MATCH(B$234,'ei names mapping'!$A$4:$A$33,0),MATCH(G520,'ei names mapping'!$B$3:$BL$3,0))</f>
        <v>Toluene</v>
      </c>
      <c r="B520" s="7">
        <f>INDEX('vehicles specifications'!$B$3:$CW$166,MATCH(B$471,'vehicles specifications'!$A$3:$A$166,0),MATCH(G520,'vehicles specifications'!$B$2:$CW$2,0))*INDEX('ei names mapping'!$B$137:$BL$300,MATCH(B$471,'ei names mapping'!$A$137:$A$300,0),MATCH(G520,'ei names mapping'!$B$136:$BL$136,0))</f>
        <v>1.5180558562637937E-4</v>
      </c>
      <c r="D520" t="str">
        <f>INDEX('ei names mapping'!$B$104:$BL$133,MATCH(B$234,'ei names mapping'!$A$4:$A$33,0),MATCH(G520,'ei names mapping'!$B$3:$BL$3,0))</f>
        <v>kilogram</v>
      </c>
      <c r="E520" t="str">
        <f>INDEX('ei names mapping'!$B$305:$BL$335,MATCH(B$234,'ei names mapping'!$A$4:$A$33,0),MATCH(G520,'ei names mapping'!$B$3:$BL$3,0))</f>
        <v>air::urban air close to ground</v>
      </c>
      <c r="F520" t="s">
        <v>167</v>
      </c>
      <c r="G520" t="s">
        <v>551</v>
      </c>
    </row>
    <row r="521" spans="1:7" x14ac:dyDescent="0.2">
      <c r="A521" t="str">
        <f>INDEX('ei names mapping'!$B$4:$BL$33,MATCH(B$234,'ei names mapping'!$A$4:$A$33,0),MATCH(G521,'ei names mapping'!$B$3:$BL$3,0))</f>
        <v>m-Xylene</v>
      </c>
      <c r="B521" s="7">
        <f>INDEX('vehicles specifications'!$B$3:$CW$166,MATCH(B$471,'vehicles specifications'!$A$3:$A$166,0),MATCH(G521,'vehicles specifications'!$B$2:$CW$2,0))*INDEX('ei names mapping'!$B$137:$BL$300,MATCH(B$471,'ei names mapping'!$A$137:$A$300,0),MATCH(G521,'ei names mapping'!$B$136:$BL$136,0))</f>
        <v>7.5073254093919859E-5</v>
      </c>
      <c r="D521" t="str">
        <f>INDEX('ei names mapping'!$B$104:$BL$133,MATCH(B$234,'ei names mapping'!$A$4:$A$33,0),MATCH(G521,'ei names mapping'!$B$3:$BL$3,0))</f>
        <v>kilogram</v>
      </c>
      <c r="E521" t="str">
        <f>INDEX('ei names mapping'!$B$305:$BL$335,MATCH(B$234,'ei names mapping'!$A$4:$A$33,0),MATCH(G521,'ei names mapping'!$B$3:$BL$3,0))</f>
        <v>air::urban air close to ground</v>
      </c>
      <c r="F521" t="s">
        <v>167</v>
      </c>
      <c r="G521" t="s">
        <v>552</v>
      </c>
    </row>
    <row r="522" spans="1:7" x14ac:dyDescent="0.2">
      <c r="A522" t="str">
        <f>INDEX('ei names mapping'!$B$4:$BL$33,MATCH(B$234,'ei names mapping'!$A$4:$A$33,0),MATCH(G522,'ei names mapping'!$B$3:$BL$3,0))</f>
        <v>o-Xylene</v>
      </c>
      <c r="B522" s="7">
        <f>INDEX('vehicles specifications'!$B$3:$CW$166,MATCH(B$471,'vehicles specifications'!$A$3:$A$166,0),MATCH(G522,'vehicles specifications'!$B$2:$CW$2,0))*INDEX('ei names mapping'!$B$137:$BL$300,MATCH(B$471,'ei names mapping'!$A$137:$A$300,0),MATCH(G522,'ei names mapping'!$B$136:$BL$136,0))</f>
        <v>3.1245958425830361E-5</v>
      </c>
      <c r="D522" t="str">
        <f>INDEX('ei names mapping'!$B$104:$BL$133,MATCH(B$234,'ei names mapping'!$A$4:$A$33,0),MATCH(G522,'ei names mapping'!$B$3:$BL$3,0))</f>
        <v>kilogram</v>
      </c>
      <c r="E522" t="str">
        <f>INDEX('ei names mapping'!$B$305:$BL$335,MATCH(B$234,'ei names mapping'!$A$4:$A$33,0),MATCH(G522,'ei names mapping'!$B$3:$BL$3,0))</f>
        <v>air::urban air close to ground</v>
      </c>
      <c r="F522" t="s">
        <v>167</v>
      </c>
      <c r="G522" t="s">
        <v>553</v>
      </c>
    </row>
    <row r="523" spans="1:7" x14ac:dyDescent="0.2">
      <c r="A523" t="str">
        <f>INDEX('ei names mapping'!$B$4:$BL$33,MATCH(B$234,'ei names mapping'!$A$4:$A$33,0),MATCH(G523,'ei names mapping'!$B$3:$BL$3,0))</f>
        <v>Formaldehyde</v>
      </c>
      <c r="B523" s="7">
        <f>INDEX('vehicles specifications'!$B$3:$CW$166,MATCH(B$471,'vehicles specifications'!$A$3:$A$166,0),MATCH(G523,'vehicles specifications'!$B$2:$CW$2,0))*INDEX('ei names mapping'!$B$137:$BL$300,MATCH(B$471,'ei names mapping'!$A$137:$A$300,0),MATCH(G523,'ei names mapping'!$B$136:$BL$136,0))</f>
        <v>2.3503597045978593E-5</v>
      </c>
      <c r="D523" t="str">
        <f>INDEX('ei names mapping'!$B$104:$BL$133,MATCH(B$234,'ei names mapping'!$A$4:$A$33,0),MATCH(G523,'ei names mapping'!$B$3:$BL$3,0))</f>
        <v>kilogram</v>
      </c>
      <c r="E523" t="str">
        <f>INDEX('ei names mapping'!$B$305:$BL$335,MATCH(B$234,'ei names mapping'!$A$4:$A$33,0),MATCH(G523,'ei names mapping'!$B$3:$BL$3,0))</f>
        <v>air::urban air close to ground</v>
      </c>
      <c r="F523" t="s">
        <v>167</v>
      </c>
      <c r="G523" t="s">
        <v>554</v>
      </c>
    </row>
    <row r="524" spans="1:7" x14ac:dyDescent="0.2">
      <c r="A524" t="str">
        <f>INDEX('ei names mapping'!$B$4:$BL$33,MATCH(B$234,'ei names mapping'!$A$4:$A$33,0),MATCH(G524,'ei names mapping'!$B$3:$BL$3,0))</f>
        <v>Acetaldehyde</v>
      </c>
      <c r="B524" s="7">
        <f>INDEX('vehicles specifications'!$B$3:$CW$166,MATCH(B$471,'vehicles specifications'!$A$3:$A$166,0),MATCH(G524,'vehicles specifications'!$B$2:$CW$2,0))*INDEX('ei names mapping'!$B$137:$BL$300,MATCH(B$471,'ei names mapping'!$A$137:$A$300,0),MATCH(G524,'ei names mapping'!$B$136:$BL$136,0))</f>
        <v>1.0369233990872907E-5</v>
      </c>
      <c r="D524" t="str">
        <f>INDEX('ei names mapping'!$B$104:$BL$133,MATCH(B$234,'ei names mapping'!$A$4:$A$33,0),MATCH(G524,'ei names mapping'!$B$3:$BL$3,0))</f>
        <v>kilogram</v>
      </c>
      <c r="E524" t="str">
        <f>INDEX('ei names mapping'!$B$305:$BL$335,MATCH(B$234,'ei names mapping'!$A$4:$A$33,0),MATCH(G524,'ei names mapping'!$B$3:$BL$3,0))</f>
        <v>air::urban air close to ground</v>
      </c>
      <c r="F524" t="s">
        <v>167</v>
      </c>
      <c r="G524" t="s">
        <v>555</v>
      </c>
    </row>
    <row r="525" spans="1:7" x14ac:dyDescent="0.2">
      <c r="A525" t="str">
        <f>INDEX('ei names mapping'!$B$4:$BL$33,MATCH(B$234,'ei names mapping'!$A$4:$A$33,0),MATCH(G525,'ei names mapping'!$B$3:$BL$3,0))</f>
        <v>Benzaldehyde</v>
      </c>
      <c r="B525" s="7">
        <f>INDEX('vehicles specifications'!$B$3:$CW$166,MATCH(B$471,'vehicles specifications'!$A$3:$A$166,0),MATCH(G525,'vehicles specifications'!$B$2:$CW$2,0))*INDEX('ei names mapping'!$B$137:$BL$300,MATCH(B$471,'ei names mapping'!$A$137:$A$300,0),MATCH(G525,'ei names mapping'!$B$136:$BL$136,0))</f>
        <v>3.0416419706560531E-6</v>
      </c>
      <c r="D525" t="str">
        <f>INDEX('ei names mapping'!$B$104:$BL$133,MATCH(B$234,'ei names mapping'!$A$4:$A$33,0),MATCH(G525,'ei names mapping'!$B$3:$BL$3,0))</f>
        <v>kilogram</v>
      </c>
      <c r="E525" t="str">
        <f>INDEX('ei names mapping'!$B$305:$BL$335,MATCH(B$234,'ei names mapping'!$A$4:$A$33,0),MATCH(G525,'ei names mapping'!$B$3:$BL$3,0))</f>
        <v>air::urban air close to ground</v>
      </c>
      <c r="F525" t="s">
        <v>167</v>
      </c>
      <c r="G525" t="s">
        <v>556</v>
      </c>
    </row>
    <row r="526" spans="1:7" x14ac:dyDescent="0.2">
      <c r="A526" t="str">
        <f>INDEX('ei names mapping'!$B$4:$BL$33,MATCH(B$234,'ei names mapping'!$A$4:$A$33,0),MATCH(G526,'ei names mapping'!$B$3:$BL$3,0))</f>
        <v>Acetone</v>
      </c>
      <c r="B526" s="7">
        <f>INDEX('vehicles specifications'!$B$3:$CW$166,MATCH(B$471,'vehicles specifications'!$A$3:$A$166,0),MATCH(G526,'vehicles specifications'!$B$2:$CW$2,0))*INDEX('ei names mapping'!$B$137:$BL$300,MATCH(B$471,'ei names mapping'!$A$137:$A$300,0),MATCH(G526,'ei names mapping'!$B$136:$BL$136,0))</f>
        <v>8.4336436459099656E-6</v>
      </c>
      <c r="D526" t="str">
        <f>INDEX('ei names mapping'!$B$104:$BL$133,MATCH(B$234,'ei names mapping'!$A$4:$A$33,0),MATCH(G526,'ei names mapping'!$B$3:$BL$3,0))</f>
        <v>kilogram</v>
      </c>
      <c r="E526" t="str">
        <f>INDEX('ei names mapping'!$B$305:$BL$335,MATCH(B$234,'ei names mapping'!$A$4:$A$33,0),MATCH(G526,'ei names mapping'!$B$3:$BL$3,0))</f>
        <v>air::urban air close to ground</v>
      </c>
      <c r="F526" t="s">
        <v>167</v>
      </c>
      <c r="G526" t="s">
        <v>557</v>
      </c>
    </row>
    <row r="527" spans="1:7" x14ac:dyDescent="0.2">
      <c r="A527" t="str">
        <f>INDEX('ei names mapping'!$B$4:$BL$33,MATCH(B$234,'ei names mapping'!$A$4:$A$33,0),MATCH(G527,'ei names mapping'!$B$3:$BL$3,0))</f>
        <v>Methyl ethyl ketone</v>
      </c>
      <c r="B527" s="7">
        <f>INDEX('vehicles specifications'!$B$3:$CW$166,MATCH(B$471,'vehicles specifications'!$A$3:$A$166,0),MATCH(G527,'vehicles specifications'!$B$2:$CW$2,0))*INDEX('ei names mapping'!$B$137:$BL$300,MATCH(B$471,'ei names mapping'!$A$137:$A$300,0),MATCH(G527,'ei names mapping'!$B$136:$BL$136,0))</f>
        <v>0</v>
      </c>
      <c r="D527" t="str">
        <f>INDEX('ei names mapping'!$B$104:$BL$133,MATCH(B$234,'ei names mapping'!$A$4:$A$33,0),MATCH(G527,'ei names mapping'!$B$3:$BL$3,0))</f>
        <v>kilogram</v>
      </c>
      <c r="E527" t="str">
        <f>INDEX('ei names mapping'!$B$305:$BL$335,MATCH(B$234,'ei names mapping'!$A$4:$A$33,0),MATCH(G527,'ei names mapping'!$B$3:$BL$3,0))</f>
        <v>air::urban air close to ground</v>
      </c>
      <c r="F527" t="s">
        <v>167</v>
      </c>
      <c r="G527" t="s">
        <v>560</v>
      </c>
    </row>
    <row r="528" spans="1:7" x14ac:dyDescent="0.2">
      <c r="A528" t="str">
        <f>INDEX('ei names mapping'!$B$4:$BL$33,MATCH(B$234,'ei names mapping'!$A$4:$A$33,0),MATCH(G528,'ei names mapping'!$B$3:$BL$3,0))</f>
        <v>Acrolein</v>
      </c>
      <c r="B528" s="7">
        <f>INDEX('vehicles specifications'!$B$3:$CW$166,MATCH(B$471,'vehicles specifications'!$A$3:$A$166,0),MATCH(G528,'vehicles specifications'!$B$2:$CW$2,0))*INDEX('ei names mapping'!$B$137:$BL$300,MATCH(B$471,'ei names mapping'!$A$137:$A$300,0),MATCH(G528,'ei names mapping'!$B$136:$BL$136,0))</f>
        <v>2.6268726110211365E-6</v>
      </c>
      <c r="D528" t="str">
        <f>INDEX('ei names mapping'!$B$104:$BL$133,MATCH(B$234,'ei names mapping'!$A$4:$A$33,0),MATCH(G528,'ei names mapping'!$B$3:$BL$3,0))</f>
        <v>kilogram</v>
      </c>
      <c r="E528" t="str">
        <f>INDEX('ei names mapping'!$B$305:$BL$335,MATCH(B$234,'ei names mapping'!$A$4:$A$33,0),MATCH(G528,'ei names mapping'!$B$3:$BL$3,0))</f>
        <v>air::urban air close to ground</v>
      </c>
      <c r="F528" t="s">
        <v>167</v>
      </c>
      <c r="G528" t="s">
        <v>558</v>
      </c>
    </row>
    <row r="529" spans="1:8" x14ac:dyDescent="0.2">
      <c r="A529" t="str">
        <f>INDEX('ei names mapping'!$B$4:$BL$33,MATCH(B$234,'ei names mapping'!$A$4:$A$33,0),MATCH(G529,'ei names mapping'!$B$3:$BL$3,0))</f>
        <v>Styrene</v>
      </c>
      <c r="B529" s="7">
        <f>INDEX('vehicles specifications'!$B$3:$CW$166,MATCH(B$471,'vehicles specifications'!$A$3:$A$166,0),MATCH(G529,'vehicles specifications'!$B$2:$CW$2,0))*INDEX('ei names mapping'!$B$137:$BL$300,MATCH(B$471,'ei names mapping'!$A$137:$A$300,0),MATCH(G529,'ei names mapping'!$B$136:$BL$136,0))</f>
        <v>1.3963901774375514E-5</v>
      </c>
      <c r="D529" t="str">
        <f>INDEX('ei names mapping'!$B$104:$BL$133,MATCH(B$234,'ei names mapping'!$A$4:$A$33,0),MATCH(G529,'ei names mapping'!$B$3:$BL$3,0))</f>
        <v>kilogram</v>
      </c>
      <c r="E529" t="str">
        <f>INDEX('ei names mapping'!$B$305:$BL$335,MATCH(B$234,'ei names mapping'!$A$4:$A$33,0),MATCH(G529,'ei names mapping'!$B$3:$BL$3,0))</f>
        <v>air::urban air close to ground</v>
      </c>
      <c r="F529" t="s">
        <v>167</v>
      </c>
      <c r="G529" t="s">
        <v>559</v>
      </c>
    </row>
    <row r="530" spans="1:8" x14ac:dyDescent="0.2">
      <c r="A530" t="str">
        <f>INDEX('ei names mapping'!$B$4:$BL$33,MATCH(B$234,'ei names mapping'!$A$4:$A$33,0),MATCH(G530,'ei names mapping'!$B$3:$BL$3,0))</f>
        <v>PAH, polycyclic aromatic hydrocarbons</v>
      </c>
      <c r="B530" s="7">
        <f>INDEX('vehicles specifications'!$B$3:$CW$166,MATCH(B$471,'vehicles specifications'!$A$3:$A$166,0),MATCH(G530,'vehicles specifications'!$B$2:$CW$2,0))*INDEX('ei names mapping'!$B$137:$BL$300,MATCH(B$471,'ei names mapping'!$A$137:$A$300,0),MATCH(G530,'ei names mapping'!$B$136:$BL$136,0))</f>
        <v>1.0445265158916645E-9</v>
      </c>
      <c r="D530" t="str">
        <f>INDEX('ei names mapping'!$B$104:$BL$133,MATCH(B$234,'ei names mapping'!$A$4:$A$33,0),MATCH(G530,'ei names mapping'!$B$3:$BL$3,0))</f>
        <v>kilogram</v>
      </c>
      <c r="E530" t="str">
        <f>INDEX('ei names mapping'!$B$305:$BL$335,MATCH(B$234,'ei names mapping'!$A$4:$A$33,0),MATCH(G530,'ei names mapping'!$B$3:$BL$3,0))</f>
        <v>air::urban air close to ground</v>
      </c>
      <c r="F530" t="s">
        <v>167</v>
      </c>
      <c r="G530" t="s">
        <v>561</v>
      </c>
    </row>
    <row r="531" spans="1:8" x14ac:dyDescent="0.2">
      <c r="A531" t="str">
        <f>INDEX('ei names mapping'!$B$4:$BL$33,MATCH(B$234,'ei names mapping'!$A$4:$A$33,0),MATCH(G531,'ei names mapping'!$B$3:$BL$3,0))</f>
        <v>Arsenic</v>
      </c>
      <c r="B531" s="7">
        <f>INDEX('vehicles specifications'!$B$3:$CW$166,MATCH(B$471,'vehicles specifications'!$A$3:$A$166,0),MATCH(G531,'vehicles specifications'!$B$2:$CW$2,0))*INDEX('ei names mapping'!$B$137:$BL$300,MATCH(B$471,'ei names mapping'!$A$137:$A$300,0),MATCH(G531,'ei names mapping'!$B$136:$BL$136,0))</f>
        <v>9.0045389301005557E-12</v>
      </c>
      <c r="D531" t="str">
        <f>INDEX('ei names mapping'!$B$104:$BL$133,MATCH(B$234,'ei names mapping'!$A$4:$A$33,0),MATCH(G531,'ei names mapping'!$B$3:$BL$3,0))</f>
        <v>kilogram</v>
      </c>
      <c r="E531" t="str">
        <f>INDEX('ei names mapping'!$B$305:$BL$335,MATCH(B$234,'ei names mapping'!$A$4:$A$33,0),MATCH(G531,'ei names mapping'!$B$3:$BL$3,0))</f>
        <v>air::urban air close to ground</v>
      </c>
      <c r="F531" t="s">
        <v>167</v>
      </c>
      <c r="G531" t="s">
        <v>562</v>
      </c>
    </row>
    <row r="532" spans="1:8" x14ac:dyDescent="0.2">
      <c r="A532" t="str">
        <f>INDEX('ei names mapping'!$B$4:$BL$33,MATCH(B$234,'ei names mapping'!$A$4:$A$33,0),MATCH(G532,'ei names mapping'!$B$3:$BL$3,0))</f>
        <v>Selenium</v>
      </c>
      <c r="B532" s="7">
        <f>INDEX('vehicles specifications'!$B$3:$CW$166,MATCH(B$471,'vehicles specifications'!$A$3:$A$166,0),MATCH(G532,'vehicles specifications'!$B$2:$CW$2,0))*INDEX('ei names mapping'!$B$137:$BL$300,MATCH(B$471,'ei names mapping'!$A$137:$A$300,0),MATCH(G532,'ei names mapping'!$B$136:$BL$136,0))</f>
        <v>6.0030259534003705E-12</v>
      </c>
      <c r="D532" t="str">
        <f>INDEX('ei names mapping'!$B$104:$BL$133,MATCH(B$234,'ei names mapping'!$A$4:$A$33,0),MATCH(G532,'ei names mapping'!$B$3:$BL$3,0))</f>
        <v>kilogram</v>
      </c>
      <c r="E532" t="str">
        <f>INDEX('ei names mapping'!$B$305:$BL$335,MATCH(B$234,'ei names mapping'!$A$4:$A$33,0),MATCH(G532,'ei names mapping'!$B$3:$BL$3,0))</f>
        <v>air::urban air close to ground</v>
      </c>
      <c r="F532" t="s">
        <v>167</v>
      </c>
      <c r="G532" t="s">
        <v>563</v>
      </c>
    </row>
    <row r="533" spans="1:8" x14ac:dyDescent="0.2">
      <c r="A533" t="str">
        <f>INDEX('ei names mapping'!$B$4:$BL$33,MATCH(B$234,'ei names mapping'!$A$4:$A$33,0),MATCH(G533,'ei names mapping'!$B$3:$BL$3,0))</f>
        <v>Zinc</v>
      </c>
      <c r="B533" s="7">
        <f>INDEX('vehicles specifications'!$B$3:$CW$166,MATCH(B$471,'vehicles specifications'!$A$3:$A$166,0),MATCH(G533,'vehicles specifications'!$B$2:$CW$2,0))*INDEX('ei names mapping'!$B$137:$BL$300,MATCH(B$471,'ei names mapping'!$A$137:$A$300,0),MATCH(G533,'ei names mapping'!$B$136:$BL$136,0))</f>
        <v>6.4832680296724005E-8</v>
      </c>
      <c r="D533" t="str">
        <f>INDEX('ei names mapping'!$B$104:$BL$133,MATCH(B$234,'ei names mapping'!$A$4:$A$33,0),MATCH(G533,'ei names mapping'!$B$3:$BL$3,0))</f>
        <v>kilogram</v>
      </c>
      <c r="E533" t="str">
        <f>INDEX('ei names mapping'!$B$305:$BL$335,MATCH(B$234,'ei names mapping'!$A$4:$A$33,0),MATCH(G533,'ei names mapping'!$B$3:$BL$3,0))</f>
        <v>air::urban air close to ground</v>
      </c>
      <c r="F533" t="s">
        <v>167</v>
      </c>
      <c r="G533" t="s">
        <v>564</v>
      </c>
    </row>
    <row r="534" spans="1:8" x14ac:dyDescent="0.2">
      <c r="A534" t="str">
        <f>INDEX('ei names mapping'!$B$4:$BL$33,MATCH(B$234,'ei names mapping'!$A$4:$A$33,0),MATCH(G534,'ei names mapping'!$B$3:$BL$3,0))</f>
        <v>Copper</v>
      </c>
      <c r="B534" s="7">
        <f>INDEX('vehicles specifications'!$B$3:$CW$166,MATCH(B$471,'vehicles specifications'!$A$3:$A$166,0),MATCH(G534,'vehicles specifications'!$B$2:$CW$2,0))*INDEX('ei names mapping'!$B$137:$BL$300,MATCH(B$471,'ei names mapping'!$A$137:$A$300,0),MATCH(G534,'ei names mapping'!$B$136:$BL$136,0))</f>
        <v>1.2606354502140775E-9</v>
      </c>
      <c r="D534" t="str">
        <f>INDEX('ei names mapping'!$B$104:$BL$133,MATCH(B$234,'ei names mapping'!$A$4:$A$33,0),MATCH(G534,'ei names mapping'!$B$3:$BL$3,0))</f>
        <v>kilogram</v>
      </c>
      <c r="E534" t="str">
        <f>INDEX('ei names mapping'!$B$305:$BL$335,MATCH(B$234,'ei names mapping'!$A$4:$A$33,0),MATCH(G534,'ei names mapping'!$B$3:$BL$3,0))</f>
        <v>air::urban air close to ground</v>
      </c>
      <c r="F534" t="s">
        <v>167</v>
      </c>
      <c r="G534" t="s">
        <v>522</v>
      </c>
    </row>
    <row r="535" spans="1:8" x14ac:dyDescent="0.2">
      <c r="A535" t="str">
        <f>INDEX('ei names mapping'!$B$4:$BL$33,MATCH(B$234,'ei names mapping'!$A$4:$A$33,0),MATCH(G535,'ei names mapping'!$B$3:$BL$3,0))</f>
        <v>Nickel</v>
      </c>
      <c r="B535" s="7">
        <f>INDEX('vehicles specifications'!$B$3:$CW$166,MATCH(B$471,'vehicles specifications'!$A$3:$A$166,0),MATCH(G535,'vehicles specifications'!$B$2:$CW$2,0))*INDEX('ei names mapping'!$B$137:$BL$300,MATCH(B$471,'ei names mapping'!$A$137:$A$300,0),MATCH(G535,'ei names mapping'!$B$136:$BL$136,0))</f>
        <v>3.9019668697102408E-10</v>
      </c>
      <c r="D535" t="str">
        <f>INDEX('ei names mapping'!$B$104:$BL$133,MATCH(B$234,'ei names mapping'!$A$4:$A$33,0),MATCH(G535,'ei names mapping'!$B$3:$BL$3,0))</f>
        <v>kilogram</v>
      </c>
      <c r="E535" t="str">
        <f>INDEX('ei names mapping'!$B$305:$BL$335,MATCH(B$234,'ei names mapping'!$A$4:$A$33,0),MATCH(G535,'ei names mapping'!$B$3:$BL$3,0))</f>
        <v>air::urban air close to ground</v>
      </c>
      <c r="F535" t="s">
        <v>167</v>
      </c>
      <c r="G535" t="s">
        <v>524</v>
      </c>
    </row>
    <row r="536" spans="1:8" x14ac:dyDescent="0.2">
      <c r="A536" t="str">
        <f>INDEX('ei names mapping'!$B$4:$BL$33,MATCH(B$234,'ei names mapping'!$A$4:$A$33,0),MATCH(G536,'ei names mapping'!$B$3:$BL$3,0))</f>
        <v>Chromium</v>
      </c>
      <c r="B536" s="7">
        <f>INDEX('vehicles specifications'!$B$3:$CW$166,MATCH(B$471,'vehicles specifications'!$A$3:$A$166,0),MATCH(G536,'vehicles specifications'!$B$2:$CW$2,0))*INDEX('ei names mapping'!$B$137:$BL$300,MATCH(B$471,'ei names mapping'!$A$137:$A$300,0),MATCH(G536,'ei names mapping'!$B$136:$BL$136,0))</f>
        <v>4.8024207627202969E-10</v>
      </c>
      <c r="D536" t="str">
        <f>INDEX('ei names mapping'!$B$104:$BL$133,MATCH(B$234,'ei names mapping'!$A$4:$A$33,0),MATCH(G536,'ei names mapping'!$B$3:$BL$3,0))</f>
        <v>kilogram</v>
      </c>
      <c r="E536" t="str">
        <f>INDEX('ei names mapping'!$B$305:$BL$335,MATCH(B$234,'ei names mapping'!$A$4:$A$33,0),MATCH(G536,'ei names mapping'!$B$3:$BL$3,0))</f>
        <v>air::urban air close to ground</v>
      </c>
      <c r="F536" t="s">
        <v>167</v>
      </c>
      <c r="G536" t="s">
        <v>523</v>
      </c>
    </row>
    <row r="537" spans="1:8" x14ac:dyDescent="0.2">
      <c r="A537" t="str">
        <f>INDEX('ei names mapping'!$B$4:$BL$33,MATCH(B$234,'ei names mapping'!$A$4:$A$33,0),MATCH(G537,'ei names mapping'!$B$3:$BL$3,0))</f>
        <v>Chromium VI</v>
      </c>
      <c r="B537" s="7">
        <f>INDEX('vehicles specifications'!$B$3:$CW$166,MATCH(B$471,'vehicles specifications'!$A$3:$A$166,0),MATCH(G537,'vehicles specifications'!$B$2:$CW$2,0))*INDEX('ei names mapping'!$B$137:$BL$300,MATCH(B$471,'ei names mapping'!$A$137:$A$300,0),MATCH(G537,'ei names mapping'!$B$136:$BL$136,0))</f>
        <v>9.6048415254405914E-13</v>
      </c>
      <c r="D537" t="str">
        <f>INDEX('ei names mapping'!$B$104:$BL$133,MATCH(B$234,'ei names mapping'!$A$4:$A$33,0),MATCH(G537,'ei names mapping'!$B$3:$BL$3,0))</f>
        <v>kilogram</v>
      </c>
      <c r="E537" t="str">
        <f>INDEX('ei names mapping'!$B$305:$BL$335,MATCH(B$234,'ei names mapping'!$A$4:$A$33,0),MATCH(G537,'ei names mapping'!$B$3:$BL$3,0))</f>
        <v>air::urban air close to ground</v>
      </c>
      <c r="F537" t="s">
        <v>167</v>
      </c>
      <c r="G537" t="s">
        <v>567</v>
      </c>
    </row>
    <row r="538" spans="1:8" x14ac:dyDescent="0.2">
      <c r="A538" t="str">
        <f>INDEX('ei names mapping'!$B$4:$BL$33,MATCH(B$234,'ei names mapping'!$A$4:$A$33,0),MATCH(G538,'ei names mapping'!$B$3:$BL$3,0))</f>
        <v>Mercury</v>
      </c>
      <c r="B538" s="7">
        <f>INDEX('vehicles specifications'!$B$3:$CW$166,MATCH(B$471,'vehicles specifications'!$A$3:$A$166,0),MATCH(G538,'vehicles specifications'!$B$2:$CW$2,0))*INDEX('ei names mapping'!$B$137:$BL$300,MATCH(B$471,'ei names mapping'!$A$137:$A$300,0),MATCH(G538,'ei names mapping'!$B$136:$BL$136,0))</f>
        <v>2.6113162897291613E-10</v>
      </c>
      <c r="D538" t="str">
        <f>INDEX('ei names mapping'!$B$104:$BL$133,MATCH(B$234,'ei names mapping'!$A$4:$A$33,0),MATCH(G538,'ei names mapping'!$B$3:$BL$3,0))</f>
        <v>kilogram</v>
      </c>
      <c r="E538" t="str">
        <f>INDEX('ei names mapping'!$B$305:$BL$335,MATCH(B$234,'ei names mapping'!$A$4:$A$33,0),MATCH(G538,'ei names mapping'!$B$3:$BL$3,0))</f>
        <v>air::urban air close to ground</v>
      </c>
      <c r="F538" t="s">
        <v>167</v>
      </c>
      <c r="G538" t="s">
        <v>565</v>
      </c>
    </row>
    <row r="539" spans="1:8" x14ac:dyDescent="0.2">
      <c r="A539" t="str">
        <f>INDEX('ei names mapping'!$B$4:$BL$33,MATCH(B$234,'ei names mapping'!$A$4:$A$33,0),MATCH(G539,'ei names mapping'!$B$3:$BL$3,0))</f>
        <v>Cadmium</v>
      </c>
      <c r="B539" s="7">
        <f>INDEX('vehicles specifications'!$B$3:$CW$166,MATCH(B$471,'vehicles specifications'!$A$3:$A$166,0),MATCH(G539,'vehicles specifications'!$B$2:$CW$2,0))*INDEX('ei names mapping'!$B$137:$BL$300,MATCH(B$471,'ei names mapping'!$A$137:$A$300,0),MATCH(G539,'ei names mapping'!$B$136:$BL$136,0))</f>
        <v>3.2416340148362008E-10</v>
      </c>
      <c r="D539" t="str">
        <f>INDEX('ei names mapping'!$B$104:$BL$133,MATCH(B$234,'ei names mapping'!$A$4:$A$33,0),MATCH(G539,'ei names mapping'!$B$3:$BL$3,0))</f>
        <v>kilogram</v>
      </c>
      <c r="E539" t="str">
        <f>INDEX('ei names mapping'!$B$305:$BL$335,MATCH(B$234,'ei names mapping'!$A$4:$A$33,0),MATCH(G539,'ei names mapping'!$B$3:$BL$3,0))</f>
        <v>air::urban air close to ground</v>
      </c>
      <c r="F539" t="s">
        <v>167</v>
      </c>
      <c r="G539" t="s">
        <v>566</v>
      </c>
    </row>
    <row r="540" spans="1:8" x14ac:dyDescent="0.2">
      <c r="A540" t="str">
        <f>INDEX('ei names mapping'!$B$4:$BL$33,MATCH(B468,'ei names mapping'!$A$4:$A$33,0),MATCH(G540,'ei names mapping'!$B$3:$BL$3,0))</f>
        <v>treatment of road wear emissions, passenger car</v>
      </c>
      <c r="B540" s="7">
        <f>INDEX('vehicles specifications'!$B$3:$CW$166,MATCH(B471,'vehicles specifications'!$A$3:$A$166,0),MATCH(G540,'vehicles specifications'!$B$2:$CW$2,0))*INDEX('ei names mapping'!$B$137:$BL$300,MATCH(B471,'ei names mapping'!$A$137:$A$300,0),MATCH(G540,'ei names mapping'!$B$136:$BL$136,0))</f>
        <v>-6.329314640630878E-6</v>
      </c>
      <c r="C540" t="str">
        <f>INDEX('ei names mapping'!$B$38:$BL$67,MATCH(B468,'ei names mapping'!$A$4:$A$33,0),MATCH(G540,'ei names mapping'!$B$3:$BL$3,0))</f>
        <v>RER</v>
      </c>
      <c r="D540" t="str">
        <f>INDEX('ei names mapping'!$B$104:$BL$133,MATCH(B468,'ei names mapping'!$A$4:$A$33,0),MATCH(G540,'ei names mapping'!$B$3:$BL$3,0))</f>
        <v>kilogram</v>
      </c>
      <c r="F540" t="s">
        <v>89</v>
      </c>
      <c r="G540" t="s">
        <v>29</v>
      </c>
      <c r="H540" t="str">
        <f>INDEX('ei names mapping'!$B$71:$BL$100,MATCH(B468,'ei names mapping'!$A$4:$A$33,0),MATCH(G540,'ei names mapping'!$B$3:$BL$3,0))</f>
        <v>road wear emissions, passenger car</v>
      </c>
    </row>
    <row r="541" spans="1:8" x14ac:dyDescent="0.2">
      <c r="A541" t="str">
        <f>INDEX('ei names mapping'!$B$4:$BL$33,MATCH(B468,'ei names mapping'!$A$4:$A$33,0),MATCH(G541,'ei names mapping'!$B$3:$BL$3,0))</f>
        <v>treatment of tyre wear emissions, passenger car</v>
      </c>
      <c r="B541" s="7">
        <f>INDEX('vehicles specifications'!$B$3:$CW$166,MATCH(B471,'vehicles specifications'!$A$3:$A$166,0),MATCH(G541,'vehicles specifications'!$B$2:$CW$2,0))*INDEX('ei names mapping'!$B$137:$BL$300,MATCH(B471,'ei names mapping'!$A$137:$A$300,0),MATCH(G541,'ei names mapping'!$B$136:$BL$136,0))</f>
        <v>-5.1505301840429754E-6</v>
      </c>
      <c r="C541" t="str">
        <f>INDEX('ei names mapping'!$B$38:$BL$67,MATCH(B468,'ei names mapping'!$A$4:$A$33,0),MATCH(G541,'ei names mapping'!$B$3:$BL$3,0))</f>
        <v>RER</v>
      </c>
      <c r="D541" t="str">
        <f>INDEX('ei names mapping'!$B$104:$BL$133,MATCH(B468,'ei names mapping'!$A$4:$A$33,0),MATCH(G541,'ei names mapping'!$B$3:$BL$3,0))</f>
        <v>kilogram</v>
      </c>
      <c r="F541" t="s">
        <v>89</v>
      </c>
      <c r="G541" t="s">
        <v>30</v>
      </c>
      <c r="H541" t="str">
        <f>INDEX('ei names mapping'!$B$71:$BL$100,MATCH(B468,'ei names mapping'!$A$4:$A$33,0),MATCH(G541,'ei names mapping'!$B$3:$BL$3,0))</f>
        <v>tyre wear emissions, passenger car</v>
      </c>
    </row>
    <row r="542" spans="1:8" x14ac:dyDescent="0.2">
      <c r="A542" t="str">
        <f>INDEX('ei names mapping'!$B$4:$BL$33,MATCH(B468,'ei names mapping'!$A$4:$A$33,0),MATCH(G542,'ei names mapping'!$B$3:$BL$3,0))</f>
        <v>treatment of brake wear emissions, passenger car</v>
      </c>
      <c r="B542" s="7">
        <f>INDEX('vehicles specifications'!$B$3:$CW$166,MATCH(B471,'vehicles specifications'!$A$3:$A$166,0),MATCH(G542,'vehicles specifications'!$B$2:$CW$2,0))*INDEX('ei names mapping'!$B$137:$BL$300,MATCH(B471,'ei names mapping'!$A$137:$A$300,0),MATCH(G542,'ei names mapping'!$B$136:$BL$136,0))</f>
        <v>-3.5953619343571558E-6</v>
      </c>
      <c r="C542" t="str">
        <f>INDEX('ei names mapping'!$B$38:$BL$67,MATCH(B468,'ei names mapping'!$A$4:$A$33,0),MATCH(G542,'ei names mapping'!$B$3:$BL$3,0))</f>
        <v>RER</v>
      </c>
      <c r="D542" t="str">
        <f>INDEX('ei names mapping'!$B$104:$BL$133,MATCH(B468,'ei names mapping'!$A$4:$A$33,0),MATCH(G542,'ei names mapping'!$B$3:$BL$3,0))</f>
        <v>kilogram</v>
      </c>
      <c r="F542" t="s">
        <v>89</v>
      </c>
      <c r="G542" t="s">
        <v>31</v>
      </c>
      <c r="H542" t="str">
        <f>INDEX('ei names mapping'!$B$71:$BL$100,MATCH(B468,'ei names mapping'!$A$4:$A$33,0),MATCH(G542,'ei names mapping'!$B$3:$BL$3,0))</f>
        <v>brake wear emissions, passenger car</v>
      </c>
    </row>
    <row r="544" spans="1:8" ht="16" x14ac:dyDescent="0.2">
      <c r="A544" s="10" t="s">
        <v>71</v>
      </c>
      <c r="B544" s="8" t="str">
        <f>"transport, "&amp;B546&amp;", "&amp;B548</f>
        <v>transport, Scooter, gasoline, &lt;4kW, EURO-5, 2040</v>
      </c>
    </row>
    <row r="545" spans="1:2" x14ac:dyDescent="0.2">
      <c r="A545" t="s">
        <v>72</v>
      </c>
      <c r="B545" t="s">
        <v>37</v>
      </c>
    </row>
    <row r="546" spans="1:2" x14ac:dyDescent="0.2">
      <c r="A546" t="s">
        <v>86</v>
      </c>
      <c r="B546" t="s">
        <v>611</v>
      </c>
    </row>
    <row r="547" spans="1:2" x14ac:dyDescent="0.2">
      <c r="A547" t="s">
        <v>87</v>
      </c>
    </row>
    <row r="548" spans="1:2" x14ac:dyDescent="0.2">
      <c r="A548" t="s">
        <v>88</v>
      </c>
      <c r="B548">
        <v>2040</v>
      </c>
    </row>
    <row r="549" spans="1:2" x14ac:dyDescent="0.2">
      <c r="A549" t="s">
        <v>126</v>
      </c>
      <c r="B549" t="str">
        <f>B546&amp;" - "&amp;B548&amp;" - "&amp;B545</f>
        <v>Scooter, gasoline, &lt;4kW, EURO-5 - 2040 - CH</v>
      </c>
    </row>
    <row r="550" spans="1:2" x14ac:dyDescent="0.2">
      <c r="A550" t="s">
        <v>73</v>
      </c>
      <c r="B550" t="str">
        <f>"transport, "&amp;B546</f>
        <v>transport, Scooter, gasoline, &lt;4kW, EURO-5</v>
      </c>
    </row>
    <row r="551" spans="1:2" x14ac:dyDescent="0.2">
      <c r="A551" t="s">
        <v>74</v>
      </c>
      <c r="B551" t="s">
        <v>75</v>
      </c>
    </row>
    <row r="552" spans="1:2" x14ac:dyDescent="0.2">
      <c r="A552" t="s">
        <v>76</v>
      </c>
      <c r="B552" t="s">
        <v>166</v>
      </c>
    </row>
    <row r="553" spans="1:2" x14ac:dyDescent="0.2">
      <c r="A553" t="s">
        <v>78</v>
      </c>
      <c r="B553" t="s">
        <v>1143</v>
      </c>
    </row>
    <row r="554" spans="1:2" x14ac:dyDescent="0.2">
      <c r="A554" t="s">
        <v>127</v>
      </c>
      <c r="B554">
        <f>INDEX('vehicles specifications'!$B$3:$CW$166,MATCH(B549,'vehicles specifications'!$A$3:$A$166,0),MATCH("Lifetime [km]",'vehicles specifications'!$B$2:$CW$2,0))</f>
        <v>25000</v>
      </c>
    </row>
    <row r="555" spans="1:2" x14ac:dyDescent="0.2">
      <c r="A555" t="s">
        <v>128</v>
      </c>
      <c r="B555">
        <f>INDEX('vehicles specifications'!$B$3:$CW$166,MATCH(B549,'vehicles specifications'!$A$3:$A$166,0),MATCH("Passengers [unit]",'vehicles specifications'!$B$2:$CW$2,0))</f>
        <v>1</v>
      </c>
    </row>
    <row r="556" spans="1:2" x14ac:dyDescent="0.2">
      <c r="A556" t="s">
        <v>129</v>
      </c>
      <c r="B556">
        <f>INDEX('vehicles specifications'!$B$3:$CW$166,MATCH(B549,'vehicles specifications'!$A$3:$A$166,0),MATCH("Servicing [unit]",'vehicles specifications'!$B$2:$CW$2,0))</f>
        <v>1</v>
      </c>
    </row>
    <row r="557" spans="1:2" x14ac:dyDescent="0.2">
      <c r="A557" t="s">
        <v>130</v>
      </c>
      <c r="B557">
        <f>INDEX('vehicles specifications'!$B$3:$CW$166,MATCH(B549,'vehicles specifications'!$A$3:$A$166,0),MATCH("Energy battery replacement [unit]",'vehicles specifications'!$B$2:$CW$2,0))</f>
        <v>0</v>
      </c>
    </row>
    <row r="558" spans="1:2" x14ac:dyDescent="0.2">
      <c r="A558" t="s">
        <v>131</v>
      </c>
      <c r="B558">
        <f>INDEX('vehicles specifications'!$B$3:$CW$166,MATCH(B549,'vehicles specifications'!$A$3:$A$166,0),MATCH("Annual kilometers [km]",'vehicles specifications'!$B$2:$CW$2,0))</f>
        <v>1570</v>
      </c>
    </row>
    <row r="559" spans="1:2" x14ac:dyDescent="0.2">
      <c r="A559" t="s">
        <v>132</v>
      </c>
      <c r="B559" s="2">
        <f>INDEX('vehicles specifications'!$B$3:$CW$166,MATCH(B549,'vehicles specifications'!$A$3:$A$166,0),MATCH("Curb mass [kg]",'vehicles specifications'!$B$2:$CW$2,0))</f>
        <v>86.487499999999983</v>
      </c>
    </row>
    <row r="560" spans="1:2" x14ac:dyDescent="0.2">
      <c r="A560" t="s">
        <v>133</v>
      </c>
      <c r="B560">
        <f>INDEX('vehicles specifications'!$B$3:$CW$166,MATCH(B549,'vehicles specifications'!$A$3:$A$166,0),MATCH("Power [kW]",'vehicles specifications'!$B$2:$CW$2,0))</f>
        <v>2.8</v>
      </c>
    </row>
    <row r="561" spans="1:8" x14ac:dyDescent="0.2">
      <c r="A561" t="s">
        <v>134</v>
      </c>
      <c r="B561" t="str">
        <f>INDEX('vehicles specifications'!$B$3:$CW$166,MATCH(B549,'vehicles specifications'!$A$3:$A$166,0),MATCH("Energy battery mass [kg]",'vehicles specifications'!$B$2:$CW$2,0))</f>
        <v/>
      </c>
    </row>
    <row r="562" spans="1:8" x14ac:dyDescent="0.2">
      <c r="A562" t="s">
        <v>135</v>
      </c>
      <c r="B562">
        <f>INDEX('vehicles specifications'!$B$3:$CW$166,MATCH(B549,'vehicles specifications'!$A$3:$A$166,0),MATCH("Electric energy available [kWh]",'vehicles specifications'!$B$2:$CW$2,0))</f>
        <v>0</v>
      </c>
    </row>
    <row r="563" spans="1:8" x14ac:dyDescent="0.2">
      <c r="A563" t="s">
        <v>138</v>
      </c>
      <c r="B563" s="2">
        <f>INDEX('vehicles specifications'!$B$3:$CW$166,MATCH(B549,'vehicles specifications'!$A$3:$A$166,0),MATCH("Oxydation energy stored [kWh]",'vehicles specifications'!$B$2:$CW$2,0))</f>
        <v>62.125</v>
      </c>
    </row>
    <row r="564" spans="1:8" x14ac:dyDescent="0.2">
      <c r="A564" t="s">
        <v>139</v>
      </c>
      <c r="B564">
        <f>INDEX('vehicles specifications'!$B$3:$CW$166,MATCH(B549,'vehicles specifications'!$A$3:$A$166,0),MATCH("Fuel mass [kg]",'vehicles specifications'!$B$2:$CW$2,0))</f>
        <v>5.25</v>
      </c>
    </row>
    <row r="565" spans="1:8" x14ac:dyDescent="0.2">
      <c r="A565" t="s">
        <v>136</v>
      </c>
      <c r="B565" s="2">
        <f>INDEX('vehicles specifications'!$B$3:$CW$166,MATCH(B549,'vehicles specifications'!$A$3:$A$166,0),MATCH("Range [km]",'vehicles specifications'!$B$2:$CW$2,0))</f>
        <v>177.09428753608648</v>
      </c>
    </row>
    <row r="566" spans="1:8" x14ac:dyDescent="0.2">
      <c r="A566" t="s">
        <v>137</v>
      </c>
      <c r="B566" t="str">
        <f>INDEX('vehicles specifications'!$B$3:$CW$166,MATCH(B549,'vehicles specifications'!$A$3:$A$166,0),MATCH("Emission standard",'vehicles specifications'!$B$2:$CW$2,0))</f>
        <v>EURO-5</v>
      </c>
    </row>
    <row r="567" spans="1:8" x14ac:dyDescent="0.2">
      <c r="A567" t="s">
        <v>1174</v>
      </c>
      <c r="B567" s="6">
        <f>INDEX('vehicles specifications'!$B$3:$CW$166,MATCH(B549,'vehicles specifications'!$A$3:$A$166,0),MATCH("Lightweighting rate [%]",'vehicles specifications'!$B$2:$CW$2,0))</f>
        <v>0.05</v>
      </c>
    </row>
    <row r="568" spans="1:8" x14ac:dyDescent="0.2">
      <c r="A568" t="s">
        <v>83</v>
      </c>
      <c r="B568"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2.8 kW. Lifetime: 25000 km. Annual kilometers: 1570 km. Number of passengers: 1. Curb mass: 86.5 kg. Lightweighting of glider: 5%. Emission standard: EURO-5. Service visits throughout lifetime: 1. Range: 177 km. Fuel tank capacity: 62.1 kWh. Fuel mass: 5.3 kg. Documentation: Life-cycle inventories for on-road vehicles, Sacchi R. (PSI), Bauer C. (PSI), 2021. Sacchi R., Bauer C. Life cycle inventories for on-road vehicles. Paul Scherrer Institut, 2021.</v>
      </c>
    </row>
    <row r="569" spans="1:8" ht="16" x14ac:dyDescent="0.2">
      <c r="A569" s="10" t="s">
        <v>79</v>
      </c>
    </row>
    <row r="570" spans="1:8" x14ac:dyDescent="0.2">
      <c r="A570" t="s">
        <v>80</v>
      </c>
      <c r="B570" t="s">
        <v>81</v>
      </c>
      <c r="C570" t="s">
        <v>72</v>
      </c>
      <c r="D570" t="s">
        <v>76</v>
      </c>
      <c r="E570" t="s">
        <v>82</v>
      </c>
      <c r="F570" t="s">
        <v>74</v>
      </c>
      <c r="G570" t="s">
        <v>83</v>
      </c>
      <c r="H570" t="s">
        <v>73</v>
      </c>
    </row>
    <row r="571" spans="1:8" x14ac:dyDescent="0.2">
      <c r="A571" t="str">
        <f>B544</f>
        <v>transport, Scooter, gasoline, &lt;4kW, EURO-5, 2040</v>
      </c>
      <c r="B571">
        <v>1</v>
      </c>
      <c r="C571" t="str">
        <f>B545</f>
        <v>CH</v>
      </c>
      <c r="D571" t="s">
        <v>166</v>
      </c>
      <c r="F571" t="s">
        <v>84</v>
      </c>
      <c r="G571" t="s">
        <v>85</v>
      </c>
      <c r="H571" t="str">
        <f>B550</f>
        <v>transport, Scooter, gasoline, &lt;4kW, EURO-5</v>
      </c>
    </row>
    <row r="572" spans="1:8" x14ac:dyDescent="0.2">
      <c r="A572" t="str">
        <f>RIGHT(A571,LEN(A571)-11)</f>
        <v>Scooter, gasoline, &lt;4kW, EURO-5, 2040</v>
      </c>
      <c r="B572" s="7">
        <f>1/B554</f>
        <v>4.0000000000000003E-5</v>
      </c>
      <c r="C572" t="str">
        <f>B545</f>
        <v>CH</v>
      </c>
      <c r="D572" t="s">
        <v>76</v>
      </c>
      <c r="F572" t="s">
        <v>89</v>
      </c>
      <c r="H572" t="str">
        <f>RIGHT(H571,LEN(H571)-11)</f>
        <v>Scooter, gasoline, &lt;4kW, EURO-5</v>
      </c>
    </row>
    <row r="573" spans="1:8" x14ac:dyDescent="0.2">
      <c r="A573" t="str">
        <f>INDEX('ei names mapping'!$B$4:$R$33,MATCH(B546,'ei names mapping'!$A$4:$A$33,0),MATCH(G573,'ei names mapping'!$B$3:$R$3,0))</f>
        <v>road construction</v>
      </c>
      <c r="B573" s="7">
        <f>INDEX('vehicles specifications'!$B$3:$CW$166,MATCH(B549,'vehicles specifications'!$A$3:$A$166,0),MATCH(G573,'vehicles specifications'!$B$2:$CW$2,0))*INDEX('ei names mapping'!$B$137:$BL$300,MATCH(B549,'ei names mapping'!$A$137:$A$300,0),MATCH(G573,'ei names mapping'!$B$136:$BL$136,0))</f>
        <v>8.8866787499999997E-5</v>
      </c>
      <c r="C573" t="str">
        <f>INDEX('ei names mapping'!$B$38:$R$67,MATCH(B546,'ei names mapping'!$A$4:$A$33,0),MATCH(G573,'ei names mapping'!$B$3:$R$3,0))</f>
        <v>CH</v>
      </c>
      <c r="D573" t="str">
        <f>INDEX('ei names mapping'!$B$104:$BL$133,MATCH(B546,'ei names mapping'!$A$4:$A$33,0),MATCH(G573,'ei names mapping'!$B$3:$BL$3,0))</f>
        <v>meter-year</v>
      </c>
      <c r="F573" t="s">
        <v>89</v>
      </c>
      <c r="G573" t="s">
        <v>105</v>
      </c>
      <c r="H573" t="str">
        <f>INDEX('ei names mapping'!$B$71:$BL$100,MATCH(B546,'ei names mapping'!$A$4:$A$33,0),MATCH(G573,'ei names mapping'!$B$3:$BL$3,0))</f>
        <v>road</v>
      </c>
    </row>
    <row r="574" spans="1:8" x14ac:dyDescent="0.2">
      <c r="A574" t="str">
        <f>INDEX('ei names mapping'!$B$4:$R$33,MATCH(B546,'ei names mapping'!$A$4:$A$33,0),MATCH(G574,'ei names mapping'!$B$3:$R$3,0))</f>
        <v>road maintenance</v>
      </c>
      <c r="B574" s="7">
        <f>INDEX('vehicles specifications'!$B$3:$CW$166,MATCH(B549,'vehicles specifications'!$A$3:$A$166,0),MATCH(G574,'vehicles specifications'!$B$2:$CW$2,0))*INDEX('ei names mapping'!$B$137:$BL$300,MATCH(B549,'ei names mapping'!$A$137:$A$300,0),MATCH(G574,'ei names mapping'!$B$136:$BL$136,0))</f>
        <v>1.2899999999999999E-3</v>
      </c>
      <c r="C574" t="str">
        <f>INDEX('ei names mapping'!$B$38:$R$67,MATCH(B546,'ei names mapping'!$A$4:$A$33,0),MATCH(G574,'ei names mapping'!$B$3:$R$3,0))</f>
        <v>CH</v>
      </c>
      <c r="D574" t="str">
        <f>INDEX('ei names mapping'!$B$104:$BL$133,MATCH(B546,'ei names mapping'!$A$4:$A$33,0),MATCH(G574,'ei names mapping'!$B$3:$BL$3,0))</f>
        <v>meter-year</v>
      </c>
      <c r="F574" t="s">
        <v>89</v>
      </c>
      <c r="G574" t="s">
        <v>112</v>
      </c>
      <c r="H574" t="str">
        <f>INDEX('ei names mapping'!$B$71:$BL$100,MATCH(B546,'ei names mapping'!$A$4:$A$33,0),MATCH(G574,'ei names mapping'!$B$3:$BL$3,0))</f>
        <v>road maintenance</v>
      </c>
    </row>
    <row r="575" spans="1:8" x14ac:dyDescent="0.2">
      <c r="A575" t="str">
        <f>INDEX('ei names mapping'!$B$4:$R$33,MATCH(B546,'ei names mapping'!$A$4:$A$33,0),MATCH(G575,'ei names mapping'!$B$3:$R$3,0))</f>
        <v>maintenance, motor scooter</v>
      </c>
      <c r="B575" s="7">
        <f>INDEX('vehicles specifications'!$B$3:$CW$166,MATCH(B549,'vehicles specifications'!$A$3:$A$166,0),MATCH(G575,'vehicles specifications'!$B$2:$CW$2,0))*INDEX('ei names mapping'!$B$137:$BL$300,MATCH(B549,'ei names mapping'!$A$137:$A$300,0),MATCH(G575,'ei names mapping'!$B$136:$BL$136,0))</f>
        <v>4.0000000000000003E-5</v>
      </c>
      <c r="C575" t="str">
        <f>INDEX('ei names mapping'!$B$38:$BL$67,MATCH(B546,'ei names mapping'!$A$4:$A$33,0),MATCH(G575,'ei names mapping'!$B$3:$BL$3,0))</f>
        <v>CH</v>
      </c>
      <c r="D575" t="str">
        <f>INDEX('ei names mapping'!$B$104:$BL$133,MATCH(B546,'ei names mapping'!$A$4:$A$33,0),MATCH(G575,'ei names mapping'!$B$3:$BL$3,0))</f>
        <v>unit</v>
      </c>
      <c r="F575" t="s">
        <v>89</v>
      </c>
      <c r="G575" t="s">
        <v>118</v>
      </c>
      <c r="H575" t="str">
        <f>INDEX('ei names mapping'!$B$71:$BL$100,MATCH(B546,'ei names mapping'!$A$4:$A$33,0),MATCH(G575,'ei names mapping'!$B$3:$BL$3,0))</f>
        <v>maintenance, motor scooter</v>
      </c>
    </row>
    <row r="576" spans="1:8" x14ac:dyDescent="0.2">
      <c r="A576" t="str">
        <f>INDEX('ei names mapping'!$B$4:$R$33,MATCH(B546,'ei names mapping'!$A$4:$A$33,0),MATCH(G576,'ei names mapping'!$B$3:$R$3,0))</f>
        <v>petrol blending for two-stroke engines</v>
      </c>
      <c r="B576" s="7">
        <f>INDEX('vehicles specifications'!$B$3:$CW$166,MATCH(B549,'vehicles specifications'!$A$3:$A$166,0),MATCH(G576,'vehicles specifications'!$B$2:$CW$2,0))*INDEX('ei names mapping'!$B$137:$BL$300,MATCH(B549,'ei names mapping'!$A$137:$A$300,0),MATCH(G576,'ei names mapping'!$B$136:$BL$136,0))</f>
        <v>2.9645224998746545E-2</v>
      </c>
      <c r="C576" t="str">
        <f>INDEX('ei names mapping'!$B$38:$BL$67,MATCH(B546,'ei names mapping'!$A$4:$A$33,0),MATCH(G576,'ei names mapping'!$B$3:$BL$3,0))</f>
        <v>CH</v>
      </c>
      <c r="D576" t="str">
        <f>INDEX('ei names mapping'!$B$104:$BL$133,MATCH(B546,'ei names mapping'!$A$4:$A$33,0),MATCH(G576,'ei names mapping'!$B$3:$BL$3,0))</f>
        <v>kilogram</v>
      </c>
      <c r="F576" t="s">
        <v>89</v>
      </c>
      <c r="G576" t="s">
        <v>27</v>
      </c>
      <c r="H576" t="str">
        <f>INDEX('ei names mapping'!$B$71:$BL$100,MATCH(B546,'ei names mapping'!$A$4:$A$33,0),MATCH(G576,'ei names mapping'!$B$3:$BL$3,0))</f>
        <v>petrol, two-stroke blend</v>
      </c>
    </row>
    <row r="577" spans="1:7" x14ac:dyDescent="0.2">
      <c r="A577" t="str">
        <f>INDEX('ei names mapping'!$B$4:$BL$33,MATCH(B546,'ei names mapping'!$A$4:$A$33,0),MATCH(G577,'ei names mapping'!$B$3:$BL$3,0))</f>
        <v>Carbon dioxide, fossil</v>
      </c>
      <c r="B577" s="7">
        <f>INDEX('vehicles specifications'!$B$3:$CW$166,MATCH(B549,'vehicles specifications'!$A$3:$A$166,0),MATCH(G577,'vehicles specifications'!$B$2:$CW$2,0))*INDEX('ei names mapping'!$B$137:$BL$300,MATCH(B549,'ei names mapping'!$A$137:$A$300,0),MATCH(G577,'ei names mapping'!$B$136:$BL$136,0))</f>
        <v>9.3086006496064161E-2</v>
      </c>
      <c r="D577" t="str">
        <f>INDEX('ei names mapping'!$B$104:$BL$133,MATCH(B546,'ei names mapping'!$A$4:$A$33,0),MATCH(G577,'ei names mapping'!$B$3:$BL$3,0))</f>
        <v>kilogram</v>
      </c>
      <c r="E577" t="str">
        <f>INDEX('ei names mapping'!$B$305:$BL$335,MATCH(B546,'ei names mapping'!$A$4:$A$33,0),MATCH(G577,'ei names mapping'!$B$3:$BL$3,0))</f>
        <v>air::urban air close to ground</v>
      </c>
      <c r="F577" t="s">
        <v>167</v>
      </c>
      <c r="G577" t="s">
        <v>66</v>
      </c>
    </row>
    <row r="578" spans="1:7" x14ac:dyDescent="0.2">
      <c r="A578" t="str">
        <f>INDEX('ei names mapping'!$B$4:$BL$33,MATCH(B546,'ei names mapping'!$A$4:$A$33,0),MATCH(G578,'ei names mapping'!$B$3:$BL$3,0))</f>
        <v>Carbon dioxide, from soil or biomass stock</v>
      </c>
      <c r="B578" s="11">
        <f>INDEX('vehicles specifications'!$B$3:$CW$166,MATCH(B549,'vehicles specifications'!$A$3:$A$166,0),MATCH(G578,'vehicles specifications'!$B$2:$CW$2,0))*INDEX('ei names mapping'!$B$137:$BL$300,MATCH(B549,'ei names mapping'!$A$137:$A$300,0),MATCH(G578,'ei names mapping'!$B$136:$BL$136,0))</f>
        <v>0</v>
      </c>
      <c r="D578" t="str">
        <f>INDEX('ei names mapping'!$B$104:$BL$133,MATCH(B546,'ei names mapping'!$A$4:$A$33,0),MATCH(G578,'ei names mapping'!$B$3:$BL$3,0))</f>
        <v>kilogram</v>
      </c>
      <c r="E578" t="str">
        <f>INDEX('ei names mapping'!$B$305:$BL$335,MATCH(B546,'ei names mapping'!$A$4:$A$33,0),MATCH(G578,'ei names mapping'!$B$3:$BL$3,0))</f>
        <v>air::urban air close to ground</v>
      </c>
      <c r="F578" t="s">
        <v>167</v>
      </c>
      <c r="G578" t="s">
        <v>843</v>
      </c>
    </row>
    <row r="579" spans="1:7" x14ac:dyDescent="0.2">
      <c r="A579" t="str">
        <f>INDEX('ei names mapping'!$B$4:$BL$33,MATCH(B546,'ei names mapping'!$A$4:$A$33,0),MATCH(G579,'ei names mapping'!$B$3:$BL$3,0))</f>
        <v>Sulfur dioxide</v>
      </c>
      <c r="B579" s="7">
        <f>INDEX('vehicles specifications'!$B$3:$CW$166,MATCH(B549,'vehicles specifications'!$A$3:$A$166,0),MATCH(G579,'vehicles specifications'!$B$2:$CW$2,0))*INDEX('ei names mapping'!$B$137:$BL$300,MATCH(B549,'ei names mapping'!$A$137:$A$300,0),MATCH(G579,'ei names mapping'!$B$136:$BL$136,0))</f>
        <v>4.7432359997994471E-7</v>
      </c>
      <c r="D579" t="str">
        <f>INDEX('ei names mapping'!$B$104:$BL$133,MATCH(B546,'ei names mapping'!$A$4:$A$33,0),MATCH(G579,'ei names mapping'!$B$3:$BL$3,0))</f>
        <v>kilogram</v>
      </c>
      <c r="E579" t="str">
        <f>INDEX('ei names mapping'!$B$305:$BL$335,MATCH(B546,'ei names mapping'!$A$4:$A$33,0),MATCH(G579,'ei names mapping'!$B$3:$BL$3,0))</f>
        <v>air::urban air close to ground</v>
      </c>
      <c r="F579" t="s">
        <v>167</v>
      </c>
      <c r="G579" t="s">
        <v>67</v>
      </c>
    </row>
    <row r="580" spans="1:7" x14ac:dyDescent="0.2">
      <c r="A580" t="str">
        <f>INDEX('ei names mapping'!$B$4:$BL$33,MATCH(B546,'ei names mapping'!$A$4:$A$33,0),MATCH(G580,'ei names mapping'!$B$3:$BL$3,0))</f>
        <v>Benzene</v>
      </c>
      <c r="B580" s="7">
        <f>INDEX('vehicles specifications'!$B$3:$CW$166,MATCH(B549,'vehicles specifications'!$A$3:$A$166,0),MATCH(G580,'vehicles specifications'!$B$2:$CW$2,0))*INDEX('ei names mapping'!$B$137:$BL$300,MATCH(B549,'ei names mapping'!$A$137:$A$300,0),MATCH(G580,'ei names mapping'!$B$136:$BL$136,0))</f>
        <v>7.6786251549212049E-5</v>
      </c>
      <c r="D580" t="str">
        <f>INDEX('ei names mapping'!$B$104:$BL$133,MATCH(B546,'ei names mapping'!$A$4:$A$33,0),MATCH(G580,'ei names mapping'!$B$3:$BL$3,0))</f>
        <v>kilogram</v>
      </c>
      <c r="E580" t="str">
        <f>INDEX('ei names mapping'!$B$305:$BL$335,MATCH(B546,'ei names mapping'!$A$4:$A$33,0),MATCH(G580,'ei names mapping'!$B$3:$BL$3,0))</f>
        <v>air::urban air close to ground</v>
      </c>
      <c r="F580" t="s">
        <v>167</v>
      </c>
      <c r="G580" t="s">
        <v>55</v>
      </c>
    </row>
    <row r="581" spans="1:7" x14ac:dyDescent="0.2">
      <c r="A581" t="str">
        <f>INDEX('ei names mapping'!$B$4:$BL$33,MATCH(B546,'ei names mapping'!$A$4:$A$33,0),MATCH(G581,'ei names mapping'!$B$3:$BL$3,0))</f>
        <v>Methane, fossil</v>
      </c>
      <c r="B581" s="7">
        <f>INDEX('vehicles specifications'!$B$3:$CW$166,MATCH(B549,'vehicles specifications'!$A$3:$A$166,0),MATCH(G581,'vehicles specifications'!$B$2:$CW$2,0))*INDEX('ei names mapping'!$B$137:$BL$300,MATCH(B549,'ei names mapping'!$A$137:$A$300,0),MATCH(G581,'ei names mapping'!$B$136:$BL$136,0))</f>
        <v>3.4817163857651117E-5</v>
      </c>
      <c r="D581" t="str">
        <f>INDEX('ei names mapping'!$B$104:$BL$133,MATCH(B546,'ei names mapping'!$A$4:$A$33,0),MATCH(G581,'ei names mapping'!$B$3:$BL$3,0))</f>
        <v>kilogram</v>
      </c>
      <c r="E581" t="str">
        <f>INDEX('ei names mapping'!$B$305:$BL$335,MATCH(B546,'ei names mapping'!$A$4:$A$33,0),MATCH(G581,'ei names mapping'!$B$3:$BL$3,0))</f>
        <v>air::urban air close to ground</v>
      </c>
      <c r="F581" t="s">
        <v>167</v>
      </c>
      <c r="G581" t="s">
        <v>56</v>
      </c>
    </row>
    <row r="582" spans="1:7" x14ac:dyDescent="0.2">
      <c r="A582" t="str">
        <f>INDEX('ei names mapping'!$B$4:$BL$33,MATCH(B546,'ei names mapping'!$A$4:$A$33,0),MATCH(G582,'ei names mapping'!$B$3:$BL$3,0))</f>
        <v>Carbon monoxide, fossil</v>
      </c>
      <c r="B582" s="7">
        <f>INDEX('vehicles specifications'!$B$3:$CW$166,MATCH(B549,'vehicles specifications'!$A$3:$A$166,0),MATCH(G582,'vehicles specifications'!$B$2:$CW$2,0))*INDEX('ei names mapping'!$B$137:$BL$300,MATCH(B549,'ei names mapping'!$A$137:$A$300,0),MATCH(G582,'ei names mapping'!$B$136:$BL$136,0))</f>
        <v>3.6815612244507218E-3</v>
      </c>
      <c r="D582" t="str">
        <f>INDEX('ei names mapping'!$B$104:$BL$133,MATCH(B546,'ei names mapping'!$A$4:$A$33,0),MATCH(G582,'ei names mapping'!$B$3:$BL$3,0))</f>
        <v>kilogram</v>
      </c>
      <c r="E582" t="str">
        <f>INDEX('ei names mapping'!$B$305:$BL$335,MATCH(B546,'ei names mapping'!$A$4:$A$33,0),MATCH(G582,'ei names mapping'!$B$3:$BL$3,0))</f>
        <v>air::urban air close to ground</v>
      </c>
      <c r="F582" t="s">
        <v>167</v>
      </c>
      <c r="G582" t="s">
        <v>57</v>
      </c>
    </row>
    <row r="583" spans="1:7" x14ac:dyDescent="0.2">
      <c r="A583" t="str">
        <f>INDEX('ei names mapping'!$B$4:$BL$33,MATCH(B546,'ei names mapping'!$A$4:$A$33,0),MATCH(G583,'ei names mapping'!$B$3:$BL$3,0))</f>
        <v>Dinitrogen monoxide</v>
      </c>
      <c r="B583" s="7">
        <f>INDEX('vehicles specifications'!$B$3:$CW$166,MATCH(B549,'vehicles specifications'!$A$3:$A$166,0),MATCH(G583,'vehicles specifications'!$B$2:$CW$2,0))*INDEX('ei names mapping'!$B$137:$BL$300,MATCH(B549,'ei names mapping'!$A$137:$A$300,0),MATCH(G583,'ei names mapping'!$B$136:$BL$136,0))</f>
        <v>1.7664720374252222E-6</v>
      </c>
      <c r="D583" t="str">
        <f>INDEX('ei names mapping'!$B$104:$BL$133,MATCH(B546,'ei names mapping'!$A$4:$A$33,0),MATCH(G583,'ei names mapping'!$B$3:$BL$3,0))</f>
        <v>kilogram</v>
      </c>
      <c r="E583" t="str">
        <f>INDEX('ei names mapping'!$B$305:$BL$335,MATCH(B546,'ei names mapping'!$A$4:$A$33,0),MATCH(G583,'ei names mapping'!$B$3:$BL$3,0))</f>
        <v>air::urban air close to ground</v>
      </c>
      <c r="F583" t="s">
        <v>167</v>
      </c>
      <c r="G583" t="s">
        <v>58</v>
      </c>
    </row>
    <row r="584" spans="1:7" x14ac:dyDescent="0.2">
      <c r="A584" t="str">
        <f>INDEX('ei names mapping'!$B$4:$BL$33,MATCH(B546,'ei names mapping'!$A$4:$A$33,0),MATCH(G584,'ei names mapping'!$B$3:$BL$3,0))</f>
        <v>Ammonia</v>
      </c>
      <c r="B584" s="7">
        <f>INDEX('vehicles specifications'!$B$3:$CW$166,MATCH(B549,'vehicles specifications'!$A$3:$A$166,0),MATCH(G584,'vehicles specifications'!$B$2:$CW$2,0))*INDEX('ei names mapping'!$B$137:$BL$300,MATCH(B549,'ei names mapping'!$A$137:$A$300,0),MATCH(G584,'ei names mapping'!$B$136:$BL$136,0))</f>
        <v>1.7664720374252222E-6</v>
      </c>
      <c r="D584" t="str">
        <f>INDEX('ei names mapping'!$B$104:$BL$133,MATCH(B546,'ei names mapping'!$A$4:$A$33,0),MATCH(G584,'ei names mapping'!$B$3:$BL$3,0))</f>
        <v>kilogram</v>
      </c>
      <c r="E584" t="str">
        <f>INDEX('ei names mapping'!$B$305:$BL$335,MATCH(B546,'ei names mapping'!$A$4:$A$33,0),MATCH(G584,'ei names mapping'!$B$3:$BL$3,0))</f>
        <v>air::urban air close to ground</v>
      </c>
      <c r="F584" t="s">
        <v>167</v>
      </c>
      <c r="G584" t="s">
        <v>59</v>
      </c>
    </row>
    <row r="585" spans="1:7" x14ac:dyDescent="0.2">
      <c r="A585" t="str">
        <f>INDEX('ei names mapping'!$B$4:$BL$33,MATCH(B546,'ei names mapping'!$A$4:$A$33,0),MATCH(G585,'ei names mapping'!$B$3:$BL$3,0))</f>
        <v>Nitrogen oxides</v>
      </c>
      <c r="B585" s="7">
        <f>INDEX('vehicles specifications'!$B$3:$CW$166,MATCH(B549,'vehicles specifications'!$A$3:$A$166,0),MATCH(G585,'vehicles specifications'!$B$2:$CW$2,0))*INDEX('ei names mapping'!$B$137:$BL$300,MATCH(B549,'ei names mapping'!$A$137:$A$300,0),MATCH(G585,'ei names mapping'!$B$136:$BL$136,0))</f>
        <v>1.3246899026788587E-4</v>
      </c>
      <c r="D585" t="str">
        <f>INDEX('ei names mapping'!$B$104:$BL$133,MATCH(B546,'ei names mapping'!$A$4:$A$33,0),MATCH(G585,'ei names mapping'!$B$3:$BL$3,0))</f>
        <v>kilogram</v>
      </c>
      <c r="E585" t="str">
        <f>INDEX('ei names mapping'!$B$305:$BL$335,MATCH(B546,'ei names mapping'!$A$4:$A$33,0),MATCH(G585,'ei names mapping'!$B$3:$BL$3,0))</f>
        <v>air::urban air close to ground</v>
      </c>
      <c r="F585" t="s">
        <v>167</v>
      </c>
      <c r="G585" t="s">
        <v>60</v>
      </c>
    </row>
    <row r="586" spans="1:7" x14ac:dyDescent="0.2">
      <c r="A586" t="str">
        <f>INDEX('ei names mapping'!$B$4:$BL$33,MATCH(B546,'ei names mapping'!$A$4:$A$33,0),MATCH(G586,'ei names mapping'!$B$3:$BL$3,0))</f>
        <v>Particulates, &lt; 2.5 um</v>
      </c>
      <c r="B586" s="7">
        <f>INDEX('vehicles specifications'!$B$3:$CW$166,MATCH(B$549,'vehicles specifications'!$A$3:$A$166,0),MATCH(G586,'vehicles specifications'!$B$2:$CW$2,0))*INDEX('ei names mapping'!$B$137:$BL$300,MATCH(B$549,'ei names mapping'!$A$137:$A$300,0),MATCH(G586,'ei names mapping'!$B$136:$BL$136,0))</f>
        <v>1.014484891093305E-5</v>
      </c>
      <c r="D586" t="str">
        <f>INDEX('ei names mapping'!$B$104:$BL$133,MATCH(B546,'ei names mapping'!$A$4:$A$33,0),MATCH(G586,'ei names mapping'!$B$3:$BL$3,0))</f>
        <v>kilogram</v>
      </c>
      <c r="E586" t="str">
        <f>INDEX('ei names mapping'!$B$305:$BL$335,MATCH(B546,'ei names mapping'!$A$4:$A$33,0),MATCH(G586,'ei names mapping'!$B$3:$BL$3,0))</f>
        <v>air::urban air close to ground</v>
      </c>
      <c r="F586" t="s">
        <v>167</v>
      </c>
      <c r="G586" t="s">
        <v>62</v>
      </c>
    </row>
    <row r="587" spans="1:7" x14ac:dyDescent="0.2">
      <c r="A587" t="str">
        <f>INDEX('ei names mapping'!$B$4:$BL$33,MATCH(B$234,'ei names mapping'!$A$4:$A$33,0),MATCH(G587,'ei names mapping'!$B$3:$BL$3,0))</f>
        <v>NMVOC, non-methane volatile organic compounds, unspecified origin</v>
      </c>
      <c r="B587" s="7">
        <f>INDEX('vehicles specifications'!$B$3:$CW$166,MATCH(B$549,'vehicles specifications'!$A$3:$A$166,0),MATCH(G587,'vehicles specifications'!$B$2:$CW$2,0))*INDEX('ei names mapping'!$B$137:$BL$300,MATCH(B$549,'ei names mapping'!$A$137:$A$300,0),MATCH(G587,'ei names mapping'!$B$136:$BL$136,0))</f>
        <v>6.192174723861593E-4</v>
      </c>
      <c r="D587" t="str">
        <f>INDEX('ei names mapping'!$B$104:$BL$133,MATCH(B$234,'ei names mapping'!$A$4:$A$33,0),MATCH(G587,'ei names mapping'!$B$3:$BL$3,0))</f>
        <v>kilogram</v>
      </c>
      <c r="E587" t="str">
        <f>INDEX('ei names mapping'!$B$305:$BL$335,MATCH(B$234,'ei names mapping'!$A$4:$A$33,0),MATCH(G587,'ei names mapping'!$B$3:$BL$3,0))</f>
        <v>air::urban air close to ground</v>
      </c>
      <c r="F587" t="s">
        <v>167</v>
      </c>
      <c r="G587" t="s">
        <v>593</v>
      </c>
    </row>
    <row r="588" spans="1:7" x14ac:dyDescent="0.2">
      <c r="A588" t="str">
        <f>INDEX('ei names mapping'!$B$4:$BL$33,MATCH(B$234,'ei names mapping'!$A$4:$A$33,0),MATCH(G588,'ei names mapping'!$B$3:$BL$3,0))</f>
        <v>Ethane</v>
      </c>
      <c r="B588" s="7">
        <f>INDEX('vehicles specifications'!$B$3:$CW$166,MATCH(B$549,'vehicles specifications'!$A$3:$A$166,0),MATCH(G588,'vehicles specifications'!$B$2:$CW$2,0))*INDEX('ei names mapping'!$B$137:$BL$300,MATCH(B$549,'ei names mapping'!$A$137:$A$300,0),MATCH(G588,'ei names mapping'!$B$136:$BL$136,0))</f>
        <v>4.3662770488767639E-5</v>
      </c>
      <c r="D588" t="str">
        <f>INDEX('ei names mapping'!$B$104:$BL$133,MATCH(B$234,'ei names mapping'!$A$4:$A$33,0),MATCH(G588,'ei names mapping'!$B$3:$BL$3,0))</f>
        <v>kilogram</v>
      </c>
      <c r="E588" t="str">
        <f>INDEX('ei names mapping'!$B$305:$BL$335,MATCH(B$234,'ei names mapping'!$A$4:$A$33,0),MATCH(G588,'ei names mapping'!$B$3:$BL$3,0))</f>
        <v>air::urban air close to ground</v>
      </c>
      <c r="F588" t="s">
        <v>167</v>
      </c>
      <c r="G588" t="s">
        <v>541</v>
      </c>
    </row>
    <row r="589" spans="1:7" x14ac:dyDescent="0.2">
      <c r="A589" t="str">
        <f>INDEX('ei names mapping'!$B$4:$BL$33,MATCH(B$234,'ei names mapping'!$A$4:$A$33,0),MATCH(G589,'ei names mapping'!$B$3:$BL$3,0))</f>
        <v>Propane</v>
      </c>
      <c r="B589" s="7">
        <f>INDEX('vehicles specifications'!$B$3:$CW$166,MATCH(B$549,'vehicles specifications'!$A$3:$A$166,0),MATCH(G589,'vehicles specifications'!$B$2:$CW$2,0))*INDEX('ei names mapping'!$B$137:$BL$300,MATCH(B$549,'ei names mapping'!$A$137:$A$300,0),MATCH(G589,'ei names mapping'!$B$136:$BL$136,0))</f>
        <v>8.8968027641689555E-6</v>
      </c>
      <c r="D589" t="str">
        <f>INDEX('ei names mapping'!$B$104:$BL$133,MATCH(B$234,'ei names mapping'!$A$4:$A$33,0),MATCH(G589,'ei names mapping'!$B$3:$BL$3,0))</f>
        <v>kilogram</v>
      </c>
      <c r="E589" t="str">
        <f>INDEX('ei names mapping'!$B$305:$BL$335,MATCH(B$234,'ei names mapping'!$A$4:$A$33,0),MATCH(G589,'ei names mapping'!$B$3:$BL$3,0))</f>
        <v>air::urban air close to ground</v>
      </c>
      <c r="F589" t="s">
        <v>167</v>
      </c>
      <c r="G589" t="s">
        <v>542</v>
      </c>
    </row>
    <row r="590" spans="1:7" x14ac:dyDescent="0.2">
      <c r="A590" t="str">
        <f>INDEX('ei names mapping'!$B$4:$BL$33,MATCH(B$234,'ei names mapping'!$A$4:$A$33,0),MATCH(G590,'ei names mapping'!$B$3:$BL$3,0))</f>
        <v>Butane</v>
      </c>
      <c r="B590" s="7">
        <f>INDEX('vehicles specifications'!$B$3:$CW$166,MATCH(B$549,'vehicles specifications'!$A$3:$A$166,0),MATCH(G590,'vehicles specifications'!$B$2:$CW$2,0))*INDEX('ei names mapping'!$B$137:$BL$300,MATCH(B$549,'ei names mapping'!$A$137:$A$300,0),MATCH(G590,'ei names mapping'!$B$136:$BL$136,0))</f>
        <v>7.1721917668069734E-5</v>
      </c>
      <c r="D590" t="str">
        <f>INDEX('ei names mapping'!$B$104:$BL$133,MATCH(B$234,'ei names mapping'!$A$4:$A$33,0),MATCH(G590,'ei names mapping'!$B$3:$BL$3,0))</f>
        <v>kilogram</v>
      </c>
      <c r="E590" t="str">
        <f>INDEX('ei names mapping'!$B$305:$BL$335,MATCH(B$234,'ei names mapping'!$A$4:$A$33,0),MATCH(G590,'ei names mapping'!$B$3:$BL$3,0))</f>
        <v>air::urban air close to ground</v>
      </c>
      <c r="F590" t="s">
        <v>167</v>
      </c>
      <c r="G590" t="s">
        <v>543</v>
      </c>
    </row>
    <row r="591" spans="1:7" x14ac:dyDescent="0.2">
      <c r="A591" t="str">
        <f>INDEX('ei names mapping'!$B$4:$BL$33,MATCH(B$234,'ei names mapping'!$A$4:$A$33,0),MATCH(G591,'ei names mapping'!$B$3:$BL$3,0))</f>
        <v>Pentane</v>
      </c>
      <c r="B591" s="7">
        <f>INDEX('vehicles specifications'!$B$3:$CW$166,MATCH(B$549,'vehicles specifications'!$A$3:$A$166,0),MATCH(G591,'vehicles specifications'!$B$2:$CW$2,0))*INDEX('ei names mapping'!$B$137:$BL$300,MATCH(B$549,'ei names mapping'!$A$137:$A$300,0),MATCH(G591,'ei names mapping'!$B$136:$BL$136,0))</f>
        <v>2.9427886066097313E-5</v>
      </c>
      <c r="D591" t="str">
        <f>INDEX('ei names mapping'!$B$104:$BL$133,MATCH(B$234,'ei names mapping'!$A$4:$A$33,0),MATCH(G591,'ei names mapping'!$B$3:$BL$3,0))</f>
        <v>kilogram</v>
      </c>
      <c r="E591" t="str">
        <f>INDEX('ei names mapping'!$B$305:$BL$335,MATCH(B$234,'ei names mapping'!$A$4:$A$33,0),MATCH(G591,'ei names mapping'!$B$3:$BL$3,0))</f>
        <v>air::urban air close to ground</v>
      </c>
      <c r="F591" t="s">
        <v>167</v>
      </c>
      <c r="G591" t="s">
        <v>544</v>
      </c>
    </row>
    <row r="592" spans="1:7" x14ac:dyDescent="0.2">
      <c r="A592" t="str">
        <f>INDEX('ei names mapping'!$B$4:$BL$33,MATCH(B$234,'ei names mapping'!$A$4:$A$33,0),MATCH(G592,'ei names mapping'!$B$3:$BL$3,0))</f>
        <v>Hexane</v>
      </c>
      <c r="B592" s="7">
        <f>INDEX('vehicles specifications'!$B$3:$CW$166,MATCH(B$549,'vehicles specifications'!$A$3:$A$166,0),MATCH(G592,'vehicles specifications'!$B$2:$CW$2,0))*INDEX('ei names mapping'!$B$137:$BL$300,MATCH(B$549,'ei names mapping'!$A$137:$A$300,0),MATCH(G592,'ei names mapping'!$B$136:$BL$136,0))</f>
        <v>2.2036696077403105E-5</v>
      </c>
      <c r="D592" t="str">
        <f>INDEX('ei names mapping'!$B$104:$BL$133,MATCH(B$234,'ei names mapping'!$A$4:$A$33,0),MATCH(G592,'ei names mapping'!$B$3:$BL$3,0))</f>
        <v>kilogram</v>
      </c>
      <c r="E592" t="str">
        <f>INDEX('ei names mapping'!$B$305:$BL$335,MATCH(B$234,'ei names mapping'!$A$4:$A$33,0),MATCH(G592,'ei names mapping'!$B$3:$BL$3,0))</f>
        <v>air::urban air close to ground</v>
      </c>
      <c r="F592" t="s">
        <v>167</v>
      </c>
      <c r="G592" t="s">
        <v>545</v>
      </c>
    </row>
    <row r="593" spans="1:7" x14ac:dyDescent="0.2">
      <c r="A593" t="str">
        <f>INDEX('ei names mapping'!$B$4:$BL$33,MATCH(B$234,'ei names mapping'!$A$4:$A$33,0),MATCH(G593,'ei names mapping'!$B$3:$BL$3,0))</f>
        <v>Cyclohexane</v>
      </c>
      <c r="B593" s="7">
        <f>INDEX('vehicles specifications'!$B$3:$CW$166,MATCH(B$549,'vehicles specifications'!$A$3:$A$166,0),MATCH(G593,'vehicles specifications'!$B$2:$CW$2,0))*INDEX('ei names mapping'!$B$137:$BL$300,MATCH(B$549,'ei names mapping'!$A$137:$A$300,0),MATCH(G593,'ei names mapping'!$B$136:$BL$136,0))</f>
        <v>1.5603623309465551E-5</v>
      </c>
      <c r="D593" t="str">
        <f>INDEX('ei names mapping'!$B$104:$BL$133,MATCH(B$234,'ei names mapping'!$A$4:$A$33,0),MATCH(G593,'ei names mapping'!$B$3:$BL$3,0))</f>
        <v>kilogram</v>
      </c>
      <c r="E593" t="str">
        <f>INDEX('ei names mapping'!$B$305:$BL$335,MATCH(B$234,'ei names mapping'!$A$4:$A$33,0),MATCH(G593,'ei names mapping'!$B$3:$BL$3,0))</f>
        <v>air::urban air close to ground</v>
      </c>
      <c r="F593" t="s">
        <v>167</v>
      </c>
      <c r="G593" t="s">
        <v>546</v>
      </c>
    </row>
    <row r="594" spans="1:7" x14ac:dyDescent="0.2">
      <c r="A594" t="str">
        <f>INDEX('ei names mapping'!$B$4:$BL$33,MATCH(B$234,'ei names mapping'!$A$4:$A$33,0),MATCH(G594,'ei names mapping'!$B$3:$BL$3,0))</f>
        <v>Heptane</v>
      </c>
      <c r="B594" s="7">
        <f>INDEX('vehicles specifications'!$B$3:$CW$166,MATCH(B$549,'vehicles specifications'!$A$3:$A$166,0),MATCH(G594,'vehicles specifications'!$B$2:$CW$2,0))*INDEX('ei names mapping'!$B$137:$BL$300,MATCH(B$549,'ei names mapping'!$A$137:$A$300,0),MATCH(G594,'ei names mapping'!$B$136:$BL$136,0))</f>
        <v>1.0128667762284656E-5</v>
      </c>
      <c r="D594" t="str">
        <f>INDEX('ei names mapping'!$B$104:$BL$133,MATCH(B$234,'ei names mapping'!$A$4:$A$33,0),MATCH(G594,'ei names mapping'!$B$3:$BL$3,0))</f>
        <v>kilogram</v>
      </c>
      <c r="E594" t="str">
        <f>INDEX('ei names mapping'!$B$305:$BL$335,MATCH(B$234,'ei names mapping'!$A$4:$A$33,0),MATCH(G594,'ei names mapping'!$B$3:$BL$3,0))</f>
        <v>air::urban air close to ground</v>
      </c>
      <c r="F594" t="s">
        <v>167</v>
      </c>
      <c r="G594" t="s">
        <v>547</v>
      </c>
    </row>
    <row r="595" spans="1:7" x14ac:dyDescent="0.2">
      <c r="A595" t="str">
        <f>INDEX('ei names mapping'!$B$4:$BL$33,MATCH(B$234,'ei names mapping'!$A$4:$A$33,0),MATCH(G595,'ei names mapping'!$B$3:$BL$3,0))</f>
        <v>Ethene</v>
      </c>
      <c r="B595" s="7">
        <f>INDEX('vehicles specifications'!$B$3:$CW$166,MATCH(B$549,'vehicles specifications'!$A$3:$A$166,0),MATCH(G595,'vehicles specifications'!$B$2:$CW$2,0))*INDEX('ei names mapping'!$B$137:$BL$300,MATCH(B$549,'ei names mapping'!$A$137:$A$300,0),MATCH(G595,'ei names mapping'!$B$136:$BL$136,0))</f>
        <v>9.9917938736051348E-5</v>
      </c>
      <c r="D595" t="str">
        <f>INDEX('ei names mapping'!$B$104:$BL$133,MATCH(B$234,'ei names mapping'!$A$4:$A$33,0),MATCH(G595,'ei names mapping'!$B$3:$BL$3,0))</f>
        <v>kilogram</v>
      </c>
      <c r="E595" t="str">
        <f>INDEX('ei names mapping'!$B$305:$BL$335,MATCH(B$234,'ei names mapping'!$A$4:$A$33,0),MATCH(G595,'ei names mapping'!$B$3:$BL$3,0))</f>
        <v>air::urban air close to ground</v>
      </c>
      <c r="F595" t="s">
        <v>167</v>
      </c>
      <c r="G595" t="s">
        <v>548</v>
      </c>
    </row>
    <row r="596" spans="1:7" x14ac:dyDescent="0.2">
      <c r="A596" t="str">
        <f>INDEX('ei names mapping'!$B$4:$BL$33,MATCH(B$234,'ei names mapping'!$A$4:$A$33,0),MATCH(G596,'ei names mapping'!$B$3:$BL$3,0))</f>
        <v>Propene</v>
      </c>
      <c r="B596" s="7">
        <f>INDEX('vehicles specifications'!$B$3:$CW$166,MATCH(B$549,'vehicles specifications'!$A$3:$A$166,0),MATCH(G596,'vehicles specifications'!$B$2:$CW$2,0))*INDEX('ei names mapping'!$B$137:$BL$300,MATCH(B$549,'ei names mapping'!$A$137:$A$300,0),MATCH(G596,'ei names mapping'!$B$136:$BL$136,0))</f>
        <v>5.2285825475577546E-5</v>
      </c>
      <c r="D596" t="str">
        <f>INDEX('ei names mapping'!$B$104:$BL$133,MATCH(B$234,'ei names mapping'!$A$4:$A$33,0),MATCH(G596,'ei names mapping'!$B$3:$BL$3,0))</f>
        <v>kilogram</v>
      </c>
      <c r="E596" t="str">
        <f>INDEX('ei names mapping'!$B$305:$BL$335,MATCH(B$234,'ei names mapping'!$A$4:$A$33,0),MATCH(G596,'ei names mapping'!$B$3:$BL$3,0))</f>
        <v>air::urban air close to ground</v>
      </c>
      <c r="F596" t="s">
        <v>167</v>
      </c>
      <c r="G596" t="s">
        <v>549</v>
      </c>
    </row>
    <row r="597" spans="1:7" x14ac:dyDescent="0.2">
      <c r="A597" t="str">
        <f>INDEX('ei names mapping'!$B$4:$BL$33,MATCH(B$234,'ei names mapping'!$A$4:$A$33,0),MATCH(G597,'ei names mapping'!$B$3:$BL$3,0))</f>
        <v>1-Pentene</v>
      </c>
      <c r="B597" s="7">
        <f>INDEX('vehicles specifications'!$B$3:$CW$166,MATCH(B$549,'vehicles specifications'!$A$3:$A$166,0),MATCH(G597,'vehicles specifications'!$B$2:$CW$2,0))*INDEX('ei names mapping'!$B$137:$BL$300,MATCH(B$549,'ei names mapping'!$A$137:$A$300,0),MATCH(G597,'ei names mapping'!$B$136:$BL$136,0))</f>
        <v>1.5056127754747464E-6</v>
      </c>
      <c r="D597" t="str">
        <f>INDEX('ei names mapping'!$B$104:$BL$133,MATCH(B$234,'ei names mapping'!$A$4:$A$33,0),MATCH(G597,'ei names mapping'!$B$3:$BL$3,0))</f>
        <v>kilogram</v>
      </c>
      <c r="E597" t="str">
        <f>INDEX('ei names mapping'!$B$305:$BL$335,MATCH(B$234,'ei names mapping'!$A$4:$A$33,0),MATCH(G597,'ei names mapping'!$B$3:$BL$3,0))</f>
        <v>air::urban air close to ground</v>
      </c>
      <c r="F597" t="s">
        <v>167</v>
      </c>
      <c r="G597" t="s">
        <v>550</v>
      </c>
    </row>
    <row r="598" spans="1:7" x14ac:dyDescent="0.2">
      <c r="A598" t="str">
        <f>INDEX('ei names mapping'!$B$4:$BL$33,MATCH(B$234,'ei names mapping'!$A$4:$A$33,0),MATCH(G598,'ei names mapping'!$B$3:$BL$3,0))</f>
        <v>Toluene</v>
      </c>
      <c r="B598" s="7">
        <f>INDEX('vehicles specifications'!$B$3:$CW$166,MATCH(B$549,'vehicles specifications'!$A$3:$A$166,0),MATCH(G598,'vehicles specifications'!$B$2:$CW$2,0))*INDEX('ei names mapping'!$B$137:$BL$300,MATCH(B$549,'ei names mapping'!$A$137:$A$300,0),MATCH(G598,'ei names mapping'!$B$136:$BL$136,0))</f>
        <v>1.5028752977011559E-4</v>
      </c>
      <c r="D598" t="str">
        <f>INDEX('ei names mapping'!$B$104:$BL$133,MATCH(B$234,'ei names mapping'!$A$4:$A$33,0),MATCH(G598,'ei names mapping'!$B$3:$BL$3,0))</f>
        <v>kilogram</v>
      </c>
      <c r="E598" t="str">
        <f>INDEX('ei names mapping'!$B$305:$BL$335,MATCH(B$234,'ei names mapping'!$A$4:$A$33,0),MATCH(G598,'ei names mapping'!$B$3:$BL$3,0))</f>
        <v>air::urban air close to ground</v>
      </c>
      <c r="F598" t="s">
        <v>167</v>
      </c>
      <c r="G598" t="s">
        <v>551</v>
      </c>
    </row>
    <row r="599" spans="1:7" x14ac:dyDescent="0.2">
      <c r="A599" t="str">
        <f>INDEX('ei names mapping'!$B$4:$BL$33,MATCH(B$234,'ei names mapping'!$A$4:$A$33,0),MATCH(G599,'ei names mapping'!$B$3:$BL$3,0))</f>
        <v>m-Xylene</v>
      </c>
      <c r="B599" s="7">
        <f>INDEX('vehicles specifications'!$B$3:$CW$166,MATCH(B$549,'vehicles specifications'!$A$3:$A$166,0),MATCH(G599,'vehicles specifications'!$B$2:$CW$2,0))*INDEX('ei names mapping'!$B$137:$BL$300,MATCH(B$549,'ei names mapping'!$A$137:$A$300,0),MATCH(G599,'ei names mapping'!$B$136:$BL$136,0))</f>
        <v>7.4322521552980665E-5</v>
      </c>
      <c r="D599" t="str">
        <f>INDEX('ei names mapping'!$B$104:$BL$133,MATCH(B$234,'ei names mapping'!$A$4:$A$33,0),MATCH(G599,'ei names mapping'!$B$3:$BL$3,0))</f>
        <v>kilogram</v>
      </c>
      <c r="E599" t="str">
        <f>INDEX('ei names mapping'!$B$305:$BL$335,MATCH(B$234,'ei names mapping'!$A$4:$A$33,0),MATCH(G599,'ei names mapping'!$B$3:$BL$3,0))</f>
        <v>air::urban air close to ground</v>
      </c>
      <c r="F599" t="s">
        <v>167</v>
      </c>
      <c r="G599" t="s">
        <v>552</v>
      </c>
    </row>
    <row r="600" spans="1:7" x14ac:dyDescent="0.2">
      <c r="A600" t="str">
        <f>INDEX('ei names mapping'!$B$4:$BL$33,MATCH(B$234,'ei names mapping'!$A$4:$A$33,0),MATCH(G600,'ei names mapping'!$B$3:$BL$3,0))</f>
        <v>o-Xylene</v>
      </c>
      <c r="B600" s="7">
        <f>INDEX('vehicles specifications'!$B$3:$CW$166,MATCH(B$549,'vehicles specifications'!$A$3:$A$166,0),MATCH(G600,'vehicles specifications'!$B$2:$CW$2,0))*INDEX('ei names mapping'!$B$137:$BL$300,MATCH(B$549,'ei names mapping'!$A$137:$A$300,0),MATCH(G600,'ei names mapping'!$B$136:$BL$136,0))</f>
        <v>3.0933498841572057E-5</v>
      </c>
      <c r="D600" t="str">
        <f>INDEX('ei names mapping'!$B$104:$BL$133,MATCH(B$234,'ei names mapping'!$A$4:$A$33,0),MATCH(G600,'ei names mapping'!$B$3:$BL$3,0))</f>
        <v>kilogram</v>
      </c>
      <c r="E600" t="str">
        <f>INDEX('ei names mapping'!$B$305:$BL$335,MATCH(B$234,'ei names mapping'!$A$4:$A$33,0),MATCH(G600,'ei names mapping'!$B$3:$BL$3,0))</f>
        <v>air::urban air close to ground</v>
      </c>
      <c r="F600" t="s">
        <v>167</v>
      </c>
      <c r="G600" t="s">
        <v>553</v>
      </c>
    </row>
    <row r="601" spans="1:7" x14ac:dyDescent="0.2">
      <c r="A601" t="str">
        <f>INDEX('ei names mapping'!$B$4:$BL$33,MATCH(B$234,'ei names mapping'!$A$4:$A$33,0),MATCH(G601,'ei names mapping'!$B$3:$BL$3,0))</f>
        <v>Formaldehyde</v>
      </c>
      <c r="B601" s="7">
        <f>INDEX('vehicles specifications'!$B$3:$CW$166,MATCH(B$549,'vehicles specifications'!$A$3:$A$166,0),MATCH(G601,'vehicles specifications'!$B$2:$CW$2,0))*INDEX('ei names mapping'!$B$137:$BL$300,MATCH(B$549,'ei names mapping'!$A$137:$A$300,0),MATCH(G601,'ei names mapping'!$B$136:$BL$136,0))</f>
        <v>2.3268561075518807E-5</v>
      </c>
      <c r="D601" t="str">
        <f>INDEX('ei names mapping'!$B$104:$BL$133,MATCH(B$234,'ei names mapping'!$A$4:$A$33,0),MATCH(G601,'ei names mapping'!$B$3:$BL$3,0))</f>
        <v>kilogram</v>
      </c>
      <c r="E601" t="str">
        <f>INDEX('ei names mapping'!$B$305:$BL$335,MATCH(B$234,'ei names mapping'!$A$4:$A$33,0),MATCH(G601,'ei names mapping'!$B$3:$BL$3,0))</f>
        <v>air::urban air close to ground</v>
      </c>
      <c r="F601" t="s">
        <v>167</v>
      </c>
      <c r="G601" t="s">
        <v>554</v>
      </c>
    </row>
    <row r="602" spans="1:7" x14ac:dyDescent="0.2">
      <c r="A602" t="str">
        <f>INDEX('ei names mapping'!$B$4:$BL$33,MATCH(B$234,'ei names mapping'!$A$4:$A$33,0),MATCH(G602,'ei names mapping'!$B$3:$BL$3,0))</f>
        <v>Acetaldehyde</v>
      </c>
      <c r="B602" s="7">
        <f>INDEX('vehicles specifications'!$B$3:$CW$166,MATCH(B$549,'vehicles specifications'!$A$3:$A$166,0),MATCH(G602,'vehicles specifications'!$B$2:$CW$2,0))*INDEX('ei names mapping'!$B$137:$BL$300,MATCH(B$549,'ei names mapping'!$A$137:$A$300,0),MATCH(G602,'ei names mapping'!$B$136:$BL$136,0))</f>
        <v>1.0265541650964179E-5</v>
      </c>
      <c r="D602" t="str">
        <f>INDEX('ei names mapping'!$B$104:$BL$133,MATCH(B$234,'ei names mapping'!$A$4:$A$33,0),MATCH(G602,'ei names mapping'!$B$3:$BL$3,0))</f>
        <v>kilogram</v>
      </c>
      <c r="E602" t="str">
        <f>INDEX('ei names mapping'!$B$305:$BL$335,MATCH(B$234,'ei names mapping'!$A$4:$A$33,0),MATCH(G602,'ei names mapping'!$B$3:$BL$3,0))</f>
        <v>air::urban air close to ground</v>
      </c>
      <c r="F602" t="s">
        <v>167</v>
      </c>
      <c r="G602" t="s">
        <v>555</v>
      </c>
    </row>
    <row r="603" spans="1:7" x14ac:dyDescent="0.2">
      <c r="A603" t="str">
        <f>INDEX('ei names mapping'!$B$4:$BL$33,MATCH(B$234,'ei names mapping'!$A$4:$A$33,0),MATCH(G603,'ei names mapping'!$B$3:$BL$3,0))</f>
        <v>Benzaldehyde</v>
      </c>
      <c r="B603" s="7">
        <f>INDEX('vehicles specifications'!$B$3:$CW$166,MATCH(B$549,'vehicles specifications'!$A$3:$A$166,0),MATCH(G603,'vehicles specifications'!$B$2:$CW$2,0))*INDEX('ei names mapping'!$B$137:$BL$300,MATCH(B$549,'ei names mapping'!$A$137:$A$300,0),MATCH(G603,'ei names mapping'!$B$136:$BL$136,0))</f>
        <v>3.0112255509494928E-6</v>
      </c>
      <c r="D603" t="str">
        <f>INDEX('ei names mapping'!$B$104:$BL$133,MATCH(B$234,'ei names mapping'!$A$4:$A$33,0),MATCH(G603,'ei names mapping'!$B$3:$BL$3,0))</f>
        <v>kilogram</v>
      </c>
      <c r="E603" t="str">
        <f>INDEX('ei names mapping'!$B$305:$BL$335,MATCH(B$234,'ei names mapping'!$A$4:$A$33,0),MATCH(G603,'ei names mapping'!$B$3:$BL$3,0))</f>
        <v>air::urban air close to ground</v>
      </c>
      <c r="F603" t="s">
        <v>167</v>
      </c>
      <c r="G603" t="s">
        <v>556</v>
      </c>
    </row>
    <row r="604" spans="1:7" x14ac:dyDescent="0.2">
      <c r="A604" t="str">
        <f>INDEX('ei names mapping'!$B$4:$BL$33,MATCH(B$234,'ei names mapping'!$A$4:$A$33,0),MATCH(G604,'ei names mapping'!$B$3:$BL$3,0))</f>
        <v>Acetone</v>
      </c>
      <c r="B604" s="7">
        <f>INDEX('vehicles specifications'!$B$3:$CW$166,MATCH(B$549,'vehicles specifications'!$A$3:$A$166,0),MATCH(G604,'vehicles specifications'!$B$2:$CW$2,0))*INDEX('ei names mapping'!$B$137:$BL$300,MATCH(B$549,'ei names mapping'!$A$137:$A$300,0),MATCH(G604,'ei names mapping'!$B$136:$BL$136,0))</f>
        <v>8.3493072094508672E-6</v>
      </c>
      <c r="D604" t="str">
        <f>INDEX('ei names mapping'!$B$104:$BL$133,MATCH(B$234,'ei names mapping'!$A$4:$A$33,0),MATCH(G604,'ei names mapping'!$B$3:$BL$3,0))</f>
        <v>kilogram</v>
      </c>
      <c r="E604" t="str">
        <f>INDEX('ei names mapping'!$B$305:$BL$335,MATCH(B$234,'ei names mapping'!$A$4:$A$33,0),MATCH(G604,'ei names mapping'!$B$3:$BL$3,0))</f>
        <v>air::urban air close to ground</v>
      </c>
      <c r="F604" t="s">
        <v>167</v>
      </c>
      <c r="G604" t="s">
        <v>557</v>
      </c>
    </row>
    <row r="605" spans="1:7" x14ac:dyDescent="0.2">
      <c r="A605" t="str">
        <f>INDEX('ei names mapping'!$B$4:$BL$33,MATCH(B$234,'ei names mapping'!$A$4:$A$33,0),MATCH(G605,'ei names mapping'!$B$3:$BL$3,0))</f>
        <v>Methyl ethyl ketone</v>
      </c>
      <c r="B605" s="7">
        <f>INDEX('vehicles specifications'!$B$3:$CW$166,MATCH(B$549,'vehicles specifications'!$A$3:$A$166,0),MATCH(G605,'vehicles specifications'!$B$2:$CW$2,0))*INDEX('ei names mapping'!$B$137:$BL$300,MATCH(B$549,'ei names mapping'!$A$137:$A$300,0),MATCH(G605,'ei names mapping'!$B$136:$BL$136,0))</f>
        <v>0</v>
      </c>
      <c r="D605" t="str">
        <f>INDEX('ei names mapping'!$B$104:$BL$133,MATCH(B$234,'ei names mapping'!$A$4:$A$33,0),MATCH(G605,'ei names mapping'!$B$3:$BL$3,0))</f>
        <v>kilogram</v>
      </c>
      <c r="E605" t="str">
        <f>INDEX('ei names mapping'!$B$305:$BL$335,MATCH(B$234,'ei names mapping'!$A$4:$A$33,0),MATCH(G605,'ei names mapping'!$B$3:$BL$3,0))</f>
        <v>air::urban air close to ground</v>
      </c>
      <c r="F605" t="s">
        <v>167</v>
      </c>
      <c r="G605" t="s">
        <v>560</v>
      </c>
    </row>
    <row r="606" spans="1:7" x14ac:dyDescent="0.2">
      <c r="A606" t="str">
        <f>INDEX('ei names mapping'!$B$4:$BL$33,MATCH(B$234,'ei names mapping'!$A$4:$A$33,0),MATCH(G606,'ei names mapping'!$B$3:$BL$3,0))</f>
        <v>Acrolein</v>
      </c>
      <c r="B606" s="7">
        <f>INDEX('vehicles specifications'!$B$3:$CW$166,MATCH(B$549,'vehicles specifications'!$A$3:$A$166,0),MATCH(G606,'vehicles specifications'!$B$2:$CW$2,0))*INDEX('ei names mapping'!$B$137:$BL$300,MATCH(B$549,'ei names mapping'!$A$137:$A$300,0),MATCH(G606,'ei names mapping'!$B$136:$BL$136,0))</f>
        <v>2.6006038849109253E-6</v>
      </c>
      <c r="D606" t="str">
        <f>INDEX('ei names mapping'!$B$104:$BL$133,MATCH(B$234,'ei names mapping'!$A$4:$A$33,0),MATCH(G606,'ei names mapping'!$B$3:$BL$3,0))</f>
        <v>kilogram</v>
      </c>
      <c r="E606" t="str">
        <f>INDEX('ei names mapping'!$B$305:$BL$335,MATCH(B$234,'ei names mapping'!$A$4:$A$33,0),MATCH(G606,'ei names mapping'!$B$3:$BL$3,0))</f>
        <v>air::urban air close to ground</v>
      </c>
      <c r="F606" t="s">
        <v>167</v>
      </c>
      <c r="G606" t="s">
        <v>558</v>
      </c>
    </row>
    <row r="607" spans="1:7" x14ac:dyDescent="0.2">
      <c r="A607" t="str">
        <f>INDEX('ei names mapping'!$B$4:$BL$33,MATCH(B$234,'ei names mapping'!$A$4:$A$33,0),MATCH(G607,'ei names mapping'!$B$3:$BL$3,0))</f>
        <v>Styrene</v>
      </c>
      <c r="B607" s="7">
        <f>INDEX('vehicles specifications'!$B$3:$CW$166,MATCH(B$549,'vehicles specifications'!$A$3:$A$166,0),MATCH(G607,'vehicles specifications'!$B$2:$CW$2,0))*INDEX('ei names mapping'!$B$137:$BL$300,MATCH(B$549,'ei names mapping'!$A$137:$A$300,0),MATCH(G607,'ei names mapping'!$B$136:$BL$136,0))</f>
        <v>1.382426275663176E-5</v>
      </c>
      <c r="D607" t="str">
        <f>INDEX('ei names mapping'!$B$104:$BL$133,MATCH(B$234,'ei names mapping'!$A$4:$A$33,0),MATCH(G607,'ei names mapping'!$B$3:$BL$3,0))</f>
        <v>kilogram</v>
      </c>
      <c r="E607" t="str">
        <f>INDEX('ei names mapping'!$B$305:$BL$335,MATCH(B$234,'ei names mapping'!$A$4:$A$33,0),MATCH(G607,'ei names mapping'!$B$3:$BL$3,0))</f>
        <v>air::urban air close to ground</v>
      </c>
      <c r="F607" t="s">
        <v>167</v>
      </c>
      <c r="G607" t="s">
        <v>559</v>
      </c>
    </row>
    <row r="608" spans="1:7" x14ac:dyDescent="0.2">
      <c r="A608" t="str">
        <f>INDEX('ei names mapping'!$B$4:$BL$33,MATCH(B$234,'ei names mapping'!$A$4:$A$33,0),MATCH(G608,'ei names mapping'!$B$3:$BL$3,0))</f>
        <v>PAH, polycyclic aromatic hydrocarbons</v>
      </c>
      <c r="B608" s="7">
        <f>INDEX('vehicles specifications'!$B$3:$CW$166,MATCH(B$549,'vehicles specifications'!$A$3:$A$166,0),MATCH(G608,'vehicles specifications'!$B$2:$CW$2,0))*INDEX('ei names mapping'!$B$137:$BL$300,MATCH(B$549,'ei names mapping'!$A$137:$A$300,0),MATCH(G608,'ei names mapping'!$B$136:$BL$136,0))</f>
        <v>1.0340812507327478E-9</v>
      </c>
      <c r="D608" t="str">
        <f>INDEX('ei names mapping'!$B$104:$BL$133,MATCH(B$234,'ei names mapping'!$A$4:$A$33,0),MATCH(G608,'ei names mapping'!$B$3:$BL$3,0))</f>
        <v>kilogram</v>
      </c>
      <c r="E608" t="str">
        <f>INDEX('ei names mapping'!$B$305:$BL$335,MATCH(B$234,'ei names mapping'!$A$4:$A$33,0),MATCH(G608,'ei names mapping'!$B$3:$BL$3,0))</f>
        <v>air::urban air close to ground</v>
      </c>
      <c r="F608" t="s">
        <v>167</v>
      </c>
      <c r="G608" t="s">
        <v>561</v>
      </c>
    </row>
    <row r="609" spans="1:8" x14ac:dyDescent="0.2">
      <c r="A609" t="str">
        <f>INDEX('ei names mapping'!$B$4:$BL$33,MATCH(B$234,'ei names mapping'!$A$4:$A$33,0),MATCH(G609,'ei names mapping'!$B$3:$BL$3,0))</f>
        <v>Arsenic</v>
      </c>
      <c r="B609" s="7">
        <f>INDEX('vehicles specifications'!$B$3:$CW$166,MATCH(B$549,'vehicles specifications'!$A$3:$A$166,0),MATCH(G609,'vehicles specifications'!$B$2:$CW$2,0))*INDEX('ei names mapping'!$B$137:$BL$300,MATCH(B$549,'ei names mapping'!$A$137:$A$300,0),MATCH(G609,'ei names mapping'!$B$136:$BL$136,0))</f>
        <v>8.9144935407995503E-12</v>
      </c>
      <c r="D609" t="str">
        <f>INDEX('ei names mapping'!$B$104:$BL$133,MATCH(B$234,'ei names mapping'!$A$4:$A$33,0),MATCH(G609,'ei names mapping'!$B$3:$BL$3,0))</f>
        <v>kilogram</v>
      </c>
      <c r="E609" t="str">
        <f>INDEX('ei names mapping'!$B$305:$BL$335,MATCH(B$234,'ei names mapping'!$A$4:$A$33,0),MATCH(G609,'ei names mapping'!$B$3:$BL$3,0))</f>
        <v>air::urban air close to ground</v>
      </c>
      <c r="F609" t="s">
        <v>167</v>
      </c>
      <c r="G609" t="s">
        <v>562</v>
      </c>
    </row>
    <row r="610" spans="1:8" x14ac:dyDescent="0.2">
      <c r="A610" t="str">
        <f>INDEX('ei names mapping'!$B$4:$BL$33,MATCH(B$234,'ei names mapping'!$A$4:$A$33,0),MATCH(G610,'ei names mapping'!$B$3:$BL$3,0))</f>
        <v>Selenium</v>
      </c>
      <c r="B610" s="7">
        <f>INDEX('vehicles specifications'!$B$3:$CW$166,MATCH(B$549,'vehicles specifications'!$A$3:$A$166,0),MATCH(G610,'vehicles specifications'!$B$2:$CW$2,0))*INDEX('ei names mapping'!$B$137:$BL$300,MATCH(B$549,'ei names mapping'!$A$137:$A$300,0),MATCH(G610,'ei names mapping'!$B$136:$BL$136,0))</f>
        <v>5.9429956938663669E-12</v>
      </c>
      <c r="D610" t="str">
        <f>INDEX('ei names mapping'!$B$104:$BL$133,MATCH(B$234,'ei names mapping'!$A$4:$A$33,0),MATCH(G610,'ei names mapping'!$B$3:$BL$3,0))</f>
        <v>kilogram</v>
      </c>
      <c r="E610" t="str">
        <f>INDEX('ei names mapping'!$B$305:$BL$335,MATCH(B$234,'ei names mapping'!$A$4:$A$33,0),MATCH(G610,'ei names mapping'!$B$3:$BL$3,0))</f>
        <v>air::urban air close to ground</v>
      </c>
      <c r="F610" t="s">
        <v>167</v>
      </c>
      <c r="G610" t="s">
        <v>563</v>
      </c>
    </row>
    <row r="611" spans="1:8" x14ac:dyDescent="0.2">
      <c r="A611" t="str">
        <f>INDEX('ei names mapping'!$B$4:$BL$33,MATCH(B$234,'ei names mapping'!$A$4:$A$33,0),MATCH(G611,'ei names mapping'!$B$3:$BL$3,0))</f>
        <v>Zinc</v>
      </c>
      <c r="B611" s="7">
        <f>INDEX('vehicles specifications'!$B$3:$CW$166,MATCH(B$549,'vehicles specifications'!$A$3:$A$166,0),MATCH(G611,'vehicles specifications'!$B$2:$CW$2,0))*INDEX('ei names mapping'!$B$137:$BL$300,MATCH(B$549,'ei names mapping'!$A$137:$A$300,0),MATCH(G611,'ei names mapping'!$B$136:$BL$136,0))</f>
        <v>6.4184353493756758E-8</v>
      </c>
      <c r="D611" t="str">
        <f>INDEX('ei names mapping'!$B$104:$BL$133,MATCH(B$234,'ei names mapping'!$A$4:$A$33,0),MATCH(G611,'ei names mapping'!$B$3:$BL$3,0))</f>
        <v>kilogram</v>
      </c>
      <c r="E611" t="str">
        <f>INDEX('ei names mapping'!$B$305:$BL$335,MATCH(B$234,'ei names mapping'!$A$4:$A$33,0),MATCH(G611,'ei names mapping'!$B$3:$BL$3,0))</f>
        <v>air::urban air close to ground</v>
      </c>
      <c r="F611" t="s">
        <v>167</v>
      </c>
      <c r="G611" t="s">
        <v>564</v>
      </c>
    </row>
    <row r="612" spans="1:8" x14ac:dyDescent="0.2">
      <c r="A612" t="str">
        <f>INDEX('ei names mapping'!$B$4:$BL$33,MATCH(B$234,'ei names mapping'!$A$4:$A$33,0),MATCH(G612,'ei names mapping'!$B$3:$BL$3,0))</f>
        <v>Copper</v>
      </c>
      <c r="B612" s="7">
        <f>INDEX('vehicles specifications'!$B$3:$CW$166,MATCH(B$549,'vehicles specifications'!$A$3:$A$166,0),MATCH(G612,'vehicles specifications'!$B$2:$CW$2,0))*INDEX('ei names mapping'!$B$137:$BL$300,MATCH(B$549,'ei names mapping'!$A$137:$A$300,0),MATCH(G612,'ei names mapping'!$B$136:$BL$136,0))</f>
        <v>1.2480290957119369E-9</v>
      </c>
      <c r="D612" t="str">
        <f>INDEX('ei names mapping'!$B$104:$BL$133,MATCH(B$234,'ei names mapping'!$A$4:$A$33,0),MATCH(G612,'ei names mapping'!$B$3:$BL$3,0))</f>
        <v>kilogram</v>
      </c>
      <c r="E612" t="str">
        <f>INDEX('ei names mapping'!$B$305:$BL$335,MATCH(B$234,'ei names mapping'!$A$4:$A$33,0),MATCH(G612,'ei names mapping'!$B$3:$BL$3,0))</f>
        <v>air::urban air close to ground</v>
      </c>
      <c r="F612" t="s">
        <v>167</v>
      </c>
      <c r="G612" t="s">
        <v>522</v>
      </c>
    </row>
    <row r="613" spans="1:8" x14ac:dyDescent="0.2">
      <c r="A613" t="str">
        <f>INDEX('ei names mapping'!$B$4:$BL$33,MATCH(B$234,'ei names mapping'!$A$4:$A$33,0),MATCH(G613,'ei names mapping'!$B$3:$BL$3,0))</f>
        <v>Nickel</v>
      </c>
      <c r="B613" s="7">
        <f>INDEX('vehicles specifications'!$B$3:$CW$166,MATCH(B$549,'vehicles specifications'!$A$3:$A$166,0),MATCH(G613,'vehicles specifications'!$B$2:$CW$2,0))*INDEX('ei names mapping'!$B$137:$BL$300,MATCH(B$549,'ei names mapping'!$A$137:$A$300,0),MATCH(G613,'ei names mapping'!$B$136:$BL$136,0))</f>
        <v>3.8629472010131386E-10</v>
      </c>
      <c r="D613" t="str">
        <f>INDEX('ei names mapping'!$B$104:$BL$133,MATCH(B$234,'ei names mapping'!$A$4:$A$33,0),MATCH(G613,'ei names mapping'!$B$3:$BL$3,0))</f>
        <v>kilogram</v>
      </c>
      <c r="E613" t="str">
        <f>INDEX('ei names mapping'!$B$305:$BL$335,MATCH(B$234,'ei names mapping'!$A$4:$A$33,0),MATCH(G613,'ei names mapping'!$B$3:$BL$3,0))</f>
        <v>air::urban air close to ground</v>
      </c>
      <c r="F613" t="s">
        <v>167</v>
      </c>
      <c r="G613" t="s">
        <v>524</v>
      </c>
    </row>
    <row r="614" spans="1:8" x14ac:dyDescent="0.2">
      <c r="A614" t="str">
        <f>INDEX('ei names mapping'!$B$4:$BL$33,MATCH(B$234,'ei names mapping'!$A$4:$A$33,0),MATCH(G614,'ei names mapping'!$B$3:$BL$3,0))</f>
        <v>Chromium</v>
      </c>
      <c r="B614" s="7">
        <f>INDEX('vehicles specifications'!$B$3:$CW$166,MATCH(B$549,'vehicles specifications'!$A$3:$A$166,0),MATCH(G614,'vehicles specifications'!$B$2:$CW$2,0))*INDEX('ei names mapping'!$B$137:$BL$300,MATCH(B$549,'ei names mapping'!$A$137:$A$300,0),MATCH(G614,'ei names mapping'!$B$136:$BL$136,0))</f>
        <v>4.7543965550930935E-10</v>
      </c>
      <c r="D614" t="str">
        <f>INDEX('ei names mapping'!$B$104:$BL$133,MATCH(B$234,'ei names mapping'!$A$4:$A$33,0),MATCH(G614,'ei names mapping'!$B$3:$BL$3,0))</f>
        <v>kilogram</v>
      </c>
      <c r="E614" t="str">
        <f>INDEX('ei names mapping'!$B$305:$BL$335,MATCH(B$234,'ei names mapping'!$A$4:$A$33,0),MATCH(G614,'ei names mapping'!$B$3:$BL$3,0))</f>
        <v>air::urban air close to ground</v>
      </c>
      <c r="F614" t="s">
        <v>167</v>
      </c>
      <c r="G614" t="s">
        <v>523</v>
      </c>
    </row>
    <row r="615" spans="1:8" x14ac:dyDescent="0.2">
      <c r="A615" t="str">
        <f>INDEX('ei names mapping'!$B$4:$BL$33,MATCH(B$234,'ei names mapping'!$A$4:$A$33,0),MATCH(G615,'ei names mapping'!$B$3:$BL$3,0))</f>
        <v>Chromium VI</v>
      </c>
      <c r="B615" s="7">
        <f>INDEX('vehicles specifications'!$B$3:$CW$166,MATCH(B$549,'vehicles specifications'!$A$3:$A$166,0),MATCH(G615,'vehicles specifications'!$B$2:$CW$2,0))*INDEX('ei names mapping'!$B$137:$BL$300,MATCH(B$549,'ei names mapping'!$A$137:$A$300,0),MATCH(G615,'ei names mapping'!$B$136:$BL$136,0))</f>
        <v>9.5087931101861857E-13</v>
      </c>
      <c r="D615" t="str">
        <f>INDEX('ei names mapping'!$B$104:$BL$133,MATCH(B$234,'ei names mapping'!$A$4:$A$33,0),MATCH(G615,'ei names mapping'!$B$3:$BL$3,0))</f>
        <v>kilogram</v>
      </c>
      <c r="E615" t="str">
        <f>INDEX('ei names mapping'!$B$305:$BL$335,MATCH(B$234,'ei names mapping'!$A$4:$A$33,0),MATCH(G615,'ei names mapping'!$B$3:$BL$3,0))</f>
        <v>air::urban air close to ground</v>
      </c>
      <c r="F615" t="s">
        <v>167</v>
      </c>
      <c r="G615" t="s">
        <v>567</v>
      </c>
    </row>
    <row r="616" spans="1:8" x14ac:dyDescent="0.2">
      <c r="A616" t="str">
        <f>INDEX('ei names mapping'!$B$4:$BL$33,MATCH(B$234,'ei names mapping'!$A$4:$A$33,0),MATCH(G616,'ei names mapping'!$B$3:$BL$3,0))</f>
        <v>Mercury</v>
      </c>
      <c r="B616" s="7">
        <f>INDEX('vehicles specifications'!$B$3:$CW$166,MATCH(B$549,'vehicles specifications'!$A$3:$A$166,0),MATCH(G616,'vehicles specifications'!$B$2:$CW$2,0))*INDEX('ei names mapping'!$B$137:$BL$300,MATCH(B$549,'ei names mapping'!$A$137:$A$300,0),MATCH(G616,'ei names mapping'!$B$136:$BL$136,0))</f>
        <v>2.5852031268318695E-10</v>
      </c>
      <c r="D616" t="str">
        <f>INDEX('ei names mapping'!$B$104:$BL$133,MATCH(B$234,'ei names mapping'!$A$4:$A$33,0),MATCH(G616,'ei names mapping'!$B$3:$BL$3,0))</f>
        <v>kilogram</v>
      </c>
      <c r="E616" t="str">
        <f>INDEX('ei names mapping'!$B$305:$BL$335,MATCH(B$234,'ei names mapping'!$A$4:$A$33,0),MATCH(G616,'ei names mapping'!$B$3:$BL$3,0))</f>
        <v>air::urban air close to ground</v>
      </c>
      <c r="F616" t="s">
        <v>167</v>
      </c>
      <c r="G616" t="s">
        <v>565</v>
      </c>
    </row>
    <row r="617" spans="1:8" x14ac:dyDescent="0.2">
      <c r="A617" t="str">
        <f>INDEX('ei names mapping'!$B$4:$BL$33,MATCH(B$234,'ei names mapping'!$A$4:$A$33,0),MATCH(G617,'ei names mapping'!$B$3:$BL$3,0))</f>
        <v>Cadmium</v>
      </c>
      <c r="B617" s="7">
        <f>INDEX('vehicles specifications'!$B$3:$CW$166,MATCH(B$549,'vehicles specifications'!$A$3:$A$166,0),MATCH(G617,'vehicles specifications'!$B$2:$CW$2,0))*INDEX('ei names mapping'!$B$137:$BL$300,MATCH(B$549,'ei names mapping'!$A$137:$A$300,0),MATCH(G617,'ei names mapping'!$B$136:$BL$136,0))</f>
        <v>3.2092176746878389E-10</v>
      </c>
      <c r="D617" t="str">
        <f>INDEX('ei names mapping'!$B$104:$BL$133,MATCH(B$234,'ei names mapping'!$A$4:$A$33,0),MATCH(G617,'ei names mapping'!$B$3:$BL$3,0))</f>
        <v>kilogram</v>
      </c>
      <c r="E617" t="str">
        <f>INDEX('ei names mapping'!$B$305:$BL$335,MATCH(B$234,'ei names mapping'!$A$4:$A$33,0),MATCH(G617,'ei names mapping'!$B$3:$BL$3,0))</f>
        <v>air::urban air close to ground</v>
      </c>
      <c r="F617" t="s">
        <v>167</v>
      </c>
      <c r="G617" t="s">
        <v>566</v>
      </c>
    </row>
    <row r="618" spans="1:8" x14ac:dyDescent="0.2">
      <c r="A618" t="str">
        <f>INDEX('ei names mapping'!$B$4:$BL$33,MATCH(B546,'ei names mapping'!$A$4:$A$33,0),MATCH(G618,'ei names mapping'!$B$3:$BL$3,0))</f>
        <v>treatment of road wear emissions, passenger car</v>
      </c>
      <c r="B618" s="7">
        <f>INDEX('vehicles specifications'!$B$3:$CW$166,MATCH(B549,'vehicles specifications'!$A$3:$A$166,0),MATCH(G618,'vehicles specifications'!$B$2:$CW$2,0))*INDEX('ei names mapping'!$B$137:$BL$300,MATCH(B549,'ei names mapping'!$A$137:$A$300,0),MATCH(G618,'ei names mapping'!$B$136:$BL$136,0))</f>
        <v>-6.2706913086981688E-6</v>
      </c>
      <c r="C618" t="str">
        <f>INDEX('ei names mapping'!$B$38:$BL$67,MATCH(B546,'ei names mapping'!$A$4:$A$33,0),MATCH(G618,'ei names mapping'!$B$3:$BL$3,0))</f>
        <v>RER</v>
      </c>
      <c r="D618" t="str">
        <f>INDEX('ei names mapping'!$B$104:$BL$133,MATCH(B546,'ei names mapping'!$A$4:$A$33,0),MATCH(G618,'ei names mapping'!$B$3:$BL$3,0))</f>
        <v>kilogram</v>
      </c>
      <c r="F618" t="s">
        <v>89</v>
      </c>
      <c r="G618" t="s">
        <v>29</v>
      </c>
      <c r="H618" t="str">
        <f>INDEX('ei names mapping'!$B$71:$BL$100,MATCH(B546,'ei names mapping'!$A$4:$A$33,0),MATCH(G618,'ei names mapping'!$B$3:$BL$3,0))</f>
        <v>road wear emissions, passenger car</v>
      </c>
    </row>
    <row r="619" spans="1:8" x14ac:dyDescent="0.2">
      <c r="A619" t="str">
        <f>INDEX('ei names mapping'!$B$4:$BL$33,MATCH(B546,'ei names mapping'!$A$4:$A$33,0),MATCH(G619,'ei names mapping'!$B$3:$BL$3,0))</f>
        <v>treatment of tyre wear emissions, passenger car</v>
      </c>
      <c r="B619" s="7">
        <f>INDEX('vehicles specifications'!$B$3:$CW$166,MATCH(B549,'vehicles specifications'!$A$3:$A$166,0),MATCH(G619,'vehicles specifications'!$B$2:$CW$2,0))*INDEX('ei names mapping'!$B$137:$BL$300,MATCH(B549,'ei names mapping'!$A$137:$A$300,0),MATCH(G619,'ei names mapping'!$B$136:$BL$136,0))</f>
        <v>-5.1159965090382458E-6</v>
      </c>
      <c r="C619" t="str">
        <f>INDEX('ei names mapping'!$B$38:$BL$67,MATCH(B546,'ei names mapping'!$A$4:$A$33,0),MATCH(G619,'ei names mapping'!$B$3:$BL$3,0))</f>
        <v>RER</v>
      </c>
      <c r="D619" t="str">
        <f>INDEX('ei names mapping'!$B$104:$BL$133,MATCH(B546,'ei names mapping'!$A$4:$A$33,0),MATCH(G619,'ei names mapping'!$B$3:$BL$3,0))</f>
        <v>kilogram</v>
      </c>
      <c r="F619" t="s">
        <v>89</v>
      </c>
      <c r="G619" t="s">
        <v>30</v>
      </c>
      <c r="H619" t="str">
        <f>INDEX('ei names mapping'!$B$71:$BL$100,MATCH(B546,'ei names mapping'!$A$4:$A$33,0),MATCH(G619,'ei names mapping'!$B$3:$BL$3,0))</f>
        <v>tyre wear emissions, passenger car</v>
      </c>
    </row>
    <row r="620" spans="1:8" x14ac:dyDescent="0.2">
      <c r="A620" t="str">
        <f>INDEX('ei names mapping'!$B$4:$BL$33,MATCH(B546,'ei names mapping'!$A$4:$A$33,0),MATCH(G620,'ei names mapping'!$B$3:$BL$3,0))</f>
        <v>treatment of brake wear emissions, passenger car</v>
      </c>
      <c r="B620" s="7">
        <f>INDEX('vehicles specifications'!$B$3:$CW$166,MATCH(B549,'vehicles specifications'!$A$3:$A$166,0),MATCH(G620,'vehicles specifications'!$B$2:$CW$2,0))*INDEX('ei names mapping'!$B$137:$BL$300,MATCH(B549,'ei names mapping'!$A$137:$A$300,0),MATCH(G620,'ei names mapping'!$B$136:$BL$136,0))</f>
        <v>-3.5672330291102775E-6</v>
      </c>
      <c r="C620" t="str">
        <f>INDEX('ei names mapping'!$B$38:$BL$67,MATCH(B546,'ei names mapping'!$A$4:$A$33,0),MATCH(G620,'ei names mapping'!$B$3:$BL$3,0))</f>
        <v>RER</v>
      </c>
      <c r="D620" t="str">
        <f>INDEX('ei names mapping'!$B$104:$BL$133,MATCH(B546,'ei names mapping'!$A$4:$A$33,0),MATCH(G620,'ei names mapping'!$B$3:$BL$3,0))</f>
        <v>kilogram</v>
      </c>
      <c r="F620" t="s">
        <v>89</v>
      </c>
      <c r="G620" t="s">
        <v>31</v>
      </c>
      <c r="H620" t="str">
        <f>INDEX('ei names mapping'!$B$71:$BL$100,MATCH(B546,'ei names mapping'!$A$4:$A$33,0),MATCH(G620,'ei names mapping'!$B$3:$BL$3,0))</f>
        <v>brake wear emissions, passenger car</v>
      </c>
    </row>
    <row r="622" spans="1:8" ht="16" x14ac:dyDescent="0.2">
      <c r="A622" s="10" t="s">
        <v>71</v>
      </c>
      <c r="B622" s="8" t="str">
        <f>"transport, "&amp;B624&amp;", "&amp;B626</f>
        <v>transport, Scooter, gasoline, &lt;4kW, EURO-5, 2050</v>
      </c>
    </row>
    <row r="623" spans="1:8" x14ac:dyDescent="0.2">
      <c r="A623" t="s">
        <v>72</v>
      </c>
      <c r="B623" t="s">
        <v>37</v>
      </c>
    </row>
    <row r="624" spans="1:8" x14ac:dyDescent="0.2">
      <c r="A624" t="s">
        <v>86</v>
      </c>
      <c r="B624" t="s">
        <v>611</v>
      </c>
    </row>
    <row r="625" spans="1:2" x14ac:dyDescent="0.2">
      <c r="A625" t="s">
        <v>87</v>
      </c>
    </row>
    <row r="626" spans="1:2" x14ac:dyDescent="0.2">
      <c r="A626" t="s">
        <v>88</v>
      </c>
      <c r="B626">
        <v>2050</v>
      </c>
    </row>
    <row r="627" spans="1:2" x14ac:dyDescent="0.2">
      <c r="A627" t="s">
        <v>126</v>
      </c>
      <c r="B627" t="str">
        <f>B624&amp;" - "&amp;B626&amp;" - "&amp;B623</f>
        <v>Scooter, gasoline, &lt;4kW, EURO-5 - 2050 - CH</v>
      </c>
    </row>
    <row r="628" spans="1:2" x14ac:dyDescent="0.2">
      <c r="A628" t="s">
        <v>73</v>
      </c>
      <c r="B628" t="str">
        <f>"transport, "&amp;B624</f>
        <v>transport, Scooter, gasoline, &lt;4kW, EURO-5</v>
      </c>
    </row>
    <row r="629" spans="1:2" x14ac:dyDescent="0.2">
      <c r="A629" t="s">
        <v>74</v>
      </c>
      <c r="B629" t="s">
        <v>75</v>
      </c>
    </row>
    <row r="630" spans="1:2" x14ac:dyDescent="0.2">
      <c r="A630" t="s">
        <v>76</v>
      </c>
      <c r="B630" t="s">
        <v>166</v>
      </c>
    </row>
    <row r="631" spans="1:2" x14ac:dyDescent="0.2">
      <c r="A631" t="s">
        <v>78</v>
      </c>
      <c r="B631" t="s">
        <v>1143</v>
      </c>
    </row>
    <row r="632" spans="1:2" x14ac:dyDescent="0.2">
      <c r="A632" t="s">
        <v>127</v>
      </c>
      <c r="B632">
        <f>INDEX('vehicles specifications'!$B$3:$CW$166,MATCH(B627,'vehicles specifications'!$A$3:$A$166,0),MATCH("Lifetime [km]",'vehicles specifications'!$B$2:$CW$2,0))</f>
        <v>25000</v>
      </c>
    </row>
    <row r="633" spans="1:2" x14ac:dyDescent="0.2">
      <c r="A633" t="s">
        <v>128</v>
      </c>
      <c r="B633">
        <f>INDEX('vehicles specifications'!$B$3:$CW$166,MATCH(B627,'vehicles specifications'!$A$3:$A$166,0),MATCH("Passengers [unit]",'vehicles specifications'!$B$2:$CW$2,0))</f>
        <v>1</v>
      </c>
    </row>
    <row r="634" spans="1:2" x14ac:dyDescent="0.2">
      <c r="A634" t="s">
        <v>129</v>
      </c>
      <c r="B634">
        <f>INDEX('vehicles specifications'!$B$3:$CW$166,MATCH(B627,'vehicles specifications'!$A$3:$A$166,0),MATCH("Servicing [unit]",'vehicles specifications'!$B$2:$CW$2,0))</f>
        <v>1</v>
      </c>
    </row>
    <row r="635" spans="1:2" x14ac:dyDescent="0.2">
      <c r="A635" t="s">
        <v>130</v>
      </c>
      <c r="B635">
        <f>INDEX('vehicles specifications'!$B$3:$CW$166,MATCH(B627,'vehicles specifications'!$A$3:$A$166,0),MATCH("Energy battery replacement [unit]",'vehicles specifications'!$B$2:$CW$2,0))</f>
        <v>0</v>
      </c>
    </row>
    <row r="636" spans="1:2" x14ac:dyDescent="0.2">
      <c r="A636" t="s">
        <v>131</v>
      </c>
      <c r="B636">
        <f>INDEX('vehicles specifications'!$B$3:$CW$166,MATCH(B627,'vehicles specifications'!$A$3:$A$166,0),MATCH("Annual kilometers [km]",'vehicles specifications'!$B$2:$CW$2,0))</f>
        <v>1570</v>
      </c>
    </row>
    <row r="637" spans="1:2" x14ac:dyDescent="0.2">
      <c r="A637" t="s">
        <v>132</v>
      </c>
      <c r="B637" s="2">
        <f>INDEX('vehicles specifications'!$B$3:$CW$166,MATCH(B627,'vehicles specifications'!$A$3:$A$166,0),MATCH("Curb mass [kg]",'vehicles specifications'!$B$2:$CW$2,0))</f>
        <v>84.527499999999989</v>
      </c>
    </row>
    <row r="638" spans="1:2" x14ac:dyDescent="0.2">
      <c r="A638" t="s">
        <v>133</v>
      </c>
      <c r="B638">
        <f>INDEX('vehicles specifications'!$B$3:$CW$166,MATCH(B627,'vehicles specifications'!$A$3:$A$166,0),MATCH("Power [kW]",'vehicles specifications'!$B$2:$CW$2,0))</f>
        <v>2.8</v>
      </c>
    </row>
    <row r="639" spans="1:2" x14ac:dyDescent="0.2">
      <c r="A639" t="s">
        <v>134</v>
      </c>
      <c r="B639" t="str">
        <f>INDEX('vehicles specifications'!$B$3:$CW$166,MATCH(B627,'vehicles specifications'!$A$3:$A$166,0),MATCH("Energy battery mass [kg]",'vehicles specifications'!$B$2:$CW$2,0))</f>
        <v/>
      </c>
    </row>
    <row r="640" spans="1:2" x14ac:dyDescent="0.2">
      <c r="A640" t="s">
        <v>135</v>
      </c>
      <c r="B640">
        <f>INDEX('vehicles specifications'!$B$3:$CW$166,MATCH(B627,'vehicles specifications'!$A$3:$A$166,0),MATCH("Electric energy available [kWh]",'vehicles specifications'!$B$2:$CW$2,0))</f>
        <v>0</v>
      </c>
    </row>
    <row r="641" spans="1:8" x14ac:dyDescent="0.2">
      <c r="A641" t="s">
        <v>138</v>
      </c>
      <c r="B641" s="2">
        <f>INDEX('vehicles specifications'!$B$3:$CW$166,MATCH(B627,'vehicles specifications'!$A$3:$A$166,0),MATCH("Oxydation energy stored [kWh]",'vehicles specifications'!$B$2:$CW$2,0))</f>
        <v>62.125</v>
      </c>
    </row>
    <row r="642" spans="1:8" x14ac:dyDescent="0.2">
      <c r="A642" t="s">
        <v>139</v>
      </c>
      <c r="B642">
        <f>INDEX('vehicles specifications'!$B$3:$CW$166,MATCH(B627,'vehicles specifications'!$A$3:$A$166,0),MATCH("Fuel mass [kg]",'vehicles specifications'!$B$2:$CW$2,0))</f>
        <v>5.25</v>
      </c>
    </row>
    <row r="643" spans="1:8" x14ac:dyDescent="0.2">
      <c r="A643" t="s">
        <v>136</v>
      </c>
      <c r="B643" s="2">
        <f>INDEX('vehicles specifications'!$B$3:$CW$166,MATCH(B627,'vehicles specifications'!$A$3:$A$166,0),MATCH("Range [km]",'vehicles specifications'!$B$2:$CW$2,0))</f>
        <v>178.88311872331968</v>
      </c>
    </row>
    <row r="644" spans="1:8" x14ac:dyDescent="0.2">
      <c r="A644" t="s">
        <v>137</v>
      </c>
      <c r="B644" t="str">
        <f>INDEX('vehicles specifications'!$B$3:$CW$166,MATCH(B627,'vehicles specifications'!$A$3:$A$166,0),MATCH("Emission standard",'vehicles specifications'!$B$2:$CW$2,0))</f>
        <v>EURO-5</v>
      </c>
    </row>
    <row r="645" spans="1:8" x14ac:dyDescent="0.2">
      <c r="A645" t="s">
        <v>1174</v>
      </c>
      <c r="B645" s="6">
        <f>INDEX('vehicles specifications'!$B$3:$CW$166,MATCH(B627,'vehicles specifications'!$A$3:$A$166,0),MATCH("Lightweighting rate [%]",'vehicles specifications'!$B$2:$CW$2,0))</f>
        <v>7.0000000000000007E-2</v>
      </c>
    </row>
    <row r="646" spans="1:8" x14ac:dyDescent="0.2">
      <c r="A646" t="s">
        <v>83</v>
      </c>
      <c r="B646"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2.8 kW. Lifetime: 25000 km. Annual kilometers: 1570 km. Number of passengers: 1. Curb mass: 84.5 kg. Lightweighting of glider: 7%. Emission standard: EURO-5. Service visits throughout lifetime: 1. Range: 179 km. Fuel tank capacity: 62.1 kWh. Fuel mass: 5.3 kg. Documentation: Life-cycle inventories for on-road vehicles, Sacchi R. (PSI), Bauer C. (PSI), 2021. Sacchi R., Bauer C. Life cycle inventories for on-road vehicles. Paul Scherrer Institut, 2021.</v>
      </c>
    </row>
    <row r="647" spans="1:8" ht="16" x14ac:dyDescent="0.2">
      <c r="A647" s="10" t="s">
        <v>79</v>
      </c>
    </row>
    <row r="648" spans="1:8" x14ac:dyDescent="0.2">
      <c r="A648" t="s">
        <v>80</v>
      </c>
      <c r="B648" t="s">
        <v>81</v>
      </c>
      <c r="C648" t="s">
        <v>72</v>
      </c>
      <c r="D648" t="s">
        <v>76</v>
      </c>
      <c r="E648" t="s">
        <v>82</v>
      </c>
      <c r="F648" t="s">
        <v>74</v>
      </c>
      <c r="G648" t="s">
        <v>83</v>
      </c>
      <c r="H648" t="s">
        <v>73</v>
      </c>
    </row>
    <row r="649" spans="1:8" x14ac:dyDescent="0.2">
      <c r="A649" t="str">
        <f>B622</f>
        <v>transport, Scooter, gasoline, &lt;4kW, EURO-5, 2050</v>
      </c>
      <c r="B649">
        <v>1</v>
      </c>
      <c r="C649" t="str">
        <f>B623</f>
        <v>CH</v>
      </c>
      <c r="D649" t="s">
        <v>166</v>
      </c>
      <c r="F649" t="s">
        <v>84</v>
      </c>
      <c r="G649" t="s">
        <v>85</v>
      </c>
      <c r="H649" t="str">
        <f>B628</f>
        <v>transport, Scooter, gasoline, &lt;4kW, EURO-5</v>
      </c>
    </row>
    <row r="650" spans="1:8" x14ac:dyDescent="0.2">
      <c r="A650" t="str">
        <f>RIGHT(A649,LEN(A649)-11)</f>
        <v>Scooter, gasoline, &lt;4kW, EURO-5, 2050</v>
      </c>
      <c r="B650">
        <f>1/B632</f>
        <v>4.0000000000000003E-5</v>
      </c>
      <c r="C650" t="str">
        <f>B623</f>
        <v>CH</v>
      </c>
      <c r="D650" t="s">
        <v>76</v>
      </c>
      <c r="F650" t="s">
        <v>89</v>
      </c>
      <c r="H650" t="str">
        <f>RIGHT(H649,LEN(H649)-11)</f>
        <v>Scooter, gasoline, &lt;4kW, EURO-5</v>
      </c>
    </row>
    <row r="651" spans="1:8" x14ac:dyDescent="0.2">
      <c r="A651" t="str">
        <f>INDEX('ei names mapping'!$B$4:$R$33,MATCH(B624,'ei names mapping'!$A$4:$A$33,0),MATCH(G651,'ei names mapping'!$B$3:$R$3,0))</f>
        <v>road construction</v>
      </c>
      <c r="B651" s="7">
        <f>INDEX('vehicles specifications'!$B$3:$CW$166,MATCH(B627,'vehicles specifications'!$A$3:$A$166,0),MATCH(G651,'vehicles specifications'!$B$2:$CW$2,0))*INDEX('ei names mapping'!$B$137:$BL$300,MATCH(B627,'ei names mapping'!$A$137:$A$300,0),MATCH(G651,'ei names mapping'!$B$136:$BL$136,0))</f>
        <v>8.7814267499999985E-5</v>
      </c>
      <c r="C651" t="str">
        <f>INDEX('ei names mapping'!$B$38:$R$67,MATCH(B624,'ei names mapping'!$A$4:$A$33,0),MATCH(G651,'ei names mapping'!$B$3:$R$3,0))</f>
        <v>CH</v>
      </c>
      <c r="D651" t="str">
        <f>INDEX('ei names mapping'!$B$104:$BL$133,MATCH(B624,'ei names mapping'!$A$4:$A$33,0),MATCH(G651,'ei names mapping'!$B$3:$BL$3,0))</f>
        <v>meter-year</v>
      </c>
      <c r="F651" t="s">
        <v>89</v>
      </c>
      <c r="G651" t="s">
        <v>105</v>
      </c>
      <c r="H651" t="str">
        <f>INDEX('ei names mapping'!$B$71:$BL$100,MATCH(B624,'ei names mapping'!$A$4:$A$33,0),MATCH(G651,'ei names mapping'!$B$3:$BL$3,0))</f>
        <v>road</v>
      </c>
    </row>
    <row r="652" spans="1:8" x14ac:dyDescent="0.2">
      <c r="A652" t="str">
        <f>INDEX('ei names mapping'!$B$4:$R$33,MATCH(B624,'ei names mapping'!$A$4:$A$33,0),MATCH(G652,'ei names mapping'!$B$3:$R$3,0))</f>
        <v>road maintenance</v>
      </c>
      <c r="B652" s="7">
        <f>INDEX('vehicles specifications'!$B$3:$CW$166,MATCH(B627,'vehicles specifications'!$A$3:$A$166,0),MATCH(G652,'vehicles specifications'!$B$2:$CW$2,0))*INDEX('ei names mapping'!$B$137:$BL$300,MATCH(B627,'ei names mapping'!$A$137:$A$300,0),MATCH(G652,'ei names mapping'!$B$136:$BL$136,0))</f>
        <v>1.2899999999999999E-3</v>
      </c>
      <c r="C652" t="str">
        <f>INDEX('ei names mapping'!$B$38:$R$67,MATCH(B624,'ei names mapping'!$A$4:$A$33,0),MATCH(G652,'ei names mapping'!$B$3:$R$3,0))</f>
        <v>CH</v>
      </c>
      <c r="D652" t="str">
        <f>INDEX('ei names mapping'!$B$104:$BL$133,MATCH(B624,'ei names mapping'!$A$4:$A$33,0),MATCH(G652,'ei names mapping'!$B$3:$BL$3,0))</f>
        <v>meter-year</v>
      </c>
      <c r="F652" t="s">
        <v>89</v>
      </c>
      <c r="G652" t="s">
        <v>112</v>
      </c>
      <c r="H652" t="str">
        <f>INDEX('ei names mapping'!$B$71:$BL$100,MATCH(B624,'ei names mapping'!$A$4:$A$33,0),MATCH(G652,'ei names mapping'!$B$3:$BL$3,0))</f>
        <v>road maintenance</v>
      </c>
    </row>
    <row r="653" spans="1:8" x14ac:dyDescent="0.2">
      <c r="A653" t="str">
        <f>INDEX('ei names mapping'!$B$4:$R$33,MATCH(B624,'ei names mapping'!$A$4:$A$33,0),MATCH(G653,'ei names mapping'!$B$3:$R$3,0))</f>
        <v>maintenance, motor scooter</v>
      </c>
      <c r="B653" s="7">
        <f>INDEX('vehicles specifications'!$B$3:$CW$166,MATCH(B627,'vehicles specifications'!$A$3:$A$166,0),MATCH(G653,'vehicles specifications'!$B$2:$CW$2,0))*INDEX('ei names mapping'!$B$137:$BL$300,MATCH(B627,'ei names mapping'!$A$137:$A$300,0),MATCH(G653,'ei names mapping'!$B$136:$BL$136,0))</f>
        <v>4.0000000000000003E-5</v>
      </c>
      <c r="C653" t="str">
        <f>INDEX('ei names mapping'!$B$38:$BL$67,MATCH(B624,'ei names mapping'!$A$4:$A$33,0),MATCH(G653,'ei names mapping'!$B$3:$BL$3,0))</f>
        <v>CH</v>
      </c>
      <c r="D653" t="str">
        <f>INDEX('ei names mapping'!$B$104:$BL$133,MATCH(B624,'ei names mapping'!$A$4:$A$33,0),MATCH(G653,'ei names mapping'!$B$3:$BL$3,0))</f>
        <v>unit</v>
      </c>
      <c r="F653" t="s">
        <v>89</v>
      </c>
      <c r="G653" t="s">
        <v>118</v>
      </c>
      <c r="H653" t="str">
        <f>INDEX('ei names mapping'!$B$71:$BL$100,MATCH(B624,'ei names mapping'!$A$4:$A$33,0),MATCH(G653,'ei names mapping'!$B$3:$BL$3,0))</f>
        <v>maintenance, motor scooter</v>
      </c>
    </row>
    <row r="654" spans="1:8" x14ac:dyDescent="0.2">
      <c r="A654" t="str">
        <f>INDEX('ei names mapping'!$B$4:$R$33,MATCH(B624,'ei names mapping'!$A$4:$A$33,0),MATCH(G654,'ei names mapping'!$B$3:$R$3,0))</f>
        <v>petrol blending for two-stroke engines</v>
      </c>
      <c r="B654" s="7">
        <f>INDEX('vehicles specifications'!$B$3:$CW$166,MATCH(B627,'vehicles specifications'!$A$3:$A$166,0),MATCH(G654,'vehicles specifications'!$B$2:$CW$2,0))*INDEX('ei names mapping'!$B$137:$BL$300,MATCH(B627,'ei names mapping'!$A$137:$A$300,0),MATCH(G654,'ei names mapping'!$B$136:$BL$136,0))</f>
        <v>2.9348772748759081E-2</v>
      </c>
      <c r="C654" t="str">
        <f>INDEX('ei names mapping'!$B$38:$BL$67,MATCH(B624,'ei names mapping'!$A$4:$A$33,0),MATCH(G654,'ei names mapping'!$B$3:$BL$3,0))</f>
        <v>CH</v>
      </c>
      <c r="D654" t="str">
        <f>INDEX('ei names mapping'!$B$104:$BL$133,MATCH(B624,'ei names mapping'!$A$4:$A$33,0),MATCH(G654,'ei names mapping'!$B$3:$BL$3,0))</f>
        <v>kilogram</v>
      </c>
      <c r="F654" t="s">
        <v>89</v>
      </c>
      <c r="G654" t="s">
        <v>27</v>
      </c>
      <c r="H654" t="str">
        <f>INDEX('ei names mapping'!$B$71:$BL$100,MATCH(B624,'ei names mapping'!$A$4:$A$33,0),MATCH(G654,'ei names mapping'!$B$3:$BL$3,0))</f>
        <v>petrol, two-stroke blend</v>
      </c>
    </row>
    <row r="655" spans="1:8" x14ac:dyDescent="0.2">
      <c r="A655" t="str">
        <f>INDEX('ei names mapping'!$B$4:$BL$33,MATCH(B624,'ei names mapping'!$A$4:$A$33,0),MATCH(G655,'ei names mapping'!$B$3:$BL$3,0))</f>
        <v>Carbon dioxide, fossil</v>
      </c>
      <c r="B655" s="7">
        <f>INDEX('vehicles specifications'!$B$3:$CW$166,MATCH(B627,'vehicles specifications'!$A$3:$A$166,0),MATCH(G655,'vehicles specifications'!$B$2:$CW$2,0))*INDEX('ei names mapping'!$B$137:$BL$300,MATCH(B627,'ei names mapping'!$A$137:$A$300,0),MATCH(G655,'ei names mapping'!$B$136:$BL$136,0))</f>
        <v>9.2155146431103521E-2</v>
      </c>
      <c r="D655" t="str">
        <f>INDEX('ei names mapping'!$B$104:$BL$133,MATCH(B624,'ei names mapping'!$A$4:$A$33,0),MATCH(G655,'ei names mapping'!$B$3:$BL$3,0))</f>
        <v>kilogram</v>
      </c>
      <c r="E655" t="str">
        <f>INDEX('ei names mapping'!$B$305:$BL$335,MATCH(B624,'ei names mapping'!$A$4:$A$33,0),MATCH(G655,'ei names mapping'!$B$3:$BL$3,0))</f>
        <v>air::urban air close to ground</v>
      </c>
      <c r="F655" t="s">
        <v>167</v>
      </c>
      <c r="G655" t="s">
        <v>66</v>
      </c>
    </row>
    <row r="656" spans="1:8" x14ac:dyDescent="0.2">
      <c r="A656" t="str">
        <f>INDEX('ei names mapping'!$B$4:$BL$33,MATCH(B624,'ei names mapping'!$A$4:$A$33,0),MATCH(G656,'ei names mapping'!$B$3:$BL$3,0))</f>
        <v>Carbon dioxide, from soil or biomass stock</v>
      </c>
      <c r="B656" s="11">
        <f>INDEX('vehicles specifications'!$B$3:$CW$166,MATCH(B627,'vehicles specifications'!$A$3:$A$166,0),MATCH(G656,'vehicles specifications'!$B$2:$CW$2,0))*INDEX('ei names mapping'!$B$137:$BL$300,MATCH(B627,'ei names mapping'!$A$137:$A$300,0),MATCH(G656,'ei names mapping'!$B$136:$BL$136,0))</f>
        <v>0</v>
      </c>
      <c r="D656" t="str">
        <f>INDEX('ei names mapping'!$B$104:$BL$133,MATCH(B624,'ei names mapping'!$A$4:$A$33,0),MATCH(G656,'ei names mapping'!$B$3:$BL$3,0))</f>
        <v>kilogram</v>
      </c>
      <c r="E656" t="str">
        <f>INDEX('ei names mapping'!$B$305:$BL$335,MATCH(B624,'ei names mapping'!$A$4:$A$33,0),MATCH(G656,'ei names mapping'!$B$3:$BL$3,0))</f>
        <v>air::urban air close to ground</v>
      </c>
      <c r="F656" t="s">
        <v>167</v>
      </c>
      <c r="G656" t="s">
        <v>843</v>
      </c>
    </row>
    <row r="657" spans="1:7" x14ac:dyDescent="0.2">
      <c r="A657" t="str">
        <f>INDEX('ei names mapping'!$B$4:$BL$33,MATCH(B624,'ei names mapping'!$A$4:$A$33,0),MATCH(G657,'ei names mapping'!$B$3:$BL$3,0))</f>
        <v>Sulfur dioxide</v>
      </c>
      <c r="B657" s="7">
        <f>INDEX('vehicles specifications'!$B$3:$CW$166,MATCH(B627,'vehicles specifications'!$A$3:$A$166,0),MATCH(G657,'vehicles specifications'!$B$2:$CW$2,0))*INDEX('ei names mapping'!$B$137:$BL$300,MATCH(B627,'ei names mapping'!$A$137:$A$300,0),MATCH(G657,'ei names mapping'!$B$136:$BL$136,0))</f>
        <v>4.6958036398014528E-7</v>
      </c>
      <c r="D657" t="str">
        <f>INDEX('ei names mapping'!$B$104:$BL$133,MATCH(B624,'ei names mapping'!$A$4:$A$33,0),MATCH(G657,'ei names mapping'!$B$3:$BL$3,0))</f>
        <v>kilogram</v>
      </c>
      <c r="E657" t="str">
        <f>INDEX('ei names mapping'!$B$305:$BL$335,MATCH(B624,'ei names mapping'!$A$4:$A$33,0),MATCH(G657,'ei names mapping'!$B$3:$BL$3,0))</f>
        <v>air::urban air close to ground</v>
      </c>
      <c r="F657" t="s">
        <v>167</v>
      </c>
      <c r="G657" t="s">
        <v>67</v>
      </c>
    </row>
    <row r="658" spans="1:7" x14ac:dyDescent="0.2">
      <c r="A658" t="str">
        <f>INDEX('ei names mapping'!$B$4:$BL$33,MATCH(B624,'ei names mapping'!$A$4:$A$33,0),MATCH(G658,'ei names mapping'!$B$3:$BL$3,0))</f>
        <v>Benzene</v>
      </c>
      <c r="B658" s="7">
        <f>INDEX('vehicles specifications'!$B$3:$CW$166,MATCH(B627,'vehicles specifications'!$A$3:$A$166,0),MATCH(G658,'vehicles specifications'!$B$2:$CW$2,0))*INDEX('ei names mapping'!$B$137:$BL$300,MATCH(B627,'ei names mapping'!$A$137:$A$300,0),MATCH(G658,'ei names mapping'!$B$136:$BL$136,0))</f>
        <v>7.6018389033719928E-5</v>
      </c>
      <c r="D658" t="str">
        <f>INDEX('ei names mapping'!$B$104:$BL$133,MATCH(B624,'ei names mapping'!$A$4:$A$33,0),MATCH(G658,'ei names mapping'!$B$3:$BL$3,0))</f>
        <v>kilogram</v>
      </c>
      <c r="E658" t="str">
        <f>INDEX('ei names mapping'!$B$305:$BL$335,MATCH(B624,'ei names mapping'!$A$4:$A$33,0),MATCH(G658,'ei names mapping'!$B$3:$BL$3,0))</f>
        <v>air::urban air close to ground</v>
      </c>
      <c r="F658" t="s">
        <v>167</v>
      </c>
      <c r="G658" t="s">
        <v>55</v>
      </c>
    </row>
    <row r="659" spans="1:7" x14ac:dyDescent="0.2">
      <c r="A659" t="str">
        <f>INDEX('ei names mapping'!$B$4:$BL$33,MATCH(B624,'ei names mapping'!$A$4:$A$33,0),MATCH(G659,'ei names mapping'!$B$3:$BL$3,0))</f>
        <v>Methane, fossil</v>
      </c>
      <c r="B659" s="7">
        <f>INDEX('vehicles specifications'!$B$3:$CW$166,MATCH(B627,'vehicles specifications'!$A$3:$A$166,0),MATCH(G659,'vehicles specifications'!$B$2:$CW$2,0))*INDEX('ei names mapping'!$B$137:$BL$300,MATCH(B627,'ei names mapping'!$A$137:$A$300,0),MATCH(G659,'ei names mapping'!$B$136:$BL$136,0))</f>
        <v>3.4468992219074605E-5</v>
      </c>
      <c r="D659" t="str">
        <f>INDEX('ei names mapping'!$B$104:$BL$133,MATCH(B624,'ei names mapping'!$A$4:$A$33,0),MATCH(G659,'ei names mapping'!$B$3:$BL$3,0))</f>
        <v>kilogram</v>
      </c>
      <c r="E659" t="str">
        <f>INDEX('ei names mapping'!$B$305:$BL$335,MATCH(B624,'ei names mapping'!$A$4:$A$33,0),MATCH(G659,'ei names mapping'!$B$3:$BL$3,0))</f>
        <v>air::urban air close to ground</v>
      </c>
      <c r="F659" t="s">
        <v>167</v>
      </c>
      <c r="G659" t="s">
        <v>56</v>
      </c>
    </row>
    <row r="660" spans="1:7" x14ac:dyDescent="0.2">
      <c r="A660" t="str">
        <f>INDEX('ei names mapping'!$B$4:$BL$33,MATCH(B624,'ei names mapping'!$A$4:$A$33,0),MATCH(G660,'ei names mapping'!$B$3:$BL$3,0))</f>
        <v>Carbon monoxide, fossil</v>
      </c>
      <c r="B660" s="7">
        <f>INDEX('vehicles specifications'!$B$3:$CW$166,MATCH(B627,'vehicles specifications'!$A$3:$A$166,0),MATCH(G660,'vehicles specifications'!$B$2:$CW$2,0))*INDEX('ei names mapping'!$B$137:$BL$300,MATCH(B627,'ei names mapping'!$A$137:$A$300,0),MATCH(G660,'ei names mapping'!$B$136:$BL$136,0))</f>
        <v>3.6447456122062146E-3</v>
      </c>
      <c r="D660" t="str">
        <f>INDEX('ei names mapping'!$B$104:$BL$133,MATCH(B624,'ei names mapping'!$A$4:$A$33,0),MATCH(G660,'ei names mapping'!$B$3:$BL$3,0))</f>
        <v>kilogram</v>
      </c>
      <c r="E660" t="str">
        <f>INDEX('ei names mapping'!$B$305:$BL$335,MATCH(B624,'ei names mapping'!$A$4:$A$33,0),MATCH(G660,'ei names mapping'!$B$3:$BL$3,0))</f>
        <v>air::urban air close to ground</v>
      </c>
      <c r="F660" t="s">
        <v>167</v>
      </c>
      <c r="G660" t="s">
        <v>57</v>
      </c>
    </row>
    <row r="661" spans="1:7" x14ac:dyDescent="0.2">
      <c r="A661" t="str">
        <f>INDEX('ei names mapping'!$B$4:$BL$33,MATCH(B624,'ei names mapping'!$A$4:$A$33,0),MATCH(G661,'ei names mapping'!$B$3:$BL$3,0))</f>
        <v>Dinitrogen monoxide</v>
      </c>
      <c r="B661" s="7">
        <f>INDEX('vehicles specifications'!$B$3:$CW$166,MATCH(B627,'vehicles specifications'!$A$3:$A$166,0),MATCH(G661,'vehicles specifications'!$B$2:$CW$2,0))*INDEX('ei names mapping'!$B$137:$BL$300,MATCH(B627,'ei names mapping'!$A$137:$A$300,0),MATCH(G661,'ei names mapping'!$B$136:$BL$136,0))</f>
        <v>1.7488073170509701E-6</v>
      </c>
      <c r="D661" t="str">
        <f>INDEX('ei names mapping'!$B$104:$BL$133,MATCH(B624,'ei names mapping'!$A$4:$A$33,0),MATCH(G661,'ei names mapping'!$B$3:$BL$3,0))</f>
        <v>kilogram</v>
      </c>
      <c r="E661" t="str">
        <f>INDEX('ei names mapping'!$B$305:$BL$335,MATCH(B624,'ei names mapping'!$A$4:$A$33,0),MATCH(G661,'ei names mapping'!$B$3:$BL$3,0))</f>
        <v>air::urban air close to ground</v>
      </c>
      <c r="F661" t="s">
        <v>167</v>
      </c>
      <c r="G661" t="s">
        <v>58</v>
      </c>
    </row>
    <row r="662" spans="1:7" x14ac:dyDescent="0.2">
      <c r="A662" t="str">
        <f>INDEX('ei names mapping'!$B$4:$BL$33,MATCH(B624,'ei names mapping'!$A$4:$A$33,0),MATCH(G662,'ei names mapping'!$B$3:$BL$3,0))</f>
        <v>Ammonia</v>
      </c>
      <c r="B662" s="7">
        <f>INDEX('vehicles specifications'!$B$3:$CW$166,MATCH(B627,'vehicles specifications'!$A$3:$A$166,0),MATCH(G662,'vehicles specifications'!$B$2:$CW$2,0))*INDEX('ei names mapping'!$B$137:$BL$300,MATCH(B627,'ei names mapping'!$A$137:$A$300,0),MATCH(G662,'ei names mapping'!$B$136:$BL$136,0))</f>
        <v>1.7488073170509701E-6</v>
      </c>
      <c r="D662" t="str">
        <f>INDEX('ei names mapping'!$B$104:$BL$133,MATCH(B624,'ei names mapping'!$A$4:$A$33,0),MATCH(G662,'ei names mapping'!$B$3:$BL$3,0))</f>
        <v>kilogram</v>
      </c>
      <c r="E662" t="str">
        <f>INDEX('ei names mapping'!$B$305:$BL$335,MATCH(B624,'ei names mapping'!$A$4:$A$33,0),MATCH(G662,'ei names mapping'!$B$3:$BL$3,0))</f>
        <v>air::urban air close to ground</v>
      </c>
      <c r="F662" t="s">
        <v>167</v>
      </c>
      <c r="G662" t="s">
        <v>59</v>
      </c>
    </row>
    <row r="663" spans="1:7" x14ac:dyDescent="0.2">
      <c r="A663" t="str">
        <f>INDEX('ei names mapping'!$B$4:$BL$33,MATCH(B624,'ei names mapping'!$A$4:$A$33,0),MATCH(G663,'ei names mapping'!$B$3:$BL$3,0))</f>
        <v>Nitrogen oxides</v>
      </c>
      <c r="B663" s="7">
        <f>INDEX('vehicles specifications'!$B$3:$CW$166,MATCH(B627,'vehicles specifications'!$A$3:$A$166,0),MATCH(G663,'vehicles specifications'!$B$2:$CW$2,0))*INDEX('ei names mapping'!$B$137:$BL$300,MATCH(B627,'ei names mapping'!$A$137:$A$300,0),MATCH(G663,'ei names mapping'!$B$136:$BL$136,0))</f>
        <v>1.3114430036520702E-4</v>
      </c>
      <c r="D663" t="str">
        <f>INDEX('ei names mapping'!$B$104:$BL$133,MATCH(B624,'ei names mapping'!$A$4:$A$33,0),MATCH(G663,'ei names mapping'!$B$3:$BL$3,0))</f>
        <v>kilogram</v>
      </c>
      <c r="E663" t="str">
        <f>INDEX('ei names mapping'!$B$305:$BL$335,MATCH(B624,'ei names mapping'!$A$4:$A$33,0),MATCH(G663,'ei names mapping'!$B$3:$BL$3,0))</f>
        <v>air::urban air close to ground</v>
      </c>
      <c r="F663" t="s">
        <v>167</v>
      </c>
      <c r="G663" t="s">
        <v>60</v>
      </c>
    </row>
    <row r="664" spans="1:7" x14ac:dyDescent="0.2">
      <c r="A664" t="str">
        <f>INDEX('ei names mapping'!$B$4:$BL$33,MATCH(B624,'ei names mapping'!$A$4:$A$33,0),MATCH(G664,'ei names mapping'!$B$3:$BL$3,0))</f>
        <v>Particulates, &lt; 2.5 um</v>
      </c>
      <c r="B664" s="7">
        <f>INDEX('vehicles specifications'!$B$3:$CW$166,MATCH(B$627,'vehicles specifications'!$A$3:$A$166,0),MATCH(G664,'vehicles specifications'!$B$2:$CW$2,0))*INDEX('ei names mapping'!$B$137:$BL$300,MATCH(B$627,'ei names mapping'!$A$137:$A$300,0),MATCH(G664,'ei names mapping'!$B$136:$BL$136,0))</f>
        <v>1.004340042182372E-5</v>
      </c>
      <c r="D664" t="str">
        <f>INDEX('ei names mapping'!$B$104:$BL$133,MATCH(B624,'ei names mapping'!$A$4:$A$33,0),MATCH(G664,'ei names mapping'!$B$3:$BL$3,0))</f>
        <v>kilogram</v>
      </c>
      <c r="E664" t="str">
        <f>INDEX('ei names mapping'!$B$305:$BL$335,MATCH(B624,'ei names mapping'!$A$4:$A$33,0),MATCH(G664,'ei names mapping'!$B$3:$BL$3,0))</f>
        <v>air::urban air close to ground</v>
      </c>
      <c r="F664" t="s">
        <v>167</v>
      </c>
      <c r="G664" t="s">
        <v>62</v>
      </c>
    </row>
    <row r="665" spans="1:7" x14ac:dyDescent="0.2">
      <c r="A665" t="str">
        <f>INDEX('ei names mapping'!$B$4:$BL$33,MATCH(B$234,'ei names mapping'!$A$4:$A$33,0),MATCH(G665,'ei names mapping'!$B$3:$BL$3,0))</f>
        <v>NMVOC, non-methane volatile organic compounds, unspecified origin</v>
      </c>
      <c r="B665" s="7">
        <f>INDEX('vehicles specifications'!$B$3:$CW$166,MATCH(B$627,'vehicles specifications'!$A$3:$A$166,0),MATCH(G665,'vehicles specifications'!$B$2:$CW$2,0))*INDEX('ei names mapping'!$B$137:$BL$300,MATCH(B$627,'ei names mapping'!$A$137:$A$300,0),MATCH(G665,'ei names mapping'!$B$136:$BL$136,0))</f>
        <v>6.130252976622977E-4</v>
      </c>
      <c r="D665" t="str">
        <f>INDEX('ei names mapping'!$B$104:$BL$133,MATCH(B$234,'ei names mapping'!$A$4:$A$33,0),MATCH(G665,'ei names mapping'!$B$3:$BL$3,0))</f>
        <v>kilogram</v>
      </c>
      <c r="E665" t="str">
        <f>INDEX('ei names mapping'!$B$305:$BL$335,MATCH(B$234,'ei names mapping'!$A$4:$A$33,0),MATCH(G665,'ei names mapping'!$B$3:$BL$3,0))</f>
        <v>air::urban air close to ground</v>
      </c>
      <c r="F665" t="s">
        <v>167</v>
      </c>
      <c r="G665" t="s">
        <v>593</v>
      </c>
    </row>
    <row r="666" spans="1:7" x14ac:dyDescent="0.2">
      <c r="A666" t="str">
        <f>INDEX('ei names mapping'!$B$4:$BL$33,MATCH(B$234,'ei names mapping'!$A$4:$A$33,0),MATCH(G666,'ei names mapping'!$B$3:$BL$3,0))</f>
        <v>Ethane</v>
      </c>
      <c r="B666" s="7">
        <f>INDEX('vehicles specifications'!$B$3:$CW$166,MATCH(B$627,'vehicles specifications'!$A$3:$A$166,0),MATCH(G666,'vehicles specifications'!$B$2:$CW$2,0))*INDEX('ei names mapping'!$B$137:$BL$300,MATCH(B$627,'ei names mapping'!$A$137:$A$300,0),MATCH(G666,'ei names mapping'!$B$136:$BL$136,0))</f>
        <v>4.3226142783879964E-5</v>
      </c>
      <c r="D666" t="str">
        <f>INDEX('ei names mapping'!$B$104:$BL$133,MATCH(B$234,'ei names mapping'!$A$4:$A$33,0),MATCH(G666,'ei names mapping'!$B$3:$BL$3,0))</f>
        <v>kilogram</v>
      </c>
      <c r="E666" t="str">
        <f>INDEX('ei names mapping'!$B$305:$BL$335,MATCH(B$234,'ei names mapping'!$A$4:$A$33,0),MATCH(G666,'ei names mapping'!$B$3:$BL$3,0))</f>
        <v>air::urban air close to ground</v>
      </c>
      <c r="F666" t="s">
        <v>167</v>
      </c>
      <c r="G666" t="s">
        <v>541</v>
      </c>
    </row>
    <row r="667" spans="1:7" x14ac:dyDescent="0.2">
      <c r="A667" t="str">
        <f>INDEX('ei names mapping'!$B$4:$BL$33,MATCH(B$234,'ei names mapping'!$A$4:$A$33,0),MATCH(G667,'ei names mapping'!$B$3:$BL$3,0))</f>
        <v>Propane</v>
      </c>
      <c r="B667" s="7">
        <f>INDEX('vehicles specifications'!$B$3:$CW$166,MATCH(B$627,'vehicles specifications'!$A$3:$A$166,0),MATCH(G667,'vehicles specifications'!$B$2:$CW$2,0))*INDEX('ei names mapping'!$B$137:$BL$300,MATCH(B$627,'ei names mapping'!$A$137:$A$300,0),MATCH(G667,'ei names mapping'!$B$136:$BL$136,0))</f>
        <v>8.8078347365272657E-6</v>
      </c>
      <c r="D667" t="str">
        <f>INDEX('ei names mapping'!$B$104:$BL$133,MATCH(B$234,'ei names mapping'!$A$4:$A$33,0),MATCH(G667,'ei names mapping'!$B$3:$BL$3,0))</f>
        <v>kilogram</v>
      </c>
      <c r="E667" t="str">
        <f>INDEX('ei names mapping'!$B$305:$BL$335,MATCH(B$234,'ei names mapping'!$A$4:$A$33,0),MATCH(G667,'ei names mapping'!$B$3:$BL$3,0))</f>
        <v>air::urban air close to ground</v>
      </c>
      <c r="F667" t="s">
        <v>167</v>
      </c>
      <c r="G667" t="s">
        <v>542</v>
      </c>
    </row>
    <row r="668" spans="1:7" x14ac:dyDescent="0.2">
      <c r="A668" t="str">
        <f>INDEX('ei names mapping'!$B$4:$BL$33,MATCH(B$234,'ei names mapping'!$A$4:$A$33,0),MATCH(G668,'ei names mapping'!$B$3:$BL$3,0))</f>
        <v>Butane</v>
      </c>
      <c r="B668" s="7">
        <f>INDEX('vehicles specifications'!$B$3:$CW$166,MATCH(B$627,'vehicles specifications'!$A$3:$A$166,0),MATCH(G668,'vehicles specifications'!$B$2:$CW$2,0))*INDEX('ei names mapping'!$B$137:$BL$300,MATCH(B$627,'ei names mapping'!$A$137:$A$300,0),MATCH(G668,'ei names mapping'!$B$136:$BL$136,0))</f>
        <v>7.1004698491389037E-5</v>
      </c>
      <c r="D668" t="str">
        <f>INDEX('ei names mapping'!$B$104:$BL$133,MATCH(B$234,'ei names mapping'!$A$4:$A$33,0),MATCH(G668,'ei names mapping'!$B$3:$BL$3,0))</f>
        <v>kilogram</v>
      </c>
      <c r="E668" t="str">
        <f>INDEX('ei names mapping'!$B$305:$BL$335,MATCH(B$234,'ei names mapping'!$A$4:$A$33,0),MATCH(G668,'ei names mapping'!$B$3:$BL$3,0))</f>
        <v>air::urban air close to ground</v>
      </c>
      <c r="F668" t="s">
        <v>167</v>
      </c>
      <c r="G668" t="s">
        <v>543</v>
      </c>
    </row>
    <row r="669" spans="1:7" x14ac:dyDescent="0.2">
      <c r="A669" t="str">
        <f>INDEX('ei names mapping'!$B$4:$BL$33,MATCH(B$234,'ei names mapping'!$A$4:$A$33,0),MATCH(G669,'ei names mapping'!$B$3:$BL$3,0))</f>
        <v>Pentane</v>
      </c>
      <c r="B669" s="7">
        <f>INDEX('vehicles specifications'!$B$3:$CW$166,MATCH(B$627,'vehicles specifications'!$A$3:$A$166,0),MATCH(G669,'vehicles specifications'!$B$2:$CW$2,0))*INDEX('ei names mapping'!$B$137:$BL$300,MATCH(B$627,'ei names mapping'!$A$137:$A$300,0),MATCH(G669,'ei names mapping'!$B$136:$BL$136,0))</f>
        <v>2.913360720543634E-5</v>
      </c>
      <c r="D669" t="str">
        <f>INDEX('ei names mapping'!$B$104:$BL$133,MATCH(B$234,'ei names mapping'!$A$4:$A$33,0),MATCH(G669,'ei names mapping'!$B$3:$BL$3,0))</f>
        <v>kilogram</v>
      </c>
      <c r="E669" t="str">
        <f>INDEX('ei names mapping'!$B$305:$BL$335,MATCH(B$234,'ei names mapping'!$A$4:$A$33,0),MATCH(G669,'ei names mapping'!$B$3:$BL$3,0))</f>
        <v>air::urban air close to ground</v>
      </c>
      <c r="F669" t="s">
        <v>167</v>
      </c>
      <c r="G669" t="s">
        <v>544</v>
      </c>
    </row>
    <row r="670" spans="1:7" x14ac:dyDescent="0.2">
      <c r="A670" t="str">
        <f>INDEX('ei names mapping'!$B$4:$BL$33,MATCH(B$234,'ei names mapping'!$A$4:$A$33,0),MATCH(G670,'ei names mapping'!$B$3:$BL$3,0))</f>
        <v>Hexane</v>
      </c>
      <c r="B670" s="7">
        <f>INDEX('vehicles specifications'!$B$3:$CW$166,MATCH(B$627,'vehicles specifications'!$A$3:$A$166,0),MATCH(G670,'vehicles specifications'!$B$2:$CW$2,0))*INDEX('ei names mapping'!$B$137:$BL$300,MATCH(B$627,'ei names mapping'!$A$137:$A$300,0),MATCH(G670,'ei names mapping'!$B$136:$BL$136,0))</f>
        <v>2.1816329116629077E-5</v>
      </c>
      <c r="D670" t="str">
        <f>INDEX('ei names mapping'!$B$104:$BL$133,MATCH(B$234,'ei names mapping'!$A$4:$A$33,0),MATCH(G670,'ei names mapping'!$B$3:$BL$3,0))</f>
        <v>kilogram</v>
      </c>
      <c r="E670" t="str">
        <f>INDEX('ei names mapping'!$B$305:$BL$335,MATCH(B$234,'ei names mapping'!$A$4:$A$33,0),MATCH(G670,'ei names mapping'!$B$3:$BL$3,0))</f>
        <v>air::urban air close to ground</v>
      </c>
      <c r="F670" t="s">
        <v>167</v>
      </c>
      <c r="G670" t="s">
        <v>545</v>
      </c>
    </row>
    <row r="671" spans="1:7" x14ac:dyDescent="0.2">
      <c r="A671" t="str">
        <f>INDEX('ei names mapping'!$B$4:$BL$33,MATCH(B$234,'ei names mapping'!$A$4:$A$33,0),MATCH(G671,'ei names mapping'!$B$3:$BL$3,0))</f>
        <v>Cyclohexane</v>
      </c>
      <c r="B671" s="7">
        <f>INDEX('vehicles specifications'!$B$3:$CW$166,MATCH(B$627,'vehicles specifications'!$A$3:$A$166,0),MATCH(G671,'vehicles specifications'!$B$2:$CW$2,0))*INDEX('ei names mapping'!$B$137:$BL$300,MATCH(B$627,'ei names mapping'!$A$137:$A$300,0),MATCH(G671,'ei names mapping'!$B$136:$BL$136,0))</f>
        <v>1.5447587076370898E-5</v>
      </c>
      <c r="D671" t="str">
        <f>INDEX('ei names mapping'!$B$104:$BL$133,MATCH(B$234,'ei names mapping'!$A$4:$A$33,0),MATCH(G671,'ei names mapping'!$B$3:$BL$3,0))</f>
        <v>kilogram</v>
      </c>
      <c r="E671" t="str">
        <f>INDEX('ei names mapping'!$B$305:$BL$335,MATCH(B$234,'ei names mapping'!$A$4:$A$33,0),MATCH(G671,'ei names mapping'!$B$3:$BL$3,0))</f>
        <v>air::urban air close to ground</v>
      </c>
      <c r="F671" t="s">
        <v>167</v>
      </c>
      <c r="G671" t="s">
        <v>546</v>
      </c>
    </row>
    <row r="672" spans="1:7" x14ac:dyDescent="0.2">
      <c r="A672" t="str">
        <f>INDEX('ei names mapping'!$B$4:$BL$33,MATCH(B$234,'ei names mapping'!$A$4:$A$33,0),MATCH(G672,'ei names mapping'!$B$3:$BL$3,0))</f>
        <v>Heptane</v>
      </c>
      <c r="B672" s="7">
        <f>INDEX('vehicles specifications'!$B$3:$CW$166,MATCH(B$627,'vehicles specifications'!$A$3:$A$166,0),MATCH(G672,'vehicles specifications'!$B$2:$CW$2,0))*INDEX('ei names mapping'!$B$137:$BL$300,MATCH(B$627,'ei names mapping'!$A$137:$A$300,0),MATCH(G672,'ei names mapping'!$B$136:$BL$136,0))</f>
        <v>1.002738108466181E-5</v>
      </c>
      <c r="D672" t="str">
        <f>INDEX('ei names mapping'!$B$104:$BL$133,MATCH(B$234,'ei names mapping'!$A$4:$A$33,0),MATCH(G672,'ei names mapping'!$B$3:$BL$3,0))</f>
        <v>kilogram</v>
      </c>
      <c r="E672" t="str">
        <f>INDEX('ei names mapping'!$B$305:$BL$335,MATCH(B$234,'ei names mapping'!$A$4:$A$33,0),MATCH(G672,'ei names mapping'!$B$3:$BL$3,0))</f>
        <v>air::urban air close to ground</v>
      </c>
      <c r="F672" t="s">
        <v>167</v>
      </c>
      <c r="G672" t="s">
        <v>547</v>
      </c>
    </row>
    <row r="673" spans="1:7" x14ac:dyDescent="0.2">
      <c r="A673" t="str">
        <f>INDEX('ei names mapping'!$B$4:$BL$33,MATCH(B$234,'ei names mapping'!$A$4:$A$33,0),MATCH(G673,'ei names mapping'!$B$3:$BL$3,0))</f>
        <v>Ethene</v>
      </c>
      <c r="B673" s="7">
        <f>INDEX('vehicles specifications'!$B$3:$CW$166,MATCH(B$627,'vehicles specifications'!$A$3:$A$166,0),MATCH(G673,'vehicles specifications'!$B$2:$CW$2,0))*INDEX('ei names mapping'!$B$137:$BL$300,MATCH(B$627,'ei names mapping'!$A$137:$A$300,0),MATCH(G673,'ei names mapping'!$B$136:$BL$136,0))</f>
        <v>9.8918759348690837E-5</v>
      </c>
      <c r="D673" t="str">
        <f>INDEX('ei names mapping'!$B$104:$BL$133,MATCH(B$234,'ei names mapping'!$A$4:$A$33,0),MATCH(G673,'ei names mapping'!$B$3:$BL$3,0))</f>
        <v>kilogram</v>
      </c>
      <c r="E673" t="str">
        <f>INDEX('ei names mapping'!$B$305:$BL$335,MATCH(B$234,'ei names mapping'!$A$4:$A$33,0),MATCH(G673,'ei names mapping'!$B$3:$BL$3,0))</f>
        <v>air::urban air close to ground</v>
      </c>
      <c r="F673" t="s">
        <v>167</v>
      </c>
      <c r="G673" t="s">
        <v>548</v>
      </c>
    </row>
    <row r="674" spans="1:7" x14ac:dyDescent="0.2">
      <c r="A674" t="str">
        <f>INDEX('ei names mapping'!$B$4:$BL$33,MATCH(B$234,'ei names mapping'!$A$4:$A$33,0),MATCH(G674,'ei names mapping'!$B$3:$BL$3,0))</f>
        <v>Propene</v>
      </c>
      <c r="B674" s="7">
        <f>INDEX('vehicles specifications'!$B$3:$CW$166,MATCH(B$627,'vehicles specifications'!$A$3:$A$166,0),MATCH(G674,'vehicles specifications'!$B$2:$CW$2,0))*INDEX('ei names mapping'!$B$137:$BL$300,MATCH(B$627,'ei names mapping'!$A$137:$A$300,0),MATCH(G674,'ei names mapping'!$B$136:$BL$136,0))</f>
        <v>5.1762967220821776E-5</v>
      </c>
      <c r="D674" t="str">
        <f>INDEX('ei names mapping'!$B$104:$BL$133,MATCH(B$234,'ei names mapping'!$A$4:$A$33,0),MATCH(G674,'ei names mapping'!$B$3:$BL$3,0))</f>
        <v>kilogram</v>
      </c>
      <c r="E674" t="str">
        <f>INDEX('ei names mapping'!$B$305:$BL$335,MATCH(B$234,'ei names mapping'!$A$4:$A$33,0),MATCH(G674,'ei names mapping'!$B$3:$BL$3,0))</f>
        <v>air::urban air close to ground</v>
      </c>
      <c r="F674" t="s">
        <v>167</v>
      </c>
      <c r="G674" t="s">
        <v>549</v>
      </c>
    </row>
    <row r="675" spans="1:7" x14ac:dyDescent="0.2">
      <c r="A675" t="str">
        <f>INDEX('ei names mapping'!$B$4:$BL$33,MATCH(B$234,'ei names mapping'!$A$4:$A$33,0),MATCH(G675,'ei names mapping'!$B$3:$BL$3,0))</f>
        <v>1-Pentene</v>
      </c>
      <c r="B675" s="7">
        <f>INDEX('vehicles specifications'!$B$3:$CW$166,MATCH(B$627,'vehicles specifications'!$A$3:$A$166,0),MATCH(G675,'vehicles specifications'!$B$2:$CW$2,0))*INDEX('ei names mapping'!$B$137:$BL$300,MATCH(B$627,'ei names mapping'!$A$137:$A$300,0),MATCH(G675,'ei names mapping'!$B$136:$BL$136,0))</f>
        <v>1.4905566477199989E-6</v>
      </c>
      <c r="D675" t="str">
        <f>INDEX('ei names mapping'!$B$104:$BL$133,MATCH(B$234,'ei names mapping'!$A$4:$A$33,0),MATCH(G675,'ei names mapping'!$B$3:$BL$3,0))</f>
        <v>kilogram</v>
      </c>
      <c r="E675" t="str">
        <f>INDEX('ei names mapping'!$B$305:$BL$335,MATCH(B$234,'ei names mapping'!$A$4:$A$33,0),MATCH(G675,'ei names mapping'!$B$3:$BL$3,0))</f>
        <v>air::urban air close to ground</v>
      </c>
      <c r="F675" t="s">
        <v>167</v>
      </c>
      <c r="G675" t="s">
        <v>550</v>
      </c>
    </row>
    <row r="676" spans="1:7" x14ac:dyDescent="0.2">
      <c r="A676" t="str">
        <f>INDEX('ei names mapping'!$B$4:$BL$33,MATCH(B$234,'ei names mapping'!$A$4:$A$33,0),MATCH(G676,'ei names mapping'!$B$3:$BL$3,0))</f>
        <v>Toluene</v>
      </c>
      <c r="B676" s="7">
        <f>INDEX('vehicles specifications'!$B$3:$CW$166,MATCH(B$627,'vehicles specifications'!$A$3:$A$166,0),MATCH(G676,'vehicles specifications'!$B$2:$CW$2,0))*INDEX('ei names mapping'!$B$137:$BL$300,MATCH(B$627,'ei names mapping'!$A$137:$A$300,0),MATCH(G676,'ei names mapping'!$B$136:$BL$136,0))</f>
        <v>1.4878465447241445E-4</v>
      </c>
      <c r="D676" t="str">
        <f>INDEX('ei names mapping'!$B$104:$BL$133,MATCH(B$234,'ei names mapping'!$A$4:$A$33,0),MATCH(G676,'ei names mapping'!$B$3:$BL$3,0))</f>
        <v>kilogram</v>
      </c>
      <c r="E676" t="str">
        <f>INDEX('ei names mapping'!$B$305:$BL$335,MATCH(B$234,'ei names mapping'!$A$4:$A$33,0),MATCH(G676,'ei names mapping'!$B$3:$BL$3,0))</f>
        <v>air::urban air close to ground</v>
      </c>
      <c r="F676" t="s">
        <v>167</v>
      </c>
      <c r="G676" t="s">
        <v>551</v>
      </c>
    </row>
    <row r="677" spans="1:7" x14ac:dyDescent="0.2">
      <c r="A677" t="str">
        <f>INDEX('ei names mapping'!$B$4:$BL$33,MATCH(B$234,'ei names mapping'!$A$4:$A$33,0),MATCH(G677,'ei names mapping'!$B$3:$BL$3,0))</f>
        <v>m-Xylene</v>
      </c>
      <c r="B677" s="7">
        <f>INDEX('vehicles specifications'!$B$3:$CW$166,MATCH(B$627,'vehicles specifications'!$A$3:$A$166,0),MATCH(G677,'vehicles specifications'!$B$2:$CW$2,0))*INDEX('ei names mapping'!$B$137:$BL$300,MATCH(B$627,'ei names mapping'!$A$137:$A$300,0),MATCH(G677,'ei names mapping'!$B$136:$BL$136,0))</f>
        <v>7.3579296337450856E-5</v>
      </c>
      <c r="D677" t="str">
        <f>INDEX('ei names mapping'!$B$104:$BL$133,MATCH(B$234,'ei names mapping'!$A$4:$A$33,0),MATCH(G677,'ei names mapping'!$B$3:$BL$3,0))</f>
        <v>kilogram</v>
      </c>
      <c r="E677" t="str">
        <f>INDEX('ei names mapping'!$B$305:$BL$335,MATCH(B$234,'ei names mapping'!$A$4:$A$33,0),MATCH(G677,'ei names mapping'!$B$3:$BL$3,0))</f>
        <v>air::urban air close to ground</v>
      </c>
      <c r="F677" t="s">
        <v>167</v>
      </c>
      <c r="G677" t="s">
        <v>552</v>
      </c>
    </row>
    <row r="678" spans="1:7" x14ac:dyDescent="0.2">
      <c r="A678" t="str">
        <f>INDEX('ei names mapping'!$B$4:$BL$33,MATCH(B$234,'ei names mapping'!$A$4:$A$33,0),MATCH(G678,'ei names mapping'!$B$3:$BL$3,0))</f>
        <v>o-Xylene</v>
      </c>
      <c r="B678" s="7">
        <f>INDEX('vehicles specifications'!$B$3:$CW$166,MATCH(B$627,'vehicles specifications'!$A$3:$A$166,0),MATCH(G678,'vehicles specifications'!$B$2:$CW$2,0))*INDEX('ei names mapping'!$B$137:$BL$300,MATCH(B$627,'ei names mapping'!$A$137:$A$300,0),MATCH(G678,'ei names mapping'!$B$136:$BL$136,0))</f>
        <v>3.0624163853156341E-5</v>
      </c>
      <c r="D678" t="str">
        <f>INDEX('ei names mapping'!$B$104:$BL$133,MATCH(B$234,'ei names mapping'!$A$4:$A$33,0),MATCH(G678,'ei names mapping'!$B$3:$BL$3,0))</f>
        <v>kilogram</v>
      </c>
      <c r="E678" t="str">
        <f>INDEX('ei names mapping'!$B$305:$BL$335,MATCH(B$234,'ei names mapping'!$A$4:$A$33,0),MATCH(G678,'ei names mapping'!$B$3:$BL$3,0))</f>
        <v>air::urban air close to ground</v>
      </c>
      <c r="F678" t="s">
        <v>167</v>
      </c>
      <c r="G678" t="s">
        <v>553</v>
      </c>
    </row>
    <row r="679" spans="1:7" x14ac:dyDescent="0.2">
      <c r="A679" t="str">
        <f>INDEX('ei names mapping'!$B$4:$BL$33,MATCH(B$234,'ei names mapping'!$A$4:$A$33,0),MATCH(G679,'ei names mapping'!$B$3:$BL$3,0))</f>
        <v>Formaldehyde</v>
      </c>
      <c r="B679" s="7">
        <f>INDEX('vehicles specifications'!$B$3:$CW$166,MATCH(B$627,'vehicles specifications'!$A$3:$A$166,0),MATCH(G679,'vehicles specifications'!$B$2:$CW$2,0))*INDEX('ei names mapping'!$B$137:$BL$300,MATCH(B$627,'ei names mapping'!$A$137:$A$300,0),MATCH(G679,'ei names mapping'!$B$136:$BL$136,0))</f>
        <v>2.3035875464763623E-5</v>
      </c>
      <c r="D679" t="str">
        <f>INDEX('ei names mapping'!$B$104:$BL$133,MATCH(B$234,'ei names mapping'!$A$4:$A$33,0),MATCH(G679,'ei names mapping'!$B$3:$BL$3,0))</f>
        <v>kilogram</v>
      </c>
      <c r="E679" t="str">
        <f>INDEX('ei names mapping'!$B$305:$BL$335,MATCH(B$234,'ei names mapping'!$A$4:$A$33,0),MATCH(G679,'ei names mapping'!$B$3:$BL$3,0))</f>
        <v>air::urban air close to ground</v>
      </c>
      <c r="F679" t="s">
        <v>167</v>
      </c>
      <c r="G679" t="s">
        <v>554</v>
      </c>
    </row>
    <row r="680" spans="1:7" x14ac:dyDescent="0.2">
      <c r="A680" t="str">
        <f>INDEX('ei names mapping'!$B$4:$BL$33,MATCH(B$234,'ei names mapping'!$A$4:$A$33,0),MATCH(G680,'ei names mapping'!$B$3:$BL$3,0))</f>
        <v>Acetaldehyde</v>
      </c>
      <c r="B680" s="7">
        <f>INDEX('vehicles specifications'!$B$3:$CW$166,MATCH(B$627,'vehicles specifications'!$A$3:$A$166,0),MATCH(G680,'vehicles specifications'!$B$2:$CW$2,0))*INDEX('ei names mapping'!$B$137:$BL$300,MATCH(B$627,'ei names mapping'!$A$137:$A$300,0),MATCH(G680,'ei names mapping'!$B$136:$BL$136,0))</f>
        <v>1.0162886234454536E-5</v>
      </c>
      <c r="D680" t="str">
        <f>INDEX('ei names mapping'!$B$104:$BL$133,MATCH(B$234,'ei names mapping'!$A$4:$A$33,0),MATCH(G680,'ei names mapping'!$B$3:$BL$3,0))</f>
        <v>kilogram</v>
      </c>
      <c r="E680" t="str">
        <f>INDEX('ei names mapping'!$B$305:$BL$335,MATCH(B$234,'ei names mapping'!$A$4:$A$33,0),MATCH(G680,'ei names mapping'!$B$3:$BL$3,0))</f>
        <v>air::urban air close to ground</v>
      </c>
      <c r="F680" t="s">
        <v>167</v>
      </c>
      <c r="G680" t="s">
        <v>555</v>
      </c>
    </row>
    <row r="681" spans="1:7" x14ac:dyDescent="0.2">
      <c r="A681" t="str">
        <f>INDEX('ei names mapping'!$B$4:$BL$33,MATCH(B$234,'ei names mapping'!$A$4:$A$33,0),MATCH(G681,'ei names mapping'!$B$3:$BL$3,0))</f>
        <v>Benzaldehyde</v>
      </c>
      <c r="B681" s="7">
        <f>INDEX('vehicles specifications'!$B$3:$CW$166,MATCH(B$627,'vehicles specifications'!$A$3:$A$166,0),MATCH(G681,'vehicles specifications'!$B$2:$CW$2,0))*INDEX('ei names mapping'!$B$137:$BL$300,MATCH(B$627,'ei names mapping'!$A$137:$A$300,0),MATCH(G681,'ei names mapping'!$B$136:$BL$136,0))</f>
        <v>2.9811132954399978E-6</v>
      </c>
      <c r="D681" t="str">
        <f>INDEX('ei names mapping'!$B$104:$BL$133,MATCH(B$234,'ei names mapping'!$A$4:$A$33,0),MATCH(G681,'ei names mapping'!$B$3:$BL$3,0))</f>
        <v>kilogram</v>
      </c>
      <c r="E681" t="str">
        <f>INDEX('ei names mapping'!$B$305:$BL$335,MATCH(B$234,'ei names mapping'!$A$4:$A$33,0),MATCH(G681,'ei names mapping'!$B$3:$BL$3,0))</f>
        <v>air::urban air close to ground</v>
      </c>
      <c r="F681" t="s">
        <v>167</v>
      </c>
      <c r="G681" t="s">
        <v>556</v>
      </c>
    </row>
    <row r="682" spans="1:7" x14ac:dyDescent="0.2">
      <c r="A682" t="str">
        <f>INDEX('ei names mapping'!$B$4:$BL$33,MATCH(B$234,'ei names mapping'!$A$4:$A$33,0),MATCH(G682,'ei names mapping'!$B$3:$BL$3,0))</f>
        <v>Acetone</v>
      </c>
      <c r="B682" s="7">
        <f>INDEX('vehicles specifications'!$B$3:$CW$166,MATCH(B$627,'vehicles specifications'!$A$3:$A$166,0),MATCH(G682,'vehicles specifications'!$B$2:$CW$2,0))*INDEX('ei names mapping'!$B$137:$BL$300,MATCH(B$627,'ei names mapping'!$A$137:$A$300,0),MATCH(G682,'ei names mapping'!$B$136:$BL$136,0))</f>
        <v>8.2658141373563583E-6</v>
      </c>
      <c r="D682" t="str">
        <f>INDEX('ei names mapping'!$B$104:$BL$133,MATCH(B$234,'ei names mapping'!$A$4:$A$33,0),MATCH(G682,'ei names mapping'!$B$3:$BL$3,0))</f>
        <v>kilogram</v>
      </c>
      <c r="E682" t="str">
        <f>INDEX('ei names mapping'!$B$305:$BL$335,MATCH(B$234,'ei names mapping'!$A$4:$A$33,0),MATCH(G682,'ei names mapping'!$B$3:$BL$3,0))</f>
        <v>air::urban air close to ground</v>
      </c>
      <c r="F682" t="s">
        <v>167</v>
      </c>
      <c r="G682" t="s">
        <v>557</v>
      </c>
    </row>
    <row r="683" spans="1:7" x14ac:dyDescent="0.2">
      <c r="A683" t="str">
        <f>INDEX('ei names mapping'!$B$4:$BL$33,MATCH(B$234,'ei names mapping'!$A$4:$A$33,0),MATCH(G683,'ei names mapping'!$B$3:$BL$3,0))</f>
        <v>Methyl ethyl ketone</v>
      </c>
      <c r="B683" s="7">
        <f>INDEX('vehicles specifications'!$B$3:$CW$166,MATCH(B$627,'vehicles specifications'!$A$3:$A$166,0),MATCH(G683,'vehicles specifications'!$B$2:$CW$2,0))*INDEX('ei names mapping'!$B$137:$BL$300,MATCH(B$627,'ei names mapping'!$A$137:$A$300,0),MATCH(G683,'ei names mapping'!$B$136:$BL$136,0))</f>
        <v>0</v>
      </c>
      <c r="D683" t="str">
        <f>INDEX('ei names mapping'!$B$104:$BL$133,MATCH(B$234,'ei names mapping'!$A$4:$A$33,0),MATCH(G683,'ei names mapping'!$B$3:$BL$3,0))</f>
        <v>kilogram</v>
      </c>
      <c r="E683" t="str">
        <f>INDEX('ei names mapping'!$B$305:$BL$335,MATCH(B$234,'ei names mapping'!$A$4:$A$33,0),MATCH(G683,'ei names mapping'!$B$3:$BL$3,0))</f>
        <v>air::urban air close to ground</v>
      </c>
      <c r="F683" t="s">
        <v>167</v>
      </c>
      <c r="G683" t="s">
        <v>560</v>
      </c>
    </row>
    <row r="684" spans="1:7" x14ac:dyDescent="0.2">
      <c r="A684" t="str">
        <f>INDEX('ei names mapping'!$B$4:$BL$33,MATCH(B$234,'ei names mapping'!$A$4:$A$33,0),MATCH(G684,'ei names mapping'!$B$3:$BL$3,0))</f>
        <v>Acrolein</v>
      </c>
      <c r="B684" s="7">
        <f>INDEX('vehicles specifications'!$B$3:$CW$166,MATCH(B$627,'vehicles specifications'!$A$3:$A$166,0),MATCH(G684,'vehicles specifications'!$B$2:$CW$2,0))*INDEX('ei names mapping'!$B$137:$BL$300,MATCH(B$627,'ei names mapping'!$A$137:$A$300,0),MATCH(G684,'ei names mapping'!$B$136:$BL$136,0))</f>
        <v>2.5745978460618164E-6</v>
      </c>
      <c r="D684" t="str">
        <f>INDEX('ei names mapping'!$B$104:$BL$133,MATCH(B$234,'ei names mapping'!$A$4:$A$33,0),MATCH(G684,'ei names mapping'!$B$3:$BL$3,0))</f>
        <v>kilogram</v>
      </c>
      <c r="E684" t="str">
        <f>INDEX('ei names mapping'!$B$305:$BL$335,MATCH(B$234,'ei names mapping'!$A$4:$A$33,0),MATCH(G684,'ei names mapping'!$B$3:$BL$3,0))</f>
        <v>air::urban air close to ground</v>
      </c>
      <c r="F684" t="s">
        <v>167</v>
      </c>
      <c r="G684" t="s">
        <v>558</v>
      </c>
    </row>
    <row r="685" spans="1:7" x14ac:dyDescent="0.2">
      <c r="A685" t="str">
        <f>INDEX('ei names mapping'!$B$4:$BL$33,MATCH(B$234,'ei names mapping'!$A$4:$A$33,0),MATCH(G685,'ei names mapping'!$B$3:$BL$3,0))</f>
        <v>Styrene</v>
      </c>
      <c r="B685" s="7">
        <f>INDEX('vehicles specifications'!$B$3:$CW$166,MATCH(B$627,'vehicles specifications'!$A$3:$A$166,0),MATCH(G685,'vehicles specifications'!$B$2:$CW$2,0))*INDEX('ei names mapping'!$B$137:$BL$300,MATCH(B$627,'ei names mapping'!$A$137:$A$300,0),MATCH(G685,'ei names mapping'!$B$136:$BL$136,0))</f>
        <v>1.3686020129065443E-5</v>
      </c>
      <c r="D685" t="str">
        <f>INDEX('ei names mapping'!$B$104:$BL$133,MATCH(B$234,'ei names mapping'!$A$4:$A$33,0),MATCH(G685,'ei names mapping'!$B$3:$BL$3,0))</f>
        <v>kilogram</v>
      </c>
      <c r="E685" t="str">
        <f>INDEX('ei names mapping'!$B$305:$BL$335,MATCH(B$234,'ei names mapping'!$A$4:$A$33,0),MATCH(G685,'ei names mapping'!$B$3:$BL$3,0))</f>
        <v>air::urban air close to ground</v>
      </c>
      <c r="F685" t="s">
        <v>167</v>
      </c>
      <c r="G685" t="s">
        <v>559</v>
      </c>
    </row>
    <row r="686" spans="1:7" x14ac:dyDescent="0.2">
      <c r="A686" t="str">
        <f>INDEX('ei names mapping'!$B$4:$BL$33,MATCH(B$234,'ei names mapping'!$A$4:$A$33,0),MATCH(G686,'ei names mapping'!$B$3:$BL$3,0))</f>
        <v>PAH, polycyclic aromatic hydrocarbons</v>
      </c>
      <c r="B686" s="7">
        <f>INDEX('vehicles specifications'!$B$3:$CW$166,MATCH(B$627,'vehicles specifications'!$A$3:$A$166,0),MATCH(G686,'vehicles specifications'!$B$2:$CW$2,0))*INDEX('ei names mapping'!$B$137:$BL$300,MATCH(B$627,'ei names mapping'!$A$137:$A$300,0),MATCH(G686,'ei names mapping'!$B$136:$BL$136,0))</f>
        <v>1.0237404382254204E-9</v>
      </c>
      <c r="D686" t="str">
        <f>INDEX('ei names mapping'!$B$104:$BL$133,MATCH(B$234,'ei names mapping'!$A$4:$A$33,0),MATCH(G686,'ei names mapping'!$B$3:$BL$3,0))</f>
        <v>kilogram</v>
      </c>
      <c r="E686" t="str">
        <f>INDEX('ei names mapping'!$B$305:$BL$335,MATCH(B$234,'ei names mapping'!$A$4:$A$33,0),MATCH(G686,'ei names mapping'!$B$3:$BL$3,0))</f>
        <v>air::urban air close to ground</v>
      </c>
      <c r="F686" t="s">
        <v>167</v>
      </c>
      <c r="G686" t="s">
        <v>561</v>
      </c>
    </row>
    <row r="687" spans="1:7" x14ac:dyDescent="0.2">
      <c r="A687" t="str">
        <f>INDEX('ei names mapping'!$B$4:$BL$33,MATCH(B$234,'ei names mapping'!$A$4:$A$33,0),MATCH(G687,'ei names mapping'!$B$3:$BL$3,0))</f>
        <v>Arsenic</v>
      </c>
      <c r="B687" s="7">
        <f>INDEX('vehicles specifications'!$B$3:$CW$166,MATCH(B$627,'vehicles specifications'!$A$3:$A$166,0),MATCH(G687,'vehicles specifications'!$B$2:$CW$2,0))*INDEX('ei names mapping'!$B$137:$BL$300,MATCH(B$627,'ei names mapping'!$A$137:$A$300,0),MATCH(G687,'ei names mapping'!$B$136:$BL$136,0))</f>
        <v>8.8253486053915553E-12</v>
      </c>
      <c r="D687" t="str">
        <f>INDEX('ei names mapping'!$B$104:$BL$133,MATCH(B$234,'ei names mapping'!$A$4:$A$33,0),MATCH(G687,'ei names mapping'!$B$3:$BL$3,0))</f>
        <v>kilogram</v>
      </c>
      <c r="E687" t="str">
        <f>INDEX('ei names mapping'!$B$305:$BL$335,MATCH(B$234,'ei names mapping'!$A$4:$A$33,0),MATCH(G687,'ei names mapping'!$B$3:$BL$3,0))</f>
        <v>air::urban air close to ground</v>
      </c>
      <c r="F687" t="s">
        <v>167</v>
      </c>
      <c r="G687" t="s">
        <v>562</v>
      </c>
    </row>
    <row r="688" spans="1:7" x14ac:dyDescent="0.2">
      <c r="A688" t="str">
        <f>INDEX('ei names mapping'!$B$4:$BL$33,MATCH(B$234,'ei names mapping'!$A$4:$A$33,0),MATCH(G688,'ei names mapping'!$B$3:$BL$3,0))</f>
        <v>Selenium</v>
      </c>
      <c r="B688" s="7">
        <f>INDEX('vehicles specifications'!$B$3:$CW$166,MATCH(B$627,'vehicles specifications'!$A$3:$A$166,0),MATCH(G688,'vehicles specifications'!$B$2:$CW$2,0))*INDEX('ei names mapping'!$B$137:$BL$300,MATCH(B$627,'ei names mapping'!$A$137:$A$300,0),MATCH(G688,'ei names mapping'!$B$136:$BL$136,0))</f>
        <v>5.883565736927703E-12</v>
      </c>
      <c r="D688" t="str">
        <f>INDEX('ei names mapping'!$B$104:$BL$133,MATCH(B$234,'ei names mapping'!$A$4:$A$33,0),MATCH(G688,'ei names mapping'!$B$3:$BL$3,0))</f>
        <v>kilogram</v>
      </c>
      <c r="E688" t="str">
        <f>INDEX('ei names mapping'!$B$305:$BL$335,MATCH(B$234,'ei names mapping'!$A$4:$A$33,0),MATCH(G688,'ei names mapping'!$B$3:$BL$3,0))</f>
        <v>air::urban air close to ground</v>
      </c>
      <c r="F688" t="s">
        <v>167</v>
      </c>
      <c r="G688" t="s">
        <v>563</v>
      </c>
    </row>
    <row r="689" spans="1:8" x14ac:dyDescent="0.2">
      <c r="A689" t="str">
        <f>INDEX('ei names mapping'!$B$4:$BL$33,MATCH(B$234,'ei names mapping'!$A$4:$A$33,0),MATCH(G689,'ei names mapping'!$B$3:$BL$3,0))</f>
        <v>Zinc</v>
      </c>
      <c r="B689" s="7">
        <f>INDEX('vehicles specifications'!$B$3:$CW$166,MATCH(B$627,'vehicles specifications'!$A$3:$A$166,0),MATCH(G689,'vehicles specifications'!$B$2:$CW$2,0))*INDEX('ei names mapping'!$B$137:$BL$300,MATCH(B$627,'ei names mapping'!$A$137:$A$300,0),MATCH(G689,'ei names mapping'!$B$136:$BL$136,0))</f>
        <v>6.3542509958819202E-8</v>
      </c>
      <c r="D689" t="str">
        <f>INDEX('ei names mapping'!$B$104:$BL$133,MATCH(B$234,'ei names mapping'!$A$4:$A$33,0),MATCH(G689,'ei names mapping'!$B$3:$BL$3,0))</f>
        <v>kilogram</v>
      </c>
      <c r="E689" t="str">
        <f>INDEX('ei names mapping'!$B$305:$BL$335,MATCH(B$234,'ei names mapping'!$A$4:$A$33,0),MATCH(G689,'ei names mapping'!$B$3:$BL$3,0))</f>
        <v>air::urban air close to ground</v>
      </c>
      <c r="F689" t="s">
        <v>167</v>
      </c>
      <c r="G689" t="s">
        <v>564</v>
      </c>
    </row>
    <row r="690" spans="1:8" x14ac:dyDescent="0.2">
      <c r="A690" t="str">
        <f>INDEX('ei names mapping'!$B$4:$BL$33,MATCH(B$234,'ei names mapping'!$A$4:$A$33,0),MATCH(G690,'ei names mapping'!$B$3:$BL$3,0))</f>
        <v>Copper</v>
      </c>
      <c r="B690" s="7">
        <f>INDEX('vehicles specifications'!$B$3:$CW$166,MATCH(B$627,'vehicles specifications'!$A$3:$A$166,0),MATCH(G690,'vehicles specifications'!$B$2:$CW$2,0))*INDEX('ei names mapping'!$B$137:$BL$300,MATCH(B$627,'ei names mapping'!$A$137:$A$300,0),MATCH(G690,'ei names mapping'!$B$136:$BL$136,0))</f>
        <v>1.2355488047548176E-9</v>
      </c>
      <c r="D690" t="str">
        <f>INDEX('ei names mapping'!$B$104:$BL$133,MATCH(B$234,'ei names mapping'!$A$4:$A$33,0),MATCH(G690,'ei names mapping'!$B$3:$BL$3,0))</f>
        <v>kilogram</v>
      </c>
      <c r="E690" t="str">
        <f>INDEX('ei names mapping'!$B$305:$BL$335,MATCH(B$234,'ei names mapping'!$A$4:$A$33,0),MATCH(G690,'ei names mapping'!$B$3:$BL$3,0))</f>
        <v>air::urban air close to ground</v>
      </c>
      <c r="F690" t="s">
        <v>167</v>
      </c>
      <c r="G690" t="s">
        <v>522</v>
      </c>
    </row>
    <row r="691" spans="1:8" x14ac:dyDescent="0.2">
      <c r="A691" t="str">
        <f>INDEX('ei names mapping'!$B$4:$BL$33,MATCH(B$234,'ei names mapping'!$A$4:$A$33,0),MATCH(G691,'ei names mapping'!$B$3:$BL$3,0))</f>
        <v>Nickel</v>
      </c>
      <c r="B691" s="7">
        <f>INDEX('vehicles specifications'!$B$3:$CW$166,MATCH(B$627,'vehicles specifications'!$A$3:$A$166,0),MATCH(G691,'vehicles specifications'!$B$2:$CW$2,0))*INDEX('ei names mapping'!$B$137:$BL$300,MATCH(B$627,'ei names mapping'!$A$137:$A$300,0),MATCH(G691,'ei names mapping'!$B$136:$BL$136,0))</f>
        <v>3.824317729003007E-10</v>
      </c>
      <c r="D691" t="str">
        <f>INDEX('ei names mapping'!$B$104:$BL$133,MATCH(B$234,'ei names mapping'!$A$4:$A$33,0),MATCH(G691,'ei names mapping'!$B$3:$BL$3,0))</f>
        <v>kilogram</v>
      </c>
      <c r="E691" t="str">
        <f>INDEX('ei names mapping'!$B$305:$BL$335,MATCH(B$234,'ei names mapping'!$A$4:$A$33,0),MATCH(G691,'ei names mapping'!$B$3:$BL$3,0))</f>
        <v>air::urban air close to ground</v>
      </c>
      <c r="F691" t="s">
        <v>167</v>
      </c>
      <c r="G691" t="s">
        <v>524</v>
      </c>
    </row>
    <row r="692" spans="1:8" x14ac:dyDescent="0.2">
      <c r="A692" t="str">
        <f>INDEX('ei names mapping'!$B$4:$BL$33,MATCH(B$234,'ei names mapping'!$A$4:$A$33,0),MATCH(G692,'ei names mapping'!$B$3:$BL$3,0))</f>
        <v>Chromium</v>
      </c>
      <c r="B692" s="7">
        <f>INDEX('vehicles specifications'!$B$3:$CW$166,MATCH(B$627,'vehicles specifications'!$A$3:$A$166,0),MATCH(G692,'vehicles specifications'!$B$2:$CW$2,0))*INDEX('ei names mapping'!$B$137:$BL$300,MATCH(B$627,'ei names mapping'!$A$137:$A$300,0),MATCH(G692,'ei names mapping'!$B$136:$BL$136,0))</f>
        <v>4.7068525895421627E-10</v>
      </c>
      <c r="D692" t="str">
        <f>INDEX('ei names mapping'!$B$104:$BL$133,MATCH(B$234,'ei names mapping'!$A$4:$A$33,0),MATCH(G692,'ei names mapping'!$B$3:$BL$3,0))</f>
        <v>kilogram</v>
      </c>
      <c r="E692" t="str">
        <f>INDEX('ei names mapping'!$B$305:$BL$335,MATCH(B$234,'ei names mapping'!$A$4:$A$33,0),MATCH(G692,'ei names mapping'!$B$3:$BL$3,0))</f>
        <v>air::urban air close to ground</v>
      </c>
      <c r="F692" t="s">
        <v>167</v>
      </c>
      <c r="G692" t="s">
        <v>523</v>
      </c>
    </row>
    <row r="693" spans="1:8" x14ac:dyDescent="0.2">
      <c r="A693" t="str">
        <f>INDEX('ei names mapping'!$B$4:$BL$33,MATCH(B$234,'ei names mapping'!$A$4:$A$33,0),MATCH(G693,'ei names mapping'!$B$3:$BL$3,0))</f>
        <v>Chromium VI</v>
      </c>
      <c r="B693" s="7">
        <f>INDEX('vehicles specifications'!$B$3:$CW$166,MATCH(B$627,'vehicles specifications'!$A$3:$A$166,0),MATCH(G693,'vehicles specifications'!$B$2:$CW$2,0))*INDEX('ei names mapping'!$B$137:$BL$300,MATCH(B$627,'ei names mapping'!$A$137:$A$300,0),MATCH(G693,'ei names mapping'!$B$136:$BL$136,0))</f>
        <v>9.4137051790843233E-13</v>
      </c>
      <c r="D693" t="str">
        <f>INDEX('ei names mapping'!$B$104:$BL$133,MATCH(B$234,'ei names mapping'!$A$4:$A$33,0),MATCH(G693,'ei names mapping'!$B$3:$BL$3,0))</f>
        <v>kilogram</v>
      </c>
      <c r="E693" t="str">
        <f>INDEX('ei names mapping'!$B$305:$BL$335,MATCH(B$234,'ei names mapping'!$A$4:$A$33,0),MATCH(G693,'ei names mapping'!$B$3:$BL$3,0))</f>
        <v>air::urban air close to ground</v>
      </c>
      <c r="F693" t="s">
        <v>167</v>
      </c>
      <c r="G693" t="s">
        <v>567</v>
      </c>
    </row>
    <row r="694" spans="1:8" x14ac:dyDescent="0.2">
      <c r="A694" t="str">
        <f>INDEX('ei names mapping'!$B$4:$BL$33,MATCH(B$234,'ei names mapping'!$A$4:$A$33,0),MATCH(G694,'ei names mapping'!$B$3:$BL$3,0))</f>
        <v>Mercury</v>
      </c>
      <c r="B694" s="7">
        <f>INDEX('vehicles specifications'!$B$3:$CW$166,MATCH(B$627,'vehicles specifications'!$A$3:$A$166,0),MATCH(G694,'vehicles specifications'!$B$2:$CW$2,0))*INDEX('ei names mapping'!$B$137:$BL$300,MATCH(B$627,'ei names mapping'!$A$137:$A$300,0),MATCH(G694,'ei names mapping'!$B$136:$BL$136,0))</f>
        <v>2.559351095563551E-10</v>
      </c>
      <c r="D694" t="str">
        <f>INDEX('ei names mapping'!$B$104:$BL$133,MATCH(B$234,'ei names mapping'!$A$4:$A$33,0),MATCH(G694,'ei names mapping'!$B$3:$BL$3,0))</f>
        <v>kilogram</v>
      </c>
      <c r="E694" t="str">
        <f>INDEX('ei names mapping'!$B$305:$BL$335,MATCH(B$234,'ei names mapping'!$A$4:$A$33,0),MATCH(G694,'ei names mapping'!$B$3:$BL$3,0))</f>
        <v>air::urban air close to ground</v>
      </c>
      <c r="F694" t="s">
        <v>167</v>
      </c>
      <c r="G694" t="s">
        <v>565</v>
      </c>
    </row>
    <row r="695" spans="1:8" x14ac:dyDescent="0.2">
      <c r="A695" t="str">
        <f>INDEX('ei names mapping'!$B$4:$BL$33,MATCH(B$234,'ei names mapping'!$A$4:$A$33,0),MATCH(G695,'ei names mapping'!$B$3:$BL$3,0))</f>
        <v>Cadmium</v>
      </c>
      <c r="B695" s="7">
        <f>INDEX('vehicles specifications'!$B$3:$CW$166,MATCH(B$627,'vehicles specifications'!$A$3:$A$166,0),MATCH(G695,'vehicles specifications'!$B$2:$CW$2,0))*INDEX('ei names mapping'!$B$137:$BL$300,MATCH(B$627,'ei names mapping'!$A$137:$A$300,0),MATCH(G695,'ei names mapping'!$B$136:$BL$136,0))</f>
        <v>3.1771254979409605E-10</v>
      </c>
      <c r="D695" t="str">
        <f>INDEX('ei names mapping'!$B$104:$BL$133,MATCH(B$234,'ei names mapping'!$A$4:$A$33,0),MATCH(G695,'ei names mapping'!$B$3:$BL$3,0))</f>
        <v>kilogram</v>
      </c>
      <c r="E695" t="str">
        <f>INDEX('ei names mapping'!$B$305:$BL$335,MATCH(B$234,'ei names mapping'!$A$4:$A$33,0),MATCH(G695,'ei names mapping'!$B$3:$BL$3,0))</f>
        <v>air::urban air close to ground</v>
      </c>
      <c r="F695" t="s">
        <v>167</v>
      </c>
      <c r="G695" t="s">
        <v>566</v>
      </c>
    </row>
    <row r="696" spans="1:8" x14ac:dyDescent="0.2">
      <c r="A696" t="str">
        <f>INDEX('ei names mapping'!$B$4:$BL$33,MATCH(B624,'ei names mapping'!$A$4:$A$33,0),MATCH(G696,'ei names mapping'!$B$3:$BL$3,0))</f>
        <v>treatment of road wear emissions, passenger car</v>
      </c>
      <c r="B696" s="7">
        <f>INDEX('vehicles specifications'!$B$3:$CW$166,MATCH(B627,'vehicles specifications'!$A$3:$A$166,0),MATCH(G696,'vehicles specifications'!$B$2:$CW$2,0))*INDEX('ei names mapping'!$B$137:$BL$300,MATCH(B627,'ei names mapping'!$A$137:$A$300,0),MATCH(G696,'ei names mapping'!$B$136:$BL$136,0))</f>
        <v>-6.2119350791340172E-6</v>
      </c>
      <c r="C696" t="str">
        <f>INDEX('ei names mapping'!$B$38:$BL$67,MATCH(B624,'ei names mapping'!$A$4:$A$33,0),MATCH(G696,'ei names mapping'!$B$3:$BL$3,0))</f>
        <v>RER</v>
      </c>
      <c r="D696" t="str">
        <f>INDEX('ei names mapping'!$B$104:$BL$133,MATCH(B624,'ei names mapping'!$A$4:$A$33,0),MATCH(G696,'ei names mapping'!$B$3:$BL$3,0))</f>
        <v>kilogram</v>
      </c>
      <c r="F696" t="s">
        <v>89</v>
      </c>
      <c r="G696" t="s">
        <v>29</v>
      </c>
      <c r="H696" t="str">
        <f>INDEX('ei names mapping'!$B$71:$BL$100,MATCH(B624,'ei names mapping'!$A$4:$A$33,0),MATCH(G696,'ei names mapping'!$B$3:$BL$3,0))</f>
        <v>road wear emissions, passenger car</v>
      </c>
    </row>
    <row r="697" spans="1:8" x14ac:dyDescent="0.2">
      <c r="A697" t="str">
        <f>INDEX('ei names mapping'!$B$4:$BL$33,MATCH(B624,'ei names mapping'!$A$4:$A$33,0),MATCH(G697,'ei names mapping'!$B$3:$BL$3,0))</f>
        <v>treatment of tyre wear emissions, passenger car</v>
      </c>
      <c r="B697" s="7">
        <f>INDEX('vehicles specifications'!$B$3:$CW$166,MATCH(B627,'vehicles specifications'!$A$3:$A$166,0),MATCH(G697,'vehicles specifications'!$B$2:$CW$2,0))*INDEX('ei names mapping'!$B$137:$BL$300,MATCH(B627,'ei names mapping'!$A$137:$A$300,0),MATCH(G697,'ei names mapping'!$B$136:$BL$136,0))</f>
        <v>-5.0811234404962358E-6</v>
      </c>
      <c r="C697" t="str">
        <f>INDEX('ei names mapping'!$B$38:$BL$67,MATCH(B624,'ei names mapping'!$A$4:$A$33,0),MATCH(G697,'ei names mapping'!$B$3:$BL$3,0))</f>
        <v>RER</v>
      </c>
      <c r="D697" t="str">
        <f>INDEX('ei names mapping'!$B$104:$BL$133,MATCH(B624,'ei names mapping'!$A$4:$A$33,0),MATCH(G697,'ei names mapping'!$B$3:$BL$3,0))</f>
        <v>kilogram</v>
      </c>
      <c r="F697" t="s">
        <v>89</v>
      </c>
      <c r="G697" t="s">
        <v>30</v>
      </c>
      <c r="H697" t="str">
        <f>INDEX('ei names mapping'!$B$71:$BL$100,MATCH(B624,'ei names mapping'!$A$4:$A$33,0),MATCH(G697,'ei names mapping'!$B$3:$BL$3,0))</f>
        <v>tyre wear emissions, passenger car</v>
      </c>
    </row>
    <row r="698" spans="1:8" x14ac:dyDescent="0.2">
      <c r="A698" t="str">
        <f>INDEX('ei names mapping'!$B$4:$BL$33,MATCH(B624,'ei names mapping'!$A$4:$A$33,0),MATCH(G698,'ei names mapping'!$B$3:$BL$3,0))</f>
        <v>treatment of brake wear emissions, passenger car</v>
      </c>
      <c r="B698" s="7">
        <f>INDEX('vehicles specifications'!$B$3:$CW$166,MATCH(B627,'vehicles specifications'!$A$3:$A$166,0),MATCH(G698,'vehicles specifications'!$B$2:$CW$2,0))*INDEX('ei names mapping'!$B$137:$BL$300,MATCH(B627,'ei names mapping'!$A$137:$A$300,0),MATCH(G698,'ei names mapping'!$B$136:$BL$136,0))</f>
        <v>-3.5389141066009498E-6</v>
      </c>
      <c r="C698" t="str">
        <f>INDEX('ei names mapping'!$B$38:$BL$67,MATCH(B624,'ei names mapping'!$A$4:$A$33,0),MATCH(G698,'ei names mapping'!$B$3:$BL$3,0))</f>
        <v>RER</v>
      </c>
      <c r="D698" t="str">
        <f>INDEX('ei names mapping'!$B$104:$BL$133,MATCH(B624,'ei names mapping'!$A$4:$A$33,0),MATCH(G698,'ei names mapping'!$B$3:$BL$3,0))</f>
        <v>kilogram</v>
      </c>
      <c r="F698" t="s">
        <v>89</v>
      </c>
      <c r="G698" t="s">
        <v>31</v>
      </c>
      <c r="H698" t="str">
        <f>INDEX('ei names mapping'!$B$71:$BL$100,MATCH(B624,'ei names mapping'!$A$4:$A$33,0),MATCH(G698,'ei names mapping'!$B$3:$BL$3,0))</f>
        <v>brake wear emissions, passenger car</v>
      </c>
    </row>
    <row r="702" spans="1:8" x14ac:dyDescent="0.2">
      <c r="B702" s="11"/>
    </row>
    <row r="703" spans="1:8" x14ac:dyDescent="0.2">
      <c r="B703" s="12"/>
    </row>
    <row r="704" spans="1:8" x14ac:dyDescent="0.2">
      <c r="B704" s="11"/>
    </row>
    <row r="706" spans="1:2" ht="16" x14ac:dyDescent="0.2">
      <c r="A706" s="10"/>
      <c r="B706" s="8"/>
    </row>
    <row r="729" spans="1:2" x14ac:dyDescent="0.2">
      <c r="B729" s="6"/>
    </row>
    <row r="731" spans="1:2" ht="16" x14ac:dyDescent="0.2">
      <c r="A731" s="10"/>
    </row>
    <row r="735" spans="1:2" x14ac:dyDescent="0.2">
      <c r="B735" s="11"/>
    </row>
    <row r="736" spans="1:2" x14ac:dyDescent="0.2">
      <c r="B736" s="12"/>
    </row>
    <row r="737" spans="1:2" x14ac:dyDescent="0.2">
      <c r="B737" s="11"/>
    </row>
    <row r="739" spans="1:2" ht="16" x14ac:dyDescent="0.2">
      <c r="A739" s="10"/>
      <c r="B739" s="8"/>
    </row>
    <row r="762" spans="1:2" x14ac:dyDescent="0.2">
      <c r="B762" s="6"/>
    </row>
    <row r="764" spans="1:2" ht="16" x14ac:dyDescent="0.2">
      <c r="A764" s="10"/>
    </row>
    <row r="768" spans="1:2" x14ac:dyDescent="0.2">
      <c r="B768" s="11"/>
    </row>
    <row r="769" spans="2:2" x14ac:dyDescent="0.2">
      <c r="B769" s="12"/>
    </row>
    <row r="770" spans="2:2" x14ac:dyDescent="0.2">
      <c r="B770" s="11"/>
    </row>
  </sheetData>
  <pageMargins left="0.7" right="0.7" top="0.75" bottom="0.75" header="0.3" footer="0.3"/>
  <pageSetup orientation="portrait" horizontalDpi="300" verticalDpi="3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H770"/>
  <sheetViews>
    <sheetView topLeftCell="A637" workbookViewId="0">
      <selection activeCell="A695" sqref="A695"/>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"&amp;B5</f>
        <v>Scooter, gasoline, 4-11kW, EURO-3, 2006</v>
      </c>
    </row>
    <row r="2" spans="1:2" x14ac:dyDescent="0.2">
      <c r="A2" t="s">
        <v>72</v>
      </c>
      <c r="B2" t="s">
        <v>37</v>
      </c>
    </row>
    <row r="3" spans="1:2" x14ac:dyDescent="0.2">
      <c r="A3" t="s">
        <v>86</v>
      </c>
      <c r="B3" t="s">
        <v>570</v>
      </c>
    </row>
    <row r="4" spans="1:2" x14ac:dyDescent="0.2">
      <c r="A4" t="s">
        <v>87</v>
      </c>
    </row>
    <row r="5" spans="1:2" x14ac:dyDescent="0.2">
      <c r="A5" t="s">
        <v>88</v>
      </c>
      <c r="B5">
        <v>2006</v>
      </c>
    </row>
    <row r="6" spans="1:2" x14ac:dyDescent="0.2">
      <c r="A6" t="s">
        <v>126</v>
      </c>
      <c r="B6" t="str">
        <f>B3&amp;" - "&amp;B5&amp;" - "&amp;B2</f>
        <v>Scooter, gasoline, 4-11kW, EURO-3 - 2006 - CH</v>
      </c>
    </row>
    <row r="7" spans="1:2" x14ac:dyDescent="0.2">
      <c r="A7" t="s">
        <v>73</v>
      </c>
      <c r="B7" t="str">
        <f>B3</f>
        <v>Scooter, gasoline, 4-11kW, EURO-3</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30000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1.2</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1870</v>
      </c>
    </row>
    <row r="16" spans="1:2" x14ac:dyDescent="0.2">
      <c r="A16" t="s">
        <v>132</v>
      </c>
      <c r="B16" s="2">
        <f>INDEX('vehicles specifications'!$B$3:$CW$166,MATCH(B6,'vehicles specifications'!$A$3:$A$166,0),MATCH("Curb mass [kg]",'vehicles specifications'!$B$2:$CW$2,0))</f>
        <v>133.26249999999999</v>
      </c>
    </row>
    <row r="17" spans="1:8" x14ac:dyDescent="0.2">
      <c r="A17" t="s">
        <v>133</v>
      </c>
      <c r="B17">
        <f>INDEX('vehicles specifications'!$B$3:$CW$166,MATCH(B6,'vehicles specifications'!$A$3:$A$166,0),MATCH("Power [kW]",'vehicles specifications'!$B$2:$CW$2,0))</f>
        <v>8.8000000000000007</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79.875</v>
      </c>
    </row>
    <row r="21" spans="1:8" x14ac:dyDescent="0.2">
      <c r="A21" t="s">
        <v>139</v>
      </c>
      <c r="B21">
        <f>INDEX('vehicles specifications'!$B$3:$CW$166,MATCH(B6,'vehicles specifications'!$A$3:$A$166,0),MATCH("Fuel mass [kg]",'vehicles specifications'!$B$2:$CW$2,0))</f>
        <v>6.75</v>
      </c>
    </row>
    <row r="22" spans="1:8" x14ac:dyDescent="0.2">
      <c r="A22" t="s">
        <v>136</v>
      </c>
      <c r="B22" s="2">
        <f>INDEX('vehicles specifications'!$B$3:$CW$166,MATCH(B6,'vehicles specifications'!$A$3:$A$166,0),MATCH("Range [km]",'vehicles specifications'!$B$2:$CW$2,0))</f>
        <v>271.7451869178301</v>
      </c>
    </row>
    <row r="23" spans="1:8" x14ac:dyDescent="0.2">
      <c r="A23" t="s">
        <v>137</v>
      </c>
      <c r="B23" t="str">
        <f>INDEX('vehicles specifications'!$B$3:$CW$166,MATCH(B6,'vehicles specifications'!$A$3:$A$166,0),MATCH("Emission standard",'vehicles specifications'!$B$2:$CW$2,0))</f>
        <v>EURO-5</v>
      </c>
    </row>
    <row r="24" spans="1:8" x14ac:dyDescent="0.2">
      <c r="A24" t="s">
        <v>1174</v>
      </c>
      <c r="B24" s="6">
        <f>INDEX('vehicles specifications'!$B$3:$CW$166,MATCH(B6,'vehicles specifications'!$A$3:$A$166,0),MATCH("Lightweighting rate [%]",'vehicles specifications'!$B$2:$CW$2,0))</f>
        <v>-0.05</v>
      </c>
    </row>
    <row r="25" spans="1:8" x14ac:dyDescent="0.2">
      <c r="A25" t="s">
        <v>485</v>
      </c>
      <c r="B25" s="6" t="s">
        <v>486</v>
      </c>
    </row>
    <row r="26" spans="1:8" x14ac:dyDescent="0.2">
      <c r="A26" t="s">
        <v>487</v>
      </c>
      <c r="B26" s="2">
        <v>15900</v>
      </c>
    </row>
    <row r="27" spans="1:8" x14ac:dyDescent="0.2">
      <c r="A27" t="s">
        <v>488</v>
      </c>
      <c r="B27" s="2">
        <v>1000</v>
      </c>
    </row>
    <row r="28" spans="1:8" x14ac:dyDescent="0.2">
      <c r="A28" t="s">
        <v>83</v>
      </c>
      <c r="B28"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8.8 kW. Lifetime: 30000 km. Annual kilometers: 1870 km. Number of passengers: 1. Curb mass: 133.3 kg. Lightweighting of glider: -5%. Emission standard: EURO-5. Service visits throughout lifetime: 1.2. Range: 272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0" t="s">
        <v>79</v>
      </c>
    </row>
    <row r="30" spans="1:8" x14ac:dyDescent="0.2">
      <c r="A30" t="s">
        <v>80</v>
      </c>
      <c r="B30" t="s">
        <v>81</v>
      </c>
      <c r="C30" t="s">
        <v>72</v>
      </c>
      <c r="D30" t="s">
        <v>76</v>
      </c>
      <c r="E30" t="s">
        <v>82</v>
      </c>
      <c r="F30" t="s">
        <v>74</v>
      </c>
      <c r="G30" t="s">
        <v>83</v>
      </c>
      <c r="H30" t="s">
        <v>73</v>
      </c>
    </row>
    <row r="31" spans="1:8" x14ac:dyDescent="0.2">
      <c r="A31" t="str">
        <f>B1</f>
        <v>Scooter, gasoline, 4-11kW, EURO-3, 2006</v>
      </c>
      <c r="B31">
        <v>1</v>
      </c>
      <c r="C31" t="str">
        <f>B2</f>
        <v>CH</v>
      </c>
      <c r="D31" t="str">
        <f>B9</f>
        <v>unit</v>
      </c>
      <c r="F31" t="s">
        <v>84</v>
      </c>
      <c r="G31" t="s">
        <v>85</v>
      </c>
      <c r="H31" t="str">
        <f>B3</f>
        <v>Scooter, gasoline, 4-11kW, EURO-3</v>
      </c>
    </row>
    <row r="32" spans="1:8" x14ac:dyDescent="0.2">
      <c r="A32" t="str">
        <f>INDEX('ei names mapping'!$B$4:$R$33,MATCH(B3,'ei names mapping'!$A$4:$A$33,0),MATCH(G32,'ei names mapping'!$B$3:$R$3,0))</f>
        <v>motor scooter production</v>
      </c>
      <c r="B32" s="11">
        <f>INDEX('vehicles specifications'!$B$3:$CW$166,MATCH(B6,'vehicles specifications'!$A$3:$A$166,0),MATCH(G32,'vehicles specifications'!$B$2:$CW$2,0))*INDEX('ei names mapping'!$B$137:$BL$300,MATCH(B6,'ei names mapping'!$A$137:$A$300,0),MATCH(G32,'ei names mapping'!$B$136:$BL$136,0))</f>
        <v>0.77777777777777779</v>
      </c>
      <c r="C32" t="str">
        <f>INDEX('ei names mapping'!$B$38:$R$67,MATCH(B3,'ei names mapping'!$A$4:$A$33,0),MATCH(G32,'ei names mapping'!$B$3:$R$3,0))</f>
        <v>RER</v>
      </c>
      <c r="D32" t="str">
        <f>INDEX('ei names mapping'!$B$104:$R$133,MATCH($B$3,'ei names mapping'!$A$104:$A$133,0),MATCH(G32,'ei names mapping'!$B$3:$R$3,0))</f>
        <v>unit</v>
      </c>
      <c r="F32" t="s">
        <v>89</v>
      </c>
      <c r="G32" t="s">
        <v>15</v>
      </c>
      <c r="H32" t="str">
        <f>INDEX('ei names mapping'!$B$71:$R$100,MATCH(B3,'ei names mapping'!$A$4:$A$33,0),MATCH(G32,'ei names mapping'!$B$3:$R$3,0))</f>
        <v>motor scooter, 50 cubic cm engine</v>
      </c>
    </row>
    <row r="33" spans="1:8" x14ac:dyDescent="0.2">
      <c r="A33" t="str">
        <f>INDEX('ei names mapping'!$B$4:$R$33,MATCH(B3,'ei names mapping'!$A$4:$A$33,0),MATCH(G33,'ei names mapping'!$B$3:$R$3,0))</f>
        <v>motor scooter production</v>
      </c>
      <c r="B33" s="11">
        <f>INDEX('vehicles specifications'!$B$3:$CW$166,MATCH(B6,'vehicles specifications'!$A$3:$A$166,0),MATCH(G33,'vehicles specifications'!$B$2:$CW$2,0))*INDEX('ei names mapping'!$B$137:$BL$300,MATCH(B6,'ei names mapping'!$A$137:$A$300,0),MATCH(G33,'ei names mapping'!$B$136:$BL$136,0))</f>
        <v>0.57777777777777783</v>
      </c>
      <c r="C33" t="str">
        <f>INDEX('ei names mapping'!$B$38:$R$67,MATCH(B3,'ei names mapping'!$A$4:$A$33,0),MATCH(G33,'ei names mapping'!$B$3:$R$3,0))</f>
        <v>RER</v>
      </c>
      <c r="D33" t="str">
        <f>INDEX('ei names mapping'!$B$104:$R$133,MATCH($B$3,'ei names mapping'!$A$4:$A$33,0),MATCH(G33,'ei names mapping'!$B$3:$R$3,0))</f>
        <v>unit</v>
      </c>
      <c r="F33" t="s">
        <v>89</v>
      </c>
      <c r="G33" t="s">
        <v>16</v>
      </c>
      <c r="H33" t="str">
        <f>INDEX('ei names mapping'!$B$71:$R$100,MATCH(B3,'ei names mapping'!$A$4:$A$33,0),MATCH(G33,'ei names mapping'!$B$3:$R$3,0))</f>
        <v>motor scooter, 50 cubic cm engine</v>
      </c>
    </row>
    <row r="34" spans="1:8" x14ac:dyDescent="0.2">
      <c r="A34" t="str">
        <f>INDEX('ei names mapping'!$B$4:$R$33,MATCH(B3,'ei names mapping'!$A$4:$A$33,0),MATCH(G34,'ei names mapping'!$B$3:$R$3,0))</f>
        <v>polyethylene production, high density, granulate</v>
      </c>
      <c r="B34" s="11">
        <f>INDEX('vehicles specifications'!$B$3:$CW$166,MATCH(B6,'vehicles specifications'!$A$3:$A$166,0),MATCH(G34,'vehicles specifications'!$B$2:$CW$2,0))*INDEX('ei names mapping'!$B$137:$BL$300,MATCH(B6,'ei names mapping'!$A$137:$A$300,0),MATCH(G34,'ei names mapping'!$B$136:$BL$136,0))</f>
        <v>1.0125</v>
      </c>
      <c r="C34" t="str">
        <f>INDEX('ei names mapping'!$B$38:$R$67,MATCH(B3,'ei names mapping'!$A$4:$A$33,0),MATCH(G34,'ei names mapping'!$B$3:$R$3,0))</f>
        <v>RER</v>
      </c>
      <c r="D34" t="str">
        <f>INDEX('ei names mapping'!$B$104:$R$133,MATCH($B$3,'ei names mapping'!$A$4:$A$33,0),MATCH(G34,'ei names mapping'!$B$3:$R$3,0))</f>
        <v>kilogram</v>
      </c>
      <c r="F34" t="s">
        <v>89</v>
      </c>
      <c r="G34" t="s">
        <v>24</v>
      </c>
      <c r="H34" t="str">
        <f>INDEX('ei names mapping'!$B$71:$R$100,MATCH(B3,'ei names mapping'!$A$4:$A$33,0),MATCH(G34,'ei names mapping'!$B$3:$R$3,0))</f>
        <v>polyethylene, high density, granulate</v>
      </c>
    </row>
    <row r="35" spans="1:8" x14ac:dyDescent="0.2">
      <c r="A35" t="s">
        <v>282</v>
      </c>
      <c r="B35" s="11">
        <f>B34/0.994</f>
        <v>1.0186116700201207</v>
      </c>
      <c r="C35" t="s">
        <v>92</v>
      </c>
      <c r="D35" t="s">
        <v>77</v>
      </c>
      <c r="F35" t="s">
        <v>89</v>
      </c>
      <c r="G35" t="s">
        <v>647</v>
      </c>
      <c r="H35" t="s">
        <v>282</v>
      </c>
    </row>
    <row r="36" spans="1:8" x14ac:dyDescent="0.2">
      <c r="A36" s="13" t="s">
        <v>840</v>
      </c>
      <c r="B36">
        <f>(B16/1000)*B27</f>
        <v>133.26249999999999</v>
      </c>
      <c r="C36" t="s">
        <v>92</v>
      </c>
      <c r="D36" t="s">
        <v>233</v>
      </c>
      <c r="F36" t="s">
        <v>89</v>
      </c>
      <c r="H36" s="13" t="s">
        <v>841</v>
      </c>
    </row>
    <row r="37" spans="1:8" x14ac:dyDescent="0.2">
      <c r="A37" s="13" t="s">
        <v>441</v>
      </c>
      <c r="B37" s="2">
        <f>(B16/1000)*B26</f>
        <v>2118.8737499999997</v>
      </c>
      <c r="C37" t="s">
        <v>95</v>
      </c>
      <c r="D37" t="s">
        <v>233</v>
      </c>
      <c r="F37" t="s">
        <v>89</v>
      </c>
      <c r="H37" s="13" t="s">
        <v>441</v>
      </c>
    </row>
    <row r="38" spans="1:8" x14ac:dyDescent="0.2">
      <c r="B38" s="11"/>
    </row>
    <row r="39" spans="1:8" ht="16" x14ac:dyDescent="0.2">
      <c r="A39" s="10" t="s">
        <v>71</v>
      </c>
      <c r="B39" s="8" t="str">
        <f>B41&amp;", "&amp;B43</f>
        <v>Scooter, gasoline, 4-11kW, EURO-4, 2016</v>
      </c>
    </row>
    <row r="40" spans="1:8" x14ac:dyDescent="0.2">
      <c r="A40" t="s">
        <v>72</v>
      </c>
      <c r="B40" t="s">
        <v>37</v>
      </c>
    </row>
    <row r="41" spans="1:8" x14ac:dyDescent="0.2">
      <c r="A41" t="s">
        <v>86</v>
      </c>
      <c r="B41" t="s">
        <v>571</v>
      </c>
    </row>
    <row r="42" spans="1:8" x14ac:dyDescent="0.2">
      <c r="A42" t="s">
        <v>87</v>
      </c>
    </row>
    <row r="43" spans="1:8" x14ac:dyDescent="0.2">
      <c r="A43" t="s">
        <v>88</v>
      </c>
      <c r="B43">
        <v>2016</v>
      </c>
    </row>
    <row r="44" spans="1:8" x14ac:dyDescent="0.2">
      <c r="A44" t="s">
        <v>126</v>
      </c>
      <c r="B44" t="str">
        <f>B41&amp;" - "&amp;B43&amp;" - "&amp;B40</f>
        <v>Scooter, gasoline, 4-11kW, EURO-4 - 2016 - CH</v>
      </c>
    </row>
    <row r="45" spans="1:8" x14ac:dyDescent="0.2">
      <c r="A45" t="s">
        <v>73</v>
      </c>
      <c r="B45" t="str">
        <f>B41</f>
        <v>Scooter, gasoline, 4-11kW, EURO-4</v>
      </c>
    </row>
    <row r="46" spans="1:8" x14ac:dyDescent="0.2">
      <c r="A46" t="s">
        <v>74</v>
      </c>
      <c r="B46" t="s">
        <v>75</v>
      </c>
    </row>
    <row r="47" spans="1:8" x14ac:dyDescent="0.2">
      <c r="A47" t="s">
        <v>76</v>
      </c>
      <c r="B47" t="s">
        <v>76</v>
      </c>
    </row>
    <row r="48" spans="1:8" x14ac:dyDescent="0.2">
      <c r="A48" t="s">
        <v>78</v>
      </c>
      <c r="B48" t="s">
        <v>1143</v>
      </c>
    </row>
    <row r="49" spans="1:2" x14ac:dyDescent="0.2">
      <c r="A49" t="s">
        <v>127</v>
      </c>
      <c r="B49">
        <f>INDEX('vehicles specifications'!$B$3:$CW$166,MATCH(B44,'vehicles specifications'!$A$3:$A$166,0),MATCH("Lifetime [km]",'vehicles specifications'!$B$2:$CW$2,0))</f>
        <v>30000</v>
      </c>
    </row>
    <row r="50" spans="1:2" x14ac:dyDescent="0.2">
      <c r="A50" t="s">
        <v>128</v>
      </c>
      <c r="B50">
        <f>INDEX('vehicles specifications'!$B$3:$CW$166,MATCH(B44,'vehicles specifications'!$A$3:$A$166,0),MATCH("Passengers [unit]",'vehicles specifications'!$B$2:$CW$2,0))</f>
        <v>1</v>
      </c>
    </row>
    <row r="51" spans="1:2" x14ac:dyDescent="0.2">
      <c r="A51" t="s">
        <v>129</v>
      </c>
      <c r="B51">
        <f>INDEX('vehicles specifications'!$B$3:$CW$166,MATCH(B44,'vehicles specifications'!$A$3:$A$166,0),MATCH("Servicing [unit]",'vehicles specifications'!$B$2:$CW$2,0))</f>
        <v>1.2</v>
      </c>
    </row>
    <row r="52" spans="1:2" x14ac:dyDescent="0.2">
      <c r="A52" t="s">
        <v>130</v>
      </c>
      <c r="B52">
        <f>INDEX('vehicles specifications'!$B$3:$CW$166,MATCH(B44,'vehicles specifications'!$A$3:$A$166,0),MATCH("Energy battery replacement [unit]",'vehicles specifications'!$B$2:$CW$2,0))</f>
        <v>0</v>
      </c>
    </row>
    <row r="53" spans="1:2" x14ac:dyDescent="0.2">
      <c r="A53" t="s">
        <v>131</v>
      </c>
      <c r="B53">
        <f>INDEX('vehicles specifications'!$B$3:$CW$166,MATCH(B44,'vehicles specifications'!$A$3:$A$166,0),MATCH("Annual kilometers [km]",'vehicles specifications'!$B$2:$CW$2,0))</f>
        <v>1870</v>
      </c>
    </row>
    <row r="54" spans="1:2" x14ac:dyDescent="0.2">
      <c r="A54" t="s">
        <v>132</v>
      </c>
      <c r="B54" s="2">
        <f>INDEX('vehicles specifications'!$B$3:$CW$166,MATCH(B44,'vehicles specifications'!$A$3:$A$166,0),MATCH("Curb mass [kg]",'vehicles specifications'!$B$2:$CW$2,0))</f>
        <v>131.16249999999999</v>
      </c>
    </row>
    <row r="55" spans="1:2" x14ac:dyDescent="0.2">
      <c r="A55" t="s">
        <v>133</v>
      </c>
      <c r="B55">
        <f>INDEX('vehicles specifications'!$B$3:$CW$166,MATCH(B44,'vehicles specifications'!$A$3:$A$166,0),MATCH("Power [kW]",'vehicles specifications'!$B$2:$CW$2,0))</f>
        <v>8.8000000000000007</v>
      </c>
    </row>
    <row r="56" spans="1:2" x14ac:dyDescent="0.2">
      <c r="A56" t="s">
        <v>134</v>
      </c>
      <c r="B56" t="str">
        <f>INDEX('vehicles specifications'!$B$3:$CW$166,MATCH(B44,'vehicles specifications'!$A$3:$A$166,0),MATCH("Energy battery mass [kg]",'vehicles specifications'!$B$2:$CW$2,0))</f>
        <v/>
      </c>
    </row>
    <row r="57" spans="1:2" x14ac:dyDescent="0.2">
      <c r="A57" t="s">
        <v>135</v>
      </c>
      <c r="B57">
        <f>INDEX('vehicles specifications'!$B$3:$CW$166,MATCH(B44,'vehicles specifications'!$A$3:$A$166,0),MATCH("Electric energy available [kWh]",'vehicles specifications'!$B$2:$CW$2,0))</f>
        <v>0</v>
      </c>
    </row>
    <row r="58" spans="1:2" x14ac:dyDescent="0.2">
      <c r="A58" t="s">
        <v>138</v>
      </c>
      <c r="B58" s="2">
        <f>INDEX('vehicles specifications'!$B$3:$CW$166,MATCH(B44,'vehicles specifications'!$A$3:$A$166,0),MATCH("Oxydation energy stored [kWh]",'vehicles specifications'!$B$2:$CW$2,0))</f>
        <v>79.875</v>
      </c>
    </row>
    <row r="59" spans="1:2" x14ac:dyDescent="0.2">
      <c r="A59" t="s">
        <v>139</v>
      </c>
      <c r="B59">
        <f>INDEX('vehicles specifications'!$B$3:$CW$166,MATCH(B44,'vehicles specifications'!$A$3:$A$166,0),MATCH("Fuel mass [kg]",'vehicles specifications'!$B$2:$CW$2,0))</f>
        <v>6.75</v>
      </c>
    </row>
    <row r="60" spans="1:2" x14ac:dyDescent="0.2">
      <c r="A60" t="s">
        <v>136</v>
      </c>
      <c r="B60" s="2">
        <f>INDEX('vehicles specifications'!$B$3:$CW$166,MATCH(B44,'vehicles specifications'!$A$3:$A$166,0),MATCH("Range [km]",'vehicles specifications'!$B$2:$CW$2,0))</f>
        <v>274.46263878700836</v>
      </c>
    </row>
    <row r="61" spans="1:2" x14ac:dyDescent="0.2">
      <c r="A61" t="s">
        <v>137</v>
      </c>
      <c r="B61" t="str">
        <f>INDEX('vehicles specifications'!$B$3:$CW$166,MATCH(B44,'vehicles specifications'!$A$3:$A$166,0),MATCH("Emission standard",'vehicles specifications'!$B$2:$CW$2,0))</f>
        <v>EURO-4</v>
      </c>
    </row>
    <row r="62" spans="1:2" x14ac:dyDescent="0.2">
      <c r="A62" t="s">
        <v>1174</v>
      </c>
      <c r="B62" s="6">
        <f>INDEX('vehicles specifications'!$B$3:$CW$166,MATCH(B44,'vehicles specifications'!$A$3:$A$166,0),MATCH("Lightweighting rate [%]",'vehicles specifications'!$B$2:$CW$2,0))</f>
        <v>-0.02</v>
      </c>
    </row>
    <row r="63" spans="1:2" x14ac:dyDescent="0.2">
      <c r="A63" t="s">
        <v>485</v>
      </c>
      <c r="B63" s="6" t="s">
        <v>486</v>
      </c>
    </row>
    <row r="64" spans="1:2" x14ac:dyDescent="0.2">
      <c r="A64" t="s">
        <v>487</v>
      </c>
      <c r="B64" s="2">
        <v>15900</v>
      </c>
    </row>
    <row r="65" spans="1:8" x14ac:dyDescent="0.2">
      <c r="A65" t="s">
        <v>488</v>
      </c>
      <c r="B65" s="2">
        <v>1000</v>
      </c>
    </row>
    <row r="66" spans="1:8" x14ac:dyDescent="0.2">
      <c r="A66" t="s">
        <v>83</v>
      </c>
      <c r="B66" t="str">
        <f>"Power: "&amp;B55&amp;" kW. Lifetime: "&amp;B49&amp;" km. Annual kilometers: "&amp;ROUND(B53,0)&amp;" km. Number of passengers: "&amp;ROUND(B50,1)&amp;". Curb mass: "&amp;ROUND(B54,1)&amp;" kg. Lightweighting of glider: "&amp;ROUND(B62*100,0)&amp;"%. Emission standard: "&amp;B61&amp;". Service visits throughout lifetime: "&amp;ROUND(B51,1)&amp;". Range: "&amp;ROUND(B60,0)&amp;" km. Fuel tank capacity: "&amp;ROUND(B58,1)&amp;" kWh. Fuel mass: "&amp;ROUND(B59,1)&amp;" kg. Origin of manufacture: "&amp;B63&amp;". Shipping distance: "&amp;B64&amp;" km. Lorry distribution distance: "&amp;B65&amp;" km. Documentation: "&amp;Readmefirst!$B$2&amp;", "&amp;Readmefirst!$B$3&amp;". "&amp;B48</f>
        <v>Power: 8.8 kW. Lifetime: 30000 km. Annual kilometers: 1870 km. Number of passengers: 1. Curb mass: 131.2 kg. Lightweighting of glider: -2%. Emission standard: EURO-4. Service visits throughout lifetime: 1.2. Range: 274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7" spans="1:8" ht="16" x14ac:dyDescent="0.2">
      <c r="A67" s="10" t="s">
        <v>79</v>
      </c>
    </row>
    <row r="68" spans="1:8" x14ac:dyDescent="0.2">
      <c r="A68" t="s">
        <v>80</v>
      </c>
      <c r="B68" t="s">
        <v>81</v>
      </c>
      <c r="C68" t="s">
        <v>72</v>
      </c>
      <c r="D68" t="s">
        <v>76</v>
      </c>
      <c r="E68" t="s">
        <v>82</v>
      </c>
      <c r="F68" t="s">
        <v>74</v>
      </c>
      <c r="G68" t="s">
        <v>83</v>
      </c>
      <c r="H68" t="s">
        <v>73</v>
      </c>
    </row>
    <row r="69" spans="1:8" x14ac:dyDescent="0.2">
      <c r="A69" t="str">
        <f>B39</f>
        <v>Scooter, gasoline, 4-11kW, EURO-4, 2016</v>
      </c>
      <c r="B69">
        <v>1</v>
      </c>
      <c r="C69" t="str">
        <f>B40</f>
        <v>CH</v>
      </c>
      <c r="D69" t="str">
        <f>B47</f>
        <v>unit</v>
      </c>
      <c r="F69" t="s">
        <v>84</v>
      </c>
      <c r="G69" t="s">
        <v>85</v>
      </c>
      <c r="H69" t="str">
        <f>B41</f>
        <v>Scooter, gasoline, 4-11kW, EURO-4</v>
      </c>
    </row>
    <row r="70" spans="1:8" x14ac:dyDescent="0.2">
      <c r="A70" t="str">
        <f>INDEX('ei names mapping'!$B$4:$R$33,MATCH(B41,'ei names mapping'!$A$4:$A$33,0),MATCH(G70,'ei names mapping'!$B$3:$R$3,0))</f>
        <v>motor scooter production</v>
      </c>
      <c r="B70" s="11">
        <f>INDEX('vehicles specifications'!$B$3:$CW$166,MATCH(B44,'vehicles specifications'!$A$3:$A$166,0),MATCH(G70,'vehicles specifications'!$B$2:$CW$2,0))*INDEX('ei names mapping'!$B$137:$BL$300,MATCH(B44,'ei names mapping'!$A$137:$A$300,0),MATCH(G70,'ei names mapping'!$B$136:$BL$136,0))</f>
        <v>0.77777777777777779</v>
      </c>
      <c r="C70" t="str">
        <f>INDEX('ei names mapping'!$B$38:$R$67,MATCH(B41,'ei names mapping'!$A$4:$A$33,0),MATCH(G70,'ei names mapping'!$B$3:$R$3,0))</f>
        <v>RER</v>
      </c>
      <c r="D70" t="str">
        <f>INDEX('ei names mapping'!$B$104:$R$133,MATCH($B$3,'ei names mapping'!$A$4:$A$33,0),MATCH(G70,'ei names mapping'!$B$3:$R$3,0))</f>
        <v>unit</v>
      </c>
      <c r="F70" t="s">
        <v>89</v>
      </c>
      <c r="G70" t="s">
        <v>15</v>
      </c>
      <c r="H70" t="str">
        <f>INDEX('ei names mapping'!$B$71:$R$100,MATCH(B41,'ei names mapping'!$A$4:$A$33,0),MATCH(G70,'ei names mapping'!$B$3:$R$3,0))</f>
        <v>motor scooter, 50 cubic cm engine</v>
      </c>
    </row>
    <row r="71" spans="1:8" x14ac:dyDescent="0.2">
      <c r="A71" t="str">
        <f>INDEX('ei names mapping'!$B$4:$R$33,MATCH(B41,'ei names mapping'!$A$4:$A$33,0),MATCH(G71,'ei names mapping'!$B$3:$R$3,0))</f>
        <v>motor scooter production</v>
      </c>
      <c r="B71" s="11">
        <f>INDEX('vehicles specifications'!$B$3:$CW$166,MATCH(B44,'vehicles specifications'!$A$3:$A$166,0),MATCH(G71,'vehicles specifications'!$B$2:$CW$2,0))*INDEX('ei names mapping'!$B$137:$BL$300,MATCH(B44,'ei names mapping'!$A$137:$A$300,0),MATCH(G71,'ei names mapping'!$B$136:$BL$136,0))</f>
        <v>0.57777777777777783</v>
      </c>
      <c r="C71" t="str">
        <f>INDEX('ei names mapping'!$B$38:$R$67,MATCH(B41,'ei names mapping'!$A$4:$A$33,0),MATCH(G71,'ei names mapping'!$B$3:$R$3,0))</f>
        <v>RER</v>
      </c>
      <c r="D71" t="str">
        <f>INDEX('ei names mapping'!$B$104:$R$133,MATCH($B$3,'ei names mapping'!$A$4:$A$33,0),MATCH(G71,'ei names mapping'!$B$3:$R$3,0))</f>
        <v>unit</v>
      </c>
      <c r="F71" t="s">
        <v>89</v>
      </c>
      <c r="G71" t="s">
        <v>16</v>
      </c>
      <c r="H71" t="str">
        <f>INDEX('ei names mapping'!$B$71:$R$100,MATCH(B41,'ei names mapping'!$A$4:$A$33,0),MATCH(G71,'ei names mapping'!$B$3:$R$3,0))</f>
        <v>motor scooter, 50 cubic cm engine</v>
      </c>
    </row>
    <row r="72" spans="1:8" x14ac:dyDescent="0.2">
      <c r="A72" t="str">
        <f>INDEX('ei names mapping'!$B$4:$R$33,MATCH(B41,'ei names mapping'!$A$4:$A$33,0),MATCH(G72,'ei names mapping'!$B$3:$R$3,0))</f>
        <v>polyethylene production, high density, granulate</v>
      </c>
      <c r="B72" s="11">
        <f>INDEX('vehicles specifications'!$B$3:$CW$166,MATCH(B44,'vehicles specifications'!$A$3:$A$166,0),MATCH(G72,'vehicles specifications'!$B$2:$CW$2,0))*INDEX('ei names mapping'!$B$137:$BL$300,MATCH(B44,'ei names mapping'!$A$137:$A$300,0),MATCH(G72,'ei names mapping'!$B$136:$BL$136,0))</f>
        <v>1.0125</v>
      </c>
      <c r="C72" t="str">
        <f>INDEX('ei names mapping'!$B$38:$R$67,MATCH(B41,'ei names mapping'!$A$4:$A$33,0),MATCH(G72,'ei names mapping'!$B$3:$R$3,0))</f>
        <v>RER</v>
      </c>
      <c r="D72" t="str">
        <f>INDEX('ei names mapping'!$B$104:$R$133,MATCH($B$3,'ei names mapping'!$A$4:$A$33,0),MATCH(G72,'ei names mapping'!$B$3:$R$3,0))</f>
        <v>kilogram</v>
      </c>
      <c r="F72" t="s">
        <v>89</v>
      </c>
      <c r="G72" t="s">
        <v>24</v>
      </c>
      <c r="H72" t="str">
        <f>INDEX('ei names mapping'!$B$71:$R$100,MATCH(B41,'ei names mapping'!$A$4:$A$33,0),MATCH(G72,'ei names mapping'!$B$3:$R$3,0))</f>
        <v>polyethylene, high density, granulate</v>
      </c>
    </row>
    <row r="73" spans="1:8" x14ac:dyDescent="0.2">
      <c r="A73" t="s">
        <v>282</v>
      </c>
      <c r="B73" s="11">
        <f>B72/0.994</f>
        <v>1.0186116700201207</v>
      </c>
      <c r="C73" t="s">
        <v>92</v>
      </c>
      <c r="D73" t="s">
        <v>77</v>
      </c>
      <c r="F73" t="s">
        <v>89</v>
      </c>
      <c r="G73" t="s">
        <v>647</v>
      </c>
      <c r="H73" t="s">
        <v>282</v>
      </c>
    </row>
    <row r="74" spans="1:8" x14ac:dyDescent="0.2">
      <c r="A74" s="13" t="s">
        <v>840</v>
      </c>
      <c r="B74">
        <f>(B54/1000)*B65</f>
        <v>131.16249999999999</v>
      </c>
      <c r="C74" t="s">
        <v>92</v>
      </c>
      <c r="D74" t="s">
        <v>233</v>
      </c>
      <c r="F74" t="s">
        <v>89</v>
      </c>
      <c r="H74" s="13" t="s">
        <v>841</v>
      </c>
    </row>
    <row r="75" spans="1:8" x14ac:dyDescent="0.2">
      <c r="A75" s="13" t="s">
        <v>441</v>
      </c>
      <c r="B75" s="2">
        <f>(B54/1000)*B64</f>
        <v>2085.4837499999999</v>
      </c>
      <c r="C75" t="s">
        <v>95</v>
      </c>
      <c r="D75" t="s">
        <v>233</v>
      </c>
      <c r="F75" t="s">
        <v>89</v>
      </c>
      <c r="H75" s="13" t="s">
        <v>441</v>
      </c>
    </row>
    <row r="77" spans="1:8" ht="16" x14ac:dyDescent="0.2">
      <c r="A77" s="10" t="s">
        <v>71</v>
      </c>
      <c r="B77" s="8" t="str">
        <f>B79&amp;", "&amp;B81</f>
        <v>Scooter, gasoline, 4-11kW, EURO-5, 2020</v>
      </c>
    </row>
    <row r="78" spans="1:8" x14ac:dyDescent="0.2">
      <c r="A78" t="s">
        <v>72</v>
      </c>
      <c r="B78" t="s">
        <v>37</v>
      </c>
    </row>
    <row r="79" spans="1:8" x14ac:dyDescent="0.2">
      <c r="A79" t="s">
        <v>86</v>
      </c>
      <c r="B79" t="s">
        <v>572</v>
      </c>
    </row>
    <row r="80" spans="1:8" x14ac:dyDescent="0.2">
      <c r="A80" t="s">
        <v>87</v>
      </c>
    </row>
    <row r="81" spans="1:2" x14ac:dyDescent="0.2">
      <c r="A81" t="s">
        <v>88</v>
      </c>
      <c r="B81">
        <v>2020</v>
      </c>
    </row>
    <row r="82" spans="1:2" x14ac:dyDescent="0.2">
      <c r="A82" t="s">
        <v>126</v>
      </c>
      <c r="B82" t="str">
        <f>B79&amp;" - "&amp;B81&amp;" - "&amp;B78</f>
        <v>Scooter, gasoline, 4-11kW, EURO-5 - 2020 - CH</v>
      </c>
    </row>
    <row r="83" spans="1:2" x14ac:dyDescent="0.2">
      <c r="A83" t="s">
        <v>73</v>
      </c>
      <c r="B83" t="str">
        <f>B79</f>
        <v>Scooter, gasoline, 4-11kW, EURO-5</v>
      </c>
    </row>
    <row r="84" spans="1:2" x14ac:dyDescent="0.2">
      <c r="A84" t="s">
        <v>74</v>
      </c>
      <c r="B84" t="s">
        <v>75</v>
      </c>
    </row>
    <row r="85" spans="1:2" x14ac:dyDescent="0.2">
      <c r="A85" t="s">
        <v>76</v>
      </c>
      <c r="B85" t="s">
        <v>76</v>
      </c>
    </row>
    <row r="86" spans="1:2" x14ac:dyDescent="0.2">
      <c r="A86" t="s">
        <v>78</v>
      </c>
      <c r="B86" t="s">
        <v>1143</v>
      </c>
    </row>
    <row r="87" spans="1:2" x14ac:dyDescent="0.2">
      <c r="A87" t="s">
        <v>127</v>
      </c>
      <c r="B87">
        <f>INDEX('vehicles specifications'!$B$3:$CW$166,MATCH(B82,'vehicles specifications'!$A$3:$A$166,0),MATCH("Lifetime [km]",'vehicles specifications'!$B$2:$CW$2,0))</f>
        <v>30000</v>
      </c>
    </row>
    <row r="88" spans="1:2" x14ac:dyDescent="0.2">
      <c r="A88" t="s">
        <v>128</v>
      </c>
      <c r="B88">
        <f>INDEX('vehicles specifications'!$B$3:$CW$166,MATCH(B82,'vehicles specifications'!$A$3:$A$166,0),MATCH("Passengers [unit]",'vehicles specifications'!$B$2:$CW$2,0))</f>
        <v>1</v>
      </c>
    </row>
    <row r="89" spans="1:2" x14ac:dyDescent="0.2">
      <c r="A89" t="s">
        <v>129</v>
      </c>
      <c r="B89">
        <f>INDEX('vehicles specifications'!$B$3:$CW$166,MATCH(B82,'vehicles specifications'!$A$3:$A$166,0),MATCH("Servicing [unit]",'vehicles specifications'!$B$2:$CW$2,0))</f>
        <v>1.2</v>
      </c>
    </row>
    <row r="90" spans="1:2" x14ac:dyDescent="0.2">
      <c r="A90" t="s">
        <v>130</v>
      </c>
      <c r="B90">
        <f>INDEX('vehicles specifications'!$B$3:$CW$166,MATCH(B82,'vehicles specifications'!$A$3:$A$166,0),MATCH("Energy battery replacement [unit]",'vehicles specifications'!$B$2:$CW$2,0))</f>
        <v>0</v>
      </c>
    </row>
    <row r="91" spans="1:2" x14ac:dyDescent="0.2">
      <c r="A91" t="s">
        <v>131</v>
      </c>
      <c r="B91">
        <f>INDEX('vehicles specifications'!$B$3:$CW$166,MATCH(B82,'vehicles specifications'!$A$3:$A$166,0),MATCH("Annual kilometers [km]",'vehicles specifications'!$B$2:$CW$2,0))</f>
        <v>1870</v>
      </c>
    </row>
    <row r="92" spans="1:2" x14ac:dyDescent="0.2">
      <c r="A92" t="s">
        <v>132</v>
      </c>
      <c r="B92" s="2">
        <f>INDEX('vehicles specifications'!$B$3:$CW$166,MATCH(B82,'vehicles specifications'!$A$3:$A$166,0),MATCH("Curb mass [kg]",'vehicles specifications'!$B$2:$CW$2,0))</f>
        <v>129.76249999999999</v>
      </c>
    </row>
    <row r="93" spans="1:2" x14ac:dyDescent="0.2">
      <c r="A93" t="s">
        <v>133</v>
      </c>
      <c r="B93">
        <f>INDEX('vehicles specifications'!$B$3:$CW$166,MATCH(B82,'vehicles specifications'!$A$3:$A$166,0),MATCH("Power [kW]",'vehicles specifications'!$B$2:$CW$2,0))</f>
        <v>8.8000000000000007</v>
      </c>
    </row>
    <row r="94" spans="1:2" x14ac:dyDescent="0.2">
      <c r="A94" t="s">
        <v>134</v>
      </c>
      <c r="B94" t="str">
        <f>INDEX('vehicles specifications'!$B$3:$CW$166,MATCH(B82,'vehicles specifications'!$A$3:$A$166,0),MATCH("Energy battery mass [kg]",'vehicles specifications'!$B$2:$CW$2,0))</f>
        <v/>
      </c>
    </row>
    <row r="95" spans="1:2" x14ac:dyDescent="0.2">
      <c r="A95" t="s">
        <v>135</v>
      </c>
      <c r="B95">
        <f>INDEX('vehicles specifications'!$B$3:$CW$166,MATCH(B82,'vehicles specifications'!$A$3:$A$166,0),MATCH("Electric energy available [kWh]",'vehicles specifications'!$B$2:$CW$2,0))</f>
        <v>0</v>
      </c>
    </row>
    <row r="96" spans="1:2" x14ac:dyDescent="0.2">
      <c r="A96" t="s">
        <v>138</v>
      </c>
      <c r="B96" s="2">
        <f>INDEX('vehicles specifications'!$B$3:$CW$166,MATCH(B82,'vehicles specifications'!$A$3:$A$166,0),MATCH("Oxydation energy stored [kWh]",'vehicles specifications'!$B$2:$CW$2,0))</f>
        <v>79.875</v>
      </c>
    </row>
    <row r="97" spans="1:8" x14ac:dyDescent="0.2">
      <c r="A97" t="s">
        <v>139</v>
      </c>
      <c r="B97">
        <f>INDEX('vehicles specifications'!$B$3:$CW$166,MATCH(B82,'vehicles specifications'!$A$3:$A$166,0),MATCH("Fuel mass [kg]",'vehicles specifications'!$B$2:$CW$2,0))</f>
        <v>6.75</v>
      </c>
    </row>
    <row r="98" spans="1:8" x14ac:dyDescent="0.2">
      <c r="A98" t="s">
        <v>136</v>
      </c>
      <c r="B98" s="2">
        <f>INDEX('vehicles specifications'!$B$3:$CW$166,MATCH(B82,'vehicles specifications'!$A$3:$A$166,0),MATCH("Range [km]",'vehicles specifications'!$B$2:$CW$2,0))</f>
        <v>277.23498867374587</v>
      </c>
    </row>
    <row r="99" spans="1:8" x14ac:dyDescent="0.2">
      <c r="A99" t="s">
        <v>137</v>
      </c>
      <c r="B99" t="str">
        <f>INDEX('vehicles specifications'!$B$3:$CW$166,MATCH(B82,'vehicles specifications'!$A$3:$A$166,0),MATCH("Emission standard",'vehicles specifications'!$B$2:$CW$2,0))</f>
        <v>EURO-5</v>
      </c>
    </row>
    <row r="100" spans="1:8" x14ac:dyDescent="0.2">
      <c r="A100" t="s">
        <v>1174</v>
      </c>
      <c r="B100" s="6">
        <f>INDEX('vehicles specifications'!$B$3:$CW$166,MATCH(B82,'vehicles specifications'!$A$3:$A$166,0),MATCH("Lightweighting rate [%]",'vehicles specifications'!$B$2:$CW$2,0))</f>
        <v>0</v>
      </c>
    </row>
    <row r="101" spans="1:8" x14ac:dyDescent="0.2">
      <c r="A101" t="s">
        <v>485</v>
      </c>
      <c r="B101" s="6" t="s">
        <v>486</v>
      </c>
    </row>
    <row r="102" spans="1:8" x14ac:dyDescent="0.2">
      <c r="A102" t="s">
        <v>487</v>
      </c>
      <c r="B102" s="2">
        <v>15900</v>
      </c>
    </row>
    <row r="103" spans="1:8" x14ac:dyDescent="0.2">
      <c r="A103" t="s">
        <v>488</v>
      </c>
      <c r="B103" s="2">
        <v>1000</v>
      </c>
    </row>
    <row r="104" spans="1:8" x14ac:dyDescent="0.2">
      <c r="A104" t="s">
        <v>83</v>
      </c>
      <c r="B104" t="str">
        <f>"Power: "&amp;B93&amp;" kW. Lifetime: "&amp;B87&amp;" km. Annual kilometers: "&amp;ROUND(B91,0)&amp;" km. Number of passengers: "&amp;ROUND(B88,1)&amp;". Curb mass: "&amp;ROUND(B92,1)&amp;" kg. Lightweighting of glider: "&amp;ROUND(B100*100,0)&amp;"%. Emission standard: "&amp;B99&amp;". Service visits throughout lifetime: "&amp;ROUND(B89,1)&amp;". Range: "&amp;ROUND(B98,0)&amp;" km. Fuel tank capacity: "&amp;ROUND(B96,1)&amp;" kWh. Fuel mass: "&amp;ROUND(B97,1)&amp;" kg. Origin of manufacture: "&amp;B101&amp;". Shipping distance: "&amp;B102&amp;" km. Lorry distribution distance: "&amp;B103&amp;" km. Documentation: "&amp;Readmefirst!$B$2&amp;", "&amp;Readmefirst!$B$3&amp;". "&amp;B86</f>
        <v>Power: 8.8 kW. Lifetime: 30000 km. Annual kilometers: 1870 km. Number of passengers: 1. Curb mass: 129.8 kg. Lightweighting of glider: 0%. Emission standard: EURO-5. Service visits throughout lifetime: 1.2. Range: 277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5" spans="1:8" ht="16" x14ac:dyDescent="0.2">
      <c r="A105" s="10" t="s">
        <v>79</v>
      </c>
    </row>
    <row r="106" spans="1:8" x14ac:dyDescent="0.2">
      <c r="A106" t="s">
        <v>80</v>
      </c>
      <c r="B106" t="s">
        <v>81</v>
      </c>
      <c r="C106" t="s">
        <v>72</v>
      </c>
      <c r="D106" t="s">
        <v>76</v>
      </c>
      <c r="E106" t="s">
        <v>82</v>
      </c>
      <c r="F106" t="s">
        <v>74</v>
      </c>
      <c r="G106" t="s">
        <v>83</v>
      </c>
      <c r="H106" t="s">
        <v>73</v>
      </c>
    </row>
    <row r="107" spans="1:8" x14ac:dyDescent="0.2">
      <c r="A107" t="str">
        <f>B77</f>
        <v>Scooter, gasoline, 4-11kW, EURO-5, 2020</v>
      </c>
      <c r="B107">
        <v>1</v>
      </c>
      <c r="C107" t="str">
        <f>B78</f>
        <v>CH</v>
      </c>
      <c r="D107" t="str">
        <f>B85</f>
        <v>unit</v>
      </c>
      <c r="F107" t="s">
        <v>84</v>
      </c>
      <c r="G107" t="s">
        <v>85</v>
      </c>
      <c r="H107" t="str">
        <f>B79</f>
        <v>Scooter, gasoline, 4-11kW, EURO-5</v>
      </c>
    </row>
    <row r="108" spans="1:8" x14ac:dyDescent="0.2">
      <c r="A108" t="str">
        <f>INDEX('ei names mapping'!$B$4:$R$33,MATCH(B79,'ei names mapping'!$A$4:$A$33,0),MATCH(G108,'ei names mapping'!$B$3:$R$3,0))</f>
        <v>motor scooter production</v>
      </c>
      <c r="B108" s="11">
        <f>INDEX('vehicles specifications'!$B$3:$CW$166,MATCH(B82,'vehicles specifications'!$A$3:$A$166,0),MATCH(G108,'vehicles specifications'!$B$2:$CW$2,0))*INDEX('ei names mapping'!$B$137:$BL$300,MATCH(B82,'ei names mapping'!$A$137:$A$300,0),MATCH(G108,'ei names mapping'!$B$136:$BL$136,0))</f>
        <v>0.77777777777777779</v>
      </c>
      <c r="C108" t="str">
        <f>INDEX('ei names mapping'!$B$38:$R$67,MATCH(B79,'ei names mapping'!$A$4:$A$33,0),MATCH(G108,'ei names mapping'!$B$3:$R$3,0))</f>
        <v>RER</v>
      </c>
      <c r="D108" t="str">
        <f>INDEX('ei names mapping'!$B$104:$R$133,MATCH($B$3,'ei names mapping'!$A$4:$A$33,0),MATCH(G108,'ei names mapping'!$B$3:$R$3,0))</f>
        <v>unit</v>
      </c>
      <c r="F108" t="s">
        <v>89</v>
      </c>
      <c r="G108" t="s">
        <v>15</v>
      </c>
      <c r="H108" t="str">
        <f>INDEX('ei names mapping'!$B$71:$R$100,MATCH(B79,'ei names mapping'!$A$4:$A$33,0),MATCH(G108,'ei names mapping'!$B$3:$R$3,0))</f>
        <v>motor scooter, 50 cubic cm engine</v>
      </c>
    </row>
    <row r="109" spans="1:8" x14ac:dyDescent="0.2">
      <c r="A109" t="str">
        <f>INDEX('ei names mapping'!$B$4:$R$33,MATCH(B79,'ei names mapping'!$A$4:$A$33,0),MATCH(G109,'ei names mapping'!$B$3:$R$3,0))</f>
        <v>motor scooter production</v>
      </c>
      <c r="B109" s="11">
        <f>INDEX('vehicles specifications'!$B$3:$CW$166,MATCH(B82,'vehicles specifications'!$A$3:$A$166,0),MATCH(G109,'vehicles specifications'!$B$2:$CW$2,0))*INDEX('ei names mapping'!$B$137:$BL$300,MATCH(B82,'ei names mapping'!$A$137:$A$300,0),MATCH(G109,'ei names mapping'!$B$136:$BL$136,0))</f>
        <v>0.57777777777777783</v>
      </c>
      <c r="C109" t="str">
        <f>INDEX('ei names mapping'!$B$38:$R$67,MATCH(B79,'ei names mapping'!$A$4:$A$33,0),MATCH(G109,'ei names mapping'!$B$3:$R$3,0))</f>
        <v>RER</v>
      </c>
      <c r="D109" t="str">
        <f>INDEX('ei names mapping'!$B$104:$R$133,MATCH($B$3,'ei names mapping'!$A$4:$A$33,0),MATCH(G109,'ei names mapping'!$B$3:$R$3,0))</f>
        <v>unit</v>
      </c>
      <c r="F109" t="s">
        <v>89</v>
      </c>
      <c r="G109" t="s">
        <v>16</v>
      </c>
      <c r="H109" t="str">
        <f>INDEX('ei names mapping'!$B$71:$R$100,MATCH(B79,'ei names mapping'!$A$4:$A$33,0),MATCH(G109,'ei names mapping'!$B$3:$R$3,0))</f>
        <v>motor scooter, 50 cubic cm engine</v>
      </c>
    </row>
    <row r="110" spans="1:8" x14ac:dyDescent="0.2">
      <c r="A110" t="str">
        <f>INDEX('ei names mapping'!$B$4:$R$33,MATCH(B79,'ei names mapping'!$A$4:$A$33,0),MATCH(G110,'ei names mapping'!$B$3:$R$3,0))</f>
        <v>polyethylene production, high density, granulate</v>
      </c>
      <c r="B110" s="11">
        <f>INDEX('vehicles specifications'!$B$3:$CW$166,MATCH(B82,'vehicles specifications'!$A$3:$A$166,0),MATCH(G110,'vehicles specifications'!$B$2:$CW$2,0))*INDEX('ei names mapping'!$B$137:$BL$300,MATCH(B82,'ei names mapping'!$A$137:$A$300,0),MATCH(G110,'ei names mapping'!$B$136:$BL$136,0))</f>
        <v>1.0125</v>
      </c>
      <c r="C110" t="str">
        <f>INDEX('ei names mapping'!$B$38:$R$67,MATCH(B79,'ei names mapping'!$A$4:$A$33,0),MATCH(G110,'ei names mapping'!$B$3:$R$3,0))</f>
        <v>RER</v>
      </c>
      <c r="D110" t="str">
        <f>INDEX('ei names mapping'!$B$104:$R$133,MATCH($B$3,'ei names mapping'!$A$4:$A$33,0),MATCH(G110,'ei names mapping'!$B$3:$R$3,0))</f>
        <v>kilogram</v>
      </c>
      <c r="F110" t="s">
        <v>89</v>
      </c>
      <c r="G110" t="s">
        <v>24</v>
      </c>
      <c r="H110" t="str">
        <f>INDEX('ei names mapping'!$B$71:$R$100,MATCH(B79,'ei names mapping'!$A$4:$A$33,0),MATCH(G110,'ei names mapping'!$B$3:$R$3,0))</f>
        <v>polyethylene, high density, granulate</v>
      </c>
    </row>
    <row r="111" spans="1:8" x14ac:dyDescent="0.2">
      <c r="A111" t="s">
        <v>282</v>
      </c>
      <c r="B111" s="11">
        <f>B110/0.994</f>
        <v>1.0186116700201207</v>
      </c>
      <c r="C111" t="s">
        <v>92</v>
      </c>
      <c r="D111" t="s">
        <v>77</v>
      </c>
      <c r="F111" t="s">
        <v>89</v>
      </c>
      <c r="G111" t="s">
        <v>647</v>
      </c>
      <c r="H111" t="s">
        <v>282</v>
      </c>
    </row>
    <row r="112" spans="1:8" x14ac:dyDescent="0.2">
      <c r="A112" s="13" t="s">
        <v>840</v>
      </c>
      <c r="B112">
        <f>(B92/1000)*B103</f>
        <v>129.76249999999999</v>
      </c>
      <c r="C112" t="s">
        <v>92</v>
      </c>
      <c r="D112" t="s">
        <v>233</v>
      </c>
      <c r="F112" t="s">
        <v>89</v>
      </c>
      <c r="H112" s="13" t="s">
        <v>841</v>
      </c>
    </row>
    <row r="113" spans="1:8" x14ac:dyDescent="0.2">
      <c r="A113" s="13" t="s">
        <v>441</v>
      </c>
      <c r="B113" s="2">
        <f>(B92/1000)*B102</f>
        <v>2063.2237499999997</v>
      </c>
      <c r="C113" t="s">
        <v>95</v>
      </c>
      <c r="D113" t="s">
        <v>233</v>
      </c>
      <c r="F113" t="s">
        <v>89</v>
      </c>
      <c r="H113" s="13" t="s">
        <v>441</v>
      </c>
    </row>
    <row r="115" spans="1:8" ht="16" x14ac:dyDescent="0.2">
      <c r="A115" s="10" t="s">
        <v>71</v>
      </c>
      <c r="B115" s="8" t="str">
        <f>B117&amp;", "&amp;B119</f>
        <v>Scooter, gasoline, 4-11kW, EURO-5, 2030</v>
      </c>
    </row>
    <row r="116" spans="1:8" x14ac:dyDescent="0.2">
      <c r="A116" t="s">
        <v>72</v>
      </c>
      <c r="B116" t="s">
        <v>37</v>
      </c>
    </row>
    <row r="117" spans="1:8" x14ac:dyDescent="0.2">
      <c r="A117" t="s">
        <v>86</v>
      </c>
      <c r="B117" t="s">
        <v>572</v>
      </c>
    </row>
    <row r="118" spans="1:8" x14ac:dyDescent="0.2">
      <c r="A118" t="s">
        <v>87</v>
      </c>
    </row>
    <row r="119" spans="1:8" x14ac:dyDescent="0.2">
      <c r="A119" t="s">
        <v>88</v>
      </c>
      <c r="B119">
        <v>2030</v>
      </c>
    </row>
    <row r="120" spans="1:8" x14ac:dyDescent="0.2">
      <c r="A120" t="s">
        <v>126</v>
      </c>
      <c r="B120" t="str">
        <f>B117&amp;" - "&amp;B119&amp;" - "&amp;B116</f>
        <v>Scooter, gasoline, 4-11kW, EURO-5 - 2030 - CH</v>
      </c>
    </row>
    <row r="121" spans="1:8" x14ac:dyDescent="0.2">
      <c r="A121" t="s">
        <v>73</v>
      </c>
      <c r="B121" t="str">
        <f>B117</f>
        <v>Scooter, gasoline, 4-11kW, EURO-5</v>
      </c>
    </row>
    <row r="122" spans="1:8" x14ac:dyDescent="0.2">
      <c r="A122" t="s">
        <v>74</v>
      </c>
      <c r="B122" t="s">
        <v>75</v>
      </c>
    </row>
    <row r="123" spans="1:8" x14ac:dyDescent="0.2">
      <c r="A123" t="s">
        <v>76</v>
      </c>
      <c r="B123" t="s">
        <v>76</v>
      </c>
    </row>
    <row r="124" spans="1:8" x14ac:dyDescent="0.2">
      <c r="A124" t="s">
        <v>78</v>
      </c>
      <c r="B124" t="s">
        <v>1143</v>
      </c>
    </row>
    <row r="125" spans="1:8" x14ac:dyDescent="0.2">
      <c r="A125" t="s">
        <v>127</v>
      </c>
      <c r="B125">
        <f>INDEX('vehicles specifications'!$B$3:$CW$166,MATCH(B120,'vehicles specifications'!$A$3:$A$166,0),MATCH("Lifetime [km]",'vehicles specifications'!$B$2:$CW$2,0))</f>
        <v>30000</v>
      </c>
    </row>
    <row r="126" spans="1:8" x14ac:dyDescent="0.2">
      <c r="A126" t="s">
        <v>128</v>
      </c>
      <c r="B126">
        <f>INDEX('vehicles specifications'!$B$3:$CW$166,MATCH(B120,'vehicles specifications'!$A$3:$A$166,0),MATCH("Passengers [unit]",'vehicles specifications'!$B$2:$CW$2,0))</f>
        <v>1</v>
      </c>
    </row>
    <row r="127" spans="1:8" x14ac:dyDescent="0.2">
      <c r="A127" t="s">
        <v>129</v>
      </c>
      <c r="B127">
        <f>INDEX('vehicles specifications'!$B$3:$CW$166,MATCH(B120,'vehicles specifications'!$A$3:$A$166,0),MATCH("Servicing [unit]",'vehicles specifications'!$B$2:$CW$2,0))</f>
        <v>1.2</v>
      </c>
    </row>
    <row r="128" spans="1:8" x14ac:dyDescent="0.2">
      <c r="A128" t="s">
        <v>130</v>
      </c>
      <c r="B128">
        <f>INDEX('vehicles specifications'!$B$3:$CW$166,MATCH(B120,'vehicles specifications'!$A$3:$A$166,0),MATCH("Energy battery replacement [unit]",'vehicles specifications'!$B$2:$CW$2,0))</f>
        <v>0</v>
      </c>
    </row>
    <row r="129" spans="1:8" x14ac:dyDescent="0.2">
      <c r="A129" t="s">
        <v>131</v>
      </c>
      <c r="B129">
        <f>INDEX('vehicles specifications'!$B$3:$CW$166,MATCH(B120,'vehicles specifications'!$A$3:$A$166,0),MATCH("Annual kilometers [km]",'vehicles specifications'!$B$2:$CW$2,0))</f>
        <v>1870</v>
      </c>
    </row>
    <row r="130" spans="1:8" x14ac:dyDescent="0.2">
      <c r="A130" t="s">
        <v>132</v>
      </c>
      <c r="B130" s="2">
        <f>INDEX('vehicles specifications'!$B$3:$CW$166,MATCH(B120,'vehicles specifications'!$A$3:$A$166,0),MATCH("Curb mass [kg]",'vehicles specifications'!$B$2:$CW$2,0))</f>
        <v>126.66249999999999</v>
      </c>
    </row>
    <row r="131" spans="1:8" x14ac:dyDescent="0.2">
      <c r="A131" t="s">
        <v>133</v>
      </c>
      <c r="B131">
        <f>INDEX('vehicles specifications'!$B$3:$CW$166,MATCH(B120,'vehicles specifications'!$A$3:$A$166,0),MATCH("Power [kW]",'vehicles specifications'!$B$2:$CW$2,0))</f>
        <v>8.8000000000000007</v>
      </c>
    </row>
    <row r="132" spans="1:8" x14ac:dyDescent="0.2">
      <c r="A132" t="s">
        <v>134</v>
      </c>
      <c r="B132" t="str">
        <f>INDEX('vehicles specifications'!$B$3:$CW$166,MATCH(B120,'vehicles specifications'!$A$3:$A$166,0),MATCH("Energy battery mass [kg]",'vehicles specifications'!$B$2:$CW$2,0))</f>
        <v/>
      </c>
    </row>
    <row r="133" spans="1:8" x14ac:dyDescent="0.2">
      <c r="A133" t="s">
        <v>135</v>
      </c>
      <c r="B133">
        <f>INDEX('vehicles specifications'!$B$3:$CW$166,MATCH(B120,'vehicles specifications'!$A$3:$A$166,0),MATCH("Electric energy available [kWh]",'vehicles specifications'!$B$2:$CW$2,0))</f>
        <v>0</v>
      </c>
    </row>
    <row r="134" spans="1:8" x14ac:dyDescent="0.2">
      <c r="A134" t="s">
        <v>138</v>
      </c>
      <c r="B134" s="2">
        <f>INDEX('vehicles specifications'!$B$3:$CW$166,MATCH(B120,'vehicles specifications'!$A$3:$A$166,0),MATCH("Oxydation energy stored [kWh]",'vehicles specifications'!$B$2:$CW$2,0))</f>
        <v>79.875</v>
      </c>
    </row>
    <row r="135" spans="1:8" x14ac:dyDescent="0.2">
      <c r="A135" t="s">
        <v>139</v>
      </c>
      <c r="B135">
        <f>INDEX('vehicles specifications'!$B$3:$CW$166,MATCH(B120,'vehicles specifications'!$A$3:$A$166,0),MATCH("Fuel mass [kg]",'vehicles specifications'!$B$2:$CW$2,0))</f>
        <v>6.75</v>
      </c>
    </row>
    <row r="136" spans="1:8" x14ac:dyDescent="0.2">
      <c r="A136" t="s">
        <v>136</v>
      </c>
      <c r="B136" s="2">
        <f>INDEX('vehicles specifications'!$B$3:$CW$166,MATCH(B120,'vehicles specifications'!$A$3:$A$166,0),MATCH("Range [km]",'vehicles specifications'!$B$2:$CW$2,0))</f>
        <v>280.03534209469279</v>
      </c>
    </row>
    <row r="137" spans="1:8" x14ac:dyDescent="0.2">
      <c r="A137" t="s">
        <v>137</v>
      </c>
      <c r="B137" t="str">
        <f>INDEX('vehicles specifications'!$B$3:$CW$166,MATCH(B120,'vehicles specifications'!$A$3:$A$166,0),MATCH("Emission standard",'vehicles specifications'!$B$2:$CW$2,0))</f>
        <v>EURO-5</v>
      </c>
    </row>
    <row r="138" spans="1:8" x14ac:dyDescent="0.2">
      <c r="A138" t="s">
        <v>1174</v>
      </c>
      <c r="B138" s="6">
        <f>INDEX('vehicles specifications'!$B$3:$CW$166,MATCH(B120,'vehicles specifications'!$A$3:$A$166,0),MATCH("Lightweighting rate [%]",'vehicles specifications'!$B$2:$CW$2,0))</f>
        <v>0.03</v>
      </c>
    </row>
    <row r="139" spans="1:8" x14ac:dyDescent="0.2">
      <c r="A139" t="s">
        <v>485</v>
      </c>
      <c r="B139" s="6" t="s">
        <v>486</v>
      </c>
    </row>
    <row r="140" spans="1:8" x14ac:dyDescent="0.2">
      <c r="A140" t="s">
        <v>487</v>
      </c>
      <c r="B140" s="2">
        <v>15900</v>
      </c>
    </row>
    <row r="141" spans="1:8" x14ac:dyDescent="0.2">
      <c r="A141" t="s">
        <v>488</v>
      </c>
      <c r="B141" s="2">
        <v>1000</v>
      </c>
    </row>
    <row r="142" spans="1:8" x14ac:dyDescent="0.2">
      <c r="A142" t="s">
        <v>83</v>
      </c>
      <c r="B142" t="str">
        <f>"Power: "&amp;B131&amp;" kW. Lifetime: "&amp;B125&amp;" km. Annual kilometers: "&amp;ROUND(B129,0)&amp;" km. Number of passengers: "&amp;ROUND(B126,1)&amp;". Curb mass: "&amp;ROUND(B130,1)&amp;" kg. Lightweighting of glider: "&amp;ROUND(B138*100,0)&amp;"%. Emission standard: "&amp;B137&amp;". Service visits throughout lifetime: "&amp;ROUND(B127,1)&amp;". Range: "&amp;ROUND(B136,0)&amp;" km. Fuel tank capacity: "&amp;ROUND(B134,1)&amp;" kWh. Fuel mass: "&amp;ROUND(B135,1)&amp;" kg. Origin of manufacture: "&amp;B139&amp;". Shipping distance: "&amp;B140&amp;" km. Lorry distribution distance: "&amp;B141&amp;" km. Documentation: "&amp;Readmefirst!$B$2&amp;", "&amp;Readmefirst!$B$3&amp;". "&amp;B124</f>
        <v>Power: 8.8 kW. Lifetime: 30000 km. Annual kilometers: 1870 km. Number of passengers: 1. Curb mass: 126.7 kg. Lightweighting of glider: 3%. Emission standard: EURO-5. Service visits throughout lifetime: 1.2. Range: 280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3" spans="1:8" ht="16" x14ac:dyDescent="0.2">
      <c r="A143" s="10" t="s">
        <v>79</v>
      </c>
    </row>
    <row r="144" spans="1:8" x14ac:dyDescent="0.2">
      <c r="A144" t="s">
        <v>80</v>
      </c>
      <c r="B144" t="s">
        <v>81</v>
      </c>
      <c r="C144" t="s">
        <v>72</v>
      </c>
      <c r="D144" t="s">
        <v>76</v>
      </c>
      <c r="E144" t="s">
        <v>82</v>
      </c>
      <c r="F144" t="s">
        <v>74</v>
      </c>
      <c r="G144" t="s">
        <v>83</v>
      </c>
      <c r="H144" t="s">
        <v>73</v>
      </c>
    </row>
    <row r="145" spans="1:8" x14ac:dyDescent="0.2">
      <c r="A145" t="str">
        <f>B115</f>
        <v>Scooter, gasoline, 4-11kW, EURO-5, 2030</v>
      </c>
      <c r="B145">
        <v>1</v>
      </c>
      <c r="C145" t="str">
        <f>B116</f>
        <v>CH</v>
      </c>
      <c r="D145" t="str">
        <f>B123</f>
        <v>unit</v>
      </c>
      <c r="F145" t="s">
        <v>84</v>
      </c>
      <c r="G145" t="s">
        <v>85</v>
      </c>
      <c r="H145" t="str">
        <f>B117</f>
        <v>Scooter, gasoline, 4-11kW, EURO-5</v>
      </c>
    </row>
    <row r="146" spans="1:8" x14ac:dyDescent="0.2">
      <c r="A146" t="str">
        <f>INDEX('ei names mapping'!$B$4:$R$33,MATCH(B117,'ei names mapping'!$A$4:$A$33,0),MATCH(G146,'ei names mapping'!$B$3:$R$3,0))</f>
        <v>motor scooter production</v>
      </c>
      <c r="B146" s="11">
        <f>INDEX('vehicles specifications'!$B$3:$CW$166,MATCH(B120,'vehicles specifications'!$A$3:$A$166,0),MATCH(G146,'vehicles specifications'!$B$2:$CW$2,0))*INDEX('ei names mapping'!$B$137:$BL$300,MATCH(B120,'ei names mapping'!$A$137:$A$300,0),MATCH(G146,'ei names mapping'!$B$136:$BL$136,0))</f>
        <v>0.77777777777777779</v>
      </c>
      <c r="C146" t="str">
        <f>INDEX('ei names mapping'!$B$38:$R$67,MATCH(B117,'ei names mapping'!$A$4:$A$33,0),MATCH(G146,'ei names mapping'!$B$3:$R$3,0))</f>
        <v>RER</v>
      </c>
      <c r="D146" t="str">
        <f>INDEX('ei names mapping'!$B$104:$R$133,MATCH($B$3,'ei names mapping'!$A$4:$A$33,0),MATCH(G146,'ei names mapping'!$B$3:$R$3,0))</f>
        <v>unit</v>
      </c>
      <c r="F146" t="s">
        <v>89</v>
      </c>
      <c r="G146" t="s">
        <v>15</v>
      </c>
      <c r="H146" t="str">
        <f>INDEX('ei names mapping'!$B$71:$R$100,MATCH(B117,'ei names mapping'!$A$4:$A$33,0),MATCH(G146,'ei names mapping'!$B$3:$R$3,0))</f>
        <v>motor scooter, 50 cubic cm engine</v>
      </c>
    </row>
    <row r="147" spans="1:8" x14ac:dyDescent="0.2">
      <c r="A147" t="str">
        <f>INDEX('ei names mapping'!$B$4:$R$33,MATCH(B117,'ei names mapping'!$A$4:$A$33,0),MATCH(G147,'ei names mapping'!$B$3:$R$3,0))</f>
        <v>motor scooter production</v>
      </c>
      <c r="B147" s="11">
        <f>INDEX('vehicles specifications'!$B$3:$CW$166,MATCH(B120,'vehicles specifications'!$A$3:$A$166,0),MATCH(G147,'vehicles specifications'!$B$2:$CW$2,0))*INDEX('ei names mapping'!$B$137:$BL$300,MATCH(B120,'ei names mapping'!$A$137:$A$300,0),MATCH(G147,'ei names mapping'!$B$136:$BL$136,0))</f>
        <v>0.56666666666666665</v>
      </c>
      <c r="C147" t="str">
        <f>INDEX('ei names mapping'!$B$38:$R$67,MATCH(B117,'ei names mapping'!$A$4:$A$33,0),MATCH(G147,'ei names mapping'!$B$3:$R$3,0))</f>
        <v>RER</v>
      </c>
      <c r="D147" t="str">
        <f>INDEX('ei names mapping'!$B$104:$R$133,MATCH($B$3,'ei names mapping'!$A$4:$A$33,0),MATCH(G147,'ei names mapping'!$B$3:$R$3,0))</f>
        <v>unit</v>
      </c>
      <c r="F147" t="s">
        <v>89</v>
      </c>
      <c r="G147" t="s">
        <v>16</v>
      </c>
      <c r="H147" t="str">
        <f>INDEX('ei names mapping'!$B$71:$R$100,MATCH(B117,'ei names mapping'!$A$4:$A$33,0),MATCH(G147,'ei names mapping'!$B$3:$R$3,0))</f>
        <v>motor scooter, 50 cubic cm engine</v>
      </c>
    </row>
    <row r="148" spans="1:8" x14ac:dyDescent="0.2">
      <c r="A148" t="str">
        <f>INDEX('ei names mapping'!$B$4:$R$33,MATCH(B117,'ei names mapping'!$A$4:$A$33,0),MATCH(G148,'ei names mapping'!$B$3:$R$3,0))</f>
        <v>Glider lightweighting</v>
      </c>
      <c r="B148" s="11">
        <f>INDEX('vehicles specifications'!$B$3:$CW$166,MATCH(B120,'vehicles specifications'!$A$3:$A$166,0),MATCH(G148,'vehicles specifications'!$B$2:$CW$2,0))*INDEX('ei names mapping'!$B$137:$BL$300,MATCH(B120,'ei names mapping'!$A$137:$A$300,0),MATCH(G148,'ei names mapping'!$B$136:$BL$136,0))</f>
        <v>2.1</v>
      </c>
      <c r="C148" t="str">
        <f>INDEX('ei names mapping'!$B$38:$R$67,MATCH(B117,'ei names mapping'!$A$4:$A$33,0),MATCH(G148,'ei names mapping'!$B$3:$R$3,0))</f>
        <v>GLO</v>
      </c>
      <c r="D148" t="str">
        <f>INDEX('ei names mapping'!$B$104:$R$133,MATCH(B117,'ei names mapping'!$A$4:$A$33,0),MATCH(G148,'ei names mapping'!$B$3:$R$3,0))</f>
        <v>kilogram</v>
      </c>
      <c r="F148" t="s">
        <v>89</v>
      </c>
      <c r="G148" t="s">
        <v>14</v>
      </c>
      <c r="H148" t="str">
        <f>INDEX('ei names mapping'!$B$71:$R$100,MATCH(B117,'ei names mapping'!$A$4:$A$33,0),MATCH(G148,'ei names mapping'!$B$3:$R$3,0))</f>
        <v>Glider lightweighting</v>
      </c>
    </row>
    <row r="149" spans="1:8" x14ac:dyDescent="0.2">
      <c r="A149" t="str">
        <f>INDEX('ei names mapping'!$B$4:$R$33,MATCH(B117,'ei names mapping'!$A$4:$A$33,0),MATCH(G149,'ei names mapping'!$B$3:$R$3,0))</f>
        <v>polyethylene production, high density, granulate</v>
      </c>
      <c r="B149" s="11">
        <f>INDEX('vehicles specifications'!$B$3:$CW$166,MATCH(B120,'vehicles specifications'!$A$3:$A$166,0),MATCH(G149,'vehicles specifications'!$B$2:$CW$2,0))*INDEX('ei names mapping'!$B$137:$BL$300,MATCH(B120,'ei names mapping'!$A$137:$A$300,0),MATCH(G149,'ei names mapping'!$B$136:$BL$136,0))</f>
        <v>1.0125</v>
      </c>
      <c r="C149" t="str">
        <f>INDEX('ei names mapping'!$B$38:$R$67,MATCH(B117,'ei names mapping'!$A$4:$A$33,0),MATCH(G149,'ei names mapping'!$B$3:$R$3,0))</f>
        <v>RER</v>
      </c>
      <c r="D149" t="str">
        <f>INDEX('ei names mapping'!$B$104:$R$133,MATCH($B$3,'ei names mapping'!$A$4:$A$33,0),MATCH(G149,'ei names mapping'!$B$3:$R$3,0))</f>
        <v>kilogram</v>
      </c>
      <c r="F149" t="s">
        <v>89</v>
      </c>
      <c r="G149" t="s">
        <v>24</v>
      </c>
      <c r="H149" t="str">
        <f>INDEX('ei names mapping'!$B$71:$R$100,MATCH(B117,'ei names mapping'!$A$4:$A$33,0),MATCH(G149,'ei names mapping'!$B$3:$R$3,0))</f>
        <v>polyethylene, high density, granulate</v>
      </c>
    </row>
    <row r="150" spans="1:8" x14ac:dyDescent="0.2">
      <c r="A150" t="s">
        <v>282</v>
      </c>
      <c r="B150" s="11">
        <f>B149/0.994</f>
        <v>1.0186116700201207</v>
      </c>
      <c r="C150" t="s">
        <v>92</v>
      </c>
      <c r="D150" t="s">
        <v>77</v>
      </c>
      <c r="F150" t="s">
        <v>89</v>
      </c>
      <c r="G150" t="s">
        <v>647</v>
      </c>
      <c r="H150" t="s">
        <v>282</v>
      </c>
    </row>
    <row r="151" spans="1:8" x14ac:dyDescent="0.2">
      <c r="A151" s="13" t="s">
        <v>840</v>
      </c>
      <c r="B151">
        <f>(B130/1000)*B141</f>
        <v>126.66249999999998</v>
      </c>
      <c r="C151" t="s">
        <v>92</v>
      </c>
      <c r="D151" t="s">
        <v>233</v>
      </c>
      <c r="F151" t="s">
        <v>89</v>
      </c>
      <c r="H151" s="13" t="s">
        <v>841</v>
      </c>
    </row>
    <row r="152" spans="1:8" x14ac:dyDescent="0.2">
      <c r="A152" s="13" t="s">
        <v>441</v>
      </c>
      <c r="B152" s="2">
        <f>(B130/1000)*B140</f>
        <v>2013.9337499999997</v>
      </c>
      <c r="C152" t="s">
        <v>95</v>
      </c>
      <c r="D152" t="s">
        <v>233</v>
      </c>
      <c r="F152" t="s">
        <v>89</v>
      </c>
      <c r="H152" s="13" t="s">
        <v>441</v>
      </c>
    </row>
    <row r="154" spans="1:8" ht="16" x14ac:dyDescent="0.2">
      <c r="A154" s="10" t="s">
        <v>71</v>
      </c>
      <c r="B154" s="8" t="str">
        <f>B156&amp;", "&amp;B158</f>
        <v>Scooter, gasoline, 4-11kW, EURO-5, 2040</v>
      </c>
    </row>
    <row r="155" spans="1:8" x14ac:dyDescent="0.2">
      <c r="A155" t="s">
        <v>72</v>
      </c>
      <c r="B155" t="s">
        <v>37</v>
      </c>
    </row>
    <row r="156" spans="1:8" x14ac:dyDescent="0.2">
      <c r="A156" t="s">
        <v>86</v>
      </c>
      <c r="B156" t="s">
        <v>572</v>
      </c>
    </row>
    <row r="157" spans="1:8" x14ac:dyDescent="0.2">
      <c r="A157" t="s">
        <v>87</v>
      </c>
    </row>
    <row r="158" spans="1:8" x14ac:dyDescent="0.2">
      <c r="A158" t="s">
        <v>88</v>
      </c>
      <c r="B158">
        <v>2040</v>
      </c>
    </row>
    <row r="159" spans="1:8" x14ac:dyDescent="0.2">
      <c r="A159" t="s">
        <v>126</v>
      </c>
      <c r="B159" t="str">
        <f>B156&amp;" - "&amp;B158&amp;" - "&amp;B155</f>
        <v>Scooter, gasoline, 4-11kW, EURO-5 - 2040 - CH</v>
      </c>
    </row>
    <row r="160" spans="1:8" x14ac:dyDescent="0.2">
      <c r="A160" t="s">
        <v>73</v>
      </c>
      <c r="B160" t="str">
        <f>B156</f>
        <v>Scooter, gasoline, 4-11kW, EURO-5</v>
      </c>
    </row>
    <row r="161" spans="1:2" x14ac:dyDescent="0.2">
      <c r="A161" t="s">
        <v>74</v>
      </c>
      <c r="B161" t="s">
        <v>75</v>
      </c>
    </row>
    <row r="162" spans="1:2" x14ac:dyDescent="0.2">
      <c r="A162" t="s">
        <v>76</v>
      </c>
      <c r="B162" t="s">
        <v>76</v>
      </c>
    </row>
    <row r="163" spans="1:2" x14ac:dyDescent="0.2">
      <c r="A163" t="s">
        <v>78</v>
      </c>
      <c r="B163" t="s">
        <v>1143</v>
      </c>
    </row>
    <row r="164" spans="1:2" x14ac:dyDescent="0.2">
      <c r="A164" t="s">
        <v>127</v>
      </c>
      <c r="B164">
        <f>INDEX('vehicles specifications'!$B$3:$CW$166,MATCH(B159,'vehicles specifications'!$A$3:$A$166,0),MATCH("Lifetime [km]",'vehicles specifications'!$B$2:$CW$2,0))</f>
        <v>30000</v>
      </c>
    </row>
    <row r="165" spans="1:2" x14ac:dyDescent="0.2">
      <c r="A165" t="s">
        <v>128</v>
      </c>
      <c r="B165">
        <f>INDEX('vehicles specifications'!$B$3:$CW$166,MATCH(B159,'vehicles specifications'!$A$3:$A$166,0),MATCH("Passengers [unit]",'vehicles specifications'!$B$2:$CW$2,0))</f>
        <v>1</v>
      </c>
    </row>
    <row r="166" spans="1:2" x14ac:dyDescent="0.2">
      <c r="A166" t="s">
        <v>129</v>
      </c>
      <c r="B166">
        <f>INDEX('vehicles specifications'!$B$3:$CW$166,MATCH(B159,'vehicles specifications'!$A$3:$A$166,0),MATCH("Servicing [unit]",'vehicles specifications'!$B$2:$CW$2,0))</f>
        <v>1.2</v>
      </c>
    </row>
    <row r="167" spans="1:2" x14ac:dyDescent="0.2">
      <c r="A167" t="s">
        <v>130</v>
      </c>
      <c r="B167">
        <f>INDEX('vehicles specifications'!$B$3:$CW$166,MATCH(B159,'vehicles specifications'!$A$3:$A$166,0),MATCH("Energy battery replacement [unit]",'vehicles specifications'!$B$2:$CW$2,0))</f>
        <v>0</v>
      </c>
    </row>
    <row r="168" spans="1:2" x14ac:dyDescent="0.2">
      <c r="A168" t="s">
        <v>131</v>
      </c>
      <c r="B168">
        <f>INDEX('vehicles specifications'!$B$3:$CW$166,MATCH(B159,'vehicles specifications'!$A$3:$A$166,0),MATCH("Annual kilometers [km]",'vehicles specifications'!$B$2:$CW$2,0))</f>
        <v>1870</v>
      </c>
    </row>
    <row r="169" spans="1:2" x14ac:dyDescent="0.2">
      <c r="A169" t="s">
        <v>132</v>
      </c>
      <c r="B169" s="2">
        <f>INDEX('vehicles specifications'!$B$3:$CW$166,MATCH(B159,'vehicles specifications'!$A$3:$A$166,0),MATCH("Curb mass [kg]",'vehicles specifications'!$B$2:$CW$2,0))</f>
        <v>124.2625</v>
      </c>
    </row>
    <row r="170" spans="1:2" x14ac:dyDescent="0.2">
      <c r="A170" t="s">
        <v>133</v>
      </c>
      <c r="B170">
        <f>INDEX('vehicles specifications'!$B$3:$CW$166,MATCH(B159,'vehicles specifications'!$A$3:$A$166,0),MATCH("Power [kW]",'vehicles specifications'!$B$2:$CW$2,0))</f>
        <v>8.8000000000000007</v>
      </c>
    </row>
    <row r="171" spans="1:2" x14ac:dyDescent="0.2">
      <c r="A171" t="s">
        <v>134</v>
      </c>
      <c r="B171" t="str">
        <f>INDEX('vehicles specifications'!$B$3:$CW$166,MATCH(B159,'vehicles specifications'!$A$3:$A$166,0),MATCH("Energy battery mass [kg]",'vehicles specifications'!$B$2:$CW$2,0))</f>
        <v/>
      </c>
    </row>
    <row r="172" spans="1:2" x14ac:dyDescent="0.2">
      <c r="A172" t="s">
        <v>135</v>
      </c>
      <c r="B172">
        <f>INDEX('vehicles specifications'!$B$3:$CW$166,MATCH(B159,'vehicles specifications'!$A$3:$A$166,0),MATCH("Electric energy available [kWh]",'vehicles specifications'!$B$2:$CW$2,0))</f>
        <v>0</v>
      </c>
    </row>
    <row r="173" spans="1:2" x14ac:dyDescent="0.2">
      <c r="A173" t="s">
        <v>138</v>
      </c>
      <c r="B173" s="2">
        <f>INDEX('vehicles specifications'!$B$3:$CW$166,MATCH(B159,'vehicles specifications'!$A$3:$A$166,0),MATCH("Oxydation energy stored [kWh]",'vehicles specifications'!$B$2:$CW$2,0))</f>
        <v>79.875</v>
      </c>
    </row>
    <row r="174" spans="1:2" x14ac:dyDescent="0.2">
      <c r="A174" t="s">
        <v>139</v>
      </c>
      <c r="B174">
        <f>INDEX('vehicles specifications'!$B$3:$CW$166,MATCH(B159,'vehicles specifications'!$A$3:$A$166,0),MATCH("Fuel mass [kg]",'vehicles specifications'!$B$2:$CW$2,0))</f>
        <v>6.75</v>
      </c>
    </row>
    <row r="175" spans="1:2" x14ac:dyDescent="0.2">
      <c r="A175" t="s">
        <v>136</v>
      </c>
      <c r="B175" s="2">
        <f>INDEX('vehicles specifications'!$B$3:$CW$166,MATCH(B159,'vehicles specifications'!$A$3:$A$166,0),MATCH("Range [km]",'vehicles specifications'!$B$2:$CW$2,0))</f>
        <v>282.86398191383108</v>
      </c>
    </row>
    <row r="176" spans="1:2" x14ac:dyDescent="0.2">
      <c r="A176" t="s">
        <v>137</v>
      </c>
      <c r="B176" t="str">
        <f>INDEX('vehicles specifications'!$B$3:$CW$166,MATCH(B159,'vehicles specifications'!$A$3:$A$166,0),MATCH("Emission standard",'vehicles specifications'!$B$2:$CW$2,0))</f>
        <v>EURO-5</v>
      </c>
    </row>
    <row r="177" spans="1:8" x14ac:dyDescent="0.2">
      <c r="A177" t="s">
        <v>1174</v>
      </c>
      <c r="B177" s="6">
        <f>INDEX('vehicles specifications'!$B$3:$CW$166,MATCH(B159,'vehicles specifications'!$A$3:$A$166,0),MATCH("Lightweighting rate [%]",'vehicles specifications'!$B$2:$CW$2,0))</f>
        <v>0.05</v>
      </c>
    </row>
    <row r="178" spans="1:8" x14ac:dyDescent="0.2">
      <c r="A178" t="s">
        <v>485</v>
      </c>
      <c r="B178" s="6" t="s">
        <v>486</v>
      </c>
    </row>
    <row r="179" spans="1:8" x14ac:dyDescent="0.2">
      <c r="A179" t="s">
        <v>487</v>
      </c>
      <c r="B179" s="2">
        <v>15900</v>
      </c>
    </row>
    <row r="180" spans="1:8" x14ac:dyDescent="0.2">
      <c r="A180" t="s">
        <v>488</v>
      </c>
      <c r="B180" s="2">
        <v>1000</v>
      </c>
    </row>
    <row r="181" spans="1:8" x14ac:dyDescent="0.2">
      <c r="A181" t="s">
        <v>83</v>
      </c>
      <c r="B181" t="str">
        <f>"Power: "&amp;B170&amp;" kW. Lifetime: "&amp;B164&amp;" km. Annual kilometers: "&amp;ROUND(B168,0)&amp;" km. Number of passengers: "&amp;ROUND(B165,1)&amp;". Curb mass: "&amp;ROUND(B169,1)&amp;" kg. Lightweighting of glider: "&amp;ROUND(B177*100,0)&amp;"%. Emission standard: "&amp;B176&amp;". Service visits throughout lifetime: "&amp;ROUND(B166,1)&amp;". Range: "&amp;ROUND(B175,0)&amp;" km. Fuel tank capacity: "&amp;ROUND(B173,1)&amp;" kWh. Fuel mass: "&amp;ROUND(B174,1)&amp;" kg. Origin of manufacture: "&amp;B178&amp;". Shipping distance: "&amp;B179&amp;" km. Lorry distribution distance: "&amp;B180&amp;" km. Documentation: "&amp;Readmefirst!$B$2&amp;", "&amp;Readmefirst!$B$3&amp;". "&amp;B163</f>
        <v>Power: 8.8 kW. Lifetime: 30000 km. Annual kilometers: 1870 km. Number of passengers: 1. Curb mass: 124.3 kg. Lightweighting of glider: 5%. Emission standard: EURO-5. Service visits throughout lifetime: 1.2. Range: 283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82" spans="1:8" ht="16" x14ac:dyDescent="0.2">
      <c r="A182" s="10" t="s">
        <v>79</v>
      </c>
    </row>
    <row r="183" spans="1:8" x14ac:dyDescent="0.2">
      <c r="A183" t="s">
        <v>80</v>
      </c>
      <c r="B183" t="s">
        <v>81</v>
      </c>
      <c r="C183" t="s">
        <v>72</v>
      </c>
      <c r="D183" t="s">
        <v>76</v>
      </c>
      <c r="E183" t="s">
        <v>82</v>
      </c>
      <c r="F183" t="s">
        <v>74</v>
      </c>
      <c r="G183" t="s">
        <v>83</v>
      </c>
      <c r="H183" t="s">
        <v>73</v>
      </c>
    </row>
    <row r="184" spans="1:8" x14ac:dyDescent="0.2">
      <c r="A184" t="str">
        <f>B154</f>
        <v>Scooter, gasoline, 4-11kW, EURO-5, 2040</v>
      </c>
      <c r="B184">
        <v>1</v>
      </c>
      <c r="C184" t="str">
        <f>B155</f>
        <v>CH</v>
      </c>
      <c r="D184" t="str">
        <f>B162</f>
        <v>unit</v>
      </c>
      <c r="F184" t="s">
        <v>84</v>
      </c>
      <c r="G184" t="s">
        <v>85</v>
      </c>
      <c r="H184" t="str">
        <f>B156</f>
        <v>Scooter, gasoline, 4-11kW, EURO-5</v>
      </c>
    </row>
    <row r="185" spans="1:8" x14ac:dyDescent="0.2">
      <c r="A185" t="str">
        <f>INDEX('ei names mapping'!$B$4:$R$33,MATCH(B156,'ei names mapping'!$A$4:$A$33,0),MATCH(G185,'ei names mapping'!$B$3:$R$3,0))</f>
        <v>motor scooter production</v>
      </c>
      <c r="B185" s="11">
        <f>INDEX('vehicles specifications'!$B$3:$CW$166,MATCH(B159,'vehicles specifications'!$A$3:$A$166,0),MATCH(G185,'vehicles specifications'!$B$2:$CW$2,0))*INDEX('ei names mapping'!$B$137:$BL$300,MATCH(B159,'ei names mapping'!$A$137:$A$300,0),MATCH(G185,'ei names mapping'!$B$136:$BL$136,0))</f>
        <v>0.77777777777777779</v>
      </c>
      <c r="C185" t="str">
        <f>INDEX('ei names mapping'!$B$38:$R$67,MATCH(B156,'ei names mapping'!$A$4:$A$33,0),MATCH(G185,'ei names mapping'!$B$3:$R$3,0))</f>
        <v>RER</v>
      </c>
      <c r="D185" t="str">
        <f>INDEX('ei names mapping'!$B$104:$R$133,MATCH($B$3,'ei names mapping'!$A$4:$A$33,0),MATCH(G185,'ei names mapping'!$B$3:$R$3,0))</f>
        <v>unit</v>
      </c>
      <c r="F185" t="s">
        <v>89</v>
      </c>
      <c r="G185" t="s">
        <v>15</v>
      </c>
      <c r="H185" t="str">
        <f>INDEX('ei names mapping'!$B$71:$R$100,MATCH(B156,'ei names mapping'!$A$4:$A$33,0),MATCH(G185,'ei names mapping'!$B$3:$R$3,0))</f>
        <v>motor scooter, 50 cubic cm engine</v>
      </c>
    </row>
    <row r="186" spans="1:8" x14ac:dyDescent="0.2">
      <c r="A186" t="str">
        <f>INDEX('ei names mapping'!$B$4:$R$33,MATCH(B156,'ei names mapping'!$A$4:$A$33,0),MATCH(G186,'ei names mapping'!$B$3:$R$3,0))</f>
        <v>motor scooter production</v>
      </c>
      <c r="B186" s="11">
        <f>INDEX('vehicles specifications'!$B$3:$CW$166,MATCH(B159,'vehicles specifications'!$A$3:$A$166,0),MATCH(G186,'vehicles specifications'!$B$2:$CW$2,0))*INDEX('ei names mapping'!$B$137:$BL$300,MATCH(B159,'ei names mapping'!$A$137:$A$300,0),MATCH(G186,'ei names mapping'!$B$136:$BL$136,0))</f>
        <v>0.55555555555555558</v>
      </c>
      <c r="C186" t="str">
        <f>INDEX('ei names mapping'!$B$38:$R$67,MATCH(B156,'ei names mapping'!$A$4:$A$33,0),MATCH(G186,'ei names mapping'!$B$3:$R$3,0))</f>
        <v>RER</v>
      </c>
      <c r="D186" t="str">
        <f>INDEX('ei names mapping'!$B$104:$R$133,MATCH($B$3,'ei names mapping'!$A$4:$A$33,0),MATCH(G186,'ei names mapping'!$B$3:$R$3,0))</f>
        <v>unit</v>
      </c>
      <c r="F186" t="s">
        <v>89</v>
      </c>
      <c r="G186" t="s">
        <v>16</v>
      </c>
      <c r="H186" t="str">
        <f>INDEX('ei names mapping'!$B$71:$R$100,MATCH(B156,'ei names mapping'!$A$4:$A$33,0),MATCH(G186,'ei names mapping'!$B$3:$R$3,0))</f>
        <v>motor scooter, 50 cubic cm engine</v>
      </c>
    </row>
    <row r="187" spans="1:8" x14ac:dyDescent="0.2">
      <c r="A187" t="str">
        <f>INDEX('ei names mapping'!$B$4:$R$33,MATCH(B156,'ei names mapping'!$A$4:$A$33,0),MATCH(G187,'ei names mapping'!$B$3:$R$3,0))</f>
        <v>Glider lightweighting</v>
      </c>
      <c r="B187" s="11">
        <f>INDEX('vehicles specifications'!$B$3:$CW$166,MATCH(B159,'vehicles specifications'!$A$3:$A$166,0),MATCH(G187,'vehicles specifications'!$B$2:$CW$2,0))*INDEX('ei names mapping'!$B$137:$BL$300,MATCH(B159,'ei names mapping'!$A$137:$A$300,0),MATCH(G187,'ei names mapping'!$B$136:$BL$136,0))</f>
        <v>3.5</v>
      </c>
      <c r="C187" t="str">
        <f>INDEX('ei names mapping'!$B$38:$R$67,MATCH(B156,'ei names mapping'!$A$4:$A$33,0),MATCH(G187,'ei names mapping'!$B$3:$R$3,0))</f>
        <v>GLO</v>
      </c>
      <c r="D187" t="str">
        <f>INDEX('ei names mapping'!$B$104:$R$133,MATCH(B156,'ei names mapping'!$A$4:$A$33,0),MATCH(G187,'ei names mapping'!$B$3:$R$3,0))</f>
        <v>kilogram</v>
      </c>
      <c r="F187" t="s">
        <v>89</v>
      </c>
      <c r="G187" t="s">
        <v>14</v>
      </c>
      <c r="H187" t="str">
        <f>INDEX('ei names mapping'!$B$71:$R$100,MATCH(B156,'ei names mapping'!$A$4:$A$33,0),MATCH(G187,'ei names mapping'!$B$3:$R$3,0))</f>
        <v>Glider lightweighting</v>
      </c>
    </row>
    <row r="188" spans="1:8" x14ac:dyDescent="0.2">
      <c r="A188" t="str">
        <f>INDEX('ei names mapping'!$B$4:$R$33,MATCH(B156,'ei names mapping'!$A$4:$A$33,0),MATCH(G188,'ei names mapping'!$B$3:$R$3,0))</f>
        <v>polyethylene production, high density, granulate</v>
      </c>
      <c r="B188" s="11">
        <f>INDEX('vehicles specifications'!$B$3:$CW$166,MATCH(B159,'vehicles specifications'!$A$3:$A$166,0),MATCH(G188,'vehicles specifications'!$B$2:$CW$2,0))*INDEX('ei names mapping'!$B$137:$BL$300,MATCH(B159,'ei names mapping'!$A$137:$A$300,0),MATCH(G188,'ei names mapping'!$B$136:$BL$136,0))</f>
        <v>1.0125</v>
      </c>
      <c r="C188" t="str">
        <f>INDEX('ei names mapping'!$B$38:$R$67,MATCH(B156,'ei names mapping'!$A$4:$A$33,0),MATCH(G188,'ei names mapping'!$B$3:$R$3,0))</f>
        <v>RER</v>
      </c>
      <c r="D188" t="str">
        <f>INDEX('ei names mapping'!$B$104:$R$133,MATCH($B$3,'ei names mapping'!$A$4:$A$33,0),MATCH(G188,'ei names mapping'!$B$3:$R$3,0))</f>
        <v>kilogram</v>
      </c>
      <c r="F188" t="s">
        <v>89</v>
      </c>
      <c r="G188" t="s">
        <v>24</v>
      </c>
      <c r="H188" t="str">
        <f>INDEX('ei names mapping'!$B$71:$R$100,MATCH(B156,'ei names mapping'!$A$4:$A$33,0),MATCH(G188,'ei names mapping'!$B$3:$R$3,0))</f>
        <v>polyethylene, high density, granulate</v>
      </c>
    </row>
    <row r="189" spans="1:8" x14ac:dyDescent="0.2">
      <c r="A189" t="s">
        <v>282</v>
      </c>
      <c r="B189" s="11">
        <f>B188/0.994</f>
        <v>1.0186116700201207</v>
      </c>
      <c r="C189" t="s">
        <v>92</v>
      </c>
      <c r="D189" t="s">
        <v>77</v>
      </c>
      <c r="F189" t="s">
        <v>89</v>
      </c>
      <c r="G189" t="s">
        <v>647</v>
      </c>
      <c r="H189" t="s">
        <v>282</v>
      </c>
    </row>
    <row r="190" spans="1:8" x14ac:dyDescent="0.2">
      <c r="A190" s="13" t="s">
        <v>840</v>
      </c>
      <c r="B190">
        <f>(B169/1000)*B180</f>
        <v>124.2625</v>
      </c>
      <c r="C190" t="s">
        <v>92</v>
      </c>
      <c r="D190" t="s">
        <v>233</v>
      </c>
      <c r="F190" t="s">
        <v>89</v>
      </c>
      <c r="H190" s="13" t="s">
        <v>841</v>
      </c>
    </row>
    <row r="191" spans="1:8" x14ac:dyDescent="0.2">
      <c r="A191" s="13" t="s">
        <v>441</v>
      </c>
      <c r="B191" s="2">
        <f>(B169/1000)*B179</f>
        <v>1975.7737500000001</v>
      </c>
      <c r="C191" t="s">
        <v>95</v>
      </c>
      <c r="D191" t="s">
        <v>233</v>
      </c>
      <c r="F191" t="s">
        <v>89</v>
      </c>
      <c r="H191" s="13" t="s">
        <v>441</v>
      </c>
    </row>
    <row r="193" spans="1:2" ht="16" x14ac:dyDescent="0.2">
      <c r="A193" s="10" t="s">
        <v>71</v>
      </c>
      <c r="B193" s="8" t="str">
        <f>B195&amp;", "&amp;B197</f>
        <v>Scooter, gasoline, 4-11kW, EURO-5, 2050</v>
      </c>
    </row>
    <row r="194" spans="1:2" x14ac:dyDescent="0.2">
      <c r="A194" t="s">
        <v>72</v>
      </c>
      <c r="B194" t="s">
        <v>37</v>
      </c>
    </row>
    <row r="195" spans="1:2" x14ac:dyDescent="0.2">
      <c r="A195" t="s">
        <v>86</v>
      </c>
      <c r="B195" t="s">
        <v>572</v>
      </c>
    </row>
    <row r="196" spans="1:2" x14ac:dyDescent="0.2">
      <c r="A196" t="s">
        <v>87</v>
      </c>
    </row>
    <row r="197" spans="1:2" x14ac:dyDescent="0.2">
      <c r="A197" t="s">
        <v>88</v>
      </c>
      <c r="B197">
        <v>2050</v>
      </c>
    </row>
    <row r="198" spans="1:2" x14ac:dyDescent="0.2">
      <c r="A198" t="s">
        <v>126</v>
      </c>
      <c r="B198" t="str">
        <f>B195&amp;" - "&amp;B197&amp;" - "&amp;B194</f>
        <v>Scooter, gasoline, 4-11kW, EURO-5 - 2050 - CH</v>
      </c>
    </row>
    <row r="199" spans="1:2" x14ac:dyDescent="0.2">
      <c r="A199" t="s">
        <v>73</v>
      </c>
      <c r="B199" t="str">
        <f>B195</f>
        <v>Scooter, gasoline, 4-11kW, EURO-5</v>
      </c>
    </row>
    <row r="200" spans="1:2" x14ac:dyDescent="0.2">
      <c r="A200" t="s">
        <v>74</v>
      </c>
      <c r="B200" t="s">
        <v>75</v>
      </c>
    </row>
    <row r="201" spans="1:2" x14ac:dyDescent="0.2">
      <c r="A201" t="s">
        <v>76</v>
      </c>
      <c r="B201" t="s">
        <v>76</v>
      </c>
    </row>
    <row r="202" spans="1:2" x14ac:dyDescent="0.2">
      <c r="A202" t="s">
        <v>78</v>
      </c>
      <c r="B202" t="s">
        <v>1143</v>
      </c>
    </row>
    <row r="203" spans="1:2" x14ac:dyDescent="0.2">
      <c r="A203" t="s">
        <v>127</v>
      </c>
      <c r="B203">
        <f>INDEX('vehicles specifications'!$B$3:$CW$166,MATCH(B198,'vehicles specifications'!$A$3:$A$166,0),MATCH("Lifetime [km]",'vehicles specifications'!$B$2:$CW$2,0))</f>
        <v>30000</v>
      </c>
    </row>
    <row r="204" spans="1:2" x14ac:dyDescent="0.2">
      <c r="A204" t="s">
        <v>128</v>
      </c>
      <c r="B204">
        <f>INDEX('vehicles specifications'!$B$3:$CW$166,MATCH(B198,'vehicles specifications'!$A$3:$A$166,0),MATCH("Passengers [unit]",'vehicles specifications'!$B$2:$CW$2,0))</f>
        <v>1</v>
      </c>
    </row>
    <row r="205" spans="1:2" x14ac:dyDescent="0.2">
      <c r="A205" t="s">
        <v>129</v>
      </c>
      <c r="B205">
        <f>INDEX('vehicles specifications'!$B$3:$CW$166,MATCH(B198,'vehicles specifications'!$A$3:$A$166,0),MATCH("Servicing [unit]",'vehicles specifications'!$B$2:$CW$2,0))</f>
        <v>1.2</v>
      </c>
    </row>
    <row r="206" spans="1:2" x14ac:dyDescent="0.2">
      <c r="A206" t="s">
        <v>130</v>
      </c>
      <c r="B206">
        <f>INDEX('vehicles specifications'!$B$3:$CW$166,MATCH(B198,'vehicles specifications'!$A$3:$A$166,0),MATCH("Energy battery replacement [unit]",'vehicles specifications'!$B$2:$CW$2,0))</f>
        <v>0</v>
      </c>
    </row>
    <row r="207" spans="1:2" x14ac:dyDescent="0.2">
      <c r="A207" t="s">
        <v>131</v>
      </c>
      <c r="B207">
        <f>INDEX('vehicles specifications'!$B$3:$CW$166,MATCH(B198,'vehicles specifications'!$A$3:$A$166,0),MATCH("Annual kilometers [km]",'vehicles specifications'!$B$2:$CW$2,0))</f>
        <v>1870</v>
      </c>
    </row>
    <row r="208" spans="1:2" x14ac:dyDescent="0.2">
      <c r="A208" t="s">
        <v>132</v>
      </c>
      <c r="B208" s="2">
        <f>INDEX('vehicles specifications'!$B$3:$CW$166,MATCH(B198,'vehicles specifications'!$A$3:$A$166,0),MATCH("Curb mass [kg]",'vehicles specifications'!$B$2:$CW$2,0))</f>
        <v>122.8625</v>
      </c>
    </row>
    <row r="209" spans="1:8" x14ac:dyDescent="0.2">
      <c r="A209" t="s">
        <v>133</v>
      </c>
      <c r="B209">
        <f>INDEX('vehicles specifications'!$B$3:$CW$166,MATCH(B198,'vehicles specifications'!$A$3:$A$166,0),MATCH("Power [kW]",'vehicles specifications'!$B$2:$CW$2,0))</f>
        <v>8.8000000000000007</v>
      </c>
    </row>
    <row r="210" spans="1:8" x14ac:dyDescent="0.2">
      <c r="A210" t="s">
        <v>134</v>
      </c>
      <c r="B210" t="str">
        <f>INDEX('vehicles specifications'!$B$3:$CW$166,MATCH(B198,'vehicles specifications'!$A$3:$A$166,0),MATCH("Energy battery mass [kg]",'vehicles specifications'!$B$2:$CW$2,0))</f>
        <v/>
      </c>
    </row>
    <row r="211" spans="1:8" x14ac:dyDescent="0.2">
      <c r="A211" t="s">
        <v>135</v>
      </c>
      <c r="B211">
        <f>INDEX('vehicles specifications'!$B$3:$CW$166,MATCH(B198,'vehicles specifications'!$A$3:$A$166,0),MATCH("Electric energy available [kWh]",'vehicles specifications'!$B$2:$CW$2,0))</f>
        <v>0</v>
      </c>
    </row>
    <row r="212" spans="1:8" x14ac:dyDescent="0.2">
      <c r="A212" t="s">
        <v>138</v>
      </c>
      <c r="B212" s="2">
        <f>INDEX('vehicles specifications'!$B$3:$CW$166,MATCH(B198,'vehicles specifications'!$A$3:$A$166,0),MATCH("Oxydation energy stored [kWh]",'vehicles specifications'!$B$2:$CW$2,0))</f>
        <v>79.875</v>
      </c>
    </row>
    <row r="213" spans="1:8" x14ac:dyDescent="0.2">
      <c r="A213" t="s">
        <v>139</v>
      </c>
      <c r="B213">
        <f>INDEX('vehicles specifications'!$B$3:$CW$166,MATCH(B198,'vehicles specifications'!$A$3:$A$166,0),MATCH("Fuel mass [kg]",'vehicles specifications'!$B$2:$CW$2,0))</f>
        <v>6.75</v>
      </c>
    </row>
    <row r="214" spans="1:8" x14ac:dyDescent="0.2">
      <c r="A214" t="s">
        <v>136</v>
      </c>
      <c r="B214" s="2">
        <f>INDEX('vehicles specifications'!$B$3:$CW$166,MATCH(B198,'vehicles specifications'!$A$3:$A$166,0),MATCH("Range [km]",'vehicles specifications'!$B$2:$CW$2,0))</f>
        <v>285.72119385235459</v>
      </c>
    </row>
    <row r="215" spans="1:8" x14ac:dyDescent="0.2">
      <c r="A215" t="s">
        <v>137</v>
      </c>
      <c r="B215" t="str">
        <f>INDEX('vehicles specifications'!$B$3:$CW$166,MATCH(B198,'vehicles specifications'!$A$3:$A$166,0),MATCH("Emission standard",'vehicles specifications'!$B$2:$CW$2,0))</f>
        <v>EURO-5</v>
      </c>
    </row>
    <row r="216" spans="1:8" x14ac:dyDescent="0.2">
      <c r="A216" t="s">
        <v>1174</v>
      </c>
      <c r="B216" s="6">
        <f>INDEX('vehicles specifications'!$B$3:$CW$166,MATCH(B198,'vehicles specifications'!$A$3:$A$166,0),MATCH("Lightweighting rate [%]",'vehicles specifications'!$B$2:$CW$2,0))</f>
        <v>7.0000000000000007E-2</v>
      </c>
    </row>
    <row r="217" spans="1:8" x14ac:dyDescent="0.2">
      <c r="A217" t="s">
        <v>485</v>
      </c>
      <c r="B217" s="6" t="s">
        <v>486</v>
      </c>
    </row>
    <row r="218" spans="1:8" x14ac:dyDescent="0.2">
      <c r="A218" t="s">
        <v>487</v>
      </c>
      <c r="B218" s="2">
        <v>15900</v>
      </c>
    </row>
    <row r="219" spans="1:8" x14ac:dyDescent="0.2">
      <c r="A219" t="s">
        <v>488</v>
      </c>
      <c r="B219" s="2">
        <v>1000</v>
      </c>
    </row>
    <row r="220" spans="1:8" x14ac:dyDescent="0.2">
      <c r="A220" t="s">
        <v>83</v>
      </c>
      <c r="B220" t="str">
        <f>"Power: "&amp;B209&amp;" kW. Lifetime: "&amp;B203&amp;" km. Annual kilometers: "&amp;ROUND(B207,0)&amp;" km. Number of passengers: "&amp;ROUND(B204,1)&amp;". Curb mass: "&amp;ROUND(B208,1)&amp;" kg. Lightweighting of glider: "&amp;ROUND(B216*100,0)&amp;"%. Emission standard: "&amp;B215&amp;". Service visits throughout lifetime: "&amp;ROUND(B205,1)&amp;". Range: "&amp;ROUND(B214,0)&amp;" km. Fuel tank capacity: "&amp;ROUND(B212,1)&amp;" kWh. Fuel mass: "&amp;ROUND(B213,1)&amp;" kg. Origin of manufacture: "&amp;B217&amp;". Shipping distance: "&amp;B218&amp;" km. Lorry distribution distance: "&amp;B219&amp;" km. Documentation: "&amp;Readmefirst!$B$2&amp;", "&amp;Readmefirst!$B$3&amp;". "&amp;B202</f>
        <v>Power: 8.8 kW. Lifetime: 30000 km. Annual kilometers: 1870 km. Number of passengers: 1. Curb mass: 122.9 kg. Lightweighting of glider: 7%. Emission standard: EURO-5. Service visits throughout lifetime: 1.2. Range: 286 km. Fuel tank capacity: 79.9 kWh. Fuel mass: 6.8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21" spans="1:8" ht="16" x14ac:dyDescent="0.2">
      <c r="A221" s="10" t="s">
        <v>79</v>
      </c>
    </row>
    <row r="222" spans="1:8" x14ac:dyDescent="0.2">
      <c r="A222" t="s">
        <v>80</v>
      </c>
      <c r="B222" t="s">
        <v>81</v>
      </c>
      <c r="C222" t="s">
        <v>72</v>
      </c>
      <c r="D222" t="s">
        <v>76</v>
      </c>
      <c r="E222" t="s">
        <v>82</v>
      </c>
      <c r="F222" t="s">
        <v>74</v>
      </c>
      <c r="G222" t="s">
        <v>83</v>
      </c>
      <c r="H222" t="s">
        <v>73</v>
      </c>
    </row>
    <row r="223" spans="1:8" x14ac:dyDescent="0.2">
      <c r="A223" t="str">
        <f>B193</f>
        <v>Scooter, gasoline, 4-11kW, EURO-5, 2050</v>
      </c>
      <c r="B223">
        <v>1</v>
      </c>
      <c r="C223" t="str">
        <f>B194</f>
        <v>CH</v>
      </c>
      <c r="D223" t="str">
        <f>B201</f>
        <v>unit</v>
      </c>
      <c r="F223" t="s">
        <v>84</v>
      </c>
      <c r="G223" t="s">
        <v>85</v>
      </c>
      <c r="H223" t="str">
        <f>B195</f>
        <v>Scooter, gasoline, 4-11kW, EURO-5</v>
      </c>
    </row>
    <row r="224" spans="1:8" x14ac:dyDescent="0.2">
      <c r="A224" t="str">
        <f>INDEX('ei names mapping'!$B$4:$R$33,MATCH(B195,'ei names mapping'!$A$4:$A$33,0),MATCH(G224,'ei names mapping'!$B$3:$R$3,0))</f>
        <v>motor scooter production</v>
      </c>
      <c r="B224" s="11">
        <f>INDEX('vehicles specifications'!$B$3:$CW$166,MATCH(B198,'vehicles specifications'!$A$3:$A$166,0),MATCH(G224,'vehicles specifications'!$B$2:$CW$2,0))*INDEX('ei names mapping'!$B$137:$BL$300,MATCH(B198,'ei names mapping'!$A$137:$A$300,0),MATCH(G224,'ei names mapping'!$B$136:$BL$136,0))</f>
        <v>0.77777777777777779</v>
      </c>
      <c r="C224" t="str">
        <f>INDEX('ei names mapping'!$B$38:$R$67,MATCH(B195,'ei names mapping'!$A$4:$A$33,0),MATCH(G224,'ei names mapping'!$B$3:$R$3,0))</f>
        <v>RER</v>
      </c>
      <c r="D224" t="str">
        <f>INDEX('ei names mapping'!$B$104:$R$133,MATCH($B$3,'ei names mapping'!$A$4:$A$33,0),MATCH(G224,'ei names mapping'!$B$3:$R$3,0))</f>
        <v>unit</v>
      </c>
      <c r="F224" t="s">
        <v>89</v>
      </c>
      <c r="G224" t="s">
        <v>15</v>
      </c>
      <c r="H224" t="str">
        <f>INDEX('ei names mapping'!$B$71:$R$100,MATCH(B195,'ei names mapping'!$A$4:$A$33,0),MATCH(G224,'ei names mapping'!$B$3:$R$3,0))</f>
        <v>motor scooter, 50 cubic cm engine</v>
      </c>
    </row>
    <row r="225" spans="1:8" x14ac:dyDescent="0.2">
      <c r="A225" t="str">
        <f>INDEX('ei names mapping'!$B$4:$R$33,MATCH(B195,'ei names mapping'!$A$4:$A$33,0),MATCH(G225,'ei names mapping'!$B$3:$R$3,0))</f>
        <v>motor scooter production</v>
      </c>
      <c r="B225" s="11">
        <f>INDEX('vehicles specifications'!$B$3:$CW$166,MATCH(B198,'vehicles specifications'!$A$3:$A$166,0),MATCH(G225,'vehicles specifications'!$B$2:$CW$2,0))*INDEX('ei names mapping'!$B$137:$BL$300,MATCH(B198,'ei names mapping'!$A$137:$A$300,0),MATCH(G225,'ei names mapping'!$B$136:$BL$136,0))</f>
        <v>0.55555555555555558</v>
      </c>
      <c r="C225" t="str">
        <f>INDEX('ei names mapping'!$B$38:$R$67,MATCH(B195,'ei names mapping'!$A$4:$A$33,0),MATCH(G225,'ei names mapping'!$B$3:$R$3,0))</f>
        <v>RER</v>
      </c>
      <c r="D225" t="str">
        <f>INDEX('ei names mapping'!$B$104:$R$133,MATCH($B$3,'ei names mapping'!$A$4:$A$33,0),MATCH(G225,'ei names mapping'!$B$3:$R$3,0))</f>
        <v>unit</v>
      </c>
      <c r="F225" t="s">
        <v>89</v>
      </c>
      <c r="G225" t="s">
        <v>16</v>
      </c>
      <c r="H225" t="str">
        <f>INDEX('ei names mapping'!$B$71:$R$100,MATCH(B195,'ei names mapping'!$A$4:$A$33,0),MATCH(G225,'ei names mapping'!$B$3:$R$3,0))</f>
        <v>motor scooter, 50 cubic cm engine</v>
      </c>
    </row>
    <row r="226" spans="1:8" x14ac:dyDescent="0.2">
      <c r="A226" t="str">
        <f>INDEX('ei names mapping'!$B$4:$R$33,MATCH(B195,'ei names mapping'!$A$4:$A$33,0),MATCH(G226,'ei names mapping'!$B$3:$R$3,0))</f>
        <v>Glider lightweighting</v>
      </c>
      <c r="B226" s="11">
        <f>INDEX('vehicles specifications'!$B$3:$CW$166,MATCH(B198,'vehicles specifications'!$A$3:$A$166,0),MATCH(G226,'vehicles specifications'!$B$2:$CW$2,0))*INDEX('ei names mapping'!$B$137:$BL$300,MATCH(B198,'ei names mapping'!$A$137:$A$300,0),MATCH(G226,'ei names mapping'!$B$136:$BL$136,0))</f>
        <v>4.9000000000000004</v>
      </c>
      <c r="C226" t="str">
        <f>INDEX('ei names mapping'!$B$38:$R$67,MATCH(B195,'ei names mapping'!$A$4:$A$33,0),MATCH(G226,'ei names mapping'!$B$3:$R$3,0))</f>
        <v>GLO</v>
      </c>
      <c r="D226" t="str">
        <f>INDEX('ei names mapping'!$B$104:$R$133,MATCH(B195,'ei names mapping'!$A$4:$A$33,0),MATCH(G226,'ei names mapping'!$B$3:$R$3,0))</f>
        <v>kilogram</v>
      </c>
      <c r="F226" t="s">
        <v>89</v>
      </c>
      <c r="G226" t="s">
        <v>14</v>
      </c>
      <c r="H226" t="str">
        <f>INDEX('ei names mapping'!$B$71:$R$100,MATCH(B195,'ei names mapping'!$A$4:$A$33,0),MATCH(G226,'ei names mapping'!$B$3:$R$3,0))</f>
        <v>Glider lightweighting</v>
      </c>
    </row>
    <row r="227" spans="1:8" x14ac:dyDescent="0.2">
      <c r="A227" t="str">
        <f>INDEX('ei names mapping'!$B$4:$R$33,MATCH(B195,'ei names mapping'!$A$4:$A$33,0),MATCH(G227,'ei names mapping'!$B$3:$R$3,0))</f>
        <v>polyethylene production, high density, granulate</v>
      </c>
      <c r="B227" s="11">
        <f>INDEX('vehicles specifications'!$B$3:$CW$166,MATCH(B198,'vehicles specifications'!$A$3:$A$166,0),MATCH(G227,'vehicles specifications'!$B$2:$CW$2,0))*INDEX('ei names mapping'!$B$137:$BL$300,MATCH(B198,'ei names mapping'!$A$137:$A$300,0),MATCH(G227,'ei names mapping'!$B$136:$BL$136,0))</f>
        <v>1.0125</v>
      </c>
      <c r="C227" t="str">
        <f>INDEX('ei names mapping'!$B$38:$R$67,MATCH(B195,'ei names mapping'!$A$4:$A$33,0),MATCH(G227,'ei names mapping'!$B$3:$R$3,0))</f>
        <v>RER</v>
      </c>
      <c r="D227" t="str">
        <f>INDEX('ei names mapping'!$B$104:$R$133,MATCH($B$3,'ei names mapping'!$A$4:$A$33,0),MATCH(G227,'ei names mapping'!$B$3:$R$3,0))</f>
        <v>kilogram</v>
      </c>
      <c r="F227" t="s">
        <v>89</v>
      </c>
      <c r="G227" t="s">
        <v>24</v>
      </c>
      <c r="H227" t="str">
        <f>INDEX('ei names mapping'!$B$71:$R$100,MATCH(B195,'ei names mapping'!$A$4:$A$33,0),MATCH(G227,'ei names mapping'!$B$3:$R$3,0))</f>
        <v>polyethylene, high density, granulate</v>
      </c>
    </row>
    <row r="228" spans="1:8" x14ac:dyDescent="0.2">
      <c r="A228" t="s">
        <v>282</v>
      </c>
      <c r="B228" s="11">
        <f>B227/0.994</f>
        <v>1.0186116700201207</v>
      </c>
      <c r="C228" t="s">
        <v>92</v>
      </c>
      <c r="D228" t="s">
        <v>77</v>
      </c>
      <c r="F228" t="s">
        <v>89</v>
      </c>
      <c r="G228" t="s">
        <v>647</v>
      </c>
      <c r="H228" t="s">
        <v>282</v>
      </c>
    </row>
    <row r="229" spans="1:8" x14ac:dyDescent="0.2">
      <c r="A229" s="13" t="s">
        <v>840</v>
      </c>
      <c r="B229">
        <f>(B208/1000)*B219</f>
        <v>122.8625</v>
      </c>
      <c r="C229" t="s">
        <v>92</v>
      </c>
      <c r="D229" t="s">
        <v>233</v>
      </c>
      <c r="F229" t="s">
        <v>89</v>
      </c>
      <c r="H229" s="13" t="s">
        <v>841</v>
      </c>
    </row>
    <row r="230" spans="1:8" x14ac:dyDescent="0.2">
      <c r="A230" s="13" t="s">
        <v>441</v>
      </c>
      <c r="B230" s="2">
        <f>(B208/1000)*B218</f>
        <v>1953.5137500000001</v>
      </c>
      <c r="C230" t="s">
        <v>95</v>
      </c>
      <c r="D230" t="s">
        <v>233</v>
      </c>
      <c r="F230" t="s">
        <v>89</v>
      </c>
      <c r="H230" s="13" t="s">
        <v>441</v>
      </c>
    </row>
    <row r="232" spans="1:8" ht="16" x14ac:dyDescent="0.2">
      <c r="A232" s="10" t="s">
        <v>71</v>
      </c>
      <c r="B232" s="8" t="str">
        <f>"transport, "&amp;B234&amp;", "&amp;B236</f>
        <v>transport, Scooter, gasoline, 4-11kW, EURO-3, 2006</v>
      </c>
    </row>
    <row r="233" spans="1:8" x14ac:dyDescent="0.2">
      <c r="A233" t="s">
        <v>72</v>
      </c>
      <c r="B233" t="s">
        <v>37</v>
      </c>
    </row>
    <row r="234" spans="1:8" x14ac:dyDescent="0.2">
      <c r="A234" t="s">
        <v>86</v>
      </c>
      <c r="B234" t="s">
        <v>570</v>
      </c>
    </row>
    <row r="235" spans="1:8" x14ac:dyDescent="0.2">
      <c r="A235" t="s">
        <v>87</v>
      </c>
    </row>
    <row r="236" spans="1:8" x14ac:dyDescent="0.2">
      <c r="A236" t="s">
        <v>88</v>
      </c>
      <c r="B236">
        <v>2006</v>
      </c>
    </row>
    <row r="237" spans="1:8" x14ac:dyDescent="0.2">
      <c r="A237" t="s">
        <v>126</v>
      </c>
      <c r="B237" t="str">
        <f>B234&amp;" - "&amp;B236&amp;" - "&amp;B233</f>
        <v>Scooter, gasoline, 4-11kW, EURO-3 - 2006 - CH</v>
      </c>
    </row>
    <row r="238" spans="1:8" x14ac:dyDescent="0.2">
      <c r="A238" t="s">
        <v>73</v>
      </c>
      <c r="B238" t="str">
        <f>"transport, "&amp;B234</f>
        <v>transport, Scooter, gasoline, 4-11kW, EURO-3</v>
      </c>
    </row>
    <row r="239" spans="1:8" x14ac:dyDescent="0.2">
      <c r="A239" t="s">
        <v>74</v>
      </c>
      <c r="B239" t="s">
        <v>75</v>
      </c>
    </row>
    <row r="240" spans="1:8" x14ac:dyDescent="0.2">
      <c r="A240" t="s">
        <v>76</v>
      </c>
      <c r="B240" t="s">
        <v>166</v>
      </c>
    </row>
    <row r="241" spans="1:2" x14ac:dyDescent="0.2">
      <c r="A241" t="s">
        <v>78</v>
      </c>
      <c r="B241" t="s">
        <v>1143</v>
      </c>
    </row>
    <row r="242" spans="1:2" x14ac:dyDescent="0.2">
      <c r="A242" t="s">
        <v>127</v>
      </c>
      <c r="B242">
        <f>INDEX('vehicles specifications'!$B$3:$CW$166,MATCH(B237,'vehicles specifications'!$A$3:$A$166,0),MATCH("Lifetime [km]",'vehicles specifications'!$B$2:$CW$2,0))</f>
        <v>30000</v>
      </c>
    </row>
    <row r="243" spans="1:2" x14ac:dyDescent="0.2">
      <c r="A243" t="s">
        <v>128</v>
      </c>
      <c r="B243">
        <f>INDEX('vehicles specifications'!$B$3:$CW$166,MATCH(B237,'vehicles specifications'!$A$3:$A$166,0),MATCH("Passengers [unit]",'vehicles specifications'!$B$2:$CW$2,0))</f>
        <v>1</v>
      </c>
    </row>
    <row r="244" spans="1:2" x14ac:dyDescent="0.2">
      <c r="A244" t="s">
        <v>129</v>
      </c>
      <c r="B244">
        <f>INDEX('vehicles specifications'!$B$3:$CW$166,MATCH(B237,'vehicles specifications'!$A$3:$A$166,0),MATCH("Servicing [unit]",'vehicles specifications'!$B$2:$CW$2,0))</f>
        <v>1.2</v>
      </c>
    </row>
    <row r="245" spans="1:2" x14ac:dyDescent="0.2">
      <c r="A245" t="s">
        <v>130</v>
      </c>
      <c r="B245">
        <f>INDEX('vehicles specifications'!$B$3:$CW$166,MATCH(B237,'vehicles specifications'!$A$3:$A$166,0),MATCH("Energy battery replacement [unit]",'vehicles specifications'!$B$2:$CW$2,0))</f>
        <v>0</v>
      </c>
    </row>
    <row r="246" spans="1:2" x14ac:dyDescent="0.2">
      <c r="A246" t="s">
        <v>131</v>
      </c>
      <c r="B246">
        <f>INDEX('vehicles specifications'!$B$3:$CW$166,MATCH(B237,'vehicles specifications'!$A$3:$A$166,0),MATCH("Annual kilometers [km]",'vehicles specifications'!$B$2:$CW$2,0))</f>
        <v>1870</v>
      </c>
    </row>
    <row r="247" spans="1:2" x14ac:dyDescent="0.2">
      <c r="A247" t="s">
        <v>132</v>
      </c>
      <c r="B247" s="2">
        <f>INDEX('vehicles specifications'!$B$3:$CW$166,MATCH(B237,'vehicles specifications'!$A$3:$A$166,0),MATCH("Curb mass [kg]",'vehicles specifications'!$B$2:$CW$2,0))</f>
        <v>133.26249999999999</v>
      </c>
    </row>
    <row r="248" spans="1:2" x14ac:dyDescent="0.2">
      <c r="A248" t="s">
        <v>133</v>
      </c>
      <c r="B248">
        <f>INDEX('vehicles specifications'!$B$3:$CW$166,MATCH(B237,'vehicles specifications'!$A$3:$A$166,0),MATCH("Power [kW]",'vehicles specifications'!$B$2:$CW$2,0))</f>
        <v>8.8000000000000007</v>
      </c>
    </row>
    <row r="249" spans="1:2" x14ac:dyDescent="0.2">
      <c r="A249" t="s">
        <v>134</v>
      </c>
      <c r="B249" t="str">
        <f>INDEX('vehicles specifications'!$B$3:$CW$166,MATCH(B237,'vehicles specifications'!$A$3:$A$166,0),MATCH("Energy battery mass [kg]",'vehicles specifications'!$B$2:$CW$2,0))</f>
        <v/>
      </c>
    </row>
    <row r="250" spans="1:2" x14ac:dyDescent="0.2">
      <c r="A250" t="s">
        <v>135</v>
      </c>
      <c r="B250">
        <f>INDEX('vehicles specifications'!$B$3:$CW$166,MATCH(B237,'vehicles specifications'!$A$3:$A$166,0),MATCH("Electric energy available [kWh]",'vehicles specifications'!$B$2:$CW$2,0))</f>
        <v>0</v>
      </c>
    </row>
    <row r="251" spans="1:2" x14ac:dyDescent="0.2">
      <c r="A251" t="s">
        <v>138</v>
      </c>
      <c r="B251" s="2">
        <f>INDEX('vehicles specifications'!$B$3:$CW$166,MATCH(B237,'vehicles specifications'!$A$3:$A$166,0),MATCH("Oxydation energy stored [kWh]",'vehicles specifications'!$B$2:$CW$2,0))</f>
        <v>79.875</v>
      </c>
    </row>
    <row r="252" spans="1:2" x14ac:dyDescent="0.2">
      <c r="A252" t="s">
        <v>139</v>
      </c>
      <c r="B252">
        <f>INDEX('vehicles specifications'!$B$3:$CW$166,MATCH(B237,'vehicles specifications'!$A$3:$A$166,0),MATCH("Fuel mass [kg]",'vehicles specifications'!$B$2:$CW$2,0))</f>
        <v>6.75</v>
      </c>
    </row>
    <row r="253" spans="1:2" x14ac:dyDescent="0.2">
      <c r="A253" t="s">
        <v>136</v>
      </c>
      <c r="B253" s="2">
        <f>INDEX('vehicles specifications'!$B$3:$CW$166,MATCH(B237,'vehicles specifications'!$A$3:$A$166,0),MATCH("Range [km]",'vehicles specifications'!$B$2:$CW$2,0))</f>
        <v>271.7451869178301</v>
      </c>
    </row>
    <row r="254" spans="1:2" x14ac:dyDescent="0.2">
      <c r="A254" t="s">
        <v>137</v>
      </c>
      <c r="B254" t="str">
        <f>INDEX('vehicles specifications'!$B$3:$CW$166,MATCH(B237,'vehicles specifications'!$A$3:$A$166,0),MATCH("Emission standard",'vehicles specifications'!$B$2:$CW$2,0))</f>
        <v>EURO-5</v>
      </c>
    </row>
    <row r="255" spans="1:2" x14ac:dyDescent="0.2">
      <c r="A255" t="s">
        <v>1174</v>
      </c>
      <c r="B255" s="6">
        <f>INDEX('vehicles specifications'!$B$3:$CW$166,MATCH(B237,'vehicles specifications'!$A$3:$A$166,0),MATCH("Lightweighting rate [%]",'vehicles specifications'!$B$2:$CW$2,0))</f>
        <v>-0.05</v>
      </c>
    </row>
    <row r="256" spans="1:2" x14ac:dyDescent="0.2">
      <c r="A256" t="s">
        <v>83</v>
      </c>
      <c r="B256" t="str">
        <f>"Power: "&amp;B248&amp;" kW. Lifetime: "&amp;B242&amp;" km. Annual kilometers: "&amp;B246&amp;" km. Number of passengers: "&amp;B243&amp;". Curb mass: "&amp;ROUND(B247,1)&amp;" kg. Lightweighting of glider: "&amp;ROUND(B255*100,0)&amp;"%. Emission standard: "&amp;B254&amp;". Service visits throughout lifetime: "&amp;ROUND(B244,1)&amp;". Range: "&amp;ROUND(B253,0)&amp;" km. Fuel tank capacity: "&amp;ROUND(B251,1)&amp;" kWh. Fuel mass: "&amp;ROUND(B252,1)&amp;" kg. Documentation: "&amp;Readmefirst!$B$2&amp;", "&amp;Readmefirst!$B$3&amp;". "&amp;B241</f>
        <v>Power: 8.8 kW. Lifetime: 30000 km. Annual kilometers: 1870 km. Number of passengers: 1. Curb mass: 133.3 kg. Lightweighting of glider: -5%. Emission standard: EURO-5. Service visits throughout lifetime: 1.2. Range: 272 km. Fuel tank capacity: 79.9 kWh. Fuel mass: 6.8 kg. Documentation: Life-cycle inventories for on-road vehicles, Sacchi R. (PSI), Bauer C. (PSI), 2021. Sacchi R., Bauer C. Life cycle inventories for on-road vehicles. Paul Scherrer Institut, 2021.</v>
      </c>
    </row>
    <row r="257" spans="1:8" ht="16" x14ac:dyDescent="0.2">
      <c r="A257" s="10" t="s">
        <v>79</v>
      </c>
    </row>
    <row r="258" spans="1:8" x14ac:dyDescent="0.2">
      <c r="A258" t="s">
        <v>80</v>
      </c>
      <c r="B258" t="s">
        <v>81</v>
      </c>
      <c r="C258" t="s">
        <v>72</v>
      </c>
      <c r="D258" t="s">
        <v>76</v>
      </c>
      <c r="E258" t="s">
        <v>82</v>
      </c>
      <c r="F258" t="s">
        <v>74</v>
      </c>
      <c r="G258" t="s">
        <v>83</v>
      </c>
      <c r="H258" t="s">
        <v>73</v>
      </c>
    </row>
    <row r="259" spans="1:8" x14ac:dyDescent="0.2">
      <c r="A259" t="str">
        <f>B232</f>
        <v>transport, Scooter, gasoline, 4-11kW, EURO-3, 2006</v>
      </c>
      <c r="B259">
        <v>1</v>
      </c>
      <c r="C259" t="str">
        <f>B233</f>
        <v>CH</v>
      </c>
      <c r="D259" t="s">
        <v>166</v>
      </c>
      <c r="F259" t="s">
        <v>84</v>
      </c>
      <c r="G259" t="s">
        <v>85</v>
      </c>
      <c r="H259" t="str">
        <f>B238</f>
        <v>transport, Scooter, gasoline, 4-11kW, EURO-3</v>
      </c>
    </row>
    <row r="260" spans="1:8" x14ac:dyDescent="0.2">
      <c r="A260" t="str">
        <f>RIGHT(A259,LEN(A259)-11)</f>
        <v>Scooter, gasoline, 4-11kW, EURO-3, 2006</v>
      </c>
      <c r="B260" s="7">
        <f>1/B242</f>
        <v>3.3333333333333335E-5</v>
      </c>
      <c r="C260" t="str">
        <f>B233</f>
        <v>CH</v>
      </c>
      <c r="D260" t="s">
        <v>76</v>
      </c>
      <c r="F260" t="s">
        <v>89</v>
      </c>
      <c r="H260" t="str">
        <f>RIGHT(H259,LEN(H259)-11)</f>
        <v>Scooter, gasoline, 4-11kW, EURO-3</v>
      </c>
    </row>
    <row r="261" spans="1:8" x14ac:dyDescent="0.2">
      <c r="A261" t="str">
        <f>INDEX('ei names mapping'!$B$4:$R$33,MATCH(B234,'ei names mapping'!$A$4:$A$33,0),MATCH(G261,'ei names mapping'!$B$3:$R$3,0))</f>
        <v>road construction</v>
      </c>
      <c r="B261" s="7">
        <f>INDEX('vehicles specifications'!$B$3:$CW$166,MATCH(B237,'vehicles specifications'!$A$3:$A$166,0),MATCH(G261,'vehicles specifications'!$B$2:$CW$2,0))*INDEX('ei names mapping'!$B$137:$BL$300,MATCH(B237,'ei names mapping'!$A$137:$A$300,0),MATCH(G261,'ei names mapping'!$B$136:$BL$136,0))</f>
        <v>1.139849625E-4</v>
      </c>
      <c r="C261" t="str">
        <f>INDEX('ei names mapping'!$B$38:$R$67,MATCH(B234,'ei names mapping'!$A$4:$A$33,0),MATCH(G261,'ei names mapping'!$B$3:$R$3,0))</f>
        <v>CH</v>
      </c>
      <c r="D261" t="str">
        <f>INDEX('ei names mapping'!$B$104:$BL$133,MATCH(B234,'ei names mapping'!$A$4:$A$33,0),MATCH(G261,'ei names mapping'!$B$3:$BL$3,0))</f>
        <v>meter-year</v>
      </c>
      <c r="F261" t="s">
        <v>89</v>
      </c>
      <c r="G261" t="s">
        <v>105</v>
      </c>
      <c r="H261" t="str">
        <f>INDEX('ei names mapping'!$B$71:$BL$100,MATCH(B234,'ei names mapping'!$A$4:$A$33,0),MATCH(G261,'ei names mapping'!$B$3:$BL$3,0))</f>
        <v>road</v>
      </c>
    </row>
    <row r="262" spans="1:8" x14ac:dyDescent="0.2">
      <c r="A262" t="str">
        <f>INDEX('ei names mapping'!$B$4:$R$33,MATCH(B234,'ei names mapping'!$A$4:$A$33,0),MATCH(G262,'ei names mapping'!$B$3:$R$3,0))</f>
        <v>road maintenance</v>
      </c>
      <c r="B262" s="7">
        <f>INDEX('vehicles specifications'!$B$3:$CW$166,MATCH(B237,'vehicles specifications'!$A$3:$A$166,0),MATCH(G262,'vehicles specifications'!$B$2:$CW$2,0))*INDEX('ei names mapping'!$B$137:$BL$300,MATCH(B237,'ei names mapping'!$A$137:$A$300,0),MATCH(G262,'ei names mapping'!$B$136:$BL$136,0))</f>
        <v>1.2899999999999999E-3</v>
      </c>
      <c r="C262" t="str">
        <f>INDEX('ei names mapping'!$B$38:$R$67,MATCH(B234,'ei names mapping'!$A$4:$A$33,0),MATCH(G262,'ei names mapping'!$B$3:$R$3,0))</f>
        <v>CH</v>
      </c>
      <c r="D262" t="str">
        <f>INDEX('ei names mapping'!$B$104:$BL$133,MATCH(B234,'ei names mapping'!$A$4:$A$33,0),MATCH(G262,'ei names mapping'!$B$3:$BL$3,0))</f>
        <v>meter-year</v>
      </c>
      <c r="F262" t="s">
        <v>89</v>
      </c>
      <c r="G262" t="s">
        <v>112</v>
      </c>
      <c r="H262" t="str">
        <f>INDEX('ei names mapping'!$B$71:$BL$100,MATCH(B234,'ei names mapping'!$A$4:$A$33,0),MATCH(G262,'ei names mapping'!$B$3:$BL$3,0))</f>
        <v>road maintenance</v>
      </c>
    </row>
    <row r="263" spans="1:8" x14ac:dyDescent="0.2">
      <c r="A263" t="str">
        <f>INDEX('ei names mapping'!$B$4:$R$33,MATCH(B234,'ei names mapping'!$A$4:$A$33,0),MATCH(G263,'ei names mapping'!$B$3:$R$3,0))</f>
        <v>maintenance, motor scooter</v>
      </c>
      <c r="B263" s="7">
        <f>INDEX('vehicles specifications'!$B$3:$CW$166,MATCH(B237,'vehicles specifications'!$A$3:$A$166,0),MATCH(G263,'vehicles specifications'!$B$2:$CW$2,0))*INDEX('ei names mapping'!$B$137:$BL$300,MATCH(B237,'ei names mapping'!$A$137:$A$300,0),MATCH(G263,'ei names mapping'!$B$136:$BL$136,0))</f>
        <v>4.0000000000000003E-5</v>
      </c>
      <c r="C263" t="str">
        <f>INDEX('ei names mapping'!$B$38:$BL$67,MATCH(B234,'ei names mapping'!$A$4:$A$33,0),MATCH(G263,'ei names mapping'!$B$3:$BL$3,0))</f>
        <v>CH</v>
      </c>
      <c r="D263" t="str">
        <f>INDEX('ei names mapping'!$B$104:$BL$133,MATCH(B234,'ei names mapping'!$A$4:$A$33,0),MATCH(G263,'ei names mapping'!$B$3:$BL$3,0))</f>
        <v>unit</v>
      </c>
      <c r="F263" t="s">
        <v>89</v>
      </c>
      <c r="G263" t="s">
        <v>118</v>
      </c>
      <c r="H263" t="str">
        <f>INDEX('ei names mapping'!$B$71:$BL$100,MATCH(B234,'ei names mapping'!$A$4:$A$33,0),MATCH(G263,'ei names mapping'!$B$3:$BL$3,0))</f>
        <v>maintenance, motor scooter</v>
      </c>
    </row>
    <row r="264" spans="1:8" x14ac:dyDescent="0.2">
      <c r="A264" t="str">
        <f>INDEX('ei names mapping'!$B$4:$R$33,MATCH(B234,'ei names mapping'!$A$4:$A$33,0),MATCH(G264,'ei names mapping'!$B$3:$R$3,0))</f>
        <v>fuel supply for gasoline vehicles</v>
      </c>
      <c r="B264" s="7">
        <f>INDEX('vehicles specifications'!$B$3:$CW$166,MATCH(B237,'vehicles specifications'!$A$3:$A$166,0),MATCH(G264,'vehicles specifications'!$B$2:$CW$2,0))*INDEX('ei names mapping'!$B$137:$BL$300,MATCH(B237,'ei names mapping'!$A$137:$A$300,0),MATCH(G264,'ei names mapping'!$B$136:$BL$136,0))</f>
        <v>2.4839446381955812E-2</v>
      </c>
      <c r="C264" t="str">
        <f>INDEX('ei names mapping'!$B$38:$BL$67,MATCH(B234,'ei names mapping'!$A$4:$A$33,0),MATCH(G264,'ei names mapping'!$B$3:$BL$3,0))</f>
        <v>CH</v>
      </c>
      <c r="D264" t="str">
        <f>INDEX('ei names mapping'!$B$104:$BL$133,MATCH(B234,'ei names mapping'!$A$4:$A$33,0),MATCH(G264,'ei names mapping'!$B$3:$BL$3,0))</f>
        <v>kilogram</v>
      </c>
      <c r="F264" t="s">
        <v>89</v>
      </c>
      <c r="G264" t="s">
        <v>27</v>
      </c>
      <c r="H264" t="str">
        <f>INDEX('ei names mapping'!$B$71:$BL$100,MATCH(B234,'ei names mapping'!$A$4:$A$33,0),MATCH(G264,'ei names mapping'!$B$3:$BL$3,0))</f>
        <v>gasoline blend</v>
      </c>
    </row>
    <row r="265" spans="1:8" x14ac:dyDescent="0.2">
      <c r="A265" t="str">
        <f>INDEX('ei names mapping'!$B$4:$BL$33,MATCH(B234,'ei names mapping'!$A$4:$A$33,0),MATCH(G265,'ei names mapping'!$B$3:$BL$3,0))</f>
        <v>Carbon dioxide, fossil</v>
      </c>
      <c r="B265" s="11">
        <f>INDEX('vehicles specifications'!$B$3:$CW$166,MATCH(B237,'vehicles specifications'!$A$3:$A$166,0),MATCH(G265,'vehicles specifications'!$B$2:$CW$2,0))*INDEX('ei names mapping'!$B$137:$BL$300,MATCH(B237,'ei names mapping'!$A$137:$A$300,0),MATCH(G265,'ei names mapping'!$B$136:$BL$136,0))</f>
        <v>7.7059911299669145E-2</v>
      </c>
      <c r="D265" t="str">
        <f>INDEX('ei names mapping'!$B$104:$BL$133,MATCH(B234,'ei names mapping'!$A$4:$A$33,0),MATCH(G265,'ei names mapping'!$B$3:$BL$3,0))</f>
        <v>kilogram</v>
      </c>
      <c r="E265" t="str">
        <f>INDEX('ei names mapping'!$B$305:$BL$335,MATCH(B234,'ei names mapping'!$A$4:$A$33,0),MATCH(G265,'ei names mapping'!$B$3:$BL$3,0))</f>
        <v>air::urban air close to ground</v>
      </c>
      <c r="F265" t="s">
        <v>167</v>
      </c>
      <c r="G265" t="s">
        <v>66</v>
      </c>
    </row>
    <row r="266" spans="1:8" x14ac:dyDescent="0.2">
      <c r="A266" t="str">
        <f>INDEX('ei names mapping'!$B$4:$BL$33,MATCH(B234,'ei names mapping'!$A$4:$A$33,0),MATCH(G266,'ei names mapping'!$B$3:$BL$3,0))</f>
        <v>Carbon dioxide, from soil or biomass stock</v>
      </c>
      <c r="B266" s="11">
        <f>INDEX('vehicles specifications'!$B$3:$CW$166,MATCH(B237,'vehicles specifications'!$A$3:$A$166,0),MATCH(G266,'vehicles specifications'!$B$2:$CW$2,0))*INDEX('ei names mapping'!$B$137:$BL$300,MATCH(B237,'ei names mapping'!$A$137:$A$300,0),MATCH(G266,'ei names mapping'!$B$136:$BL$136,0))</f>
        <v>9.3595033967209498E-4</v>
      </c>
      <c r="D266" t="str">
        <f>INDEX('ei names mapping'!$B$104:$BL$133,MATCH(B234,'ei names mapping'!$A$4:$A$33,0),MATCH(G266,'ei names mapping'!$B$3:$BL$3,0))</f>
        <v>kilogram</v>
      </c>
      <c r="E266" t="str">
        <f>INDEX('ei names mapping'!$B$305:$BL$335,MATCH(B234,'ei names mapping'!$A$4:$A$33,0),MATCH(G266,'ei names mapping'!$B$3:$BL$3,0))</f>
        <v>air::urban air close to ground</v>
      </c>
      <c r="F266" t="s">
        <v>167</v>
      </c>
      <c r="G266" t="s">
        <v>843</v>
      </c>
    </row>
    <row r="267" spans="1:8" x14ac:dyDescent="0.2">
      <c r="A267" t="str">
        <f>INDEX('ei names mapping'!$B$4:$BL$33,MATCH(B234,'ei names mapping'!$A$4:$A$33,0),MATCH(G267,'ei names mapping'!$B$3:$BL$3,0))</f>
        <v>Sulfur dioxide</v>
      </c>
      <c r="B267" s="7">
        <f>INDEX('vehicles specifications'!$B$3:$CW$166,MATCH(B237,'vehicles specifications'!$A$3:$A$166,0),MATCH(G267,'vehicles specifications'!$B$2:$CW$2,0))*INDEX('ei names mapping'!$B$137:$BL$300,MATCH(B237,'ei names mapping'!$A$137:$A$300,0),MATCH(G267,'ei names mapping'!$B$136:$BL$136,0))</f>
        <v>3.9743114211129298E-7</v>
      </c>
      <c r="D267" t="str">
        <f>INDEX('ei names mapping'!$B$104:$BL$133,MATCH(B234,'ei names mapping'!$A$4:$A$33,0),MATCH(G267,'ei names mapping'!$B$3:$BL$3,0))</f>
        <v>kilogram</v>
      </c>
      <c r="E267" t="str">
        <f>INDEX('ei names mapping'!$B$305:$BL$335,MATCH(B234,'ei names mapping'!$A$4:$A$33,0),MATCH(G267,'ei names mapping'!$B$3:$BL$3,0))</f>
        <v>air::urban air close to ground</v>
      </c>
      <c r="F267" t="s">
        <v>167</v>
      </c>
      <c r="G267" t="s">
        <v>67</v>
      </c>
    </row>
    <row r="268" spans="1:8" x14ac:dyDescent="0.2">
      <c r="A268" t="str">
        <f>INDEX('ei names mapping'!$B$4:$BL$33,MATCH(B234,'ei names mapping'!$A$4:$A$33,0),MATCH(G268,'ei names mapping'!$B$3:$BL$3,0))</f>
        <v>Benzene</v>
      </c>
      <c r="B268" s="7">
        <f>INDEX('vehicles specifications'!$B$3:$CW$166,MATCH(B237,'vehicles specifications'!$A$3:$A$166,0),MATCH(G268,'vehicles specifications'!$B$2:$CW$2,0))*INDEX('ei names mapping'!$B$137:$BL$300,MATCH(B237,'ei names mapping'!$A$137:$A$300,0),MATCH(G268,'ei names mapping'!$B$136:$BL$136,0))</f>
        <v>3.8182695142197475E-5</v>
      </c>
      <c r="D268" t="str">
        <f>INDEX('ei names mapping'!$B$104:$BL$133,MATCH(B234,'ei names mapping'!$A$4:$A$33,0),MATCH(G268,'ei names mapping'!$B$3:$BL$3,0))</f>
        <v>kilogram</v>
      </c>
      <c r="E268" t="str">
        <f>INDEX('ei names mapping'!$B$305:$BL$335,MATCH(B234,'ei names mapping'!$A$4:$A$33,0),MATCH(G268,'ei names mapping'!$B$3:$BL$3,0))</f>
        <v>air::urban air close to ground</v>
      </c>
      <c r="F268" t="s">
        <v>167</v>
      </c>
      <c r="G268" t="s">
        <v>55</v>
      </c>
    </row>
    <row r="269" spans="1:8" x14ac:dyDescent="0.2">
      <c r="A269" t="str">
        <f>INDEX('ei names mapping'!$B$4:$BL$33,MATCH(B234,'ei names mapping'!$A$4:$A$33,0),MATCH(G269,'ei names mapping'!$B$3:$BL$3,0))</f>
        <v>Methane, fossil</v>
      </c>
      <c r="B269" s="7">
        <f>INDEX('vehicles specifications'!$B$3:$CW$166,MATCH(B237,'vehicles specifications'!$A$3:$A$166,0),MATCH(G269,'vehicles specifications'!$B$2:$CW$2,0))*INDEX('ei names mapping'!$B$137:$BL$300,MATCH(B237,'ei names mapping'!$A$137:$A$300,0),MATCH(G269,'ei names mapping'!$B$136:$BL$136,0))</f>
        <v>2.9172963769054263E-5</v>
      </c>
      <c r="D269" t="str">
        <f>INDEX('ei names mapping'!$B$104:$BL$133,MATCH(B234,'ei names mapping'!$A$4:$A$33,0),MATCH(G269,'ei names mapping'!$B$3:$BL$3,0))</f>
        <v>kilogram</v>
      </c>
      <c r="E269" t="str">
        <f>INDEX('ei names mapping'!$B$305:$BL$335,MATCH(B234,'ei names mapping'!$A$4:$A$33,0),MATCH(G269,'ei names mapping'!$B$3:$BL$3,0))</f>
        <v>air::urban air close to ground</v>
      </c>
      <c r="F269" t="s">
        <v>167</v>
      </c>
      <c r="G269" t="s">
        <v>56</v>
      </c>
    </row>
    <row r="270" spans="1:8" x14ac:dyDescent="0.2">
      <c r="A270" t="str">
        <f>INDEX('ei names mapping'!$B$4:$BL$33,MATCH(B234,'ei names mapping'!$A$4:$A$33,0),MATCH(G270,'ei names mapping'!$B$3:$BL$3,0))</f>
        <v>Carbon monoxide, fossil</v>
      </c>
      <c r="B270" s="7">
        <f>INDEX('vehicles specifications'!$B$3:$CW$166,MATCH(B237,'vehicles specifications'!$A$3:$A$166,0),MATCH(G270,'vehicles specifications'!$B$2:$CW$2,0))*INDEX('ei names mapping'!$B$137:$BL$300,MATCH(B237,'ei names mapping'!$A$137:$A$300,0),MATCH(G270,'ei names mapping'!$B$136:$BL$136,0))</f>
        <v>3.4177691287266706E-3</v>
      </c>
      <c r="D270" t="str">
        <f>INDEX('ei names mapping'!$B$104:$BL$133,MATCH(B234,'ei names mapping'!$A$4:$A$33,0),MATCH(G270,'ei names mapping'!$B$3:$BL$3,0))</f>
        <v>kilogram</v>
      </c>
      <c r="E270" t="str">
        <f>INDEX('ei names mapping'!$B$305:$BL$335,MATCH(B234,'ei names mapping'!$A$4:$A$33,0),MATCH(G270,'ei names mapping'!$B$3:$BL$3,0))</f>
        <v>air::urban air close to ground</v>
      </c>
      <c r="F270" t="s">
        <v>167</v>
      </c>
      <c r="G270" t="s">
        <v>57</v>
      </c>
    </row>
    <row r="271" spans="1:8" x14ac:dyDescent="0.2">
      <c r="A271" t="str">
        <f>INDEX('ei names mapping'!$B$4:$BL$33,MATCH(B234,'ei names mapping'!$A$4:$A$33,0),MATCH(G271,'ei names mapping'!$B$3:$BL$3,0))</f>
        <v>Dinitrogen monoxide</v>
      </c>
      <c r="B271" s="7">
        <f>INDEX('vehicles specifications'!$B$3:$CW$166,MATCH(B237,'vehicles specifications'!$A$3:$A$166,0),MATCH(G271,'vehicles specifications'!$B$2:$CW$2,0))*INDEX('ei names mapping'!$B$137:$BL$300,MATCH(B237,'ei names mapping'!$A$137:$A$300,0),MATCH(G271,'ei names mapping'!$B$136:$BL$136,0))</f>
        <v>1.4801097802665792E-6</v>
      </c>
      <c r="D271" t="str">
        <f>INDEX('ei names mapping'!$B$104:$BL$133,MATCH(B234,'ei names mapping'!$A$4:$A$33,0),MATCH(G271,'ei names mapping'!$B$3:$BL$3,0))</f>
        <v>kilogram</v>
      </c>
      <c r="E271" t="str">
        <f>INDEX('ei names mapping'!$B$305:$BL$335,MATCH(B234,'ei names mapping'!$A$4:$A$33,0),MATCH(G271,'ei names mapping'!$B$3:$BL$3,0))</f>
        <v>air::urban air close to ground</v>
      </c>
      <c r="F271" t="s">
        <v>167</v>
      </c>
      <c r="G271" t="s">
        <v>58</v>
      </c>
    </row>
    <row r="272" spans="1:8" x14ac:dyDescent="0.2">
      <c r="A272" t="str">
        <f>INDEX('ei names mapping'!$B$4:$BL$33,MATCH(B234,'ei names mapping'!$A$4:$A$33,0),MATCH(G272,'ei names mapping'!$B$3:$BL$3,0))</f>
        <v>Ammonia</v>
      </c>
      <c r="B272" s="7">
        <f>INDEX('vehicles specifications'!$B$3:$CW$166,MATCH(B237,'vehicles specifications'!$A$3:$A$166,0),MATCH(G272,'vehicles specifications'!$B$2:$CW$2,0))*INDEX('ei names mapping'!$B$137:$BL$300,MATCH(B237,'ei names mapping'!$A$137:$A$300,0),MATCH(G272,'ei names mapping'!$B$136:$BL$136,0))</f>
        <v>1.4801097802665792E-6</v>
      </c>
      <c r="D272" t="str">
        <f>INDEX('ei names mapping'!$B$104:$BL$133,MATCH(B234,'ei names mapping'!$A$4:$A$33,0),MATCH(G272,'ei names mapping'!$B$3:$BL$3,0))</f>
        <v>kilogram</v>
      </c>
      <c r="E272" t="str">
        <f>INDEX('ei names mapping'!$B$305:$BL$335,MATCH(B234,'ei names mapping'!$A$4:$A$33,0),MATCH(G272,'ei names mapping'!$B$3:$BL$3,0))</f>
        <v>air::urban air close to ground</v>
      </c>
      <c r="F272" t="s">
        <v>167</v>
      </c>
      <c r="G272" t="s">
        <v>59</v>
      </c>
    </row>
    <row r="273" spans="1:7" x14ac:dyDescent="0.2">
      <c r="A273" t="str">
        <f>INDEX('ei names mapping'!$B$4:$BL$33,MATCH(B234,'ei names mapping'!$A$4:$A$33,0),MATCH(G273,'ei names mapping'!$B$3:$BL$3,0))</f>
        <v>Nitrogen oxides</v>
      </c>
      <c r="B273" s="7">
        <f>INDEX('vehicles specifications'!$B$3:$CW$166,MATCH(B237,'vehicles specifications'!$A$3:$A$166,0),MATCH(G273,'vehicles specifications'!$B$2:$CW$2,0))*INDEX('ei names mapping'!$B$137:$BL$300,MATCH(B237,'ei names mapping'!$A$137:$A$300,0),MATCH(G273,'ei names mapping'!$B$136:$BL$136,0))</f>
        <v>1.1099448161280961E-4</v>
      </c>
      <c r="D273" t="str">
        <f>INDEX('ei names mapping'!$B$104:$BL$133,MATCH(B234,'ei names mapping'!$A$4:$A$33,0),MATCH(G273,'ei names mapping'!$B$3:$BL$3,0))</f>
        <v>kilogram</v>
      </c>
      <c r="E273" t="str">
        <f>INDEX('ei names mapping'!$B$305:$BL$335,MATCH(B234,'ei names mapping'!$A$4:$A$33,0),MATCH(G273,'ei names mapping'!$B$3:$BL$3,0))</f>
        <v>air::urban air close to ground</v>
      </c>
      <c r="F273" t="s">
        <v>167</v>
      </c>
      <c r="G273" t="s">
        <v>60</v>
      </c>
    </row>
    <row r="274" spans="1:7" x14ac:dyDescent="0.2">
      <c r="A274" t="str">
        <f>INDEX('ei names mapping'!$B$4:$BL$33,MATCH(B234,'ei names mapping'!$A$4:$A$33,0),MATCH(G274,'ei names mapping'!$B$3:$BL$3,0))</f>
        <v>Particulates, &lt; 2.5 um</v>
      </c>
      <c r="B274" s="7">
        <f>INDEX('vehicles specifications'!$B$3:$CW$166,MATCH(B$237,'vehicles specifications'!$A$3:$A$166,0),MATCH(G274,'vehicles specifications'!$B$2:$CW$2,0))*INDEX('ei names mapping'!$B$137:$BL$300,MATCH(B$237,'ei names mapping'!$A$137:$A$300,0),MATCH(G274,'ei names mapping'!$B$136:$BL$136,0))</f>
        <v>3.3198862371379369E-6</v>
      </c>
      <c r="D274" t="str">
        <f>INDEX('ei names mapping'!$B$104:$BL$133,MATCH(B234,'ei names mapping'!$A$4:$A$33,0),MATCH(G274,'ei names mapping'!$B$3:$BL$3,0))</f>
        <v>kilogram</v>
      </c>
      <c r="E274" t="str">
        <f>INDEX('ei names mapping'!$B$305:$BL$335,MATCH(B234,'ei names mapping'!$A$4:$A$33,0),MATCH(G274,'ei names mapping'!$B$3:$BL$3,0))</f>
        <v>air::urban air close to ground</v>
      </c>
      <c r="F274" t="s">
        <v>167</v>
      </c>
      <c r="G274" t="s">
        <v>62</v>
      </c>
    </row>
    <row r="275" spans="1:7" x14ac:dyDescent="0.2">
      <c r="A275" t="str">
        <f>INDEX('ei names mapping'!$B$4:$BL$33,MATCH(B$234,'ei names mapping'!$A$4:$A$33,0),MATCH(G275,'ei names mapping'!$B$3:$BL$3,0))</f>
        <v>NMVOC, non-methane volatile organic compounds, unspecified origin</v>
      </c>
      <c r="B275" s="7">
        <f>INDEX('vehicles specifications'!$B$3:$CW$166,MATCH(B$237,'vehicles specifications'!$A$3:$A$166,0),MATCH(G275,'vehicles specifications'!$B$2:$CW$2,0))*INDEX('ei names mapping'!$B$137:$BL$300,MATCH(B$237,'ei names mapping'!$A$137:$A$300,0),MATCH(G275,'ei names mapping'!$B$136:$BL$136,0))</f>
        <v>3.0791178756381718E-4</v>
      </c>
      <c r="D275" t="str">
        <f>INDEX('ei names mapping'!$B$104:$BL$133,MATCH(B$234,'ei names mapping'!$A$4:$A$33,0),MATCH(G275,'ei names mapping'!$B$3:$BL$3,0))</f>
        <v>kilogram</v>
      </c>
      <c r="E275" t="str">
        <f>INDEX('ei names mapping'!$B$305:$BL$335,MATCH(B$234,'ei names mapping'!$A$4:$A$33,0),MATCH(G275,'ei names mapping'!$B$3:$BL$3,0))</f>
        <v>air::urban air close to ground</v>
      </c>
      <c r="F275" t="s">
        <v>167</v>
      </c>
      <c r="G275" t="s">
        <v>593</v>
      </c>
    </row>
    <row r="276" spans="1:7" x14ac:dyDescent="0.2">
      <c r="A276" t="str">
        <f>INDEX('ei names mapping'!$B$4:$BL$33,MATCH(B$234,'ei names mapping'!$A$4:$A$33,0),MATCH(G276,'ei names mapping'!$B$3:$BL$3,0))</f>
        <v>Ethane</v>
      </c>
      <c r="B276" s="7">
        <f>INDEX('vehicles specifications'!$B$3:$CW$166,MATCH(B$237,'vehicles specifications'!$A$3:$A$166,0),MATCH(G276,'vehicles specifications'!$B$2:$CW$2,0))*INDEX('ei names mapping'!$B$137:$BL$300,MATCH(B$237,'ei names mapping'!$A$137:$A$300,0),MATCH(G276,'ei names mapping'!$B$136:$BL$136,0))</f>
        <v>2.1711728610269153E-5</v>
      </c>
      <c r="D276" t="str">
        <f>INDEX('ei names mapping'!$B$104:$BL$133,MATCH(B$234,'ei names mapping'!$A$4:$A$33,0),MATCH(G276,'ei names mapping'!$B$3:$BL$3,0))</f>
        <v>kilogram</v>
      </c>
      <c r="E276" t="str">
        <f>INDEX('ei names mapping'!$B$305:$BL$335,MATCH(B$234,'ei names mapping'!$A$4:$A$33,0),MATCH(G276,'ei names mapping'!$B$3:$BL$3,0))</f>
        <v>air::urban air close to ground</v>
      </c>
      <c r="F276" t="s">
        <v>167</v>
      </c>
      <c r="G276" t="s">
        <v>541</v>
      </c>
    </row>
    <row r="277" spans="1:7" x14ac:dyDescent="0.2">
      <c r="A277" t="str">
        <f>INDEX('ei names mapping'!$B$4:$BL$33,MATCH(B$234,'ei names mapping'!$A$4:$A$33,0),MATCH(G277,'ei names mapping'!$B$3:$BL$3,0))</f>
        <v>Propane</v>
      </c>
      <c r="B277" s="7">
        <f>INDEX('vehicles specifications'!$B$3:$CW$166,MATCH(B$237,'vehicles specifications'!$A$3:$A$166,0),MATCH(G277,'vehicles specifications'!$B$2:$CW$2,0))*INDEX('ei names mapping'!$B$137:$BL$300,MATCH(B$237,'ei names mapping'!$A$137:$A$300,0),MATCH(G277,'ei names mapping'!$B$136:$BL$136,0))</f>
        <v>4.4240199362617406E-6</v>
      </c>
      <c r="D277" t="str">
        <f>INDEX('ei names mapping'!$B$104:$BL$133,MATCH(B$234,'ei names mapping'!$A$4:$A$33,0),MATCH(G277,'ei names mapping'!$B$3:$BL$3,0))</f>
        <v>kilogram</v>
      </c>
      <c r="E277" t="str">
        <f>INDEX('ei names mapping'!$B$305:$BL$335,MATCH(B$234,'ei names mapping'!$A$4:$A$33,0),MATCH(G277,'ei names mapping'!$B$3:$BL$3,0))</f>
        <v>air::urban air close to ground</v>
      </c>
      <c r="F277" t="s">
        <v>167</v>
      </c>
      <c r="G277" t="s">
        <v>542</v>
      </c>
    </row>
    <row r="278" spans="1:7" x14ac:dyDescent="0.2">
      <c r="A278" t="str">
        <f>INDEX('ei names mapping'!$B$4:$BL$33,MATCH(B$234,'ei names mapping'!$A$4:$A$33,0),MATCH(G278,'ei names mapping'!$B$3:$BL$3,0))</f>
        <v>Butane</v>
      </c>
      <c r="B278" s="7">
        <f>INDEX('vehicles specifications'!$B$3:$CW$166,MATCH(B$237,'vehicles specifications'!$A$3:$A$166,0),MATCH(G278,'vehicles specifications'!$B$2:$CW$2,0))*INDEX('ei names mapping'!$B$137:$BL$300,MATCH(B$237,'ei names mapping'!$A$137:$A$300,0),MATCH(G278,'ei names mapping'!$B$136:$BL$136,0))</f>
        <v>3.5664406870786949E-5</v>
      </c>
      <c r="D278" t="str">
        <f>INDEX('ei names mapping'!$B$104:$BL$133,MATCH(B$234,'ei names mapping'!$A$4:$A$33,0),MATCH(G278,'ei names mapping'!$B$3:$BL$3,0))</f>
        <v>kilogram</v>
      </c>
      <c r="E278" t="str">
        <f>INDEX('ei names mapping'!$B$305:$BL$335,MATCH(B$234,'ei names mapping'!$A$4:$A$33,0),MATCH(G278,'ei names mapping'!$B$3:$BL$3,0))</f>
        <v>air::urban air close to ground</v>
      </c>
      <c r="F278" t="s">
        <v>167</v>
      </c>
      <c r="G278" t="s">
        <v>543</v>
      </c>
    </row>
    <row r="279" spans="1:7" x14ac:dyDescent="0.2">
      <c r="A279" t="str">
        <f>INDEX('ei names mapping'!$B$4:$BL$33,MATCH(B$234,'ei names mapping'!$A$4:$A$33,0),MATCH(G279,'ei names mapping'!$B$3:$BL$3,0))</f>
        <v>Pentane</v>
      </c>
      <c r="B279" s="7">
        <f>INDEX('vehicles specifications'!$B$3:$CW$166,MATCH(B$237,'vehicles specifications'!$A$3:$A$166,0),MATCH(G279,'vehicles specifications'!$B$2:$CW$2,0))*INDEX('ei names mapping'!$B$137:$BL$300,MATCH(B$237,'ei names mapping'!$A$137:$A$300,0),MATCH(G279,'ei names mapping'!$B$136:$BL$136,0))</f>
        <v>1.4633296712250369E-5</v>
      </c>
      <c r="D279" t="str">
        <f>INDEX('ei names mapping'!$B$104:$BL$133,MATCH(B$234,'ei names mapping'!$A$4:$A$33,0),MATCH(G279,'ei names mapping'!$B$3:$BL$3,0))</f>
        <v>kilogram</v>
      </c>
      <c r="E279" t="str">
        <f>INDEX('ei names mapping'!$B$305:$BL$335,MATCH(B$234,'ei names mapping'!$A$4:$A$33,0),MATCH(G279,'ei names mapping'!$B$3:$BL$3,0))</f>
        <v>air::urban air close to ground</v>
      </c>
      <c r="F279" t="s">
        <v>167</v>
      </c>
      <c r="G279" t="s">
        <v>544</v>
      </c>
    </row>
    <row r="280" spans="1:7" x14ac:dyDescent="0.2">
      <c r="A280" t="str">
        <f>INDEX('ei names mapping'!$B$4:$BL$33,MATCH(B$234,'ei names mapping'!$A$4:$A$33,0),MATCH(G280,'ei names mapping'!$B$3:$BL$3,0))</f>
        <v>Hexane</v>
      </c>
      <c r="B280" s="7">
        <f>INDEX('vehicles specifications'!$B$3:$CW$166,MATCH(B$237,'vehicles specifications'!$A$3:$A$166,0),MATCH(G280,'vehicles specifications'!$B$2:$CW$2,0))*INDEX('ei names mapping'!$B$137:$BL$300,MATCH(B$237,'ei names mapping'!$A$137:$A$300,0),MATCH(G280,'ei names mapping'!$B$136:$BL$136,0))</f>
        <v>1.0957957072894464E-5</v>
      </c>
      <c r="D280" t="str">
        <f>INDEX('ei names mapping'!$B$104:$BL$133,MATCH(B$234,'ei names mapping'!$A$4:$A$33,0),MATCH(G280,'ei names mapping'!$B$3:$BL$3,0))</f>
        <v>kilogram</v>
      </c>
      <c r="E280" t="str">
        <f>INDEX('ei names mapping'!$B$305:$BL$335,MATCH(B$234,'ei names mapping'!$A$4:$A$33,0),MATCH(G280,'ei names mapping'!$B$3:$BL$3,0))</f>
        <v>air::urban air close to ground</v>
      </c>
      <c r="F280" t="s">
        <v>167</v>
      </c>
      <c r="G280" t="s">
        <v>545</v>
      </c>
    </row>
    <row r="281" spans="1:7" x14ac:dyDescent="0.2">
      <c r="A281" t="str">
        <f>INDEX('ei names mapping'!$B$4:$BL$33,MATCH(B$234,'ei names mapping'!$A$4:$A$33,0),MATCH(G281,'ei names mapping'!$B$3:$BL$3,0))</f>
        <v>Cyclohexane</v>
      </c>
      <c r="B281" s="7">
        <f>INDEX('vehicles specifications'!$B$3:$CW$166,MATCH(B$237,'vehicles specifications'!$A$3:$A$166,0),MATCH(G281,'vehicles specifications'!$B$2:$CW$2,0))*INDEX('ei names mapping'!$B$137:$BL$300,MATCH(B$237,'ei names mapping'!$A$137:$A$300,0),MATCH(G281,'ei names mapping'!$B$136:$BL$136,0))</f>
        <v>7.7590503497513607E-6</v>
      </c>
      <c r="D281" t="str">
        <f>INDEX('ei names mapping'!$B$104:$BL$133,MATCH(B$234,'ei names mapping'!$A$4:$A$33,0),MATCH(G281,'ei names mapping'!$B$3:$BL$3,0))</f>
        <v>kilogram</v>
      </c>
      <c r="E281" t="str">
        <f>INDEX('ei names mapping'!$B$305:$BL$335,MATCH(B$234,'ei names mapping'!$A$4:$A$33,0),MATCH(G281,'ei names mapping'!$B$3:$BL$3,0))</f>
        <v>air::urban air close to ground</v>
      </c>
      <c r="F281" t="s">
        <v>167</v>
      </c>
      <c r="G281" t="s">
        <v>546</v>
      </c>
    </row>
    <row r="282" spans="1:7" x14ac:dyDescent="0.2">
      <c r="A282" t="str">
        <f>INDEX('ei names mapping'!$B$4:$BL$33,MATCH(B$234,'ei names mapping'!$A$4:$A$33,0),MATCH(G282,'ei names mapping'!$B$3:$BL$3,0))</f>
        <v>Heptane</v>
      </c>
      <c r="B282" s="7">
        <f>INDEX('vehicles specifications'!$B$3:$CW$166,MATCH(B$237,'vehicles specifications'!$A$3:$A$166,0),MATCH(G282,'vehicles specifications'!$B$2:$CW$2,0))*INDEX('ei names mapping'!$B$137:$BL$300,MATCH(B$237,'ei names mapping'!$A$137:$A$300,0),MATCH(G282,'ei names mapping'!$B$136:$BL$136,0))</f>
        <v>5.0365765428210587E-6</v>
      </c>
      <c r="D282" t="str">
        <f>INDEX('ei names mapping'!$B$104:$BL$133,MATCH(B$234,'ei names mapping'!$A$4:$A$33,0),MATCH(G282,'ei names mapping'!$B$3:$BL$3,0))</f>
        <v>kilogram</v>
      </c>
      <c r="E282" t="str">
        <f>INDEX('ei names mapping'!$B$305:$BL$335,MATCH(B$234,'ei names mapping'!$A$4:$A$33,0),MATCH(G282,'ei names mapping'!$B$3:$BL$3,0))</f>
        <v>air::urban air close to ground</v>
      </c>
      <c r="F282" t="s">
        <v>167</v>
      </c>
      <c r="G282" t="s">
        <v>547</v>
      </c>
    </row>
    <row r="283" spans="1:7" x14ac:dyDescent="0.2">
      <c r="A283" t="str">
        <f>INDEX('ei names mapping'!$B$4:$BL$33,MATCH(B$234,'ei names mapping'!$A$4:$A$33,0),MATCH(G283,'ei names mapping'!$B$3:$BL$3,0))</f>
        <v>Ethene</v>
      </c>
      <c r="B283" s="7">
        <f>INDEX('vehicles specifications'!$B$3:$CW$166,MATCH(B$237,'vehicles specifications'!$A$3:$A$166,0),MATCH(G283,'vehicles specifications'!$B$2:$CW$2,0))*INDEX('ei names mapping'!$B$137:$BL$300,MATCH(B$237,'ei names mapping'!$A$137:$A$300,0),MATCH(G283,'ei names mapping'!$B$136:$BL$136,0))</f>
        <v>4.9685146976478002E-5</v>
      </c>
      <c r="D283" t="str">
        <f>INDEX('ei names mapping'!$B$104:$BL$133,MATCH(B$234,'ei names mapping'!$A$4:$A$33,0),MATCH(G283,'ei names mapping'!$B$3:$BL$3,0))</f>
        <v>kilogram</v>
      </c>
      <c r="E283" t="str">
        <f>INDEX('ei names mapping'!$B$305:$BL$335,MATCH(B$234,'ei names mapping'!$A$4:$A$33,0),MATCH(G283,'ei names mapping'!$B$3:$BL$3,0))</f>
        <v>air::urban air close to ground</v>
      </c>
      <c r="F283" t="s">
        <v>167</v>
      </c>
      <c r="G283" t="s">
        <v>548</v>
      </c>
    </row>
    <row r="284" spans="1:7" x14ac:dyDescent="0.2">
      <c r="A284" t="str">
        <f>INDEX('ei names mapping'!$B$4:$BL$33,MATCH(B$234,'ei names mapping'!$A$4:$A$33,0),MATCH(G284,'ei names mapping'!$B$3:$BL$3,0))</f>
        <v>Propene</v>
      </c>
      <c r="B284" s="7">
        <f>INDEX('vehicles specifications'!$B$3:$CW$166,MATCH(B$237,'vehicles specifications'!$A$3:$A$166,0),MATCH(G284,'vehicles specifications'!$B$2:$CW$2,0))*INDEX('ei names mapping'!$B$137:$BL$300,MATCH(B$237,'ei names mapping'!$A$137:$A$300,0),MATCH(G284,'ei names mapping'!$B$136:$BL$136,0))</f>
        <v>2.5999624856184379E-5</v>
      </c>
      <c r="D284" t="str">
        <f>INDEX('ei names mapping'!$B$104:$BL$133,MATCH(B$234,'ei names mapping'!$A$4:$A$33,0),MATCH(G284,'ei names mapping'!$B$3:$BL$3,0))</f>
        <v>kilogram</v>
      </c>
      <c r="E284" t="str">
        <f>INDEX('ei names mapping'!$B$305:$BL$335,MATCH(B$234,'ei names mapping'!$A$4:$A$33,0),MATCH(G284,'ei names mapping'!$B$3:$BL$3,0))</f>
        <v>air::urban air close to ground</v>
      </c>
      <c r="F284" t="s">
        <v>167</v>
      </c>
      <c r="G284" t="s">
        <v>549</v>
      </c>
    </row>
    <row r="285" spans="1:7" x14ac:dyDescent="0.2">
      <c r="A285" t="str">
        <f>INDEX('ei names mapping'!$B$4:$BL$33,MATCH(B$234,'ei names mapping'!$A$4:$A$33,0),MATCH(G285,'ei names mapping'!$B$3:$BL$3,0))</f>
        <v>1-Pentene</v>
      </c>
      <c r="B285" s="7">
        <f>INDEX('vehicles specifications'!$B$3:$CW$166,MATCH(B$237,'vehicles specifications'!$A$3:$A$166,0),MATCH(G285,'vehicles specifications'!$B$2:$CW$2,0))*INDEX('ei names mapping'!$B$137:$BL$300,MATCH(B$237,'ei names mapping'!$A$137:$A$300,0),MATCH(G285,'ei names mapping'!$B$136:$BL$136,0))</f>
        <v>7.4868029690583294E-7</v>
      </c>
      <c r="D285" t="str">
        <f>INDEX('ei names mapping'!$B$104:$BL$133,MATCH(B$234,'ei names mapping'!$A$4:$A$33,0),MATCH(G285,'ei names mapping'!$B$3:$BL$3,0))</f>
        <v>kilogram</v>
      </c>
      <c r="E285" t="str">
        <f>INDEX('ei names mapping'!$B$305:$BL$335,MATCH(B$234,'ei names mapping'!$A$4:$A$33,0),MATCH(G285,'ei names mapping'!$B$3:$BL$3,0))</f>
        <v>air::urban air close to ground</v>
      </c>
      <c r="F285" t="s">
        <v>167</v>
      </c>
      <c r="G285" t="s">
        <v>550</v>
      </c>
    </row>
    <row r="286" spans="1:7" x14ac:dyDescent="0.2">
      <c r="A286" t="str">
        <f>INDEX('ei names mapping'!$B$4:$BL$33,MATCH(B$234,'ei names mapping'!$A$4:$A$33,0),MATCH(G286,'ei names mapping'!$B$3:$BL$3,0))</f>
        <v>Toluene</v>
      </c>
      <c r="B286" s="7">
        <f>INDEX('vehicles specifications'!$B$3:$CW$166,MATCH(B$237,'vehicles specifications'!$A$3:$A$166,0),MATCH(G286,'vehicles specifications'!$B$2:$CW$2,0))*INDEX('ei names mapping'!$B$137:$BL$300,MATCH(B$237,'ei names mapping'!$A$137:$A$300,0),MATCH(G286,'ei names mapping'!$B$136:$BL$136,0))</f>
        <v>7.4731906000236774E-5</v>
      </c>
      <c r="D286" t="str">
        <f>INDEX('ei names mapping'!$B$104:$BL$133,MATCH(B$234,'ei names mapping'!$A$4:$A$33,0),MATCH(G286,'ei names mapping'!$B$3:$BL$3,0))</f>
        <v>kilogram</v>
      </c>
      <c r="E286" t="str">
        <f>INDEX('ei names mapping'!$B$305:$BL$335,MATCH(B$234,'ei names mapping'!$A$4:$A$33,0),MATCH(G286,'ei names mapping'!$B$3:$BL$3,0))</f>
        <v>air::urban air close to ground</v>
      </c>
      <c r="F286" t="s">
        <v>167</v>
      </c>
      <c r="G286" t="s">
        <v>551</v>
      </c>
    </row>
    <row r="287" spans="1:7" x14ac:dyDescent="0.2">
      <c r="A287" t="str">
        <f>INDEX('ei names mapping'!$B$4:$BL$33,MATCH(B$234,'ei names mapping'!$A$4:$A$33,0),MATCH(G287,'ei names mapping'!$B$3:$BL$3,0))</f>
        <v>m-Xylene</v>
      </c>
      <c r="B287" s="7">
        <f>INDEX('vehicles specifications'!$B$3:$CW$166,MATCH(B$237,'vehicles specifications'!$A$3:$A$166,0),MATCH(G287,'vehicles specifications'!$B$2:$CW$2,0))*INDEX('ei names mapping'!$B$137:$BL$300,MATCH(B$237,'ei names mapping'!$A$137:$A$300,0),MATCH(G287,'ei names mapping'!$B$136:$BL$136,0))</f>
        <v>3.695758192907885E-5</v>
      </c>
      <c r="D287" t="str">
        <f>INDEX('ei names mapping'!$B$104:$BL$133,MATCH(B$234,'ei names mapping'!$A$4:$A$33,0),MATCH(G287,'ei names mapping'!$B$3:$BL$3,0))</f>
        <v>kilogram</v>
      </c>
      <c r="E287" t="str">
        <f>INDEX('ei names mapping'!$B$305:$BL$335,MATCH(B$234,'ei names mapping'!$A$4:$A$33,0),MATCH(G287,'ei names mapping'!$B$3:$BL$3,0))</f>
        <v>air::urban air close to ground</v>
      </c>
      <c r="F287" t="s">
        <v>167</v>
      </c>
      <c r="G287" t="s">
        <v>552</v>
      </c>
    </row>
    <row r="288" spans="1:7" x14ac:dyDescent="0.2">
      <c r="A288" t="str">
        <f>INDEX('ei names mapping'!$B$4:$BL$33,MATCH(B$234,'ei names mapping'!$A$4:$A$33,0),MATCH(G288,'ei names mapping'!$B$3:$BL$3,0))</f>
        <v>o-Xylene</v>
      </c>
      <c r="B288" s="7">
        <f>INDEX('vehicles specifications'!$B$3:$CW$166,MATCH(B$237,'vehicles specifications'!$A$3:$A$166,0),MATCH(G288,'vehicles specifications'!$B$2:$CW$2,0))*INDEX('ei names mapping'!$B$137:$BL$300,MATCH(B$237,'ei names mapping'!$A$137:$A$300,0),MATCH(G288,'ei names mapping'!$B$136:$BL$136,0))</f>
        <v>1.5381977009156206E-5</v>
      </c>
      <c r="D288" t="str">
        <f>INDEX('ei names mapping'!$B$104:$BL$133,MATCH(B$234,'ei names mapping'!$A$4:$A$33,0),MATCH(G288,'ei names mapping'!$B$3:$BL$3,0))</f>
        <v>kilogram</v>
      </c>
      <c r="E288" t="str">
        <f>INDEX('ei names mapping'!$B$305:$BL$335,MATCH(B$234,'ei names mapping'!$A$4:$A$33,0),MATCH(G288,'ei names mapping'!$B$3:$BL$3,0))</f>
        <v>air::urban air close to ground</v>
      </c>
      <c r="F288" t="s">
        <v>167</v>
      </c>
      <c r="G288" t="s">
        <v>553</v>
      </c>
    </row>
    <row r="289" spans="1:7" x14ac:dyDescent="0.2">
      <c r="A289" t="str">
        <f>INDEX('ei names mapping'!$B$4:$BL$33,MATCH(B$234,'ei names mapping'!$A$4:$A$33,0),MATCH(G289,'ei names mapping'!$B$3:$BL$3,0))</f>
        <v>Formaldehyde</v>
      </c>
      <c r="B289" s="7">
        <f>INDEX('vehicles specifications'!$B$3:$CW$166,MATCH(B$237,'vehicles specifications'!$A$3:$A$166,0),MATCH(G289,'vehicles specifications'!$B$2:$CW$2,0))*INDEX('ei names mapping'!$B$137:$BL$300,MATCH(B$237,'ei names mapping'!$A$137:$A$300,0),MATCH(G289,'ei names mapping'!$B$136:$BL$136,0))</f>
        <v>1.1570513679453783E-5</v>
      </c>
      <c r="D289" t="str">
        <f>INDEX('ei names mapping'!$B$104:$BL$133,MATCH(B$234,'ei names mapping'!$A$4:$A$33,0),MATCH(G289,'ei names mapping'!$B$3:$BL$3,0))</f>
        <v>kilogram</v>
      </c>
      <c r="E289" t="str">
        <f>INDEX('ei names mapping'!$B$305:$BL$335,MATCH(B$234,'ei names mapping'!$A$4:$A$33,0),MATCH(G289,'ei names mapping'!$B$3:$BL$3,0))</f>
        <v>air::urban air close to ground</v>
      </c>
      <c r="F289" t="s">
        <v>167</v>
      </c>
      <c r="G289" t="s">
        <v>554</v>
      </c>
    </row>
    <row r="290" spans="1:7" x14ac:dyDescent="0.2">
      <c r="A290" t="str">
        <f>INDEX('ei names mapping'!$B$4:$BL$33,MATCH(B$234,'ei names mapping'!$A$4:$A$33,0),MATCH(G290,'ei names mapping'!$B$3:$BL$3,0))</f>
        <v>Acetaldehyde</v>
      </c>
      <c r="B290" s="7">
        <f>INDEX('vehicles specifications'!$B$3:$CW$166,MATCH(B$237,'vehicles specifications'!$A$3:$A$166,0),MATCH(G290,'vehicles specifications'!$B$2:$CW$2,0))*INDEX('ei names mapping'!$B$137:$BL$300,MATCH(B$237,'ei names mapping'!$A$137:$A$300,0),MATCH(G290,'ei names mapping'!$B$136:$BL$136,0))</f>
        <v>5.1046383879943157E-6</v>
      </c>
      <c r="D290" t="str">
        <f>INDEX('ei names mapping'!$B$104:$BL$133,MATCH(B$234,'ei names mapping'!$A$4:$A$33,0),MATCH(G290,'ei names mapping'!$B$3:$BL$3,0))</f>
        <v>kilogram</v>
      </c>
      <c r="E290" t="str">
        <f>INDEX('ei names mapping'!$B$305:$BL$335,MATCH(B$234,'ei names mapping'!$A$4:$A$33,0),MATCH(G290,'ei names mapping'!$B$3:$BL$3,0))</f>
        <v>air::urban air close to ground</v>
      </c>
      <c r="F290" t="s">
        <v>167</v>
      </c>
      <c r="G290" t="s">
        <v>555</v>
      </c>
    </row>
    <row r="291" spans="1:7" x14ac:dyDescent="0.2">
      <c r="A291" t="str">
        <f>INDEX('ei names mapping'!$B$4:$BL$33,MATCH(B$234,'ei names mapping'!$A$4:$A$33,0),MATCH(G291,'ei names mapping'!$B$3:$BL$3,0))</f>
        <v>Benzaldehyde</v>
      </c>
      <c r="B291" s="7">
        <f>INDEX('vehicles specifications'!$B$3:$CW$166,MATCH(B$237,'vehicles specifications'!$A$3:$A$166,0),MATCH(G291,'vehicles specifications'!$B$2:$CW$2,0))*INDEX('ei names mapping'!$B$137:$BL$300,MATCH(B$237,'ei names mapping'!$A$137:$A$300,0),MATCH(G291,'ei names mapping'!$B$136:$BL$136,0))</f>
        <v>1.4973605938116659E-6</v>
      </c>
      <c r="D291" t="str">
        <f>INDEX('ei names mapping'!$B$104:$BL$133,MATCH(B$234,'ei names mapping'!$A$4:$A$33,0),MATCH(G291,'ei names mapping'!$B$3:$BL$3,0))</f>
        <v>kilogram</v>
      </c>
      <c r="E291" t="str">
        <f>INDEX('ei names mapping'!$B$305:$BL$335,MATCH(B$234,'ei names mapping'!$A$4:$A$33,0),MATCH(G291,'ei names mapping'!$B$3:$BL$3,0))</f>
        <v>air::urban air close to ground</v>
      </c>
      <c r="F291" t="s">
        <v>167</v>
      </c>
      <c r="G291" t="s">
        <v>556</v>
      </c>
    </row>
    <row r="292" spans="1:7" x14ac:dyDescent="0.2">
      <c r="A292" t="str">
        <f>INDEX('ei names mapping'!$B$4:$BL$33,MATCH(B$234,'ei names mapping'!$A$4:$A$33,0),MATCH(G292,'ei names mapping'!$B$3:$BL$3,0))</f>
        <v>Acetone</v>
      </c>
      <c r="B292" s="7">
        <f>INDEX('vehicles specifications'!$B$3:$CW$166,MATCH(B$237,'vehicles specifications'!$A$3:$A$166,0),MATCH(G292,'vehicles specifications'!$B$2:$CW$2,0))*INDEX('ei names mapping'!$B$137:$BL$300,MATCH(B$237,'ei names mapping'!$A$137:$A$300,0),MATCH(G292,'ei names mapping'!$B$136:$BL$136,0))</f>
        <v>4.1517725555687101E-6</v>
      </c>
      <c r="D292" t="str">
        <f>INDEX('ei names mapping'!$B$104:$BL$133,MATCH(B$234,'ei names mapping'!$A$4:$A$33,0),MATCH(G292,'ei names mapping'!$B$3:$BL$3,0))</f>
        <v>kilogram</v>
      </c>
      <c r="E292" t="str">
        <f>INDEX('ei names mapping'!$B$305:$BL$335,MATCH(B$234,'ei names mapping'!$A$4:$A$33,0),MATCH(G292,'ei names mapping'!$B$3:$BL$3,0))</f>
        <v>air::urban air close to ground</v>
      </c>
      <c r="F292" t="s">
        <v>167</v>
      </c>
      <c r="G292" t="s">
        <v>557</v>
      </c>
    </row>
    <row r="293" spans="1:7" x14ac:dyDescent="0.2">
      <c r="A293" t="str">
        <f>INDEX('ei names mapping'!$B$4:$BL$33,MATCH(B$234,'ei names mapping'!$A$4:$A$33,0),MATCH(G293,'ei names mapping'!$B$3:$BL$3,0))</f>
        <v>Methyl ethyl ketone</v>
      </c>
      <c r="B293" s="7">
        <f>INDEX('vehicles specifications'!$B$3:$CW$166,MATCH(B$237,'vehicles specifications'!$A$3:$A$166,0),MATCH(G293,'vehicles specifications'!$B$2:$CW$2,0))*INDEX('ei names mapping'!$B$137:$BL$300,MATCH(B$237,'ei names mapping'!$A$137:$A$300,0),MATCH(G293,'ei names mapping'!$B$136:$BL$136,0))</f>
        <v>0</v>
      </c>
      <c r="D293" t="str">
        <f>INDEX('ei names mapping'!$B$104:$BL$133,MATCH(B$234,'ei names mapping'!$A$4:$A$33,0),MATCH(G293,'ei names mapping'!$B$3:$BL$3,0))</f>
        <v>kilogram</v>
      </c>
      <c r="E293" t="str">
        <f>INDEX('ei names mapping'!$B$305:$BL$335,MATCH(B$234,'ei names mapping'!$A$4:$A$33,0),MATCH(G293,'ei names mapping'!$B$3:$BL$3,0))</f>
        <v>air::urban air close to ground</v>
      </c>
      <c r="F293" t="s">
        <v>167</v>
      </c>
      <c r="G293" t="s">
        <v>560</v>
      </c>
    </row>
    <row r="294" spans="1:7" x14ac:dyDescent="0.2">
      <c r="A294" t="str">
        <f>INDEX('ei names mapping'!$B$4:$BL$33,MATCH(B$234,'ei names mapping'!$A$4:$A$33,0),MATCH(G294,'ei names mapping'!$B$3:$BL$3,0))</f>
        <v>Acrolein</v>
      </c>
      <c r="B294" s="7">
        <f>INDEX('vehicles specifications'!$B$3:$CW$166,MATCH(B$237,'vehicles specifications'!$A$3:$A$166,0),MATCH(G294,'vehicles specifications'!$B$2:$CW$2,0))*INDEX('ei names mapping'!$B$137:$BL$300,MATCH(B$237,'ei names mapping'!$A$137:$A$300,0),MATCH(G294,'ei names mapping'!$B$136:$BL$136,0))</f>
        <v>1.2931750582918932E-6</v>
      </c>
      <c r="D294" t="str">
        <f>INDEX('ei names mapping'!$B$104:$BL$133,MATCH(B$234,'ei names mapping'!$A$4:$A$33,0),MATCH(G294,'ei names mapping'!$B$3:$BL$3,0))</f>
        <v>kilogram</v>
      </c>
      <c r="E294" t="str">
        <f>INDEX('ei names mapping'!$B$305:$BL$335,MATCH(B$234,'ei names mapping'!$A$4:$A$33,0),MATCH(G294,'ei names mapping'!$B$3:$BL$3,0))</f>
        <v>air::urban air close to ground</v>
      </c>
      <c r="F294" t="s">
        <v>167</v>
      </c>
      <c r="G294" t="s">
        <v>558</v>
      </c>
    </row>
    <row r="295" spans="1:7" x14ac:dyDescent="0.2">
      <c r="A295" t="str">
        <f>INDEX('ei names mapping'!$B$4:$BL$33,MATCH(B$234,'ei names mapping'!$A$4:$A$33,0),MATCH(G295,'ei names mapping'!$B$3:$BL$3,0))</f>
        <v>Styrene</v>
      </c>
      <c r="B295" s="7">
        <f>INDEX('vehicles specifications'!$B$3:$CW$166,MATCH(B$237,'vehicles specifications'!$A$3:$A$166,0),MATCH(G295,'vehicles specifications'!$B$2:$CW$2,0))*INDEX('ei names mapping'!$B$137:$BL$300,MATCH(B$237,'ei names mapping'!$A$137:$A$300,0),MATCH(G295,'ei names mapping'!$B$136:$BL$136,0))</f>
        <v>6.8742463624990121E-6</v>
      </c>
      <c r="D295" t="str">
        <f>INDEX('ei names mapping'!$B$104:$BL$133,MATCH(B$234,'ei names mapping'!$A$4:$A$33,0),MATCH(G295,'ei names mapping'!$B$3:$BL$3,0))</f>
        <v>kilogram</v>
      </c>
      <c r="E295" t="str">
        <f>INDEX('ei names mapping'!$B$305:$BL$335,MATCH(B$234,'ei names mapping'!$A$4:$A$33,0),MATCH(G295,'ei names mapping'!$B$3:$BL$3,0))</f>
        <v>air::urban air close to ground</v>
      </c>
      <c r="F295" t="s">
        <v>167</v>
      </c>
      <c r="G295" t="s">
        <v>559</v>
      </c>
    </row>
    <row r="296" spans="1:7" x14ac:dyDescent="0.2">
      <c r="A296" t="str">
        <f>INDEX('ei names mapping'!$B$4:$BL$33,MATCH(B$234,'ei names mapping'!$A$4:$A$33,0),MATCH(G296,'ei names mapping'!$B$3:$BL$3,0))</f>
        <v>PAH, polycyclic aromatic hydrocarbons</v>
      </c>
      <c r="B296" s="7">
        <f>INDEX('vehicles specifications'!$B$3:$CW$166,MATCH(B$237,'vehicles specifications'!$A$3:$A$166,0),MATCH(G296,'vehicles specifications'!$B$2:$CW$2,0))*INDEX('ei names mapping'!$B$137:$BL$300,MATCH(B$237,'ei names mapping'!$A$137:$A$300,0),MATCH(G296,'ei names mapping'!$B$136:$BL$136,0))</f>
        <v>8.6644664640757301E-10</v>
      </c>
      <c r="D296" t="str">
        <f>INDEX('ei names mapping'!$B$104:$BL$133,MATCH(B$234,'ei names mapping'!$A$4:$A$33,0),MATCH(G296,'ei names mapping'!$B$3:$BL$3,0))</f>
        <v>kilogram</v>
      </c>
      <c r="E296" t="str">
        <f>INDEX('ei names mapping'!$B$305:$BL$335,MATCH(B$234,'ei names mapping'!$A$4:$A$33,0),MATCH(G296,'ei names mapping'!$B$3:$BL$3,0))</f>
        <v>air::urban air close to ground</v>
      </c>
      <c r="F296" t="s">
        <v>167</v>
      </c>
      <c r="G296" t="s">
        <v>561</v>
      </c>
    </row>
    <row r="297" spans="1:7" x14ac:dyDescent="0.2">
      <c r="A297" t="str">
        <f>INDEX('ei names mapping'!$B$4:$BL$33,MATCH(B$234,'ei names mapping'!$A$4:$A$33,0),MATCH(G297,'ei names mapping'!$B$3:$BL$3,0))</f>
        <v>Arsenic</v>
      </c>
      <c r="B297" s="7">
        <f>INDEX('vehicles specifications'!$B$3:$CW$166,MATCH(B$237,'vehicles specifications'!$A$3:$A$166,0),MATCH(G297,'vehicles specifications'!$B$2:$CW$2,0))*INDEX('ei names mapping'!$B$137:$BL$300,MATCH(B$237,'ei names mapping'!$A$137:$A$300,0),MATCH(G297,'ei names mapping'!$B$136:$BL$136,0))</f>
        <v>7.4693676414445949E-12</v>
      </c>
      <c r="D297" t="str">
        <f>INDEX('ei names mapping'!$B$104:$BL$133,MATCH(B$234,'ei names mapping'!$A$4:$A$33,0),MATCH(G297,'ei names mapping'!$B$3:$BL$3,0))</f>
        <v>kilogram</v>
      </c>
      <c r="E297" t="str">
        <f>INDEX('ei names mapping'!$B$305:$BL$335,MATCH(B$234,'ei names mapping'!$A$4:$A$33,0),MATCH(G297,'ei names mapping'!$B$3:$BL$3,0))</f>
        <v>air::urban air close to ground</v>
      </c>
      <c r="F297" t="s">
        <v>167</v>
      </c>
      <c r="G297" t="s">
        <v>562</v>
      </c>
    </row>
    <row r="298" spans="1:7" x14ac:dyDescent="0.2">
      <c r="A298" t="str">
        <f>INDEX('ei names mapping'!$B$4:$BL$33,MATCH(B$234,'ei names mapping'!$A$4:$A$33,0),MATCH(G298,'ei names mapping'!$B$3:$BL$3,0))</f>
        <v>Selenium</v>
      </c>
      <c r="B298" s="7">
        <f>INDEX('vehicles specifications'!$B$3:$CW$166,MATCH(B$237,'vehicles specifications'!$A$3:$A$166,0),MATCH(G298,'vehicles specifications'!$B$2:$CW$2,0))*INDEX('ei names mapping'!$B$137:$BL$300,MATCH(B$237,'ei names mapping'!$A$137:$A$300,0),MATCH(G298,'ei names mapping'!$B$136:$BL$136,0))</f>
        <v>4.9795784276297299E-12</v>
      </c>
      <c r="D298" t="str">
        <f>INDEX('ei names mapping'!$B$104:$BL$133,MATCH(B$234,'ei names mapping'!$A$4:$A$33,0),MATCH(G298,'ei names mapping'!$B$3:$BL$3,0))</f>
        <v>kilogram</v>
      </c>
      <c r="E298" t="str">
        <f>INDEX('ei names mapping'!$B$305:$BL$335,MATCH(B$234,'ei names mapping'!$A$4:$A$33,0),MATCH(G298,'ei names mapping'!$B$3:$BL$3,0))</f>
        <v>air::urban air close to ground</v>
      </c>
      <c r="F298" t="s">
        <v>167</v>
      </c>
      <c r="G298" t="s">
        <v>563</v>
      </c>
    </row>
    <row r="299" spans="1:7" x14ac:dyDescent="0.2">
      <c r="A299" t="str">
        <f>INDEX('ei names mapping'!$B$4:$BL$33,MATCH(B$234,'ei names mapping'!$A$4:$A$33,0),MATCH(G299,'ei names mapping'!$B$3:$BL$3,0))</f>
        <v>Zinc</v>
      </c>
      <c r="B299" s="7">
        <f>INDEX('vehicles specifications'!$B$3:$CW$166,MATCH(B$237,'vehicles specifications'!$A$3:$A$166,0),MATCH(G299,'vehicles specifications'!$B$2:$CW$2,0))*INDEX('ei names mapping'!$B$137:$BL$300,MATCH(B$237,'ei names mapping'!$A$137:$A$300,0),MATCH(G299,'ei names mapping'!$B$136:$BL$136,0))</f>
        <v>5.3779447018401084E-8</v>
      </c>
      <c r="D299" t="str">
        <f>INDEX('ei names mapping'!$B$104:$BL$133,MATCH(B$234,'ei names mapping'!$A$4:$A$33,0),MATCH(G299,'ei names mapping'!$B$3:$BL$3,0))</f>
        <v>kilogram</v>
      </c>
      <c r="E299" t="str">
        <f>INDEX('ei names mapping'!$B$305:$BL$335,MATCH(B$234,'ei names mapping'!$A$4:$A$33,0),MATCH(G299,'ei names mapping'!$B$3:$BL$3,0))</f>
        <v>air::urban air close to ground</v>
      </c>
      <c r="F299" t="s">
        <v>167</v>
      </c>
      <c r="G299" t="s">
        <v>564</v>
      </c>
    </row>
    <row r="300" spans="1:7" x14ac:dyDescent="0.2">
      <c r="A300" t="str">
        <f>INDEX('ei names mapping'!$B$4:$BL$33,MATCH(B$234,'ei names mapping'!$A$4:$A$33,0),MATCH(G300,'ei names mapping'!$B$3:$BL$3,0))</f>
        <v>Copper</v>
      </c>
      <c r="B300" s="7">
        <f>INDEX('vehicles specifications'!$B$3:$CW$166,MATCH(B$237,'vehicles specifications'!$A$3:$A$166,0),MATCH(G300,'vehicles specifications'!$B$2:$CW$2,0))*INDEX('ei names mapping'!$B$137:$BL$300,MATCH(B$237,'ei names mapping'!$A$137:$A$300,0),MATCH(G300,'ei names mapping'!$B$136:$BL$136,0))</f>
        <v>1.0457114698022433E-9</v>
      </c>
      <c r="D300" s="7" t="str">
        <f>INDEX('ei names mapping'!$B$104:$BL$133,MATCH(B$234,'ei names mapping'!$A$4:$A$33,0),MATCH(G300,'ei names mapping'!$B$3:$BL$3,0))</f>
        <v>kilogram</v>
      </c>
      <c r="E300" t="str">
        <f>INDEX('ei names mapping'!$B$305:$BL$335,MATCH(B$234,'ei names mapping'!$A$4:$A$33,0),MATCH(G300,'ei names mapping'!$B$3:$BL$3,0))</f>
        <v>air::urban air close to ground</v>
      </c>
      <c r="F300" t="s">
        <v>167</v>
      </c>
      <c r="G300" t="s">
        <v>522</v>
      </c>
    </row>
    <row r="301" spans="1:7" x14ac:dyDescent="0.2">
      <c r="A301" t="str">
        <f>INDEX('ei names mapping'!$B$4:$BL$33,MATCH(B$234,'ei names mapping'!$A$4:$A$33,0),MATCH(G301,'ei names mapping'!$B$3:$BL$3,0))</f>
        <v>Nickel</v>
      </c>
      <c r="B301" s="7">
        <f>INDEX('vehicles specifications'!$B$3:$CW$166,MATCH(B$237,'vehicles specifications'!$A$3:$A$166,0),MATCH(G301,'vehicles specifications'!$B$2:$CW$2,0))*INDEX('ei names mapping'!$B$137:$BL$300,MATCH(B$237,'ei names mapping'!$A$137:$A$300,0),MATCH(G301,'ei names mapping'!$B$136:$BL$136,0))</f>
        <v>3.2367259779593247E-10</v>
      </c>
      <c r="D301" t="str">
        <f>INDEX('ei names mapping'!$B$104:$BL$133,MATCH(B$234,'ei names mapping'!$A$4:$A$33,0),MATCH(G301,'ei names mapping'!$B$3:$BL$3,0))</f>
        <v>kilogram</v>
      </c>
      <c r="E301" t="str">
        <f>INDEX('ei names mapping'!$B$305:$BL$335,MATCH(B$234,'ei names mapping'!$A$4:$A$33,0),MATCH(G301,'ei names mapping'!$B$3:$BL$3,0))</f>
        <v>air::urban air close to ground</v>
      </c>
      <c r="F301" t="s">
        <v>167</v>
      </c>
      <c r="G301" t="s">
        <v>524</v>
      </c>
    </row>
    <row r="302" spans="1:7" x14ac:dyDescent="0.2">
      <c r="A302" t="str">
        <f>INDEX('ei names mapping'!$B$4:$BL$33,MATCH(B$234,'ei names mapping'!$A$4:$A$33,0),MATCH(G302,'ei names mapping'!$B$3:$BL$3,0))</f>
        <v>Chromium</v>
      </c>
      <c r="B302" s="7">
        <f>INDEX('vehicles specifications'!$B$3:$CW$166,MATCH(B$237,'vehicles specifications'!$A$3:$A$166,0),MATCH(G302,'vehicles specifications'!$B$2:$CW$2,0))*INDEX('ei names mapping'!$B$137:$BL$300,MATCH(B$237,'ei names mapping'!$A$137:$A$300,0),MATCH(G302,'ei names mapping'!$B$136:$BL$136,0))</f>
        <v>3.9836627421037845E-10</v>
      </c>
      <c r="D302" t="str">
        <f>INDEX('ei names mapping'!$B$104:$BL$133,MATCH(B$234,'ei names mapping'!$A$4:$A$33,0),MATCH(G302,'ei names mapping'!$B$3:$BL$3,0))</f>
        <v>kilogram</v>
      </c>
      <c r="E302" t="str">
        <f>INDEX('ei names mapping'!$B$305:$BL$335,MATCH(B$234,'ei names mapping'!$A$4:$A$33,0),MATCH(G302,'ei names mapping'!$B$3:$BL$3,0))</f>
        <v>air::urban air close to ground</v>
      </c>
      <c r="F302" t="s">
        <v>167</v>
      </c>
      <c r="G302" t="s">
        <v>523</v>
      </c>
    </row>
    <row r="303" spans="1:7" x14ac:dyDescent="0.2">
      <c r="A303" t="str">
        <f>INDEX('ei names mapping'!$B$4:$BL$33,MATCH(B$234,'ei names mapping'!$A$4:$A$33,0),MATCH(G303,'ei names mapping'!$B$3:$BL$3,0))</f>
        <v>Chromium VI</v>
      </c>
      <c r="B303" s="7">
        <f>INDEX('vehicles specifications'!$B$3:$CW$166,MATCH(B$237,'vehicles specifications'!$A$3:$A$166,0),MATCH(G303,'vehicles specifications'!$B$2:$CW$2,0))*INDEX('ei names mapping'!$B$137:$BL$300,MATCH(B$237,'ei names mapping'!$A$137:$A$300,0),MATCH(G303,'ei names mapping'!$B$136:$BL$136,0))</f>
        <v>7.9673254842075675E-13</v>
      </c>
      <c r="D303" t="str">
        <f>INDEX('ei names mapping'!$B$104:$BL$133,MATCH(B$234,'ei names mapping'!$A$4:$A$33,0),MATCH(G303,'ei names mapping'!$B$3:$BL$3,0))</f>
        <v>kilogram</v>
      </c>
      <c r="E303" t="str">
        <f>INDEX('ei names mapping'!$B$305:$BL$335,MATCH(B$234,'ei names mapping'!$A$4:$A$33,0),MATCH(G303,'ei names mapping'!$B$3:$BL$3,0))</f>
        <v>air::urban air close to ground</v>
      </c>
      <c r="F303" t="s">
        <v>167</v>
      </c>
      <c r="G303" t="s">
        <v>567</v>
      </c>
    </row>
    <row r="304" spans="1:7" x14ac:dyDescent="0.2">
      <c r="A304" t="str">
        <f>INDEX('ei names mapping'!$B$4:$BL$33,MATCH(B$234,'ei names mapping'!$A$4:$A$33,0),MATCH(G304,'ei names mapping'!$B$3:$BL$3,0))</f>
        <v>Mercury</v>
      </c>
      <c r="B304" s="7">
        <f>INDEX('vehicles specifications'!$B$3:$CW$166,MATCH(B$237,'vehicles specifications'!$A$3:$A$166,0),MATCH(G304,'vehicles specifications'!$B$2:$CW$2,0))*INDEX('ei names mapping'!$B$137:$BL$300,MATCH(B$237,'ei names mapping'!$A$137:$A$300,0),MATCH(G304,'ei names mapping'!$B$136:$BL$136,0))</f>
        <v>2.1661166160189325E-10</v>
      </c>
      <c r="D304" t="str">
        <f>INDEX('ei names mapping'!$B$104:$BL$133,MATCH(B$234,'ei names mapping'!$A$4:$A$33,0),MATCH(G304,'ei names mapping'!$B$3:$BL$3,0))</f>
        <v>kilogram</v>
      </c>
      <c r="E304" t="str">
        <f>INDEX('ei names mapping'!$B$305:$BL$335,MATCH(B$234,'ei names mapping'!$A$4:$A$33,0),MATCH(G304,'ei names mapping'!$B$3:$BL$3,0))</f>
        <v>air::urban air close to ground</v>
      </c>
      <c r="F304" t="s">
        <v>167</v>
      </c>
      <c r="G304" t="s">
        <v>565</v>
      </c>
    </row>
    <row r="305" spans="1:8" x14ac:dyDescent="0.2">
      <c r="A305" t="str">
        <f>INDEX('ei names mapping'!$B$4:$BL$33,MATCH(B$234,'ei names mapping'!$A$4:$A$33,0),MATCH(G305,'ei names mapping'!$B$3:$BL$3,0))</f>
        <v>Cadmium</v>
      </c>
      <c r="B305" s="7">
        <f>INDEX('vehicles specifications'!$B$3:$CW$166,MATCH(B$237,'vehicles specifications'!$A$3:$A$166,0),MATCH(G305,'vehicles specifications'!$B$2:$CW$2,0))*INDEX('ei names mapping'!$B$137:$BL$300,MATCH(B$237,'ei names mapping'!$A$137:$A$300,0),MATCH(G305,'ei names mapping'!$B$136:$BL$136,0))</f>
        <v>2.688972350920055E-10</v>
      </c>
      <c r="D305" t="str">
        <f>INDEX('ei names mapping'!$B$104:$BL$133,MATCH(B$234,'ei names mapping'!$A$4:$A$33,0),MATCH(G305,'ei names mapping'!$B$3:$BL$3,0))</f>
        <v>kilogram</v>
      </c>
      <c r="E305" t="str">
        <f>INDEX('ei names mapping'!$B$305:$BL$335,MATCH(B$234,'ei names mapping'!$A$4:$A$33,0),MATCH(G305,'ei names mapping'!$B$3:$BL$3,0))</f>
        <v>air::urban air close to ground</v>
      </c>
      <c r="F305" t="s">
        <v>167</v>
      </c>
      <c r="G305" t="s">
        <v>566</v>
      </c>
    </row>
    <row r="306" spans="1:8" x14ac:dyDescent="0.2">
      <c r="A306" t="str">
        <f>INDEX('ei names mapping'!$B$4:$BL$33,MATCH(B234,'ei names mapping'!$A$4:$A$33,0),MATCH(G306,'ei names mapping'!$B$3:$BL$3,0))</f>
        <v>treatment of road wear emissions, passenger car</v>
      </c>
      <c r="B306" s="7">
        <f>INDEX('vehicles specifications'!$B$3:$CW$166,MATCH(B237,'vehicles specifications'!$A$3:$A$166,0),MATCH(G306,'vehicles specifications'!$B$2:$CW$2,0))*INDEX('ei names mapping'!$B$137:$BL$300,MATCH(B237,'ei names mapping'!$A$137:$A$300,0),MATCH(G306,'ei names mapping'!$B$136:$BL$136,0))</f>
        <v>-7.6373593576640838E-6</v>
      </c>
      <c r="C306" t="str">
        <f>INDEX('ei names mapping'!$B$38:$BL$67,MATCH(B234,'ei names mapping'!$A$4:$A$33,0),MATCH(G306,'ei names mapping'!$B$3:$BL$3,0))</f>
        <v>RER</v>
      </c>
      <c r="D306" t="str">
        <f>INDEX('ei names mapping'!$B$104:$BL$133,MATCH(B234,'ei names mapping'!$A$4:$A$33,0),MATCH(G306,'ei names mapping'!$B$3:$BL$3,0))</f>
        <v>kilogram</v>
      </c>
      <c r="F306" t="s">
        <v>89</v>
      </c>
      <c r="G306" t="s">
        <v>29</v>
      </c>
      <c r="H306" t="str">
        <f>INDEX('ei names mapping'!$B$71:$BL$100,MATCH(B234,'ei names mapping'!$A$4:$A$33,0),MATCH(G306,'ei names mapping'!$B$3:$BL$3,0))</f>
        <v>road wear emissions, passenger car</v>
      </c>
    </row>
    <row r="307" spans="1:8" x14ac:dyDescent="0.2">
      <c r="A307" t="str">
        <f>INDEX('ei names mapping'!$B$4:$BL$33,MATCH(B234,'ei names mapping'!$A$4:$A$33,0),MATCH(G307,'ei names mapping'!$B$3:$BL$3,0))</f>
        <v>treatment of tyre wear emissions, passenger car</v>
      </c>
      <c r="B307" s="7">
        <f>INDEX('vehicles specifications'!$B$3:$CW$166,MATCH(B237,'vehicles specifications'!$A$3:$A$166,0),MATCH(G307,'vehicles specifications'!$B$2:$CW$2,0))*INDEX('ei names mapping'!$B$137:$BL$300,MATCH(B237,'ei names mapping'!$A$137:$A$300,0),MATCH(G307,'ei names mapping'!$B$136:$BL$136,0))</f>
        <v>-5.8650969734680398E-6</v>
      </c>
      <c r="C307" t="str">
        <f>INDEX('ei names mapping'!$B$38:$BL$67,MATCH(B234,'ei names mapping'!$A$4:$A$33,0),MATCH(G307,'ei names mapping'!$B$3:$BL$3,0))</f>
        <v>RER</v>
      </c>
      <c r="D307" t="str">
        <f>INDEX('ei names mapping'!$B$104:$BL$133,MATCH(B234,'ei names mapping'!$A$4:$A$33,0),MATCH(G307,'ei names mapping'!$B$3:$BL$3,0))</f>
        <v>kilogram</v>
      </c>
      <c r="F307" t="s">
        <v>89</v>
      </c>
      <c r="G307" t="s">
        <v>30</v>
      </c>
      <c r="H307" t="str">
        <f>INDEX('ei names mapping'!$B$71:$BL$100,MATCH(B234,'ei names mapping'!$A$4:$A$33,0),MATCH(G307,'ei names mapping'!$B$3:$BL$3,0))</f>
        <v>tyre wear emissions, passenger car</v>
      </c>
    </row>
    <row r="308" spans="1:8" x14ac:dyDescent="0.2">
      <c r="A308" t="str">
        <f>INDEX('ei names mapping'!$B$4:$BL$33,MATCH(B234,'ei names mapping'!$A$4:$A$33,0),MATCH(G308,'ei names mapping'!$B$3:$BL$3,0))</f>
        <v>treatment of brake wear emissions, passenger car</v>
      </c>
      <c r="B308" s="7">
        <f>INDEX('vehicles specifications'!$B$3:$CW$166,MATCH(B237,'vehicles specifications'!$A$3:$A$166,0),MATCH(G308,'vehicles specifications'!$B$2:$CW$2,0))*INDEX('ei names mapping'!$B$137:$BL$300,MATCH(B237,'ei names mapping'!$A$137:$A$300,0),MATCH(G308,'ei names mapping'!$B$136:$BL$136,0))</f>
        <v>-4.1951287868901756E-6</v>
      </c>
      <c r="C308" t="str">
        <f>INDEX('ei names mapping'!$B$38:$BL$67,MATCH(B234,'ei names mapping'!$A$4:$A$33,0),MATCH(G308,'ei names mapping'!$B$3:$BL$3,0))</f>
        <v>RER</v>
      </c>
      <c r="D308" t="str">
        <f>INDEX('ei names mapping'!$B$104:$BL$133,MATCH(B234,'ei names mapping'!$A$4:$A$33,0),MATCH(G308,'ei names mapping'!$B$3:$BL$3,0))</f>
        <v>kilogram</v>
      </c>
      <c r="F308" t="s">
        <v>89</v>
      </c>
      <c r="G308" t="s">
        <v>31</v>
      </c>
      <c r="H308" t="str">
        <f>INDEX('ei names mapping'!$B$71:$BL$100,MATCH(B234,'ei names mapping'!$A$4:$A$33,0),MATCH(G308,'ei names mapping'!$B$3:$BL$3,0))</f>
        <v>brake wear emissions, passenger car</v>
      </c>
    </row>
    <row r="310" spans="1:8" ht="16" x14ac:dyDescent="0.2">
      <c r="A310" s="10" t="s">
        <v>71</v>
      </c>
      <c r="B310" s="8" t="str">
        <f>"transport, "&amp;B312&amp;", "&amp;B314</f>
        <v>transport, Scooter, gasoline, 4-11kW, EURO-4, 2016</v>
      </c>
    </row>
    <row r="311" spans="1:8" x14ac:dyDescent="0.2">
      <c r="A311" t="s">
        <v>72</v>
      </c>
      <c r="B311" t="s">
        <v>37</v>
      </c>
    </row>
    <row r="312" spans="1:8" x14ac:dyDescent="0.2">
      <c r="A312" t="s">
        <v>86</v>
      </c>
      <c r="B312" t="s">
        <v>571</v>
      </c>
    </row>
    <row r="313" spans="1:8" x14ac:dyDescent="0.2">
      <c r="A313" t="s">
        <v>87</v>
      </c>
    </row>
    <row r="314" spans="1:8" x14ac:dyDescent="0.2">
      <c r="A314" t="s">
        <v>88</v>
      </c>
      <c r="B314">
        <v>2016</v>
      </c>
    </row>
    <row r="315" spans="1:8" x14ac:dyDescent="0.2">
      <c r="A315" t="s">
        <v>126</v>
      </c>
      <c r="B315" t="str">
        <f>B312&amp;" - "&amp;B314&amp;" - "&amp;B311</f>
        <v>Scooter, gasoline, 4-11kW, EURO-4 - 2016 - CH</v>
      </c>
    </row>
    <row r="316" spans="1:8" x14ac:dyDescent="0.2">
      <c r="A316" t="s">
        <v>73</v>
      </c>
      <c r="B316" t="str">
        <f>"transport, "&amp;B312</f>
        <v>transport, Scooter, gasoline, 4-11kW, EURO-4</v>
      </c>
    </row>
    <row r="317" spans="1:8" x14ac:dyDescent="0.2">
      <c r="A317" t="s">
        <v>74</v>
      </c>
      <c r="B317" t="s">
        <v>75</v>
      </c>
    </row>
    <row r="318" spans="1:8" x14ac:dyDescent="0.2">
      <c r="A318" t="s">
        <v>76</v>
      </c>
      <c r="B318" t="s">
        <v>166</v>
      </c>
    </row>
    <row r="319" spans="1:8" x14ac:dyDescent="0.2">
      <c r="A319" t="s">
        <v>78</v>
      </c>
      <c r="B319" t="s">
        <v>1143</v>
      </c>
    </row>
    <row r="320" spans="1:8" x14ac:dyDescent="0.2">
      <c r="A320" t="s">
        <v>127</v>
      </c>
      <c r="B320">
        <f>INDEX('vehicles specifications'!$B$3:$CW$166,MATCH(B315,'vehicles specifications'!$A$3:$A$166,0),MATCH("Lifetime [km]",'vehicles specifications'!$B$2:$CW$2,0))</f>
        <v>30000</v>
      </c>
    </row>
    <row r="321" spans="1:8" x14ac:dyDescent="0.2">
      <c r="A321" t="s">
        <v>128</v>
      </c>
      <c r="B321">
        <f>INDEX('vehicles specifications'!$B$3:$CW$166,MATCH(B315,'vehicles specifications'!$A$3:$A$166,0),MATCH("Passengers [unit]",'vehicles specifications'!$B$2:$CW$2,0))</f>
        <v>1</v>
      </c>
    </row>
    <row r="322" spans="1:8" x14ac:dyDescent="0.2">
      <c r="A322" t="s">
        <v>129</v>
      </c>
      <c r="B322">
        <f>INDEX('vehicles specifications'!$B$3:$CW$166,MATCH(B315,'vehicles specifications'!$A$3:$A$166,0),MATCH("Servicing [unit]",'vehicles specifications'!$B$2:$CW$2,0))</f>
        <v>1.2</v>
      </c>
    </row>
    <row r="323" spans="1:8" x14ac:dyDescent="0.2">
      <c r="A323" t="s">
        <v>130</v>
      </c>
      <c r="B323">
        <f>INDEX('vehicles specifications'!$B$3:$CW$166,MATCH(B315,'vehicles specifications'!$A$3:$A$166,0),MATCH("Energy battery replacement [unit]",'vehicles specifications'!$B$2:$CW$2,0))</f>
        <v>0</v>
      </c>
    </row>
    <row r="324" spans="1:8" x14ac:dyDescent="0.2">
      <c r="A324" t="s">
        <v>131</v>
      </c>
      <c r="B324">
        <f>INDEX('vehicles specifications'!$B$3:$CW$166,MATCH(B315,'vehicles specifications'!$A$3:$A$166,0),MATCH("Annual kilometers [km]",'vehicles specifications'!$B$2:$CW$2,0))</f>
        <v>1870</v>
      </c>
    </row>
    <row r="325" spans="1:8" x14ac:dyDescent="0.2">
      <c r="A325" t="s">
        <v>132</v>
      </c>
      <c r="B325" s="2">
        <f>INDEX('vehicles specifications'!$B$3:$CW$166,MATCH(B315,'vehicles specifications'!$A$3:$A$166,0),MATCH("Curb mass [kg]",'vehicles specifications'!$B$2:$CW$2,0))</f>
        <v>131.16249999999999</v>
      </c>
    </row>
    <row r="326" spans="1:8" x14ac:dyDescent="0.2">
      <c r="A326" t="s">
        <v>133</v>
      </c>
      <c r="B326">
        <f>INDEX('vehicles specifications'!$B$3:$CW$166,MATCH(B315,'vehicles specifications'!$A$3:$A$166,0),MATCH("Power [kW]",'vehicles specifications'!$B$2:$CW$2,0))</f>
        <v>8.8000000000000007</v>
      </c>
    </row>
    <row r="327" spans="1:8" x14ac:dyDescent="0.2">
      <c r="A327" t="s">
        <v>134</v>
      </c>
      <c r="B327" t="str">
        <f>INDEX('vehicles specifications'!$B$3:$CW$166,MATCH(B315,'vehicles specifications'!$A$3:$A$166,0),MATCH("Energy battery mass [kg]",'vehicles specifications'!$B$2:$CW$2,0))</f>
        <v/>
      </c>
    </row>
    <row r="328" spans="1:8" x14ac:dyDescent="0.2">
      <c r="A328" t="s">
        <v>135</v>
      </c>
      <c r="B328">
        <f>INDEX('vehicles specifications'!$B$3:$CW$166,MATCH(B315,'vehicles specifications'!$A$3:$A$166,0),MATCH("Electric energy available [kWh]",'vehicles specifications'!$B$2:$CW$2,0))</f>
        <v>0</v>
      </c>
    </row>
    <row r="329" spans="1:8" x14ac:dyDescent="0.2">
      <c r="A329" t="s">
        <v>138</v>
      </c>
      <c r="B329" s="2">
        <f>INDEX('vehicles specifications'!$B$3:$CW$166,MATCH(B315,'vehicles specifications'!$A$3:$A$166,0),MATCH("Oxydation energy stored [kWh]",'vehicles specifications'!$B$2:$CW$2,0))</f>
        <v>79.875</v>
      </c>
    </row>
    <row r="330" spans="1:8" x14ac:dyDescent="0.2">
      <c r="A330" t="s">
        <v>139</v>
      </c>
      <c r="B330">
        <f>INDEX('vehicles specifications'!$B$3:$CW$166,MATCH(B315,'vehicles specifications'!$A$3:$A$166,0),MATCH("Fuel mass [kg]",'vehicles specifications'!$B$2:$CW$2,0))</f>
        <v>6.75</v>
      </c>
    </row>
    <row r="331" spans="1:8" x14ac:dyDescent="0.2">
      <c r="A331" t="s">
        <v>136</v>
      </c>
      <c r="B331" s="2">
        <f>INDEX('vehicles specifications'!$B$3:$CW$166,MATCH(B315,'vehicles specifications'!$A$3:$A$166,0),MATCH("Range [km]",'vehicles specifications'!$B$2:$CW$2,0))</f>
        <v>274.46263878700836</v>
      </c>
    </row>
    <row r="332" spans="1:8" x14ac:dyDescent="0.2">
      <c r="A332" t="s">
        <v>137</v>
      </c>
      <c r="B332" t="str">
        <f>INDEX('vehicles specifications'!$B$3:$CW$166,MATCH(B315,'vehicles specifications'!$A$3:$A$166,0),MATCH("Emission standard",'vehicles specifications'!$B$2:$CW$2,0))</f>
        <v>EURO-4</v>
      </c>
    </row>
    <row r="333" spans="1:8" x14ac:dyDescent="0.2">
      <c r="A333" t="s">
        <v>1174</v>
      </c>
      <c r="B333" s="6">
        <f>INDEX('vehicles specifications'!$B$3:$CW$166,MATCH(B315,'vehicles specifications'!$A$3:$A$166,0),MATCH("Lightweighting rate [%]",'vehicles specifications'!$B$2:$CW$2,0))</f>
        <v>-0.02</v>
      </c>
    </row>
    <row r="334" spans="1:8" x14ac:dyDescent="0.2">
      <c r="A334" t="s">
        <v>83</v>
      </c>
      <c r="B334" t="str">
        <f>"Power: "&amp;B326&amp;" kW. Lifetime: "&amp;B320&amp;" km. Annual kilometers: "&amp;B324&amp;" km. Number of passengers: "&amp;B321&amp;". Curb mass: "&amp;ROUND(B325,1)&amp;" kg. Lightweighting of glider: "&amp;ROUND(B333*100,0)&amp;"%. Emission standard: "&amp;B332&amp;". Service visits throughout lifetime: "&amp;ROUND(B322,1)&amp;". Range: "&amp;ROUND(B331,0)&amp;" km. Fuel tank capacity: "&amp;ROUND(B329,1)&amp;" kWh. Fuel mass: "&amp;ROUND(B330,1)&amp;" kg. Documentation: "&amp;Readmefirst!$B$2&amp;", "&amp;Readmefirst!$B$3&amp;". "&amp;B319</f>
        <v>Power: 8.8 kW. Lifetime: 30000 km. Annual kilometers: 1870 km. Number of passengers: 1. Curb mass: 131.2 kg. Lightweighting of glider: -2%. Emission standard: EURO-4. Service visits throughout lifetime: 1.2. Range: 274 km. Fuel tank capacity: 79.9 kWh. Fuel mass: 6.8 kg. Documentation: Life-cycle inventories for on-road vehicles, Sacchi R. (PSI), Bauer C. (PSI), 2021. Sacchi R., Bauer C. Life cycle inventories for on-road vehicles. Paul Scherrer Institut, 2021.</v>
      </c>
    </row>
    <row r="335" spans="1:8" ht="16" x14ac:dyDescent="0.2">
      <c r="A335" s="10" t="s">
        <v>79</v>
      </c>
    </row>
    <row r="336" spans="1:8" x14ac:dyDescent="0.2">
      <c r="A336" t="s">
        <v>80</v>
      </c>
      <c r="B336" t="s">
        <v>81</v>
      </c>
      <c r="C336" t="s">
        <v>72</v>
      </c>
      <c r="D336" t="s">
        <v>76</v>
      </c>
      <c r="E336" t="s">
        <v>82</v>
      </c>
      <c r="F336" t="s">
        <v>74</v>
      </c>
      <c r="G336" t="s">
        <v>83</v>
      </c>
      <c r="H336" t="s">
        <v>73</v>
      </c>
    </row>
    <row r="337" spans="1:8" x14ac:dyDescent="0.2">
      <c r="A337" t="str">
        <f>B310</f>
        <v>transport, Scooter, gasoline, 4-11kW, EURO-4, 2016</v>
      </c>
      <c r="B337">
        <v>1</v>
      </c>
      <c r="C337" t="str">
        <f>B311</f>
        <v>CH</v>
      </c>
      <c r="D337" t="s">
        <v>166</v>
      </c>
      <c r="F337" t="s">
        <v>84</v>
      </c>
      <c r="G337" t="s">
        <v>85</v>
      </c>
      <c r="H337" t="str">
        <f>B316</f>
        <v>transport, Scooter, gasoline, 4-11kW, EURO-4</v>
      </c>
    </row>
    <row r="338" spans="1:8" x14ac:dyDescent="0.2">
      <c r="A338" t="str">
        <f>RIGHT(A337,LEN(A337)-11)</f>
        <v>Scooter, gasoline, 4-11kW, EURO-4, 2016</v>
      </c>
      <c r="B338" s="7">
        <f>1/B320</f>
        <v>3.3333333333333335E-5</v>
      </c>
      <c r="C338" t="str">
        <f>B311</f>
        <v>CH</v>
      </c>
      <c r="D338" t="s">
        <v>76</v>
      </c>
      <c r="F338" t="s">
        <v>89</v>
      </c>
      <c r="H338" t="str">
        <f>RIGHT(H337,LEN(H337)-11)</f>
        <v>Scooter, gasoline, 4-11kW, EURO-4</v>
      </c>
    </row>
    <row r="339" spans="1:8" x14ac:dyDescent="0.2">
      <c r="A339" t="str">
        <f>INDEX('ei names mapping'!$B$4:$R$33,MATCH(B312,'ei names mapping'!$A$4:$A$33,0),MATCH(G339,'ei names mapping'!$B$3:$R$3,0))</f>
        <v>road construction</v>
      </c>
      <c r="B339" s="7">
        <f>INDEX('vehicles specifications'!$B$3:$CW$166,MATCH(B315,'vehicles specifications'!$A$3:$A$166,0),MATCH(G339,'vehicles specifications'!$B$2:$CW$2,0))*INDEX('ei names mapping'!$B$137:$BL$300,MATCH(B315,'ei names mapping'!$A$137:$A$300,0),MATCH(G339,'ei names mapping'!$B$136:$BL$136,0))</f>
        <v>1.128572625E-4</v>
      </c>
      <c r="C339" t="str">
        <f>INDEX('ei names mapping'!$B$38:$R$67,MATCH(B312,'ei names mapping'!$A$4:$A$33,0),MATCH(G339,'ei names mapping'!$B$3:$R$3,0))</f>
        <v>CH</v>
      </c>
      <c r="D339" t="str">
        <f>INDEX('ei names mapping'!$B$104:$BL$133,MATCH(B312,'ei names mapping'!$A$4:$A$33,0),MATCH(G339,'ei names mapping'!$B$3:$BL$3,0))</f>
        <v>meter-year</v>
      </c>
      <c r="F339" t="s">
        <v>89</v>
      </c>
      <c r="G339" t="s">
        <v>105</v>
      </c>
      <c r="H339" t="str">
        <f>INDEX('ei names mapping'!$B$71:$BL$100,MATCH(B312,'ei names mapping'!$A$4:$A$33,0),MATCH(G339,'ei names mapping'!$B$3:$BL$3,0))</f>
        <v>road</v>
      </c>
    </row>
    <row r="340" spans="1:8" x14ac:dyDescent="0.2">
      <c r="A340" t="str">
        <f>INDEX('ei names mapping'!$B$4:$R$33,MATCH(B312,'ei names mapping'!$A$4:$A$33,0),MATCH(G340,'ei names mapping'!$B$3:$R$3,0))</f>
        <v>road maintenance</v>
      </c>
      <c r="B340" s="7">
        <f>INDEX('vehicles specifications'!$B$3:$CW$166,MATCH(B315,'vehicles specifications'!$A$3:$A$166,0),MATCH(G340,'vehicles specifications'!$B$2:$CW$2,0))*INDEX('ei names mapping'!$B$137:$BL$300,MATCH(B315,'ei names mapping'!$A$137:$A$300,0),MATCH(G340,'ei names mapping'!$B$136:$BL$136,0))</f>
        <v>1.2899999999999999E-3</v>
      </c>
      <c r="C340" t="str">
        <f>INDEX('ei names mapping'!$B$38:$R$67,MATCH(B312,'ei names mapping'!$A$4:$A$33,0),MATCH(G340,'ei names mapping'!$B$3:$R$3,0))</f>
        <v>CH</v>
      </c>
      <c r="D340" t="str">
        <f>INDEX('ei names mapping'!$B$104:$BL$133,MATCH(B312,'ei names mapping'!$A$4:$A$33,0),MATCH(G340,'ei names mapping'!$B$3:$BL$3,0))</f>
        <v>meter-year</v>
      </c>
      <c r="F340" t="s">
        <v>89</v>
      </c>
      <c r="G340" t="s">
        <v>112</v>
      </c>
      <c r="H340" t="str">
        <f>INDEX('ei names mapping'!$B$71:$BL$100,MATCH(B312,'ei names mapping'!$A$4:$A$33,0),MATCH(G340,'ei names mapping'!$B$3:$BL$3,0))</f>
        <v>road maintenance</v>
      </c>
    </row>
    <row r="341" spans="1:8" x14ac:dyDescent="0.2">
      <c r="A341" t="str">
        <f>INDEX('ei names mapping'!$B$4:$R$33,MATCH(B312,'ei names mapping'!$A$4:$A$33,0),MATCH(G341,'ei names mapping'!$B$3:$R$3,0))</f>
        <v>maintenance, motor scooter</v>
      </c>
      <c r="B341" s="7">
        <f>INDEX('vehicles specifications'!$B$3:$CW$166,MATCH(B315,'vehicles specifications'!$A$3:$A$166,0),MATCH(G341,'vehicles specifications'!$B$2:$CW$2,0))*INDEX('ei names mapping'!$B$137:$BL$300,MATCH(B315,'ei names mapping'!$A$137:$A$300,0),MATCH(G341,'ei names mapping'!$B$136:$BL$136,0))</f>
        <v>4.0000000000000003E-5</v>
      </c>
      <c r="C341" t="str">
        <f>INDEX('ei names mapping'!$B$38:$BL$67,MATCH(B312,'ei names mapping'!$A$4:$A$33,0),MATCH(G341,'ei names mapping'!$B$3:$BL$3,0))</f>
        <v>CH</v>
      </c>
      <c r="D341" t="str">
        <f>INDEX('ei names mapping'!$B$104:$BL$133,MATCH(B312,'ei names mapping'!$A$4:$A$33,0),MATCH(G341,'ei names mapping'!$B$3:$BL$3,0))</f>
        <v>unit</v>
      </c>
      <c r="F341" t="s">
        <v>89</v>
      </c>
      <c r="G341" t="s">
        <v>118</v>
      </c>
      <c r="H341" t="str">
        <f>INDEX('ei names mapping'!$B$71:$BL$100,MATCH(B312,'ei names mapping'!$A$4:$A$33,0),MATCH(G341,'ei names mapping'!$B$3:$BL$3,0))</f>
        <v>maintenance, motor scooter</v>
      </c>
    </row>
    <row r="342" spans="1:8" x14ac:dyDescent="0.2">
      <c r="A342" t="str">
        <f>INDEX('ei names mapping'!$B$4:$R$33,MATCH(B312,'ei names mapping'!$A$4:$A$33,0),MATCH(G342,'ei names mapping'!$B$3:$R$3,0))</f>
        <v>fuel supply for gasoline vehicles</v>
      </c>
      <c r="B342" s="7">
        <f>INDEX('vehicles specifications'!$B$3:$CW$166,MATCH(B315,'vehicles specifications'!$A$3:$A$166,0),MATCH(G342,'vehicles specifications'!$B$2:$CW$2,0))*INDEX('ei names mapping'!$B$137:$BL$300,MATCH(B315,'ei names mapping'!$A$137:$A$300,0),MATCH(G342,'ei names mapping'!$B$136:$BL$136,0))</f>
        <v>2.459351126926318E-2</v>
      </c>
      <c r="C342" t="str">
        <f>INDEX('ei names mapping'!$B$38:$BL$67,MATCH(B312,'ei names mapping'!$A$4:$A$33,0),MATCH(G342,'ei names mapping'!$B$3:$BL$3,0))</f>
        <v>CH</v>
      </c>
      <c r="D342" t="str">
        <f>INDEX('ei names mapping'!$B$104:$BL$133,MATCH(B312,'ei names mapping'!$A$4:$A$33,0),MATCH(G342,'ei names mapping'!$B$3:$BL$3,0))</f>
        <v>kilogram</v>
      </c>
      <c r="F342" t="s">
        <v>89</v>
      </c>
      <c r="G342" t="s">
        <v>27</v>
      </c>
      <c r="H342" t="str">
        <f>INDEX('ei names mapping'!$B$71:$BL$100,MATCH(B312,'ei names mapping'!$A$4:$A$33,0),MATCH(G342,'ei names mapping'!$B$3:$BL$3,0))</f>
        <v>gasoline blend</v>
      </c>
    </row>
    <row r="343" spans="1:8" x14ac:dyDescent="0.2">
      <c r="A343" t="str">
        <f>INDEX('ei names mapping'!$B$4:$BL$33,MATCH(B312,'ei names mapping'!$A$4:$A$33,0),MATCH(G343,'ei names mapping'!$B$3:$BL$3,0))</f>
        <v>Carbon dioxide, fossil</v>
      </c>
      <c r="B343" s="11">
        <f>INDEX('vehicles specifications'!$B$3:$CW$166,MATCH(B315,'vehicles specifications'!$A$3:$A$166,0),MATCH(G343,'vehicles specifications'!$B$2:$CW$2,0))*INDEX('ei names mapping'!$B$137:$BL$300,MATCH(B315,'ei names mapping'!$A$137:$A$300,0),MATCH(G343,'ei names mapping'!$B$136:$BL$136,0))</f>
        <v>7.6296941880860544E-2</v>
      </c>
      <c r="D343" t="str">
        <f>INDEX('ei names mapping'!$B$104:$BL$133,MATCH(B312,'ei names mapping'!$A$4:$A$33,0),MATCH(G343,'ei names mapping'!$B$3:$BL$3,0))</f>
        <v>kilogram</v>
      </c>
      <c r="E343" t="str">
        <f>INDEX('ei names mapping'!$B$305:$BL$335,MATCH(B312,'ei names mapping'!$A$4:$A$33,0),MATCH(G343,'ei names mapping'!$B$3:$BL$3,0))</f>
        <v>air::urban air close to ground</v>
      </c>
      <c r="F343" t="s">
        <v>167</v>
      </c>
      <c r="G343" t="s">
        <v>66</v>
      </c>
    </row>
    <row r="344" spans="1:8" x14ac:dyDescent="0.2">
      <c r="A344" t="str">
        <f>INDEX('ei names mapping'!$B$4:$BL$33,MATCH(B312,'ei names mapping'!$A$4:$A$33,0),MATCH(G344,'ei names mapping'!$B$3:$BL$3,0))</f>
        <v>Carbon dioxide, from soil or biomass stock</v>
      </c>
      <c r="B344" s="11">
        <f>INDEX('vehicles specifications'!$B$3:$CW$166,MATCH(B315,'vehicles specifications'!$A$3:$A$166,0),MATCH(G344,'vehicles specifications'!$B$2:$CW$2,0))*INDEX('ei names mapping'!$B$137:$BL$300,MATCH(B315,'ei names mapping'!$A$137:$A$300,0),MATCH(G344,'ei names mapping'!$B$136:$BL$136,0))</f>
        <v>9.2668350462583665E-4</v>
      </c>
      <c r="D344" t="str">
        <f>INDEX('ei names mapping'!$B$104:$BL$133,MATCH(B312,'ei names mapping'!$A$4:$A$33,0),MATCH(G344,'ei names mapping'!$B$3:$BL$3,0))</f>
        <v>kilogram</v>
      </c>
      <c r="E344" t="str">
        <f>INDEX('ei names mapping'!$B$305:$BL$335,MATCH(B312,'ei names mapping'!$A$4:$A$33,0),MATCH(G344,'ei names mapping'!$B$3:$BL$3,0))</f>
        <v>air::urban air close to ground</v>
      </c>
      <c r="F344" t="s">
        <v>167</v>
      </c>
      <c r="G344" t="s">
        <v>843</v>
      </c>
    </row>
    <row r="345" spans="1:8" x14ac:dyDescent="0.2">
      <c r="A345" t="str">
        <f>INDEX('ei names mapping'!$B$4:$BL$33,MATCH(B312,'ei names mapping'!$A$4:$A$33,0),MATCH(G345,'ei names mapping'!$B$3:$BL$3,0))</f>
        <v>Sulfur dioxide</v>
      </c>
      <c r="B345" s="7">
        <f>INDEX('vehicles specifications'!$B$3:$CW$166,MATCH(B315,'vehicles specifications'!$A$3:$A$166,0),MATCH(G345,'vehicles specifications'!$B$2:$CW$2,0))*INDEX('ei names mapping'!$B$137:$BL$300,MATCH(B315,'ei names mapping'!$A$137:$A$300,0),MATCH(G345,'ei names mapping'!$B$136:$BL$136,0))</f>
        <v>3.9349618030821087E-7</v>
      </c>
      <c r="D345" t="str">
        <f>INDEX('ei names mapping'!$B$104:$BL$133,MATCH(B312,'ei names mapping'!$A$4:$A$33,0),MATCH(G345,'ei names mapping'!$B$3:$BL$3,0))</f>
        <v>kilogram</v>
      </c>
      <c r="E345" t="str">
        <f>INDEX('ei names mapping'!$B$305:$BL$335,MATCH(B312,'ei names mapping'!$A$4:$A$33,0),MATCH(G345,'ei names mapping'!$B$3:$BL$3,0))</f>
        <v>air::urban air close to ground</v>
      </c>
      <c r="F345" t="s">
        <v>167</v>
      </c>
      <c r="G345" t="s">
        <v>67</v>
      </c>
    </row>
    <row r="346" spans="1:8" x14ac:dyDescent="0.2">
      <c r="A346" t="str">
        <f>INDEX('ei names mapping'!$B$4:$BL$33,MATCH(B312,'ei names mapping'!$A$4:$A$33,0),MATCH(G346,'ei names mapping'!$B$3:$BL$3,0))</f>
        <v>Benzene</v>
      </c>
      <c r="B346" s="7">
        <f>INDEX('vehicles specifications'!$B$3:$CW$166,MATCH(B315,'vehicles specifications'!$A$3:$A$166,0),MATCH(G346,'vehicles specifications'!$B$2:$CW$2,0))*INDEX('ei names mapping'!$B$137:$BL$300,MATCH(B315,'ei names mapping'!$A$137:$A$300,0),MATCH(G346,'ei names mapping'!$B$136:$BL$136,0))</f>
        <v>3.7804648655641067E-5</v>
      </c>
      <c r="D346" t="str">
        <f>INDEX('ei names mapping'!$B$104:$BL$133,MATCH(B312,'ei names mapping'!$A$4:$A$33,0),MATCH(G346,'ei names mapping'!$B$3:$BL$3,0))</f>
        <v>kilogram</v>
      </c>
      <c r="E346" t="str">
        <f>INDEX('ei names mapping'!$B$305:$BL$335,MATCH(B312,'ei names mapping'!$A$4:$A$33,0),MATCH(G346,'ei names mapping'!$B$3:$BL$3,0))</f>
        <v>air::urban air close to ground</v>
      </c>
      <c r="F346" t="s">
        <v>167</v>
      </c>
      <c r="G346" t="s">
        <v>55</v>
      </c>
    </row>
    <row r="347" spans="1:8" x14ac:dyDescent="0.2">
      <c r="A347" t="str">
        <f>INDEX('ei names mapping'!$B$4:$BL$33,MATCH(B312,'ei names mapping'!$A$4:$A$33,0),MATCH(G347,'ei names mapping'!$B$3:$BL$3,0))</f>
        <v>Methane, fossil</v>
      </c>
      <c r="B347" s="7">
        <f>INDEX('vehicles specifications'!$B$3:$CW$166,MATCH(B315,'vehicles specifications'!$A$3:$A$166,0),MATCH(G347,'vehicles specifications'!$B$2:$CW$2,0))*INDEX('ei names mapping'!$B$137:$BL$300,MATCH(B315,'ei names mapping'!$A$137:$A$300,0),MATCH(G347,'ei names mapping'!$B$136:$BL$136,0))</f>
        <v>2.8884122543618082E-5</v>
      </c>
      <c r="D347" t="str">
        <f>INDEX('ei names mapping'!$B$104:$BL$133,MATCH(B312,'ei names mapping'!$A$4:$A$33,0),MATCH(G347,'ei names mapping'!$B$3:$BL$3,0))</f>
        <v>kilogram</v>
      </c>
      <c r="E347" t="str">
        <f>INDEX('ei names mapping'!$B$305:$BL$335,MATCH(B312,'ei names mapping'!$A$4:$A$33,0),MATCH(G347,'ei names mapping'!$B$3:$BL$3,0))</f>
        <v>air::urban air close to ground</v>
      </c>
      <c r="F347" t="s">
        <v>167</v>
      </c>
      <c r="G347" t="s">
        <v>56</v>
      </c>
    </row>
    <row r="348" spans="1:8" x14ac:dyDescent="0.2">
      <c r="A348" t="str">
        <f>INDEX('ei names mapping'!$B$4:$BL$33,MATCH(B312,'ei names mapping'!$A$4:$A$33,0),MATCH(G348,'ei names mapping'!$B$3:$BL$3,0))</f>
        <v>Carbon monoxide, fossil</v>
      </c>
      <c r="B348" s="7">
        <f>INDEX('vehicles specifications'!$B$3:$CW$166,MATCH(B315,'vehicles specifications'!$A$3:$A$166,0),MATCH(G348,'vehicles specifications'!$B$2:$CW$2,0))*INDEX('ei names mapping'!$B$137:$BL$300,MATCH(B315,'ei names mapping'!$A$137:$A$300,0),MATCH(G348,'ei names mapping'!$B$136:$BL$136,0))</f>
        <v>3.383929830422446E-3</v>
      </c>
      <c r="D348" t="str">
        <f>INDEX('ei names mapping'!$B$104:$BL$133,MATCH(B312,'ei names mapping'!$A$4:$A$33,0),MATCH(G348,'ei names mapping'!$B$3:$BL$3,0))</f>
        <v>kilogram</v>
      </c>
      <c r="E348" t="str">
        <f>INDEX('ei names mapping'!$B$305:$BL$335,MATCH(B312,'ei names mapping'!$A$4:$A$33,0),MATCH(G348,'ei names mapping'!$B$3:$BL$3,0))</f>
        <v>air::urban air close to ground</v>
      </c>
      <c r="F348" t="s">
        <v>167</v>
      </c>
      <c r="G348" t="s">
        <v>57</v>
      </c>
    </row>
    <row r="349" spans="1:8" x14ac:dyDescent="0.2">
      <c r="A349" t="str">
        <f>INDEX('ei names mapping'!$B$4:$BL$33,MATCH(B312,'ei names mapping'!$A$4:$A$33,0),MATCH(G349,'ei names mapping'!$B$3:$BL$3,0))</f>
        <v>Dinitrogen monoxide</v>
      </c>
      <c r="B349" s="7">
        <f>INDEX('vehicles specifications'!$B$3:$CW$166,MATCH(B315,'vehicles specifications'!$A$3:$A$166,0),MATCH(G349,'vehicles specifications'!$B$2:$CW$2,0))*INDEX('ei names mapping'!$B$137:$BL$300,MATCH(B315,'ei names mapping'!$A$137:$A$300,0),MATCH(G349,'ei names mapping'!$B$136:$BL$136,0))</f>
        <v>1.465455227986712E-6</v>
      </c>
      <c r="D349" t="str">
        <f>INDEX('ei names mapping'!$B$104:$BL$133,MATCH(B312,'ei names mapping'!$A$4:$A$33,0),MATCH(G349,'ei names mapping'!$B$3:$BL$3,0))</f>
        <v>kilogram</v>
      </c>
      <c r="E349" t="str">
        <f>INDEX('ei names mapping'!$B$305:$BL$335,MATCH(B312,'ei names mapping'!$A$4:$A$33,0),MATCH(G349,'ei names mapping'!$B$3:$BL$3,0))</f>
        <v>air::urban air close to ground</v>
      </c>
      <c r="F349" t="s">
        <v>167</v>
      </c>
      <c r="G349" t="s">
        <v>58</v>
      </c>
    </row>
    <row r="350" spans="1:8" x14ac:dyDescent="0.2">
      <c r="A350" t="str">
        <f>INDEX('ei names mapping'!$B$4:$BL$33,MATCH(B312,'ei names mapping'!$A$4:$A$33,0),MATCH(G350,'ei names mapping'!$B$3:$BL$3,0))</f>
        <v>Ammonia</v>
      </c>
      <c r="B350" s="7">
        <f>INDEX('vehicles specifications'!$B$3:$CW$166,MATCH(B315,'vehicles specifications'!$A$3:$A$166,0),MATCH(G350,'vehicles specifications'!$B$2:$CW$2,0))*INDEX('ei names mapping'!$B$137:$BL$300,MATCH(B315,'ei names mapping'!$A$137:$A$300,0),MATCH(G350,'ei names mapping'!$B$136:$BL$136,0))</f>
        <v>1.465455227986712E-6</v>
      </c>
      <c r="D350" t="str">
        <f>INDEX('ei names mapping'!$B$104:$BL$133,MATCH(B312,'ei names mapping'!$A$4:$A$33,0),MATCH(G350,'ei names mapping'!$B$3:$BL$3,0))</f>
        <v>kilogram</v>
      </c>
      <c r="E350" t="str">
        <f>INDEX('ei names mapping'!$B$305:$BL$335,MATCH(B312,'ei names mapping'!$A$4:$A$33,0),MATCH(G350,'ei names mapping'!$B$3:$BL$3,0))</f>
        <v>air::urban air close to ground</v>
      </c>
      <c r="F350" t="s">
        <v>167</v>
      </c>
      <c r="G350" t="s">
        <v>59</v>
      </c>
    </row>
    <row r="351" spans="1:8" x14ac:dyDescent="0.2">
      <c r="A351" t="str">
        <f>INDEX('ei names mapping'!$B$4:$BL$33,MATCH(B312,'ei names mapping'!$A$4:$A$33,0),MATCH(G351,'ei names mapping'!$B$3:$BL$3,0))</f>
        <v>Nitrogen oxides</v>
      </c>
      <c r="B351" s="7">
        <f>INDEX('vehicles specifications'!$B$3:$CW$166,MATCH(B315,'vehicles specifications'!$A$3:$A$166,0),MATCH(G351,'vehicles specifications'!$B$2:$CW$2,0))*INDEX('ei names mapping'!$B$137:$BL$300,MATCH(B315,'ei names mapping'!$A$137:$A$300,0),MATCH(G351,'ei names mapping'!$B$136:$BL$136,0))</f>
        <v>1.0989552634931646E-4</v>
      </c>
      <c r="D351" t="str">
        <f>INDEX('ei names mapping'!$B$104:$BL$133,MATCH(B312,'ei names mapping'!$A$4:$A$33,0),MATCH(G351,'ei names mapping'!$B$3:$BL$3,0))</f>
        <v>kilogram</v>
      </c>
      <c r="E351" t="str">
        <f>INDEX('ei names mapping'!$B$305:$BL$335,MATCH(B312,'ei names mapping'!$A$4:$A$33,0),MATCH(G351,'ei names mapping'!$B$3:$BL$3,0))</f>
        <v>air::urban air close to ground</v>
      </c>
      <c r="F351" t="s">
        <v>167</v>
      </c>
      <c r="G351" t="s">
        <v>60</v>
      </c>
    </row>
    <row r="352" spans="1:8" x14ac:dyDescent="0.2">
      <c r="A352" t="str">
        <f>INDEX('ei names mapping'!$B$4:$BL$33,MATCH(B312,'ei names mapping'!$A$4:$A$33,0),MATCH(G352,'ei names mapping'!$B$3:$BL$3,0))</f>
        <v>Particulates, &lt; 2.5 um</v>
      </c>
      <c r="B352" s="7">
        <f>INDEX('vehicles specifications'!$B$3:$CW$166,MATCH(B$315,'vehicles specifications'!$A$3:$A$166,0),MATCH(G352,'vehicles specifications'!$B$2:$CW$2,0))*INDEX('ei names mapping'!$B$137:$BL$300,MATCH(B$315,'ei names mapping'!$A$137:$A$300,0),MATCH(G352,'ei names mapping'!$B$136:$BL$136,0))</f>
        <v>3.2870160763741949E-6</v>
      </c>
      <c r="D352" t="str">
        <f>INDEX('ei names mapping'!$B$104:$BL$133,MATCH(B312,'ei names mapping'!$A$4:$A$33,0),MATCH(G352,'ei names mapping'!$B$3:$BL$3,0))</f>
        <v>kilogram</v>
      </c>
      <c r="E352" t="str">
        <f>INDEX('ei names mapping'!$B$305:$BL$335,MATCH(B312,'ei names mapping'!$A$4:$A$33,0),MATCH(G352,'ei names mapping'!$B$3:$BL$3,0))</f>
        <v>air::urban air close to ground</v>
      </c>
      <c r="F352" t="s">
        <v>167</v>
      </c>
      <c r="G352" t="s">
        <v>62</v>
      </c>
    </row>
    <row r="353" spans="1:7" x14ac:dyDescent="0.2">
      <c r="A353" t="str">
        <f>INDEX('ei names mapping'!$B$4:$BL$33,MATCH(B$234,'ei names mapping'!$A$4:$A$33,0),MATCH(G353,'ei names mapping'!$B$3:$BL$3,0))</f>
        <v>NMVOC, non-methane volatile organic compounds, unspecified origin</v>
      </c>
      <c r="B353" s="7">
        <f>INDEX('vehicles specifications'!$B$3:$CW$166,MATCH(B$315,'vehicles specifications'!$A$3:$A$166,0),MATCH(G353,'vehicles specifications'!$B$2:$CW$2,0))*INDEX('ei names mapping'!$B$137:$BL$300,MATCH(B$315,'ei names mapping'!$A$137:$A$300,0),MATCH(G353,'ei names mapping'!$B$136:$BL$136,0))</f>
        <v>3.0486315600377939E-4</v>
      </c>
      <c r="D353" t="str">
        <f>INDEX('ei names mapping'!$B$104:$BL$133,MATCH(B$234,'ei names mapping'!$A$4:$A$33,0),MATCH(G353,'ei names mapping'!$B$3:$BL$3,0))</f>
        <v>kilogram</v>
      </c>
      <c r="E353" t="str">
        <f>INDEX('ei names mapping'!$B$305:$BL$335,MATCH(B$234,'ei names mapping'!$A$4:$A$33,0),MATCH(G353,'ei names mapping'!$B$3:$BL$3,0))</f>
        <v>air::urban air close to ground</v>
      </c>
      <c r="F353" t="s">
        <v>167</v>
      </c>
      <c r="G353" t="s">
        <v>593</v>
      </c>
    </row>
    <row r="354" spans="1:7" x14ac:dyDescent="0.2">
      <c r="A354" t="str">
        <f>INDEX('ei names mapping'!$B$4:$BL$33,MATCH(B$234,'ei names mapping'!$A$4:$A$33,0),MATCH(G354,'ei names mapping'!$B$3:$BL$3,0))</f>
        <v>Ethane</v>
      </c>
      <c r="B354" s="7">
        <f>INDEX('vehicles specifications'!$B$3:$CW$166,MATCH(B$315,'vehicles specifications'!$A$3:$A$166,0),MATCH(G354,'vehicles specifications'!$B$2:$CW$2,0))*INDEX('ei names mapping'!$B$137:$BL$300,MATCH(B$315,'ei names mapping'!$A$137:$A$300,0),MATCH(G354,'ei names mapping'!$B$136:$BL$136,0))</f>
        <v>2.1496761000266487E-5</v>
      </c>
      <c r="D354" t="str">
        <f>INDEX('ei names mapping'!$B$104:$BL$133,MATCH(B$234,'ei names mapping'!$A$4:$A$33,0),MATCH(G354,'ei names mapping'!$B$3:$BL$3,0))</f>
        <v>kilogram</v>
      </c>
      <c r="E354" t="str">
        <f>INDEX('ei names mapping'!$B$305:$BL$335,MATCH(B$234,'ei names mapping'!$A$4:$A$33,0),MATCH(G354,'ei names mapping'!$B$3:$BL$3,0))</f>
        <v>air::urban air close to ground</v>
      </c>
      <c r="F354" t="s">
        <v>167</v>
      </c>
      <c r="G354" t="s">
        <v>541</v>
      </c>
    </row>
    <row r="355" spans="1:7" x14ac:dyDescent="0.2">
      <c r="A355" t="str">
        <f>INDEX('ei names mapping'!$B$4:$BL$33,MATCH(B$234,'ei names mapping'!$A$4:$A$33,0),MATCH(G355,'ei names mapping'!$B$3:$BL$3,0))</f>
        <v>Propane</v>
      </c>
      <c r="B355" s="7">
        <f>INDEX('vehicles specifications'!$B$3:$CW$166,MATCH(B$315,'vehicles specifications'!$A$3:$A$166,0),MATCH(G355,'vehicles specifications'!$B$2:$CW$2,0))*INDEX('ei names mapping'!$B$137:$BL$300,MATCH(B$315,'ei names mapping'!$A$137:$A$300,0),MATCH(G355,'ei names mapping'!$B$136:$BL$136,0))</f>
        <v>4.3802177586749907E-6</v>
      </c>
      <c r="D355" t="str">
        <f>INDEX('ei names mapping'!$B$104:$BL$133,MATCH(B$234,'ei names mapping'!$A$4:$A$33,0),MATCH(G355,'ei names mapping'!$B$3:$BL$3,0))</f>
        <v>kilogram</v>
      </c>
      <c r="E355" t="str">
        <f>INDEX('ei names mapping'!$B$305:$BL$335,MATCH(B$234,'ei names mapping'!$A$4:$A$33,0),MATCH(G355,'ei names mapping'!$B$3:$BL$3,0))</f>
        <v>air::urban air close to ground</v>
      </c>
      <c r="F355" t="s">
        <v>167</v>
      </c>
      <c r="G355" t="s">
        <v>542</v>
      </c>
    </row>
    <row r="356" spans="1:7" x14ac:dyDescent="0.2">
      <c r="A356" t="str">
        <f>INDEX('ei names mapping'!$B$4:$BL$33,MATCH(B$234,'ei names mapping'!$A$4:$A$33,0),MATCH(G356,'ei names mapping'!$B$3:$BL$3,0))</f>
        <v>Butane</v>
      </c>
      <c r="B356" s="7">
        <f>INDEX('vehicles specifications'!$B$3:$CW$166,MATCH(B$315,'vehicles specifications'!$A$3:$A$166,0),MATCH(G356,'vehicles specifications'!$B$2:$CW$2,0))*INDEX('ei names mapping'!$B$137:$BL$300,MATCH(B$315,'ei names mapping'!$A$137:$A$300,0),MATCH(G356,'ei names mapping'!$B$136:$BL$136,0))</f>
        <v>3.5311293931472228E-5</v>
      </c>
      <c r="D356" t="str">
        <f>INDEX('ei names mapping'!$B$104:$BL$133,MATCH(B$234,'ei names mapping'!$A$4:$A$33,0),MATCH(G356,'ei names mapping'!$B$3:$BL$3,0))</f>
        <v>kilogram</v>
      </c>
      <c r="E356" t="str">
        <f>INDEX('ei names mapping'!$B$305:$BL$335,MATCH(B$234,'ei names mapping'!$A$4:$A$33,0),MATCH(G356,'ei names mapping'!$B$3:$BL$3,0))</f>
        <v>air::urban air close to ground</v>
      </c>
      <c r="F356" t="s">
        <v>167</v>
      </c>
      <c r="G356" t="s">
        <v>543</v>
      </c>
    </row>
    <row r="357" spans="1:7" x14ac:dyDescent="0.2">
      <c r="A357" t="str">
        <f>INDEX('ei names mapping'!$B$4:$BL$33,MATCH(B$234,'ei names mapping'!$A$4:$A$33,0),MATCH(G357,'ei names mapping'!$B$3:$BL$3,0))</f>
        <v>Pentane</v>
      </c>
      <c r="B357" s="7">
        <f>INDEX('vehicles specifications'!$B$3:$CW$166,MATCH(B$315,'vehicles specifications'!$A$3:$A$166,0),MATCH(G357,'vehicles specifications'!$B$2:$CW$2,0))*INDEX('ei names mapping'!$B$137:$BL$300,MATCH(B$315,'ei names mapping'!$A$137:$A$300,0),MATCH(G357,'ei names mapping'!$B$136:$BL$136,0))</f>
        <v>1.4488412586386504E-5</v>
      </c>
      <c r="D357" t="str">
        <f>INDEX('ei names mapping'!$B$104:$BL$133,MATCH(B$234,'ei names mapping'!$A$4:$A$33,0),MATCH(G357,'ei names mapping'!$B$3:$BL$3,0))</f>
        <v>kilogram</v>
      </c>
      <c r="E357" t="str">
        <f>INDEX('ei names mapping'!$B$305:$BL$335,MATCH(B$234,'ei names mapping'!$A$4:$A$33,0),MATCH(G357,'ei names mapping'!$B$3:$BL$3,0))</f>
        <v>air::urban air close to ground</v>
      </c>
      <c r="F357" t="s">
        <v>167</v>
      </c>
      <c r="G357" t="s">
        <v>544</v>
      </c>
    </row>
    <row r="358" spans="1:7" x14ac:dyDescent="0.2">
      <c r="A358" t="str">
        <f>INDEX('ei names mapping'!$B$4:$BL$33,MATCH(B$234,'ei names mapping'!$A$4:$A$33,0),MATCH(G358,'ei names mapping'!$B$3:$BL$3,0))</f>
        <v>Hexane</v>
      </c>
      <c r="B358" s="7">
        <f>INDEX('vehicles specifications'!$B$3:$CW$166,MATCH(B$315,'vehicles specifications'!$A$3:$A$166,0),MATCH(G358,'vehicles specifications'!$B$2:$CW$2,0))*INDEX('ei names mapping'!$B$137:$BL$300,MATCH(B$315,'ei names mapping'!$A$137:$A$300,0),MATCH(G358,'ei names mapping'!$B$136:$BL$136,0))</f>
        <v>1.0849462448410361E-5</v>
      </c>
      <c r="D358" t="str">
        <f>INDEX('ei names mapping'!$B$104:$BL$133,MATCH(B$234,'ei names mapping'!$A$4:$A$33,0),MATCH(G358,'ei names mapping'!$B$3:$BL$3,0))</f>
        <v>kilogram</v>
      </c>
      <c r="E358" t="str">
        <f>INDEX('ei names mapping'!$B$305:$BL$335,MATCH(B$234,'ei names mapping'!$A$4:$A$33,0),MATCH(G358,'ei names mapping'!$B$3:$BL$3,0))</f>
        <v>air::urban air close to ground</v>
      </c>
      <c r="F358" t="s">
        <v>167</v>
      </c>
      <c r="G358" t="s">
        <v>545</v>
      </c>
    </row>
    <row r="359" spans="1:7" x14ac:dyDescent="0.2">
      <c r="A359" t="str">
        <f>INDEX('ei names mapping'!$B$4:$BL$33,MATCH(B$234,'ei names mapping'!$A$4:$A$33,0),MATCH(G359,'ei names mapping'!$B$3:$BL$3,0))</f>
        <v>Cyclohexane</v>
      </c>
      <c r="B359" s="7">
        <f>INDEX('vehicles specifications'!$B$3:$CW$166,MATCH(B$315,'vehicles specifications'!$A$3:$A$166,0),MATCH(G359,'vehicles specifications'!$B$2:$CW$2,0))*INDEX('ei names mapping'!$B$137:$BL$300,MATCH(B$315,'ei names mapping'!$A$137:$A$300,0),MATCH(G359,'ei names mapping'!$B$136:$BL$136,0))</f>
        <v>7.6822280690607534E-6</v>
      </c>
      <c r="D359" t="str">
        <f>INDEX('ei names mapping'!$B$104:$BL$133,MATCH(B$234,'ei names mapping'!$A$4:$A$33,0),MATCH(G359,'ei names mapping'!$B$3:$BL$3,0))</f>
        <v>kilogram</v>
      </c>
      <c r="E359" t="str">
        <f>INDEX('ei names mapping'!$B$305:$BL$335,MATCH(B$234,'ei names mapping'!$A$4:$A$33,0),MATCH(G359,'ei names mapping'!$B$3:$BL$3,0))</f>
        <v>air::urban air close to ground</v>
      </c>
      <c r="F359" t="s">
        <v>167</v>
      </c>
      <c r="G359" t="s">
        <v>546</v>
      </c>
    </row>
    <row r="360" spans="1:7" x14ac:dyDescent="0.2">
      <c r="A360" t="str">
        <f>INDEX('ei names mapping'!$B$4:$BL$33,MATCH(B$234,'ei names mapping'!$A$4:$A$33,0),MATCH(G360,'ei names mapping'!$B$3:$BL$3,0))</f>
        <v>Heptane</v>
      </c>
      <c r="B360" s="7">
        <f>INDEX('vehicles specifications'!$B$3:$CW$166,MATCH(B$315,'vehicles specifications'!$A$3:$A$166,0),MATCH(G360,'vehicles specifications'!$B$2:$CW$2,0))*INDEX('ei names mapping'!$B$137:$BL$300,MATCH(B$315,'ei names mapping'!$A$137:$A$300,0),MATCH(G360,'ei names mapping'!$B$136:$BL$136,0))</f>
        <v>4.986709448337682E-6</v>
      </c>
      <c r="D360" t="str">
        <f>INDEX('ei names mapping'!$B$104:$BL$133,MATCH(B$234,'ei names mapping'!$A$4:$A$33,0),MATCH(G360,'ei names mapping'!$B$3:$BL$3,0))</f>
        <v>kilogram</v>
      </c>
      <c r="E360" t="str">
        <f>INDEX('ei names mapping'!$B$305:$BL$335,MATCH(B$234,'ei names mapping'!$A$4:$A$33,0),MATCH(G360,'ei names mapping'!$B$3:$BL$3,0))</f>
        <v>air::urban air close to ground</v>
      </c>
      <c r="F360" t="s">
        <v>167</v>
      </c>
      <c r="G360" t="s">
        <v>547</v>
      </c>
    </row>
    <row r="361" spans="1:7" x14ac:dyDescent="0.2">
      <c r="A361" t="str">
        <f>INDEX('ei names mapping'!$B$4:$BL$33,MATCH(B$234,'ei names mapping'!$A$4:$A$33,0),MATCH(G361,'ei names mapping'!$B$3:$BL$3,0))</f>
        <v>Ethene</v>
      </c>
      <c r="B361" s="7">
        <f>INDEX('vehicles specifications'!$B$3:$CW$166,MATCH(B$315,'vehicles specifications'!$A$3:$A$166,0),MATCH(G361,'vehicles specifications'!$B$2:$CW$2,0))*INDEX('ei names mapping'!$B$137:$BL$300,MATCH(B$315,'ei names mapping'!$A$137:$A$300,0),MATCH(G361,'ei names mapping'!$B$136:$BL$136,0))</f>
        <v>4.9193214828196046E-5</v>
      </c>
      <c r="D361" t="str">
        <f>INDEX('ei names mapping'!$B$104:$BL$133,MATCH(B$234,'ei names mapping'!$A$4:$A$33,0),MATCH(G361,'ei names mapping'!$B$3:$BL$3,0))</f>
        <v>kilogram</v>
      </c>
      <c r="E361" t="str">
        <f>INDEX('ei names mapping'!$B$305:$BL$335,MATCH(B$234,'ei names mapping'!$A$4:$A$33,0),MATCH(G361,'ei names mapping'!$B$3:$BL$3,0))</f>
        <v>air::urban air close to ground</v>
      </c>
      <c r="F361" t="s">
        <v>167</v>
      </c>
      <c r="G361" t="s">
        <v>548</v>
      </c>
    </row>
    <row r="362" spans="1:7" x14ac:dyDescent="0.2">
      <c r="A362" t="str">
        <f>INDEX('ei names mapping'!$B$4:$BL$33,MATCH(B$234,'ei names mapping'!$A$4:$A$33,0),MATCH(G362,'ei names mapping'!$B$3:$BL$3,0))</f>
        <v>Propene</v>
      </c>
      <c r="B362" s="7">
        <f>INDEX('vehicles specifications'!$B$3:$CW$166,MATCH(B$315,'vehicles specifications'!$A$3:$A$166,0),MATCH(G362,'vehicles specifications'!$B$2:$CW$2,0))*INDEX('ei names mapping'!$B$137:$BL$300,MATCH(B$315,'ei names mapping'!$A$137:$A$300,0),MATCH(G362,'ei names mapping'!$B$136:$BL$136,0))</f>
        <v>2.5742202827905325E-5</v>
      </c>
      <c r="D362" t="str">
        <f>INDEX('ei names mapping'!$B$104:$BL$133,MATCH(B$234,'ei names mapping'!$A$4:$A$33,0),MATCH(G362,'ei names mapping'!$B$3:$BL$3,0))</f>
        <v>kilogram</v>
      </c>
      <c r="E362" t="str">
        <f>INDEX('ei names mapping'!$B$305:$BL$335,MATCH(B$234,'ei names mapping'!$A$4:$A$33,0),MATCH(G362,'ei names mapping'!$B$3:$BL$3,0))</f>
        <v>air::urban air close to ground</v>
      </c>
      <c r="F362" t="s">
        <v>167</v>
      </c>
      <c r="G362" t="s">
        <v>549</v>
      </c>
    </row>
    <row r="363" spans="1:7" x14ac:dyDescent="0.2">
      <c r="A363" t="str">
        <f>INDEX('ei names mapping'!$B$4:$BL$33,MATCH(B$234,'ei names mapping'!$A$4:$A$33,0),MATCH(G363,'ei names mapping'!$B$3:$BL$3,0))</f>
        <v>1-Pentene</v>
      </c>
      <c r="B363" s="7">
        <f>INDEX('vehicles specifications'!$B$3:$CW$166,MATCH(B$315,'vehicles specifications'!$A$3:$A$166,0),MATCH(G363,'vehicles specifications'!$B$2:$CW$2,0))*INDEX('ei names mapping'!$B$137:$BL$300,MATCH(B$315,'ei names mapping'!$A$137:$A$300,0),MATCH(G363,'ei names mapping'!$B$136:$BL$136,0))</f>
        <v>7.412676206988445E-7</v>
      </c>
      <c r="D363" t="str">
        <f>INDEX('ei names mapping'!$B$104:$BL$133,MATCH(B$234,'ei names mapping'!$A$4:$A$33,0),MATCH(G363,'ei names mapping'!$B$3:$BL$3,0))</f>
        <v>kilogram</v>
      </c>
      <c r="E363" t="str">
        <f>INDEX('ei names mapping'!$B$305:$BL$335,MATCH(B$234,'ei names mapping'!$A$4:$A$33,0),MATCH(G363,'ei names mapping'!$B$3:$BL$3,0))</f>
        <v>air::urban air close to ground</v>
      </c>
      <c r="F363" t="s">
        <v>167</v>
      </c>
      <c r="G363" t="s">
        <v>550</v>
      </c>
    </row>
    <row r="364" spans="1:7" x14ac:dyDescent="0.2">
      <c r="A364" t="str">
        <f>INDEX('ei names mapping'!$B$4:$BL$33,MATCH(B$234,'ei names mapping'!$A$4:$A$33,0),MATCH(G364,'ei names mapping'!$B$3:$BL$3,0))</f>
        <v>Toluene</v>
      </c>
      <c r="B364" s="7">
        <f>INDEX('vehicles specifications'!$B$3:$CW$166,MATCH(B$315,'vehicles specifications'!$A$3:$A$166,0),MATCH(G364,'vehicles specifications'!$B$2:$CW$2,0))*INDEX('ei names mapping'!$B$137:$BL$300,MATCH(B$315,'ei names mapping'!$A$137:$A$300,0),MATCH(G364,'ei names mapping'!$B$136:$BL$136,0))</f>
        <v>7.3991986138848291E-5</v>
      </c>
      <c r="D364" t="str">
        <f>INDEX('ei names mapping'!$B$104:$BL$133,MATCH(B$234,'ei names mapping'!$A$4:$A$33,0),MATCH(G364,'ei names mapping'!$B$3:$BL$3,0))</f>
        <v>kilogram</v>
      </c>
      <c r="E364" t="str">
        <f>INDEX('ei names mapping'!$B$305:$BL$335,MATCH(B$234,'ei names mapping'!$A$4:$A$33,0),MATCH(G364,'ei names mapping'!$B$3:$BL$3,0))</f>
        <v>air::urban air close to ground</v>
      </c>
      <c r="F364" t="s">
        <v>167</v>
      </c>
      <c r="G364" t="s">
        <v>551</v>
      </c>
    </row>
    <row r="365" spans="1:7" x14ac:dyDescent="0.2">
      <c r="A365" t="str">
        <f>INDEX('ei names mapping'!$B$4:$BL$33,MATCH(B$234,'ei names mapping'!$A$4:$A$33,0),MATCH(G365,'ei names mapping'!$B$3:$BL$3,0))</f>
        <v>m-Xylene</v>
      </c>
      <c r="B365" s="7">
        <f>INDEX('vehicles specifications'!$B$3:$CW$166,MATCH(B$315,'vehicles specifications'!$A$3:$A$166,0),MATCH(G365,'vehicles specifications'!$B$2:$CW$2,0))*INDEX('ei names mapping'!$B$137:$BL$300,MATCH(B$315,'ei names mapping'!$A$137:$A$300,0),MATCH(G365,'ei names mapping'!$B$136:$BL$136,0))</f>
        <v>3.6591665276315688E-5</v>
      </c>
      <c r="D365" t="str">
        <f>INDEX('ei names mapping'!$B$104:$BL$133,MATCH(B$234,'ei names mapping'!$A$4:$A$33,0),MATCH(G365,'ei names mapping'!$B$3:$BL$3,0))</f>
        <v>kilogram</v>
      </c>
      <c r="E365" t="str">
        <f>INDEX('ei names mapping'!$B$305:$BL$335,MATCH(B$234,'ei names mapping'!$A$4:$A$33,0),MATCH(G365,'ei names mapping'!$B$3:$BL$3,0))</f>
        <v>air::urban air close to ground</v>
      </c>
      <c r="F365" t="s">
        <v>167</v>
      </c>
      <c r="G365" t="s">
        <v>552</v>
      </c>
    </row>
    <row r="366" spans="1:7" x14ac:dyDescent="0.2">
      <c r="A366" t="str">
        <f>INDEX('ei names mapping'!$B$4:$BL$33,MATCH(B$234,'ei names mapping'!$A$4:$A$33,0),MATCH(G366,'ei names mapping'!$B$3:$BL$3,0))</f>
        <v>o-Xylene</v>
      </c>
      <c r="B366" s="7">
        <f>INDEX('vehicles specifications'!$B$3:$CW$166,MATCH(B$315,'vehicles specifications'!$A$3:$A$166,0),MATCH(G366,'vehicles specifications'!$B$2:$CW$2,0))*INDEX('ei names mapping'!$B$137:$BL$300,MATCH(B$315,'ei names mapping'!$A$137:$A$300,0),MATCH(G366,'ei names mapping'!$B$136:$BL$136,0))</f>
        <v>1.522968020708535E-5</v>
      </c>
      <c r="D366" t="str">
        <f>INDEX('ei names mapping'!$B$104:$BL$133,MATCH(B$234,'ei names mapping'!$A$4:$A$33,0),MATCH(G366,'ei names mapping'!$B$3:$BL$3,0))</f>
        <v>kilogram</v>
      </c>
      <c r="E366" t="str">
        <f>INDEX('ei names mapping'!$B$305:$BL$335,MATCH(B$234,'ei names mapping'!$A$4:$A$33,0),MATCH(G366,'ei names mapping'!$B$3:$BL$3,0))</f>
        <v>air::urban air close to ground</v>
      </c>
      <c r="F366" t="s">
        <v>167</v>
      </c>
      <c r="G366" t="s">
        <v>553</v>
      </c>
    </row>
    <row r="367" spans="1:7" x14ac:dyDescent="0.2">
      <c r="A367" t="str">
        <f>INDEX('ei names mapping'!$B$4:$BL$33,MATCH(B$234,'ei names mapping'!$A$4:$A$33,0),MATCH(G367,'ei names mapping'!$B$3:$BL$3,0))</f>
        <v>Formaldehyde</v>
      </c>
      <c r="B367" s="7">
        <f>INDEX('vehicles specifications'!$B$3:$CW$166,MATCH(B$315,'vehicles specifications'!$A$3:$A$166,0),MATCH(G367,'vehicles specifications'!$B$2:$CW$2,0))*INDEX('ei names mapping'!$B$137:$BL$300,MATCH(B$315,'ei names mapping'!$A$137:$A$300,0),MATCH(G367,'ei names mapping'!$B$136:$BL$136,0))</f>
        <v>1.1455954138073051E-5</v>
      </c>
      <c r="D367" t="str">
        <f>INDEX('ei names mapping'!$B$104:$BL$133,MATCH(B$234,'ei names mapping'!$A$4:$A$33,0),MATCH(G367,'ei names mapping'!$B$3:$BL$3,0))</f>
        <v>kilogram</v>
      </c>
      <c r="E367" t="str">
        <f>INDEX('ei names mapping'!$B$305:$BL$335,MATCH(B$234,'ei names mapping'!$A$4:$A$33,0),MATCH(G367,'ei names mapping'!$B$3:$BL$3,0))</f>
        <v>air::urban air close to ground</v>
      </c>
      <c r="F367" t="s">
        <v>167</v>
      </c>
      <c r="G367" t="s">
        <v>554</v>
      </c>
    </row>
    <row r="368" spans="1:7" x14ac:dyDescent="0.2">
      <c r="A368" t="str">
        <f>INDEX('ei names mapping'!$B$4:$BL$33,MATCH(B$234,'ei names mapping'!$A$4:$A$33,0),MATCH(G368,'ei names mapping'!$B$3:$BL$3,0))</f>
        <v>Acetaldehyde</v>
      </c>
      <c r="B368" s="7">
        <f>INDEX('vehicles specifications'!$B$3:$CW$166,MATCH(B$315,'vehicles specifications'!$A$3:$A$166,0),MATCH(G368,'vehicles specifications'!$B$2:$CW$2,0))*INDEX('ei names mapping'!$B$137:$BL$300,MATCH(B$315,'ei names mapping'!$A$137:$A$300,0),MATCH(G368,'ei names mapping'!$B$136:$BL$136,0))</f>
        <v>5.0540974138557577E-6</v>
      </c>
      <c r="D368" t="str">
        <f>INDEX('ei names mapping'!$B$104:$BL$133,MATCH(B$234,'ei names mapping'!$A$4:$A$33,0),MATCH(G368,'ei names mapping'!$B$3:$BL$3,0))</f>
        <v>kilogram</v>
      </c>
      <c r="E368" t="str">
        <f>INDEX('ei names mapping'!$B$305:$BL$335,MATCH(B$234,'ei names mapping'!$A$4:$A$33,0),MATCH(G368,'ei names mapping'!$B$3:$BL$3,0))</f>
        <v>air::urban air close to ground</v>
      </c>
      <c r="F368" t="s">
        <v>167</v>
      </c>
      <c r="G368" t="s">
        <v>555</v>
      </c>
    </row>
    <row r="369" spans="1:8" x14ac:dyDescent="0.2">
      <c r="A369" t="str">
        <f>INDEX('ei names mapping'!$B$4:$BL$33,MATCH(B$234,'ei names mapping'!$A$4:$A$33,0),MATCH(G369,'ei names mapping'!$B$3:$BL$3,0))</f>
        <v>Benzaldehyde</v>
      </c>
      <c r="B369" s="7">
        <f>INDEX('vehicles specifications'!$B$3:$CW$166,MATCH(B$315,'vehicles specifications'!$A$3:$A$166,0),MATCH(G369,'vehicles specifications'!$B$2:$CW$2,0))*INDEX('ei names mapping'!$B$137:$BL$300,MATCH(B$315,'ei names mapping'!$A$137:$A$300,0),MATCH(G369,'ei names mapping'!$B$136:$BL$136,0))</f>
        <v>1.482535241397689E-6</v>
      </c>
      <c r="D369" t="str">
        <f>INDEX('ei names mapping'!$B$104:$BL$133,MATCH(B$234,'ei names mapping'!$A$4:$A$33,0),MATCH(G369,'ei names mapping'!$B$3:$BL$3,0))</f>
        <v>kilogram</v>
      </c>
      <c r="E369" t="str">
        <f>INDEX('ei names mapping'!$B$305:$BL$335,MATCH(B$234,'ei names mapping'!$A$4:$A$33,0),MATCH(G369,'ei names mapping'!$B$3:$BL$3,0))</f>
        <v>air::urban air close to ground</v>
      </c>
      <c r="F369" t="s">
        <v>167</v>
      </c>
      <c r="G369" t="s">
        <v>556</v>
      </c>
    </row>
    <row r="370" spans="1:8" x14ac:dyDescent="0.2">
      <c r="A370" t="str">
        <f>INDEX('ei names mapping'!$B$4:$BL$33,MATCH(B$234,'ei names mapping'!$A$4:$A$33,0),MATCH(G370,'ei names mapping'!$B$3:$BL$3,0))</f>
        <v>Acetone</v>
      </c>
      <c r="B370" s="7">
        <f>INDEX('vehicles specifications'!$B$3:$CW$166,MATCH(B$315,'vehicles specifications'!$A$3:$A$166,0),MATCH(G370,'vehicles specifications'!$B$2:$CW$2,0))*INDEX('ei names mapping'!$B$137:$BL$300,MATCH(B$315,'ei names mapping'!$A$137:$A$300,0),MATCH(G370,'ei names mapping'!$B$136:$BL$136,0))</f>
        <v>4.1106658966026837E-6</v>
      </c>
      <c r="D370" t="str">
        <f>INDEX('ei names mapping'!$B$104:$BL$133,MATCH(B$234,'ei names mapping'!$A$4:$A$33,0),MATCH(G370,'ei names mapping'!$B$3:$BL$3,0))</f>
        <v>kilogram</v>
      </c>
      <c r="E370" t="str">
        <f>INDEX('ei names mapping'!$B$305:$BL$335,MATCH(B$234,'ei names mapping'!$A$4:$A$33,0),MATCH(G370,'ei names mapping'!$B$3:$BL$3,0))</f>
        <v>air::urban air close to ground</v>
      </c>
      <c r="F370" t="s">
        <v>167</v>
      </c>
      <c r="G370" t="s">
        <v>557</v>
      </c>
    </row>
    <row r="371" spans="1:8" x14ac:dyDescent="0.2">
      <c r="A371" t="str">
        <f>INDEX('ei names mapping'!$B$4:$BL$33,MATCH(B$234,'ei names mapping'!$A$4:$A$33,0),MATCH(G371,'ei names mapping'!$B$3:$BL$3,0))</f>
        <v>Methyl ethyl ketone</v>
      </c>
      <c r="B371" s="7">
        <f>INDEX('vehicles specifications'!$B$3:$CW$166,MATCH(B$315,'vehicles specifications'!$A$3:$A$166,0),MATCH(G371,'vehicles specifications'!$B$2:$CW$2,0))*INDEX('ei names mapping'!$B$137:$BL$300,MATCH(B$315,'ei names mapping'!$A$137:$A$300,0),MATCH(G371,'ei names mapping'!$B$136:$BL$136,0))</f>
        <v>0</v>
      </c>
      <c r="D371" t="str">
        <f>INDEX('ei names mapping'!$B$104:$BL$133,MATCH(B$234,'ei names mapping'!$A$4:$A$33,0),MATCH(G371,'ei names mapping'!$B$3:$BL$3,0))</f>
        <v>kilogram</v>
      </c>
      <c r="E371" t="str">
        <f>INDEX('ei names mapping'!$B$305:$BL$335,MATCH(B$234,'ei names mapping'!$A$4:$A$33,0),MATCH(G371,'ei names mapping'!$B$3:$BL$3,0))</f>
        <v>air::urban air close to ground</v>
      </c>
      <c r="F371" t="s">
        <v>167</v>
      </c>
      <c r="G371" t="s">
        <v>560</v>
      </c>
    </row>
    <row r="372" spans="1:8" x14ac:dyDescent="0.2">
      <c r="A372" t="str">
        <f>INDEX('ei names mapping'!$B$4:$BL$33,MATCH(B$234,'ei names mapping'!$A$4:$A$33,0),MATCH(G372,'ei names mapping'!$B$3:$BL$3,0))</f>
        <v>Acrolein</v>
      </c>
      <c r="B372" s="7">
        <f>INDEX('vehicles specifications'!$B$3:$CW$166,MATCH(B$315,'vehicles specifications'!$A$3:$A$166,0),MATCH(G372,'vehicles specifications'!$B$2:$CW$2,0))*INDEX('ei names mapping'!$B$137:$BL$300,MATCH(B$315,'ei names mapping'!$A$137:$A$300,0),MATCH(G372,'ei names mapping'!$B$136:$BL$136,0))</f>
        <v>1.2803713448434585E-6</v>
      </c>
      <c r="D372" t="str">
        <f>INDEX('ei names mapping'!$B$104:$BL$133,MATCH(B$234,'ei names mapping'!$A$4:$A$33,0),MATCH(G372,'ei names mapping'!$B$3:$BL$3,0))</f>
        <v>kilogram</v>
      </c>
      <c r="E372" t="str">
        <f>INDEX('ei names mapping'!$B$305:$BL$335,MATCH(B$234,'ei names mapping'!$A$4:$A$33,0),MATCH(G372,'ei names mapping'!$B$3:$BL$3,0))</f>
        <v>air::urban air close to ground</v>
      </c>
      <c r="F372" t="s">
        <v>167</v>
      </c>
      <c r="G372" t="s">
        <v>558</v>
      </c>
    </row>
    <row r="373" spans="1:8" x14ac:dyDescent="0.2">
      <c r="A373" t="str">
        <f>INDEX('ei names mapping'!$B$4:$BL$33,MATCH(B$234,'ei names mapping'!$A$4:$A$33,0),MATCH(G373,'ei names mapping'!$B$3:$BL$3,0))</f>
        <v>Styrene</v>
      </c>
      <c r="B373" s="7">
        <f>INDEX('vehicles specifications'!$B$3:$CW$166,MATCH(B$315,'vehicles specifications'!$A$3:$A$166,0),MATCH(G373,'vehicles specifications'!$B$2:$CW$2,0))*INDEX('ei names mapping'!$B$137:$BL$300,MATCH(B$315,'ei names mapping'!$A$137:$A$300,0),MATCH(G373,'ei names mapping'!$B$136:$BL$136,0))</f>
        <v>6.8061845173257543E-6</v>
      </c>
      <c r="D373" t="str">
        <f>INDEX('ei names mapping'!$B$104:$BL$133,MATCH(B$234,'ei names mapping'!$A$4:$A$33,0),MATCH(G373,'ei names mapping'!$B$3:$BL$3,0))</f>
        <v>kilogram</v>
      </c>
      <c r="E373" t="str">
        <f>INDEX('ei names mapping'!$B$305:$BL$335,MATCH(B$234,'ei names mapping'!$A$4:$A$33,0),MATCH(G373,'ei names mapping'!$B$3:$BL$3,0))</f>
        <v>air::urban air close to ground</v>
      </c>
      <c r="F373" t="s">
        <v>167</v>
      </c>
      <c r="G373" t="s">
        <v>559</v>
      </c>
    </row>
    <row r="374" spans="1:8" x14ac:dyDescent="0.2">
      <c r="A374" t="str">
        <f>INDEX('ei names mapping'!$B$4:$BL$33,MATCH(B$234,'ei names mapping'!$A$4:$A$33,0),MATCH(G374,'ei names mapping'!$B$3:$BL$3,0))</f>
        <v>PAH, polycyclic aromatic hydrocarbons</v>
      </c>
      <c r="B374" s="7">
        <f>INDEX('vehicles specifications'!$B$3:$CW$166,MATCH(B$315,'vehicles specifications'!$A$3:$A$166,0),MATCH(G374,'vehicles specifications'!$B$2:$CW$2,0))*INDEX('ei names mapping'!$B$137:$BL$300,MATCH(B$315,'ei names mapping'!$A$137:$A$300,0),MATCH(G374,'ei names mapping'!$B$136:$BL$136,0))</f>
        <v>8.5786796674017128E-10</v>
      </c>
      <c r="D374" t="str">
        <f>INDEX('ei names mapping'!$B$104:$BL$133,MATCH(B$234,'ei names mapping'!$A$4:$A$33,0),MATCH(G374,'ei names mapping'!$B$3:$BL$3,0))</f>
        <v>kilogram</v>
      </c>
      <c r="E374" t="str">
        <f>INDEX('ei names mapping'!$B$305:$BL$335,MATCH(B$234,'ei names mapping'!$A$4:$A$33,0),MATCH(G374,'ei names mapping'!$B$3:$BL$3,0))</f>
        <v>air::urban air close to ground</v>
      </c>
      <c r="F374" t="s">
        <v>167</v>
      </c>
      <c r="G374" t="s">
        <v>561</v>
      </c>
    </row>
    <row r="375" spans="1:8" x14ac:dyDescent="0.2">
      <c r="A375" t="str">
        <f>INDEX('ei names mapping'!$B$4:$BL$33,MATCH(B$234,'ei names mapping'!$A$4:$A$33,0),MATCH(G375,'ei names mapping'!$B$3:$BL$3,0))</f>
        <v>Arsenic</v>
      </c>
      <c r="B375" s="7">
        <f>INDEX('vehicles specifications'!$B$3:$CW$166,MATCH(B$315,'vehicles specifications'!$A$3:$A$166,0),MATCH(G375,'vehicles specifications'!$B$2:$CW$2,0))*INDEX('ei names mapping'!$B$137:$BL$300,MATCH(B$315,'ei names mapping'!$A$137:$A$300,0),MATCH(G375,'ei names mapping'!$B$136:$BL$136,0))</f>
        <v>7.3954135063807875E-12</v>
      </c>
      <c r="D375" t="str">
        <f>INDEX('ei names mapping'!$B$104:$BL$133,MATCH(B$234,'ei names mapping'!$A$4:$A$33,0),MATCH(G375,'ei names mapping'!$B$3:$BL$3,0))</f>
        <v>kilogram</v>
      </c>
      <c r="E375" t="str">
        <f>INDEX('ei names mapping'!$B$305:$BL$335,MATCH(B$234,'ei names mapping'!$A$4:$A$33,0),MATCH(G375,'ei names mapping'!$B$3:$BL$3,0))</f>
        <v>air::urban air close to ground</v>
      </c>
      <c r="F375" t="s">
        <v>167</v>
      </c>
      <c r="G375" t="s">
        <v>562</v>
      </c>
    </row>
    <row r="376" spans="1:8" x14ac:dyDescent="0.2">
      <c r="A376" t="str">
        <f>INDEX('ei names mapping'!$B$4:$BL$33,MATCH(B$234,'ei names mapping'!$A$4:$A$33,0),MATCH(G376,'ei names mapping'!$B$3:$BL$3,0))</f>
        <v>Selenium</v>
      </c>
      <c r="B376" s="7">
        <f>INDEX('vehicles specifications'!$B$3:$CW$166,MATCH(B$315,'vehicles specifications'!$A$3:$A$166,0),MATCH(G376,'vehicles specifications'!$B$2:$CW$2,0))*INDEX('ei names mapping'!$B$137:$BL$300,MATCH(B$315,'ei names mapping'!$A$137:$A$300,0),MATCH(G376,'ei names mapping'!$B$136:$BL$136,0))</f>
        <v>4.9302756709205247E-12</v>
      </c>
      <c r="D376" t="str">
        <f>INDEX('ei names mapping'!$B$104:$BL$133,MATCH(B$234,'ei names mapping'!$A$4:$A$33,0),MATCH(G376,'ei names mapping'!$B$3:$BL$3,0))</f>
        <v>kilogram</v>
      </c>
      <c r="E376" t="str">
        <f>INDEX('ei names mapping'!$B$305:$BL$335,MATCH(B$234,'ei names mapping'!$A$4:$A$33,0),MATCH(G376,'ei names mapping'!$B$3:$BL$3,0))</f>
        <v>air::urban air close to ground</v>
      </c>
      <c r="F376" t="s">
        <v>167</v>
      </c>
      <c r="G376" t="s">
        <v>563</v>
      </c>
    </row>
    <row r="377" spans="1:8" x14ac:dyDescent="0.2">
      <c r="A377" t="str">
        <f>INDEX('ei names mapping'!$B$4:$BL$33,MATCH(B$234,'ei names mapping'!$A$4:$A$33,0),MATCH(G377,'ei names mapping'!$B$3:$BL$3,0))</f>
        <v>Zinc</v>
      </c>
      <c r="B377" s="7">
        <f>INDEX('vehicles specifications'!$B$3:$CW$166,MATCH(B$315,'vehicles specifications'!$A$3:$A$166,0),MATCH(G377,'vehicles specifications'!$B$2:$CW$2,0))*INDEX('ei names mapping'!$B$137:$BL$300,MATCH(B$315,'ei names mapping'!$A$137:$A$300,0),MATCH(G377,'ei names mapping'!$B$136:$BL$136,0))</f>
        <v>5.324697724594167E-8</v>
      </c>
      <c r="D377" t="str">
        <f>INDEX('ei names mapping'!$B$104:$BL$133,MATCH(B$234,'ei names mapping'!$A$4:$A$33,0),MATCH(G377,'ei names mapping'!$B$3:$BL$3,0))</f>
        <v>kilogram</v>
      </c>
      <c r="E377" t="str">
        <f>INDEX('ei names mapping'!$B$305:$BL$335,MATCH(B$234,'ei names mapping'!$A$4:$A$33,0),MATCH(G377,'ei names mapping'!$B$3:$BL$3,0))</f>
        <v>air::urban air close to ground</v>
      </c>
      <c r="F377" t="s">
        <v>167</v>
      </c>
      <c r="G377" t="s">
        <v>564</v>
      </c>
    </row>
    <row r="378" spans="1:8" x14ac:dyDescent="0.2">
      <c r="A378" t="str">
        <f>INDEX('ei names mapping'!$B$4:$BL$33,MATCH(B$234,'ei names mapping'!$A$4:$A$33,0),MATCH(G378,'ei names mapping'!$B$3:$BL$3,0))</f>
        <v>Copper</v>
      </c>
      <c r="B378" s="7">
        <f>INDEX('vehicles specifications'!$B$3:$CW$166,MATCH(B$315,'vehicles specifications'!$A$3:$A$166,0),MATCH(G378,'vehicles specifications'!$B$2:$CW$2,0))*INDEX('ei names mapping'!$B$137:$BL$300,MATCH(B$315,'ei names mapping'!$A$137:$A$300,0),MATCH(G378,'ei names mapping'!$B$136:$BL$136,0))</f>
        <v>1.0353578908933101E-9</v>
      </c>
      <c r="D378" t="str">
        <f>INDEX('ei names mapping'!$B$104:$BL$133,MATCH(B$234,'ei names mapping'!$A$4:$A$33,0),MATCH(G378,'ei names mapping'!$B$3:$BL$3,0))</f>
        <v>kilogram</v>
      </c>
      <c r="E378" t="str">
        <f>INDEX('ei names mapping'!$B$305:$BL$335,MATCH(B$234,'ei names mapping'!$A$4:$A$33,0),MATCH(G378,'ei names mapping'!$B$3:$BL$3,0))</f>
        <v>air::urban air close to ground</v>
      </c>
      <c r="F378" t="s">
        <v>167</v>
      </c>
      <c r="G378" t="s">
        <v>522</v>
      </c>
    </row>
    <row r="379" spans="1:8" x14ac:dyDescent="0.2">
      <c r="A379" t="str">
        <f>INDEX('ei names mapping'!$B$4:$BL$33,MATCH(B$234,'ei names mapping'!$A$4:$A$33,0),MATCH(G379,'ei names mapping'!$B$3:$BL$3,0))</f>
        <v>Nickel</v>
      </c>
      <c r="B379" s="7">
        <f>INDEX('vehicles specifications'!$B$3:$CW$166,MATCH(B$315,'vehicles specifications'!$A$3:$A$166,0),MATCH(G379,'vehicles specifications'!$B$2:$CW$2,0))*INDEX('ei names mapping'!$B$137:$BL$300,MATCH(B$315,'ei names mapping'!$A$137:$A$300,0),MATCH(G379,'ei names mapping'!$B$136:$BL$136,0))</f>
        <v>3.2046791860983413E-10</v>
      </c>
      <c r="D379" t="str">
        <f>INDEX('ei names mapping'!$B$104:$BL$133,MATCH(B$234,'ei names mapping'!$A$4:$A$33,0),MATCH(G379,'ei names mapping'!$B$3:$BL$3,0))</f>
        <v>kilogram</v>
      </c>
      <c r="E379" t="str">
        <f>INDEX('ei names mapping'!$B$305:$BL$335,MATCH(B$234,'ei names mapping'!$A$4:$A$33,0),MATCH(G379,'ei names mapping'!$B$3:$BL$3,0))</f>
        <v>air::urban air close to ground</v>
      </c>
      <c r="F379" t="s">
        <v>167</v>
      </c>
      <c r="G379" t="s">
        <v>524</v>
      </c>
    </row>
    <row r="380" spans="1:8" x14ac:dyDescent="0.2">
      <c r="A380" t="str">
        <f>INDEX('ei names mapping'!$B$4:$BL$33,MATCH(B$234,'ei names mapping'!$A$4:$A$33,0),MATCH(G380,'ei names mapping'!$B$3:$BL$3,0))</f>
        <v>Chromium</v>
      </c>
      <c r="B380" s="7">
        <f>INDEX('vehicles specifications'!$B$3:$CW$166,MATCH(B$315,'vehicles specifications'!$A$3:$A$166,0),MATCH(G380,'vehicles specifications'!$B$2:$CW$2,0))*INDEX('ei names mapping'!$B$137:$BL$300,MATCH(B$315,'ei names mapping'!$A$137:$A$300,0),MATCH(G380,'ei names mapping'!$B$136:$BL$136,0))</f>
        <v>3.9442205367364202E-10</v>
      </c>
      <c r="D380" t="str">
        <f>INDEX('ei names mapping'!$B$104:$BL$133,MATCH(B$234,'ei names mapping'!$A$4:$A$33,0),MATCH(G380,'ei names mapping'!$B$3:$BL$3,0))</f>
        <v>kilogram</v>
      </c>
      <c r="E380" t="str">
        <f>INDEX('ei names mapping'!$B$305:$BL$335,MATCH(B$234,'ei names mapping'!$A$4:$A$33,0),MATCH(G380,'ei names mapping'!$B$3:$BL$3,0))</f>
        <v>air::urban air close to ground</v>
      </c>
      <c r="F380" t="s">
        <v>167</v>
      </c>
      <c r="G380" t="s">
        <v>523</v>
      </c>
    </row>
    <row r="381" spans="1:8" x14ac:dyDescent="0.2">
      <c r="A381" t="str">
        <f>INDEX('ei names mapping'!$B$4:$BL$33,MATCH(B$234,'ei names mapping'!$A$4:$A$33,0),MATCH(G381,'ei names mapping'!$B$3:$BL$3,0))</f>
        <v>Chromium VI</v>
      </c>
      <c r="B381" s="7">
        <f>INDEX('vehicles specifications'!$B$3:$CW$166,MATCH(B$315,'vehicles specifications'!$A$3:$A$166,0),MATCH(G381,'vehicles specifications'!$B$2:$CW$2,0))*INDEX('ei names mapping'!$B$137:$BL$300,MATCH(B$315,'ei names mapping'!$A$137:$A$300,0),MATCH(G381,'ei names mapping'!$B$136:$BL$136,0))</f>
        <v>7.8884410734728391E-13</v>
      </c>
      <c r="D381" t="str">
        <f>INDEX('ei names mapping'!$B$104:$BL$133,MATCH(B$234,'ei names mapping'!$A$4:$A$33,0),MATCH(G381,'ei names mapping'!$B$3:$BL$3,0))</f>
        <v>kilogram</v>
      </c>
      <c r="E381" t="str">
        <f>INDEX('ei names mapping'!$B$305:$BL$335,MATCH(B$234,'ei names mapping'!$A$4:$A$33,0),MATCH(G381,'ei names mapping'!$B$3:$BL$3,0))</f>
        <v>air::urban air close to ground</v>
      </c>
      <c r="F381" t="s">
        <v>167</v>
      </c>
      <c r="G381" t="s">
        <v>567</v>
      </c>
    </row>
    <row r="382" spans="1:8" x14ac:dyDescent="0.2">
      <c r="A382" t="str">
        <f>INDEX('ei names mapping'!$B$4:$BL$33,MATCH(B$234,'ei names mapping'!$A$4:$A$33,0),MATCH(G382,'ei names mapping'!$B$3:$BL$3,0))</f>
        <v>Mercury</v>
      </c>
      <c r="B382" s="7">
        <f>INDEX('vehicles specifications'!$B$3:$CW$166,MATCH(B$315,'vehicles specifications'!$A$3:$A$166,0),MATCH(G382,'vehicles specifications'!$B$2:$CW$2,0))*INDEX('ei names mapping'!$B$137:$BL$300,MATCH(B$315,'ei names mapping'!$A$137:$A$300,0),MATCH(G382,'ei names mapping'!$B$136:$BL$136,0))</f>
        <v>2.1446699168504282E-10</v>
      </c>
      <c r="D382" t="str">
        <f>INDEX('ei names mapping'!$B$104:$BL$133,MATCH(B$234,'ei names mapping'!$A$4:$A$33,0),MATCH(G382,'ei names mapping'!$B$3:$BL$3,0))</f>
        <v>kilogram</v>
      </c>
      <c r="E382" t="str">
        <f>INDEX('ei names mapping'!$B$305:$BL$335,MATCH(B$234,'ei names mapping'!$A$4:$A$33,0),MATCH(G382,'ei names mapping'!$B$3:$BL$3,0))</f>
        <v>air::urban air close to ground</v>
      </c>
      <c r="F382" t="s">
        <v>167</v>
      </c>
      <c r="G382" t="s">
        <v>565</v>
      </c>
    </row>
    <row r="383" spans="1:8" x14ac:dyDescent="0.2">
      <c r="A383" t="str">
        <f>INDEX('ei names mapping'!$B$4:$BL$33,MATCH(B$234,'ei names mapping'!$A$4:$A$33,0),MATCH(G383,'ei names mapping'!$B$3:$BL$3,0))</f>
        <v>Cadmium</v>
      </c>
      <c r="B383" s="7">
        <f>INDEX('vehicles specifications'!$B$3:$CW$166,MATCH(B$315,'vehicles specifications'!$A$3:$A$166,0),MATCH(G383,'vehicles specifications'!$B$2:$CW$2,0))*INDEX('ei names mapping'!$B$137:$BL$300,MATCH(B$315,'ei names mapping'!$A$137:$A$300,0),MATCH(G383,'ei names mapping'!$B$136:$BL$136,0))</f>
        <v>2.6623488622970838E-10</v>
      </c>
      <c r="D383" t="str">
        <f>INDEX('ei names mapping'!$B$104:$BL$133,MATCH(B$234,'ei names mapping'!$A$4:$A$33,0),MATCH(G383,'ei names mapping'!$B$3:$BL$3,0))</f>
        <v>kilogram</v>
      </c>
      <c r="E383" t="str">
        <f>INDEX('ei names mapping'!$B$305:$BL$335,MATCH(B$234,'ei names mapping'!$A$4:$A$33,0),MATCH(G383,'ei names mapping'!$B$3:$BL$3,0))</f>
        <v>air::urban air close to ground</v>
      </c>
      <c r="F383" t="s">
        <v>167</v>
      </c>
      <c r="G383" t="s">
        <v>566</v>
      </c>
    </row>
    <row r="384" spans="1:8" x14ac:dyDescent="0.2">
      <c r="A384" t="str">
        <f>INDEX('ei names mapping'!$B$4:$BL$33,MATCH(B312,'ei names mapping'!$A$4:$A$33,0),MATCH(G384,'ei names mapping'!$B$3:$BL$3,0))</f>
        <v>treatment of road wear emissions, passenger car</v>
      </c>
      <c r="B384" s="7">
        <f>INDEX('vehicles specifications'!$B$3:$CW$166,MATCH(B315,'vehicles specifications'!$A$3:$A$166,0),MATCH(G384,'vehicles specifications'!$B$2:$CW$2,0))*INDEX('ei names mapping'!$B$137:$BL$300,MATCH(B315,'ei names mapping'!$A$137:$A$300,0),MATCH(G384,'ei names mapping'!$B$136:$BL$136,0))</f>
        <v>-7.5773180063729661E-6</v>
      </c>
      <c r="C384" t="str">
        <f>INDEX('ei names mapping'!$B$38:$BL$67,MATCH(B312,'ei names mapping'!$A$4:$A$33,0),MATCH(G384,'ei names mapping'!$B$3:$BL$3,0))</f>
        <v>RER</v>
      </c>
      <c r="D384" t="str">
        <f>INDEX('ei names mapping'!$B$104:$BL$133,MATCH(B312,'ei names mapping'!$A$4:$A$33,0),MATCH(G384,'ei names mapping'!$B$3:$BL$3,0))</f>
        <v>kilogram</v>
      </c>
      <c r="F384" t="s">
        <v>89</v>
      </c>
      <c r="G384" t="s">
        <v>29</v>
      </c>
      <c r="H384" t="str">
        <f>INDEX('ei names mapping'!$B$71:$BL$100,MATCH(B312,'ei names mapping'!$A$4:$A$33,0),MATCH(G384,'ei names mapping'!$B$3:$BL$3,0))</f>
        <v>road wear emissions, passenger car</v>
      </c>
    </row>
    <row r="385" spans="1:8" x14ac:dyDescent="0.2">
      <c r="A385" t="str">
        <f>INDEX('ei names mapping'!$B$4:$BL$33,MATCH(B312,'ei names mapping'!$A$4:$A$33,0),MATCH(G385,'ei names mapping'!$B$3:$BL$3,0))</f>
        <v>treatment of tyre wear emissions, passenger car</v>
      </c>
      <c r="B385" s="7">
        <f>INDEX('vehicles specifications'!$B$3:$CW$166,MATCH(B315,'vehicles specifications'!$A$3:$A$166,0),MATCH(G385,'vehicles specifications'!$B$2:$CW$2,0))*INDEX('ei names mapping'!$B$137:$BL$300,MATCH(B315,'ei names mapping'!$A$137:$A$300,0),MATCH(G385,'ei names mapping'!$B$136:$BL$136,0))</f>
        <v>-5.8342899858966527E-6</v>
      </c>
      <c r="C385" t="str">
        <f>INDEX('ei names mapping'!$B$38:$BL$67,MATCH(B312,'ei names mapping'!$A$4:$A$33,0),MATCH(G385,'ei names mapping'!$B$3:$BL$3,0))</f>
        <v>RER</v>
      </c>
      <c r="D385" t="str">
        <f>INDEX('ei names mapping'!$B$104:$BL$133,MATCH(B312,'ei names mapping'!$A$4:$A$33,0),MATCH(G385,'ei names mapping'!$B$3:$BL$3,0))</f>
        <v>kilogram</v>
      </c>
      <c r="F385" t="s">
        <v>89</v>
      </c>
      <c r="G385" t="s">
        <v>30</v>
      </c>
      <c r="H385" t="str">
        <f>INDEX('ei names mapping'!$B$71:$BL$100,MATCH(B312,'ei names mapping'!$A$4:$A$33,0),MATCH(G385,'ei names mapping'!$B$3:$BL$3,0))</f>
        <v>tyre wear emissions, passenger car</v>
      </c>
    </row>
    <row r="386" spans="1:8" x14ac:dyDescent="0.2">
      <c r="A386" t="str">
        <f>INDEX('ei names mapping'!$B$4:$BL$33,MATCH(B312,'ei names mapping'!$A$4:$A$33,0),MATCH(G386,'ei names mapping'!$B$3:$BL$3,0))</f>
        <v>treatment of brake wear emissions, passenger car</v>
      </c>
      <c r="B386" s="7">
        <f>INDEX('vehicles specifications'!$B$3:$CW$166,MATCH(B315,'vehicles specifications'!$A$3:$A$166,0),MATCH(G386,'vehicles specifications'!$B$2:$CW$2,0))*INDEX('ei names mapping'!$B$137:$BL$300,MATCH(B315,'ei names mapping'!$A$137:$A$300,0),MATCH(G386,'ei names mapping'!$B$136:$BL$136,0))</f>
        <v>-4.1686167334246386E-6</v>
      </c>
      <c r="C386" t="str">
        <f>INDEX('ei names mapping'!$B$38:$BL$67,MATCH(B312,'ei names mapping'!$A$4:$A$33,0),MATCH(G386,'ei names mapping'!$B$3:$BL$3,0))</f>
        <v>RER</v>
      </c>
      <c r="D386" t="str">
        <f>INDEX('ei names mapping'!$B$104:$BL$133,MATCH(B312,'ei names mapping'!$A$4:$A$33,0),MATCH(G386,'ei names mapping'!$B$3:$BL$3,0))</f>
        <v>kilogram</v>
      </c>
      <c r="F386" t="s">
        <v>89</v>
      </c>
      <c r="G386" t="s">
        <v>31</v>
      </c>
      <c r="H386" t="str">
        <f>INDEX('ei names mapping'!$B$71:$BL$100,MATCH(B312,'ei names mapping'!$A$4:$A$33,0),MATCH(G386,'ei names mapping'!$B$3:$BL$3,0))</f>
        <v>brake wear emissions, passenger car</v>
      </c>
    </row>
    <row r="388" spans="1:8" ht="16" x14ac:dyDescent="0.2">
      <c r="A388" s="10" t="s">
        <v>71</v>
      </c>
      <c r="B388" s="8" t="str">
        <f>"transport, "&amp;B390&amp;", "&amp;B392</f>
        <v>transport, Scooter, gasoline, 4-11kW, EURO-5, 2020</v>
      </c>
    </row>
    <row r="389" spans="1:8" x14ac:dyDescent="0.2">
      <c r="A389" t="s">
        <v>72</v>
      </c>
      <c r="B389" t="s">
        <v>37</v>
      </c>
    </row>
    <row r="390" spans="1:8" x14ac:dyDescent="0.2">
      <c r="A390" t="s">
        <v>86</v>
      </c>
      <c r="B390" t="s">
        <v>572</v>
      </c>
    </row>
    <row r="391" spans="1:8" x14ac:dyDescent="0.2">
      <c r="A391" t="s">
        <v>87</v>
      </c>
    </row>
    <row r="392" spans="1:8" x14ac:dyDescent="0.2">
      <c r="A392" t="s">
        <v>88</v>
      </c>
      <c r="B392">
        <v>2020</v>
      </c>
    </row>
    <row r="393" spans="1:8" x14ac:dyDescent="0.2">
      <c r="A393" t="s">
        <v>126</v>
      </c>
      <c r="B393" t="str">
        <f>B390&amp;" - "&amp;B392&amp;" - "&amp;B389</f>
        <v>Scooter, gasoline, 4-11kW, EURO-5 - 2020 - CH</v>
      </c>
    </row>
    <row r="394" spans="1:8" x14ac:dyDescent="0.2">
      <c r="A394" t="s">
        <v>73</v>
      </c>
      <c r="B394" t="str">
        <f>"transport, "&amp;B390</f>
        <v>transport, Scooter, gasoline, 4-11kW, EURO-5</v>
      </c>
    </row>
    <row r="395" spans="1:8" x14ac:dyDescent="0.2">
      <c r="A395" t="s">
        <v>74</v>
      </c>
      <c r="B395" t="s">
        <v>75</v>
      </c>
    </row>
    <row r="396" spans="1:8" x14ac:dyDescent="0.2">
      <c r="A396" t="s">
        <v>76</v>
      </c>
      <c r="B396" t="s">
        <v>166</v>
      </c>
    </row>
    <row r="397" spans="1:8" x14ac:dyDescent="0.2">
      <c r="A397" t="s">
        <v>78</v>
      </c>
      <c r="B397" t="s">
        <v>1143</v>
      </c>
    </row>
    <row r="398" spans="1:8" x14ac:dyDescent="0.2">
      <c r="A398" t="s">
        <v>127</v>
      </c>
      <c r="B398">
        <f>INDEX('vehicles specifications'!$B$3:$CW$166,MATCH(B393,'vehicles specifications'!$A$3:$A$166,0),MATCH("Lifetime [km]",'vehicles specifications'!$B$2:$CW$2,0))</f>
        <v>30000</v>
      </c>
    </row>
    <row r="399" spans="1:8" x14ac:dyDescent="0.2">
      <c r="A399" t="s">
        <v>128</v>
      </c>
      <c r="B399">
        <f>INDEX('vehicles specifications'!$B$3:$CW$166,MATCH(B393,'vehicles specifications'!$A$3:$A$166,0),MATCH("Passengers [unit]",'vehicles specifications'!$B$2:$CW$2,0))</f>
        <v>1</v>
      </c>
    </row>
    <row r="400" spans="1:8" x14ac:dyDescent="0.2">
      <c r="A400" t="s">
        <v>129</v>
      </c>
      <c r="B400">
        <f>INDEX('vehicles specifications'!$B$3:$CW$166,MATCH(B393,'vehicles specifications'!$A$3:$A$166,0),MATCH("Servicing [unit]",'vehicles specifications'!$B$2:$CW$2,0))</f>
        <v>1.2</v>
      </c>
    </row>
    <row r="401" spans="1:8" x14ac:dyDescent="0.2">
      <c r="A401" t="s">
        <v>130</v>
      </c>
      <c r="B401">
        <f>INDEX('vehicles specifications'!$B$3:$CW$166,MATCH(B393,'vehicles specifications'!$A$3:$A$166,0),MATCH("Energy battery replacement [unit]",'vehicles specifications'!$B$2:$CW$2,0))</f>
        <v>0</v>
      </c>
    </row>
    <row r="402" spans="1:8" x14ac:dyDescent="0.2">
      <c r="A402" t="s">
        <v>131</v>
      </c>
      <c r="B402">
        <f>INDEX('vehicles specifications'!$B$3:$CW$166,MATCH(B393,'vehicles specifications'!$A$3:$A$166,0),MATCH("Annual kilometers [km]",'vehicles specifications'!$B$2:$CW$2,0))</f>
        <v>1870</v>
      </c>
    </row>
    <row r="403" spans="1:8" x14ac:dyDescent="0.2">
      <c r="A403" t="s">
        <v>132</v>
      </c>
      <c r="B403" s="2">
        <f>INDEX('vehicles specifications'!$B$3:$CW$166,MATCH(B393,'vehicles specifications'!$A$3:$A$166,0),MATCH("Curb mass [kg]",'vehicles specifications'!$B$2:$CW$2,0))</f>
        <v>129.76249999999999</v>
      </c>
    </row>
    <row r="404" spans="1:8" x14ac:dyDescent="0.2">
      <c r="A404" t="s">
        <v>133</v>
      </c>
      <c r="B404">
        <f>INDEX('vehicles specifications'!$B$3:$CW$166,MATCH(B393,'vehicles specifications'!$A$3:$A$166,0),MATCH("Power [kW]",'vehicles specifications'!$B$2:$CW$2,0))</f>
        <v>8.8000000000000007</v>
      </c>
    </row>
    <row r="405" spans="1:8" x14ac:dyDescent="0.2">
      <c r="A405" t="s">
        <v>134</v>
      </c>
      <c r="B405" t="str">
        <f>INDEX('vehicles specifications'!$B$3:$CW$166,MATCH(B393,'vehicles specifications'!$A$3:$A$166,0),MATCH("Energy battery mass [kg]",'vehicles specifications'!$B$2:$CW$2,0))</f>
        <v/>
      </c>
    </row>
    <row r="406" spans="1:8" x14ac:dyDescent="0.2">
      <c r="A406" t="s">
        <v>135</v>
      </c>
      <c r="B406">
        <f>INDEX('vehicles specifications'!$B$3:$CW$166,MATCH(B393,'vehicles specifications'!$A$3:$A$166,0),MATCH("Electric energy available [kWh]",'vehicles specifications'!$B$2:$CW$2,0))</f>
        <v>0</v>
      </c>
    </row>
    <row r="407" spans="1:8" x14ac:dyDescent="0.2">
      <c r="A407" t="s">
        <v>138</v>
      </c>
      <c r="B407" s="2">
        <f>INDEX('vehicles specifications'!$B$3:$CW$166,MATCH(B393,'vehicles specifications'!$A$3:$A$166,0),MATCH("Oxydation energy stored [kWh]",'vehicles specifications'!$B$2:$CW$2,0))</f>
        <v>79.875</v>
      </c>
    </row>
    <row r="408" spans="1:8" x14ac:dyDescent="0.2">
      <c r="A408" t="s">
        <v>139</v>
      </c>
      <c r="B408">
        <f>INDEX('vehicles specifications'!$B$3:$CW$166,MATCH(B393,'vehicles specifications'!$A$3:$A$166,0),MATCH("Fuel mass [kg]",'vehicles specifications'!$B$2:$CW$2,0))</f>
        <v>6.75</v>
      </c>
    </row>
    <row r="409" spans="1:8" x14ac:dyDescent="0.2">
      <c r="A409" t="s">
        <v>136</v>
      </c>
      <c r="B409" s="2">
        <f>INDEX('vehicles specifications'!$B$3:$CW$166,MATCH(B393,'vehicles specifications'!$A$3:$A$166,0),MATCH("Range [km]",'vehicles specifications'!$B$2:$CW$2,0))</f>
        <v>277.23498867374587</v>
      </c>
    </row>
    <row r="410" spans="1:8" x14ac:dyDescent="0.2">
      <c r="A410" t="s">
        <v>137</v>
      </c>
      <c r="B410" t="str">
        <f>INDEX('vehicles specifications'!$B$3:$CW$166,MATCH(B393,'vehicles specifications'!$A$3:$A$166,0),MATCH("Emission standard",'vehicles specifications'!$B$2:$CW$2,0))</f>
        <v>EURO-5</v>
      </c>
    </row>
    <row r="411" spans="1:8" x14ac:dyDescent="0.2">
      <c r="A411" t="s">
        <v>1174</v>
      </c>
      <c r="B411" s="6">
        <f>INDEX('vehicles specifications'!$B$3:$CW$166,MATCH(B393,'vehicles specifications'!$A$3:$A$166,0),MATCH("Lightweighting rate [%]",'vehicles specifications'!$B$2:$CW$2,0))</f>
        <v>0</v>
      </c>
    </row>
    <row r="412" spans="1:8" x14ac:dyDescent="0.2">
      <c r="A412" t="s">
        <v>83</v>
      </c>
      <c r="B412" t="str">
        <f>"Power: "&amp;B404&amp;" kW. Lifetime: "&amp;B398&amp;" km. Annual kilometers: "&amp;B402&amp;" km. Number of passengers: "&amp;B399&amp;". Curb mass: "&amp;ROUND(B403,1)&amp;" kg. Lightweighting of glider: "&amp;ROUND(B411*100,0)&amp;"%. Emission standard: "&amp;B410&amp;". Service visits throughout lifetime: "&amp;ROUND(B400,1)&amp;". Range: "&amp;ROUND(B409,0)&amp;" km. Fuel tank capacity: "&amp;ROUND(B407,1)&amp;" kWh. Fuel mass: "&amp;ROUND(B408,1)&amp;" kg. Documentation: "&amp;Readmefirst!$B$2&amp;", "&amp;Readmefirst!$B$3&amp;". "&amp;B397</f>
        <v>Power: 8.8 kW. Lifetime: 30000 km. Annual kilometers: 1870 km. Number of passengers: 1. Curb mass: 129.8 kg. Lightweighting of glider: 0%. Emission standard: EURO-5. Service visits throughout lifetime: 1.2. Range: 277 km. Fuel tank capacity: 79.9 kWh. Fuel mass: 6.8 kg. Documentation: Life-cycle inventories for on-road vehicles, Sacchi R. (PSI), Bauer C. (PSI), 2021. Sacchi R., Bauer C. Life cycle inventories for on-road vehicles. Paul Scherrer Institut, 2021.</v>
      </c>
    </row>
    <row r="413" spans="1:8" ht="16" x14ac:dyDescent="0.2">
      <c r="A413" s="10" t="s">
        <v>79</v>
      </c>
    </row>
    <row r="414" spans="1:8" x14ac:dyDescent="0.2">
      <c r="A414" t="s">
        <v>80</v>
      </c>
      <c r="B414" t="s">
        <v>81</v>
      </c>
      <c r="C414" t="s">
        <v>72</v>
      </c>
      <c r="D414" t="s">
        <v>76</v>
      </c>
      <c r="E414" t="s">
        <v>82</v>
      </c>
      <c r="F414" t="s">
        <v>74</v>
      </c>
      <c r="G414" t="s">
        <v>83</v>
      </c>
      <c r="H414" t="s">
        <v>73</v>
      </c>
    </row>
    <row r="415" spans="1:8" x14ac:dyDescent="0.2">
      <c r="A415" t="str">
        <f>B388</f>
        <v>transport, Scooter, gasoline, 4-11kW, EURO-5, 2020</v>
      </c>
      <c r="B415">
        <v>1</v>
      </c>
      <c r="C415" t="str">
        <f>B389</f>
        <v>CH</v>
      </c>
      <c r="D415" t="s">
        <v>166</v>
      </c>
      <c r="F415" t="s">
        <v>84</v>
      </c>
      <c r="G415" t="s">
        <v>85</v>
      </c>
      <c r="H415" t="str">
        <f>B394</f>
        <v>transport, Scooter, gasoline, 4-11kW, EURO-5</v>
      </c>
    </row>
    <row r="416" spans="1:8" x14ac:dyDescent="0.2">
      <c r="A416" t="str">
        <f>RIGHT(A415,LEN(A415)-11)</f>
        <v>Scooter, gasoline, 4-11kW, EURO-5, 2020</v>
      </c>
      <c r="B416" s="7">
        <f>1/B398</f>
        <v>3.3333333333333335E-5</v>
      </c>
      <c r="C416" t="str">
        <f>B389</f>
        <v>CH</v>
      </c>
      <c r="D416" t="s">
        <v>76</v>
      </c>
      <c r="F416" t="s">
        <v>89</v>
      </c>
      <c r="H416" t="str">
        <f>RIGHT(H415,LEN(H415)-11)</f>
        <v>Scooter, gasoline, 4-11kW, EURO-5</v>
      </c>
    </row>
    <row r="417" spans="1:8" x14ac:dyDescent="0.2">
      <c r="A417" t="str">
        <f>INDEX('ei names mapping'!$B$4:$R$33,MATCH(B390,'ei names mapping'!$A$4:$A$33,0),MATCH(G417,'ei names mapping'!$B$3:$R$3,0))</f>
        <v>road construction</v>
      </c>
      <c r="B417" s="7">
        <f>INDEX('vehicles specifications'!$B$3:$CW$166,MATCH(B393,'vehicles specifications'!$A$3:$A$166,0),MATCH(G417,'vehicles specifications'!$B$2:$CW$2,0))*INDEX('ei names mapping'!$B$137:$BL$300,MATCH(B393,'ei names mapping'!$A$137:$A$300,0),MATCH(G417,'ei names mapping'!$B$136:$BL$136,0))</f>
        <v>1.1210546249999999E-4</v>
      </c>
      <c r="C417" t="str">
        <f>INDEX('ei names mapping'!$B$38:$R$67,MATCH(B390,'ei names mapping'!$A$4:$A$33,0),MATCH(G417,'ei names mapping'!$B$3:$R$3,0))</f>
        <v>CH</v>
      </c>
      <c r="D417" t="str">
        <f>INDEX('ei names mapping'!$B$104:$BL$133,MATCH(B390,'ei names mapping'!$A$4:$A$33,0),MATCH(G417,'ei names mapping'!$B$3:$BL$3,0))</f>
        <v>meter-year</v>
      </c>
      <c r="F417" t="s">
        <v>89</v>
      </c>
      <c r="G417" t="s">
        <v>105</v>
      </c>
      <c r="H417" t="str">
        <f>INDEX('ei names mapping'!$B$71:$BL$100,MATCH(B390,'ei names mapping'!$A$4:$A$33,0),MATCH(G417,'ei names mapping'!$B$3:$BL$3,0))</f>
        <v>road</v>
      </c>
    </row>
    <row r="418" spans="1:8" x14ac:dyDescent="0.2">
      <c r="A418" t="str">
        <f>INDEX('ei names mapping'!$B$4:$R$33,MATCH(B390,'ei names mapping'!$A$4:$A$33,0),MATCH(G418,'ei names mapping'!$B$3:$R$3,0))</f>
        <v>road maintenance</v>
      </c>
      <c r="B418" s="7">
        <f>INDEX('vehicles specifications'!$B$3:$CW$166,MATCH(B393,'vehicles specifications'!$A$3:$A$166,0),MATCH(G418,'vehicles specifications'!$B$2:$CW$2,0))*INDEX('ei names mapping'!$B$137:$BL$300,MATCH(B393,'ei names mapping'!$A$137:$A$300,0),MATCH(G418,'ei names mapping'!$B$136:$BL$136,0))</f>
        <v>1.2899999999999999E-3</v>
      </c>
      <c r="C418" t="str">
        <f>INDEX('ei names mapping'!$B$38:$R$67,MATCH(B390,'ei names mapping'!$A$4:$A$33,0),MATCH(G418,'ei names mapping'!$B$3:$R$3,0))</f>
        <v>CH</v>
      </c>
      <c r="D418" t="str">
        <f>INDEX('ei names mapping'!$B$104:$BL$133,MATCH(B390,'ei names mapping'!$A$4:$A$33,0),MATCH(G418,'ei names mapping'!$B$3:$BL$3,0))</f>
        <v>meter-year</v>
      </c>
      <c r="F418" t="s">
        <v>89</v>
      </c>
      <c r="G418" t="s">
        <v>112</v>
      </c>
      <c r="H418" t="str">
        <f>INDEX('ei names mapping'!$B$71:$BL$100,MATCH(B390,'ei names mapping'!$A$4:$A$33,0),MATCH(G418,'ei names mapping'!$B$3:$BL$3,0))</f>
        <v>road maintenance</v>
      </c>
    </row>
    <row r="419" spans="1:8" x14ac:dyDescent="0.2">
      <c r="A419" t="str">
        <f>INDEX('ei names mapping'!$B$4:$R$33,MATCH(B390,'ei names mapping'!$A$4:$A$33,0),MATCH(G419,'ei names mapping'!$B$3:$R$3,0))</f>
        <v>maintenance, motor scooter</v>
      </c>
      <c r="B419" s="7">
        <f>INDEX('vehicles specifications'!$B$3:$CW$166,MATCH(B393,'vehicles specifications'!$A$3:$A$166,0),MATCH(G419,'vehicles specifications'!$B$2:$CW$2,0))*INDEX('ei names mapping'!$B$137:$BL$300,MATCH(B393,'ei names mapping'!$A$137:$A$300,0),MATCH(G419,'ei names mapping'!$B$136:$BL$136,0))</f>
        <v>4.0000000000000003E-5</v>
      </c>
      <c r="C419" t="str">
        <f>INDEX('ei names mapping'!$B$38:$BL$67,MATCH(B390,'ei names mapping'!$A$4:$A$33,0),MATCH(G419,'ei names mapping'!$B$3:$BL$3,0))</f>
        <v>CH</v>
      </c>
      <c r="D419" t="str">
        <f>INDEX('ei names mapping'!$B$104:$BL$133,MATCH(B390,'ei names mapping'!$A$4:$A$33,0),MATCH(G419,'ei names mapping'!$B$3:$BL$3,0))</f>
        <v>unit</v>
      </c>
      <c r="F419" t="s">
        <v>89</v>
      </c>
      <c r="G419" t="s">
        <v>118</v>
      </c>
      <c r="H419" t="str">
        <f>INDEX('ei names mapping'!$B$71:$BL$100,MATCH(B390,'ei names mapping'!$A$4:$A$33,0),MATCH(G419,'ei names mapping'!$B$3:$BL$3,0))</f>
        <v>maintenance, motor scooter</v>
      </c>
    </row>
    <row r="420" spans="1:8" x14ac:dyDescent="0.2">
      <c r="A420" t="str">
        <f>INDEX('ei names mapping'!$B$4:$R$33,MATCH(B390,'ei names mapping'!$A$4:$A$33,0),MATCH(G420,'ei names mapping'!$B$3:$R$3,0))</f>
        <v>fuel supply for gasoline vehicles</v>
      </c>
      <c r="B420" s="7">
        <f>INDEX('vehicles specifications'!$B$3:$CW$166,MATCH(B393,'vehicles specifications'!$A$3:$A$166,0),MATCH(G420,'vehicles specifications'!$B$2:$CW$2,0))*INDEX('ei names mapping'!$B$137:$BL$300,MATCH(B393,'ei names mapping'!$A$137:$A$300,0),MATCH(G420,'ei names mapping'!$B$136:$BL$136,0))</f>
        <v>2.4347576156570547E-2</v>
      </c>
      <c r="C420" t="str">
        <f>INDEX('ei names mapping'!$B$38:$BL$67,MATCH(B390,'ei names mapping'!$A$4:$A$33,0),MATCH(G420,'ei names mapping'!$B$3:$BL$3,0))</f>
        <v>CH</v>
      </c>
      <c r="D420" t="str">
        <f>INDEX('ei names mapping'!$B$104:$BL$133,MATCH(B390,'ei names mapping'!$A$4:$A$33,0),MATCH(G420,'ei names mapping'!$B$3:$BL$3,0))</f>
        <v>kilogram</v>
      </c>
      <c r="F420" t="s">
        <v>89</v>
      </c>
      <c r="G420" t="s">
        <v>27</v>
      </c>
      <c r="H420" t="str">
        <f>INDEX('ei names mapping'!$B$71:$BL$100,MATCH(B390,'ei names mapping'!$A$4:$A$33,0),MATCH(G420,'ei names mapping'!$B$3:$BL$3,0))</f>
        <v>gasoline blend</v>
      </c>
    </row>
    <row r="421" spans="1:8" x14ac:dyDescent="0.2">
      <c r="A421" t="str">
        <f>INDEX('ei names mapping'!$B$4:$BL$33,MATCH(B390,'ei names mapping'!$A$4:$A$33,0),MATCH(G421,'ei names mapping'!$B$3:$BL$3,0))</f>
        <v>Carbon dioxide, fossil</v>
      </c>
      <c r="B421" s="11">
        <f>INDEX('vehicles specifications'!$B$3:$CW$166,MATCH(B393,'vehicles specifications'!$A$3:$A$166,0),MATCH(G421,'vehicles specifications'!$B$2:$CW$2,0))*INDEX('ei names mapping'!$B$137:$BL$300,MATCH(B393,'ei names mapping'!$A$137:$A$300,0),MATCH(G421,'ei names mapping'!$B$136:$BL$136,0))</f>
        <v>7.5533972462051943E-2</v>
      </c>
      <c r="D421" t="str">
        <f>INDEX('ei names mapping'!$B$104:$BL$133,MATCH(B390,'ei names mapping'!$A$4:$A$33,0),MATCH(G421,'ei names mapping'!$B$3:$BL$3,0))</f>
        <v>kilogram</v>
      </c>
      <c r="E421" t="str">
        <f>INDEX('ei names mapping'!$B$305:$BL$335,MATCH(B390,'ei names mapping'!$A$4:$A$33,0),MATCH(G421,'ei names mapping'!$B$3:$BL$3,0))</f>
        <v>air::urban air close to ground</v>
      </c>
      <c r="F421" t="s">
        <v>167</v>
      </c>
      <c r="G421" t="s">
        <v>66</v>
      </c>
    </row>
    <row r="422" spans="1:8" x14ac:dyDescent="0.2">
      <c r="A422" t="str">
        <f>INDEX('ei names mapping'!$B$4:$BL$33,MATCH(B390,'ei names mapping'!$A$4:$A$33,0),MATCH(G422,'ei names mapping'!$B$3:$BL$3,0))</f>
        <v>Carbon dioxide, from soil or biomass stock</v>
      </c>
      <c r="B422" s="11">
        <f>INDEX('vehicles specifications'!$B$3:$CW$166,MATCH(B393,'vehicles specifications'!$A$3:$A$166,0),MATCH(G422,'vehicles specifications'!$B$2:$CW$2,0))*INDEX('ei names mapping'!$B$137:$BL$300,MATCH(B393,'ei names mapping'!$A$137:$A$300,0),MATCH(G422,'ei names mapping'!$B$136:$BL$136,0))</f>
        <v>9.1741666957957831E-4</v>
      </c>
      <c r="D422" t="str">
        <f>INDEX('ei names mapping'!$B$104:$BL$133,MATCH(B390,'ei names mapping'!$A$4:$A$33,0),MATCH(G422,'ei names mapping'!$B$3:$BL$3,0))</f>
        <v>kilogram</v>
      </c>
      <c r="E422" t="str">
        <f>INDEX('ei names mapping'!$B$305:$BL$335,MATCH(B390,'ei names mapping'!$A$4:$A$33,0),MATCH(G422,'ei names mapping'!$B$3:$BL$3,0))</f>
        <v>air::urban air close to ground</v>
      </c>
      <c r="F422" t="s">
        <v>167</v>
      </c>
      <c r="G422" t="s">
        <v>843</v>
      </c>
    </row>
    <row r="423" spans="1:8" x14ac:dyDescent="0.2">
      <c r="A423" t="str">
        <f>INDEX('ei names mapping'!$B$4:$BL$33,MATCH(B390,'ei names mapping'!$A$4:$A$33,0),MATCH(G423,'ei names mapping'!$B$3:$BL$3,0))</f>
        <v>Sulfur dioxide</v>
      </c>
      <c r="B423" s="7">
        <f>INDEX('vehicles specifications'!$B$3:$CW$166,MATCH(B393,'vehicles specifications'!$A$3:$A$166,0),MATCH(G423,'vehicles specifications'!$B$2:$CW$2,0))*INDEX('ei names mapping'!$B$137:$BL$300,MATCH(B393,'ei names mapping'!$A$137:$A$300,0),MATCH(G423,'ei names mapping'!$B$136:$BL$136,0))</f>
        <v>3.8956121850512876E-7</v>
      </c>
      <c r="D423" t="str">
        <f>INDEX('ei names mapping'!$B$104:$BL$133,MATCH(B390,'ei names mapping'!$A$4:$A$33,0),MATCH(G423,'ei names mapping'!$B$3:$BL$3,0))</f>
        <v>kilogram</v>
      </c>
      <c r="E423" t="str">
        <f>INDEX('ei names mapping'!$B$305:$BL$335,MATCH(B390,'ei names mapping'!$A$4:$A$33,0),MATCH(G423,'ei names mapping'!$B$3:$BL$3,0))</f>
        <v>air::urban air close to ground</v>
      </c>
      <c r="F423" t="s">
        <v>167</v>
      </c>
      <c r="G423" t="s">
        <v>67</v>
      </c>
    </row>
    <row r="424" spans="1:8" x14ac:dyDescent="0.2">
      <c r="A424" t="str">
        <f>INDEX('ei names mapping'!$B$4:$BL$33,MATCH(B390,'ei names mapping'!$A$4:$A$33,0),MATCH(G424,'ei names mapping'!$B$3:$BL$3,0))</f>
        <v>Benzene</v>
      </c>
      <c r="B424" s="7">
        <f>INDEX('vehicles specifications'!$B$3:$CW$166,MATCH(B393,'vehicles specifications'!$A$3:$A$166,0),MATCH(G424,'vehicles specifications'!$B$2:$CW$2,0))*INDEX('ei names mapping'!$B$137:$BL$300,MATCH(B393,'ei names mapping'!$A$137:$A$300,0),MATCH(G424,'ei names mapping'!$B$136:$BL$136,0))</f>
        <v>3.7426602169084653E-5</v>
      </c>
      <c r="D424" t="str">
        <f>INDEX('ei names mapping'!$B$104:$BL$133,MATCH(B390,'ei names mapping'!$A$4:$A$33,0),MATCH(G424,'ei names mapping'!$B$3:$BL$3,0))</f>
        <v>kilogram</v>
      </c>
      <c r="E424" t="str">
        <f>INDEX('ei names mapping'!$B$305:$BL$335,MATCH(B390,'ei names mapping'!$A$4:$A$33,0),MATCH(G424,'ei names mapping'!$B$3:$BL$3,0))</f>
        <v>air::urban air close to ground</v>
      </c>
      <c r="F424" t="s">
        <v>167</v>
      </c>
      <c r="G424" t="s">
        <v>55</v>
      </c>
    </row>
    <row r="425" spans="1:8" x14ac:dyDescent="0.2">
      <c r="A425" t="str">
        <f>INDEX('ei names mapping'!$B$4:$BL$33,MATCH(B390,'ei names mapping'!$A$4:$A$33,0),MATCH(G425,'ei names mapping'!$B$3:$BL$3,0))</f>
        <v>Methane, fossil</v>
      </c>
      <c r="B425" s="7">
        <f>INDEX('vehicles specifications'!$B$3:$CW$166,MATCH(B393,'vehicles specifications'!$A$3:$A$166,0),MATCH(G425,'vehicles specifications'!$B$2:$CW$2,0))*INDEX('ei names mapping'!$B$137:$BL$300,MATCH(B393,'ei names mapping'!$A$137:$A$300,0),MATCH(G425,'ei names mapping'!$B$136:$BL$136,0))</f>
        <v>2.8595281318181901E-5</v>
      </c>
      <c r="D425" t="str">
        <f>INDEX('ei names mapping'!$B$104:$BL$133,MATCH(B390,'ei names mapping'!$A$4:$A$33,0),MATCH(G425,'ei names mapping'!$B$3:$BL$3,0))</f>
        <v>kilogram</v>
      </c>
      <c r="E425" t="str">
        <f>INDEX('ei names mapping'!$B$305:$BL$335,MATCH(B390,'ei names mapping'!$A$4:$A$33,0),MATCH(G425,'ei names mapping'!$B$3:$BL$3,0))</f>
        <v>air::urban air close to ground</v>
      </c>
      <c r="F425" t="s">
        <v>167</v>
      </c>
      <c r="G425" t="s">
        <v>56</v>
      </c>
    </row>
    <row r="426" spans="1:8" x14ac:dyDescent="0.2">
      <c r="A426" t="str">
        <f>INDEX('ei names mapping'!$B$4:$BL$33,MATCH(B390,'ei names mapping'!$A$4:$A$33,0),MATCH(G426,'ei names mapping'!$B$3:$BL$3,0))</f>
        <v>Carbon monoxide, fossil</v>
      </c>
      <c r="B426" s="7">
        <f>INDEX('vehicles specifications'!$B$3:$CW$166,MATCH(B393,'vehicles specifications'!$A$3:$A$166,0),MATCH(G426,'vehicles specifications'!$B$2:$CW$2,0))*INDEX('ei names mapping'!$B$137:$BL$300,MATCH(B393,'ei names mapping'!$A$137:$A$300,0),MATCH(G426,'ei names mapping'!$B$136:$BL$136,0))</f>
        <v>3.3500905321182215E-3</v>
      </c>
      <c r="D426" t="str">
        <f>INDEX('ei names mapping'!$B$104:$BL$133,MATCH(B390,'ei names mapping'!$A$4:$A$33,0),MATCH(G426,'ei names mapping'!$B$3:$BL$3,0))</f>
        <v>kilogram</v>
      </c>
      <c r="E426" t="str">
        <f>INDEX('ei names mapping'!$B$305:$BL$335,MATCH(B390,'ei names mapping'!$A$4:$A$33,0),MATCH(G426,'ei names mapping'!$B$3:$BL$3,0))</f>
        <v>air::urban air close to ground</v>
      </c>
      <c r="F426" t="s">
        <v>167</v>
      </c>
      <c r="G426" t="s">
        <v>57</v>
      </c>
    </row>
    <row r="427" spans="1:8" x14ac:dyDescent="0.2">
      <c r="A427" t="str">
        <f>INDEX('ei names mapping'!$B$4:$BL$33,MATCH(B390,'ei names mapping'!$A$4:$A$33,0),MATCH(G427,'ei names mapping'!$B$3:$BL$3,0))</f>
        <v>Dinitrogen monoxide</v>
      </c>
      <c r="B427" s="7">
        <f>INDEX('vehicles specifications'!$B$3:$CW$166,MATCH(B393,'vehicles specifications'!$A$3:$A$166,0),MATCH(G427,'vehicles specifications'!$B$2:$CW$2,0))*INDEX('ei names mapping'!$B$137:$BL$300,MATCH(B393,'ei names mapping'!$A$137:$A$300,0),MATCH(G427,'ei names mapping'!$B$136:$BL$136,0))</f>
        <v>1.4508006757068449E-6</v>
      </c>
      <c r="D427" t="str">
        <f>INDEX('ei names mapping'!$B$104:$BL$133,MATCH(B390,'ei names mapping'!$A$4:$A$33,0),MATCH(G427,'ei names mapping'!$B$3:$BL$3,0))</f>
        <v>kilogram</v>
      </c>
      <c r="E427" t="str">
        <f>INDEX('ei names mapping'!$B$305:$BL$335,MATCH(B390,'ei names mapping'!$A$4:$A$33,0),MATCH(G427,'ei names mapping'!$B$3:$BL$3,0))</f>
        <v>air::urban air close to ground</v>
      </c>
      <c r="F427" t="s">
        <v>167</v>
      </c>
      <c r="G427" t="s">
        <v>58</v>
      </c>
    </row>
    <row r="428" spans="1:8" x14ac:dyDescent="0.2">
      <c r="A428" t="str">
        <f>INDEX('ei names mapping'!$B$4:$BL$33,MATCH(B390,'ei names mapping'!$A$4:$A$33,0),MATCH(G428,'ei names mapping'!$B$3:$BL$3,0))</f>
        <v>Ammonia</v>
      </c>
      <c r="B428" s="7">
        <f>INDEX('vehicles specifications'!$B$3:$CW$166,MATCH(B393,'vehicles specifications'!$A$3:$A$166,0),MATCH(G428,'vehicles specifications'!$B$2:$CW$2,0))*INDEX('ei names mapping'!$B$137:$BL$300,MATCH(B393,'ei names mapping'!$A$137:$A$300,0),MATCH(G428,'ei names mapping'!$B$136:$BL$136,0))</f>
        <v>1.4508006757068449E-6</v>
      </c>
      <c r="D428" t="str">
        <f>INDEX('ei names mapping'!$B$104:$BL$133,MATCH(B390,'ei names mapping'!$A$4:$A$33,0),MATCH(G428,'ei names mapping'!$B$3:$BL$3,0))</f>
        <v>kilogram</v>
      </c>
      <c r="E428" t="str">
        <f>INDEX('ei names mapping'!$B$305:$BL$335,MATCH(B390,'ei names mapping'!$A$4:$A$33,0),MATCH(G428,'ei names mapping'!$B$3:$BL$3,0))</f>
        <v>air::urban air close to ground</v>
      </c>
      <c r="F428" t="s">
        <v>167</v>
      </c>
      <c r="G428" t="s">
        <v>59</v>
      </c>
    </row>
    <row r="429" spans="1:8" x14ac:dyDescent="0.2">
      <c r="A429" t="str">
        <f>INDEX('ei names mapping'!$B$4:$BL$33,MATCH(B390,'ei names mapping'!$A$4:$A$33,0),MATCH(G429,'ei names mapping'!$B$3:$BL$3,0))</f>
        <v>Nitrogen oxides</v>
      </c>
      <c r="B429" s="7">
        <f>INDEX('vehicles specifications'!$B$3:$CW$166,MATCH(B393,'vehicles specifications'!$A$3:$A$166,0),MATCH(G429,'vehicles specifications'!$B$2:$CW$2,0))*INDEX('ei names mapping'!$B$137:$BL$300,MATCH(B393,'ei names mapping'!$A$137:$A$300,0),MATCH(G429,'ei names mapping'!$B$136:$BL$136,0))</f>
        <v>1.0879657108582329E-4</v>
      </c>
      <c r="D429" t="str">
        <f>INDEX('ei names mapping'!$B$104:$BL$133,MATCH(B390,'ei names mapping'!$A$4:$A$33,0),MATCH(G429,'ei names mapping'!$B$3:$BL$3,0))</f>
        <v>kilogram</v>
      </c>
      <c r="E429" t="str">
        <f>INDEX('ei names mapping'!$B$305:$BL$335,MATCH(B390,'ei names mapping'!$A$4:$A$33,0),MATCH(G429,'ei names mapping'!$B$3:$BL$3,0))</f>
        <v>air::urban air close to ground</v>
      </c>
      <c r="F429" t="s">
        <v>167</v>
      </c>
      <c r="G429" t="s">
        <v>60</v>
      </c>
    </row>
    <row r="430" spans="1:8" x14ac:dyDescent="0.2">
      <c r="A430" t="str">
        <f>INDEX('ei names mapping'!$B$4:$BL$33,MATCH(B390,'ei names mapping'!$A$4:$A$33,0),MATCH(G430,'ei names mapping'!$B$3:$BL$3,0))</f>
        <v>Particulates, &lt; 2.5 um</v>
      </c>
      <c r="B430" s="7">
        <f>INDEX('vehicles specifications'!$B$3:$CW$166,MATCH(B$393,'vehicles specifications'!$A$3:$A$166,0),MATCH(G430,'vehicles specifications'!$B$2:$CW$2,0))*INDEX('ei names mapping'!$B$137:$BL$300,MATCH(B$393,'ei names mapping'!$A$137:$A$300,0),MATCH(G430,'ei names mapping'!$B$136:$BL$136,0))</f>
        <v>3.2541459156104529E-6</v>
      </c>
      <c r="D430" t="str">
        <f>INDEX('ei names mapping'!$B$104:$BL$133,MATCH(B390,'ei names mapping'!$A$4:$A$33,0),MATCH(G430,'ei names mapping'!$B$3:$BL$3,0))</f>
        <v>kilogram</v>
      </c>
      <c r="E430" t="str">
        <f>INDEX('ei names mapping'!$B$305:$BL$335,MATCH(B390,'ei names mapping'!$A$4:$A$33,0),MATCH(G430,'ei names mapping'!$B$3:$BL$3,0))</f>
        <v>air::urban air close to ground</v>
      </c>
      <c r="F430" t="s">
        <v>167</v>
      </c>
      <c r="G430" t="s">
        <v>62</v>
      </c>
    </row>
    <row r="431" spans="1:8" x14ac:dyDescent="0.2">
      <c r="A431" t="str">
        <f>INDEX('ei names mapping'!$B$4:$BL$33,MATCH(B$234,'ei names mapping'!$A$4:$A$33,0),MATCH(G431,'ei names mapping'!$B$3:$BL$3,0))</f>
        <v>NMVOC, non-methane volatile organic compounds, unspecified origin</v>
      </c>
      <c r="B431" s="7">
        <f>INDEX('vehicles specifications'!$B$3:$CW$166,MATCH(B$393,'vehicles specifications'!$A$3:$A$166,0),MATCH(G431,'vehicles specifications'!$B$2:$CW$2,0))*INDEX('ei names mapping'!$B$137:$BL$300,MATCH(B$393,'ei names mapping'!$A$137:$A$300,0),MATCH(G431,'ei names mapping'!$B$136:$BL$136,0))</f>
        <v>3.018145244437416E-4</v>
      </c>
      <c r="D431" t="str">
        <f>INDEX('ei names mapping'!$B$104:$BL$133,MATCH(B$234,'ei names mapping'!$A$4:$A$33,0),MATCH(G431,'ei names mapping'!$B$3:$BL$3,0))</f>
        <v>kilogram</v>
      </c>
      <c r="E431" t="str">
        <f>INDEX('ei names mapping'!$B$305:$BL$335,MATCH(B$234,'ei names mapping'!$A$4:$A$33,0),MATCH(G431,'ei names mapping'!$B$3:$BL$3,0))</f>
        <v>air::urban air close to ground</v>
      </c>
      <c r="F431" t="s">
        <v>167</v>
      </c>
      <c r="G431" t="s">
        <v>593</v>
      </c>
    </row>
    <row r="432" spans="1:8" x14ac:dyDescent="0.2">
      <c r="A432" t="str">
        <f>INDEX('ei names mapping'!$B$4:$BL$33,MATCH(B$234,'ei names mapping'!$A$4:$A$33,0),MATCH(G432,'ei names mapping'!$B$3:$BL$3,0))</f>
        <v>Ethane</v>
      </c>
      <c r="B432" s="7">
        <f>INDEX('vehicles specifications'!$B$3:$CW$166,MATCH(B$393,'vehicles specifications'!$A$3:$A$166,0),MATCH(G432,'vehicles specifications'!$B$2:$CW$2,0))*INDEX('ei names mapping'!$B$137:$BL$300,MATCH(B$393,'ei names mapping'!$A$137:$A$300,0),MATCH(G432,'ei names mapping'!$B$136:$BL$136,0))</f>
        <v>2.1281793390263825E-5</v>
      </c>
      <c r="D432" t="str">
        <f>INDEX('ei names mapping'!$B$104:$BL$133,MATCH(B$234,'ei names mapping'!$A$4:$A$33,0),MATCH(G432,'ei names mapping'!$B$3:$BL$3,0))</f>
        <v>kilogram</v>
      </c>
      <c r="E432" t="str">
        <f>INDEX('ei names mapping'!$B$305:$BL$335,MATCH(B$234,'ei names mapping'!$A$4:$A$33,0),MATCH(G432,'ei names mapping'!$B$3:$BL$3,0))</f>
        <v>air::urban air close to ground</v>
      </c>
      <c r="F432" t="s">
        <v>167</v>
      </c>
      <c r="G432" t="s">
        <v>541</v>
      </c>
    </row>
    <row r="433" spans="1:7" x14ac:dyDescent="0.2">
      <c r="A433" t="str">
        <f>INDEX('ei names mapping'!$B$4:$BL$33,MATCH(B$234,'ei names mapping'!$A$4:$A$33,0),MATCH(G433,'ei names mapping'!$B$3:$BL$3,0))</f>
        <v>Propane</v>
      </c>
      <c r="B433" s="7">
        <f>INDEX('vehicles specifications'!$B$3:$CW$166,MATCH(B$393,'vehicles specifications'!$A$3:$A$166,0),MATCH(G433,'vehicles specifications'!$B$2:$CW$2,0))*INDEX('ei names mapping'!$B$137:$BL$300,MATCH(B$393,'ei names mapping'!$A$137:$A$300,0),MATCH(G433,'ei names mapping'!$B$136:$BL$136,0))</f>
        <v>4.3364155810882407E-6</v>
      </c>
      <c r="D433" t="str">
        <f>INDEX('ei names mapping'!$B$104:$BL$133,MATCH(B$234,'ei names mapping'!$A$4:$A$33,0),MATCH(G433,'ei names mapping'!$B$3:$BL$3,0))</f>
        <v>kilogram</v>
      </c>
      <c r="E433" t="str">
        <f>INDEX('ei names mapping'!$B$305:$BL$335,MATCH(B$234,'ei names mapping'!$A$4:$A$33,0),MATCH(G433,'ei names mapping'!$B$3:$BL$3,0))</f>
        <v>air::urban air close to ground</v>
      </c>
      <c r="F433" t="s">
        <v>167</v>
      </c>
      <c r="G433" t="s">
        <v>542</v>
      </c>
    </row>
    <row r="434" spans="1:7" x14ac:dyDescent="0.2">
      <c r="A434" t="str">
        <f>INDEX('ei names mapping'!$B$4:$BL$33,MATCH(B$234,'ei names mapping'!$A$4:$A$33,0),MATCH(G434,'ei names mapping'!$B$3:$BL$3,0))</f>
        <v>Butane</v>
      </c>
      <c r="B434" s="7">
        <f>INDEX('vehicles specifications'!$B$3:$CW$166,MATCH(B$393,'vehicles specifications'!$A$3:$A$166,0),MATCH(G434,'vehicles specifications'!$B$2:$CW$2,0))*INDEX('ei names mapping'!$B$137:$BL$300,MATCH(B$393,'ei names mapping'!$A$137:$A$300,0),MATCH(G434,'ei names mapping'!$B$136:$BL$136,0))</f>
        <v>3.4958180992157506E-5</v>
      </c>
      <c r="D434" t="str">
        <f>INDEX('ei names mapping'!$B$104:$BL$133,MATCH(B$234,'ei names mapping'!$A$4:$A$33,0),MATCH(G434,'ei names mapping'!$B$3:$BL$3,0))</f>
        <v>kilogram</v>
      </c>
      <c r="E434" t="str">
        <f>INDEX('ei names mapping'!$B$305:$BL$335,MATCH(B$234,'ei names mapping'!$A$4:$A$33,0),MATCH(G434,'ei names mapping'!$B$3:$BL$3,0))</f>
        <v>air::urban air close to ground</v>
      </c>
      <c r="F434" t="s">
        <v>167</v>
      </c>
      <c r="G434" t="s">
        <v>543</v>
      </c>
    </row>
    <row r="435" spans="1:7" x14ac:dyDescent="0.2">
      <c r="A435" t="str">
        <f>INDEX('ei names mapping'!$B$4:$BL$33,MATCH(B$234,'ei names mapping'!$A$4:$A$33,0),MATCH(G435,'ei names mapping'!$B$3:$BL$3,0))</f>
        <v>Pentane</v>
      </c>
      <c r="B435" s="7">
        <f>INDEX('vehicles specifications'!$B$3:$CW$166,MATCH(B$393,'vehicles specifications'!$A$3:$A$166,0),MATCH(G435,'vehicles specifications'!$B$2:$CW$2,0))*INDEX('ei names mapping'!$B$137:$BL$300,MATCH(B$393,'ei names mapping'!$A$137:$A$300,0),MATCH(G435,'ei names mapping'!$B$136:$BL$136,0))</f>
        <v>1.4343528460522639E-5</v>
      </c>
      <c r="D435" t="str">
        <f>INDEX('ei names mapping'!$B$104:$BL$133,MATCH(B$234,'ei names mapping'!$A$4:$A$33,0),MATCH(G435,'ei names mapping'!$B$3:$BL$3,0))</f>
        <v>kilogram</v>
      </c>
      <c r="E435" t="str">
        <f>INDEX('ei names mapping'!$B$305:$BL$335,MATCH(B$234,'ei names mapping'!$A$4:$A$33,0),MATCH(G435,'ei names mapping'!$B$3:$BL$3,0))</f>
        <v>air::urban air close to ground</v>
      </c>
      <c r="F435" t="s">
        <v>167</v>
      </c>
      <c r="G435" t="s">
        <v>544</v>
      </c>
    </row>
    <row r="436" spans="1:7" x14ac:dyDescent="0.2">
      <c r="A436" t="str">
        <f>INDEX('ei names mapping'!$B$4:$BL$33,MATCH(B$234,'ei names mapping'!$A$4:$A$33,0),MATCH(G436,'ei names mapping'!$B$3:$BL$3,0))</f>
        <v>Hexane</v>
      </c>
      <c r="B436" s="7">
        <f>INDEX('vehicles specifications'!$B$3:$CW$166,MATCH(B$393,'vehicles specifications'!$A$3:$A$166,0),MATCH(G436,'vehicles specifications'!$B$2:$CW$2,0))*INDEX('ei names mapping'!$B$137:$BL$300,MATCH(B$393,'ei names mapping'!$A$137:$A$300,0),MATCH(G436,'ei names mapping'!$B$136:$BL$136,0))</f>
        <v>1.0740967823926257E-5</v>
      </c>
      <c r="D436" t="str">
        <f>INDEX('ei names mapping'!$B$104:$BL$133,MATCH(B$234,'ei names mapping'!$A$4:$A$33,0),MATCH(G436,'ei names mapping'!$B$3:$BL$3,0))</f>
        <v>kilogram</v>
      </c>
      <c r="E436" t="str">
        <f>INDEX('ei names mapping'!$B$305:$BL$335,MATCH(B$234,'ei names mapping'!$A$4:$A$33,0),MATCH(G436,'ei names mapping'!$B$3:$BL$3,0))</f>
        <v>air::urban air close to ground</v>
      </c>
      <c r="F436" t="s">
        <v>167</v>
      </c>
      <c r="G436" t="s">
        <v>545</v>
      </c>
    </row>
    <row r="437" spans="1:7" x14ac:dyDescent="0.2">
      <c r="A437" t="str">
        <f>INDEX('ei names mapping'!$B$4:$BL$33,MATCH(B$234,'ei names mapping'!$A$4:$A$33,0),MATCH(G437,'ei names mapping'!$B$3:$BL$3,0))</f>
        <v>Cyclohexane</v>
      </c>
      <c r="B437" s="7">
        <f>INDEX('vehicles specifications'!$B$3:$CW$166,MATCH(B$393,'vehicles specifications'!$A$3:$A$166,0),MATCH(G437,'vehicles specifications'!$B$2:$CW$2,0))*INDEX('ei names mapping'!$B$137:$BL$300,MATCH(B$393,'ei names mapping'!$A$137:$A$300,0),MATCH(G437,'ei names mapping'!$B$136:$BL$136,0))</f>
        <v>7.6054057883701452E-6</v>
      </c>
      <c r="D437" t="str">
        <f>INDEX('ei names mapping'!$B$104:$BL$133,MATCH(B$234,'ei names mapping'!$A$4:$A$33,0),MATCH(G437,'ei names mapping'!$B$3:$BL$3,0))</f>
        <v>kilogram</v>
      </c>
      <c r="E437" t="str">
        <f>INDEX('ei names mapping'!$B$305:$BL$335,MATCH(B$234,'ei names mapping'!$A$4:$A$33,0),MATCH(G437,'ei names mapping'!$B$3:$BL$3,0))</f>
        <v>air::urban air close to ground</v>
      </c>
      <c r="F437" t="s">
        <v>167</v>
      </c>
      <c r="G437" t="s">
        <v>546</v>
      </c>
    </row>
    <row r="438" spans="1:7" x14ac:dyDescent="0.2">
      <c r="A438" t="str">
        <f>INDEX('ei names mapping'!$B$4:$BL$33,MATCH(B$234,'ei names mapping'!$A$4:$A$33,0),MATCH(G438,'ei names mapping'!$B$3:$BL$3,0))</f>
        <v>Heptane</v>
      </c>
      <c r="B438" s="7">
        <f>INDEX('vehicles specifications'!$B$3:$CW$166,MATCH(B$393,'vehicles specifications'!$A$3:$A$166,0),MATCH(G438,'vehicles specifications'!$B$2:$CW$2,0))*INDEX('ei names mapping'!$B$137:$BL$300,MATCH(B$393,'ei names mapping'!$A$137:$A$300,0),MATCH(G438,'ei names mapping'!$B$136:$BL$136,0))</f>
        <v>4.9368423538543053E-6</v>
      </c>
      <c r="D438" t="str">
        <f>INDEX('ei names mapping'!$B$104:$BL$133,MATCH(B$234,'ei names mapping'!$A$4:$A$33,0),MATCH(G438,'ei names mapping'!$B$3:$BL$3,0))</f>
        <v>kilogram</v>
      </c>
      <c r="E438" t="str">
        <f>INDEX('ei names mapping'!$B$305:$BL$335,MATCH(B$234,'ei names mapping'!$A$4:$A$33,0),MATCH(G438,'ei names mapping'!$B$3:$BL$3,0))</f>
        <v>air::urban air close to ground</v>
      </c>
      <c r="F438" t="s">
        <v>167</v>
      </c>
      <c r="G438" t="s">
        <v>547</v>
      </c>
    </row>
    <row r="439" spans="1:7" x14ac:dyDescent="0.2">
      <c r="A439" t="str">
        <f>INDEX('ei names mapping'!$B$4:$BL$33,MATCH(B$234,'ei names mapping'!$A$4:$A$33,0),MATCH(G439,'ei names mapping'!$B$3:$BL$3,0))</f>
        <v>Ethene</v>
      </c>
      <c r="B439" s="7">
        <f>INDEX('vehicles specifications'!$B$3:$CW$166,MATCH(B$393,'vehicles specifications'!$A$3:$A$166,0),MATCH(G439,'vehicles specifications'!$B$2:$CW$2,0))*INDEX('ei names mapping'!$B$137:$BL$300,MATCH(B$393,'ei names mapping'!$A$137:$A$300,0),MATCH(G439,'ei names mapping'!$B$136:$BL$136,0))</f>
        <v>4.8701282679914084E-5</v>
      </c>
      <c r="D439" t="str">
        <f>INDEX('ei names mapping'!$B$104:$BL$133,MATCH(B$234,'ei names mapping'!$A$4:$A$33,0),MATCH(G439,'ei names mapping'!$B$3:$BL$3,0))</f>
        <v>kilogram</v>
      </c>
      <c r="E439" t="str">
        <f>INDEX('ei names mapping'!$B$305:$BL$335,MATCH(B$234,'ei names mapping'!$A$4:$A$33,0),MATCH(G439,'ei names mapping'!$B$3:$BL$3,0))</f>
        <v>air::urban air close to ground</v>
      </c>
      <c r="F439" t="s">
        <v>167</v>
      </c>
      <c r="G439" t="s">
        <v>548</v>
      </c>
    </row>
    <row r="440" spans="1:7" x14ac:dyDescent="0.2">
      <c r="A440" t="str">
        <f>INDEX('ei names mapping'!$B$4:$BL$33,MATCH(B$234,'ei names mapping'!$A$4:$A$33,0),MATCH(G440,'ei names mapping'!$B$3:$BL$3,0))</f>
        <v>Propene</v>
      </c>
      <c r="B440" s="7">
        <f>INDEX('vehicles specifications'!$B$3:$CW$166,MATCH(B$393,'vehicles specifications'!$A$3:$A$166,0),MATCH(G440,'vehicles specifications'!$B$2:$CW$2,0))*INDEX('ei names mapping'!$B$137:$BL$300,MATCH(B$393,'ei names mapping'!$A$137:$A$300,0),MATCH(G440,'ei names mapping'!$B$136:$BL$136,0))</f>
        <v>2.5484780799626274E-5</v>
      </c>
      <c r="D440" t="str">
        <f>INDEX('ei names mapping'!$B$104:$BL$133,MATCH(B$234,'ei names mapping'!$A$4:$A$33,0),MATCH(G440,'ei names mapping'!$B$3:$BL$3,0))</f>
        <v>kilogram</v>
      </c>
      <c r="E440" t="str">
        <f>INDEX('ei names mapping'!$B$305:$BL$335,MATCH(B$234,'ei names mapping'!$A$4:$A$33,0),MATCH(G440,'ei names mapping'!$B$3:$BL$3,0))</f>
        <v>air::urban air close to ground</v>
      </c>
      <c r="F440" t="s">
        <v>167</v>
      </c>
      <c r="G440" t="s">
        <v>549</v>
      </c>
    </row>
    <row r="441" spans="1:7" x14ac:dyDescent="0.2">
      <c r="A441" t="str">
        <f>INDEX('ei names mapping'!$B$4:$BL$33,MATCH(B$234,'ei names mapping'!$A$4:$A$33,0),MATCH(G441,'ei names mapping'!$B$3:$BL$3,0))</f>
        <v>1-Pentene</v>
      </c>
      <c r="B441" s="7">
        <f>INDEX('vehicles specifications'!$B$3:$CW$166,MATCH(B$393,'vehicles specifications'!$A$3:$A$166,0),MATCH(G441,'vehicles specifications'!$B$2:$CW$2,0))*INDEX('ei names mapping'!$B$137:$BL$300,MATCH(B$393,'ei names mapping'!$A$137:$A$300,0),MATCH(G441,'ei names mapping'!$B$136:$BL$136,0))</f>
        <v>7.3385494449185606E-7</v>
      </c>
      <c r="D441" t="str">
        <f>INDEX('ei names mapping'!$B$104:$BL$133,MATCH(B$234,'ei names mapping'!$A$4:$A$33,0),MATCH(G441,'ei names mapping'!$B$3:$BL$3,0))</f>
        <v>kilogram</v>
      </c>
      <c r="E441" t="str">
        <f>INDEX('ei names mapping'!$B$305:$BL$335,MATCH(B$234,'ei names mapping'!$A$4:$A$33,0),MATCH(G441,'ei names mapping'!$B$3:$BL$3,0))</f>
        <v>air::urban air close to ground</v>
      </c>
      <c r="F441" t="s">
        <v>167</v>
      </c>
      <c r="G441" t="s">
        <v>550</v>
      </c>
    </row>
    <row r="442" spans="1:7" x14ac:dyDescent="0.2">
      <c r="A442" t="str">
        <f>INDEX('ei names mapping'!$B$4:$BL$33,MATCH(B$234,'ei names mapping'!$A$4:$A$33,0),MATCH(G442,'ei names mapping'!$B$3:$BL$3,0))</f>
        <v>Toluene</v>
      </c>
      <c r="B442" s="7">
        <f>INDEX('vehicles specifications'!$B$3:$CW$166,MATCH(B$393,'vehicles specifications'!$A$3:$A$166,0),MATCH(G442,'vehicles specifications'!$B$2:$CW$2,0))*INDEX('ei names mapping'!$B$137:$BL$300,MATCH(B$393,'ei names mapping'!$A$137:$A$300,0),MATCH(G442,'ei names mapping'!$B$136:$BL$136,0))</f>
        <v>7.3252066277459808E-5</v>
      </c>
      <c r="D442" t="str">
        <f>INDEX('ei names mapping'!$B$104:$BL$133,MATCH(B$234,'ei names mapping'!$A$4:$A$33,0),MATCH(G442,'ei names mapping'!$B$3:$BL$3,0))</f>
        <v>kilogram</v>
      </c>
      <c r="E442" t="str">
        <f>INDEX('ei names mapping'!$B$305:$BL$335,MATCH(B$234,'ei names mapping'!$A$4:$A$33,0),MATCH(G442,'ei names mapping'!$B$3:$BL$3,0))</f>
        <v>air::urban air close to ground</v>
      </c>
      <c r="F442" t="s">
        <v>167</v>
      </c>
      <c r="G442" t="s">
        <v>551</v>
      </c>
    </row>
    <row r="443" spans="1:7" x14ac:dyDescent="0.2">
      <c r="A443" t="str">
        <f>INDEX('ei names mapping'!$B$4:$BL$33,MATCH(B$234,'ei names mapping'!$A$4:$A$33,0),MATCH(G443,'ei names mapping'!$B$3:$BL$3,0))</f>
        <v>m-Xylene</v>
      </c>
      <c r="B443" s="7">
        <f>INDEX('vehicles specifications'!$B$3:$CW$166,MATCH(B$393,'vehicles specifications'!$A$3:$A$166,0),MATCH(G443,'vehicles specifications'!$B$2:$CW$2,0))*INDEX('ei names mapping'!$B$137:$BL$300,MATCH(B$393,'ei names mapping'!$A$137:$A$300,0),MATCH(G443,'ei names mapping'!$B$136:$BL$136,0))</f>
        <v>3.6225748623552532E-5</v>
      </c>
      <c r="D443" t="str">
        <f>INDEX('ei names mapping'!$B$104:$BL$133,MATCH(B$234,'ei names mapping'!$A$4:$A$33,0),MATCH(G443,'ei names mapping'!$B$3:$BL$3,0))</f>
        <v>kilogram</v>
      </c>
      <c r="E443" t="str">
        <f>INDEX('ei names mapping'!$B$305:$BL$335,MATCH(B$234,'ei names mapping'!$A$4:$A$33,0),MATCH(G443,'ei names mapping'!$B$3:$BL$3,0))</f>
        <v>air::urban air close to ground</v>
      </c>
      <c r="F443" t="s">
        <v>167</v>
      </c>
      <c r="G443" t="s">
        <v>552</v>
      </c>
    </row>
    <row r="444" spans="1:7" x14ac:dyDescent="0.2">
      <c r="A444" t="str">
        <f>INDEX('ei names mapping'!$B$4:$BL$33,MATCH(B$234,'ei names mapping'!$A$4:$A$33,0),MATCH(G444,'ei names mapping'!$B$3:$BL$3,0))</f>
        <v>o-Xylene</v>
      </c>
      <c r="B444" s="7">
        <f>INDEX('vehicles specifications'!$B$3:$CW$166,MATCH(B$393,'vehicles specifications'!$A$3:$A$166,0),MATCH(G444,'vehicles specifications'!$B$2:$CW$2,0))*INDEX('ei names mapping'!$B$137:$BL$300,MATCH(B$393,'ei names mapping'!$A$137:$A$300,0),MATCH(G444,'ei names mapping'!$B$136:$BL$136,0))</f>
        <v>1.5077383405014497E-5</v>
      </c>
      <c r="D444" t="str">
        <f>INDEX('ei names mapping'!$B$104:$BL$133,MATCH(B$234,'ei names mapping'!$A$4:$A$33,0),MATCH(G444,'ei names mapping'!$B$3:$BL$3,0))</f>
        <v>kilogram</v>
      </c>
      <c r="E444" t="str">
        <f>INDEX('ei names mapping'!$B$305:$BL$335,MATCH(B$234,'ei names mapping'!$A$4:$A$33,0),MATCH(G444,'ei names mapping'!$B$3:$BL$3,0))</f>
        <v>air::urban air close to ground</v>
      </c>
      <c r="F444" t="s">
        <v>167</v>
      </c>
      <c r="G444" t="s">
        <v>553</v>
      </c>
    </row>
    <row r="445" spans="1:7" x14ac:dyDescent="0.2">
      <c r="A445" t="str">
        <f>INDEX('ei names mapping'!$B$4:$BL$33,MATCH(B$234,'ei names mapping'!$A$4:$A$33,0),MATCH(G445,'ei names mapping'!$B$3:$BL$3,0))</f>
        <v>Formaldehyde</v>
      </c>
      <c r="B445" s="7">
        <f>INDEX('vehicles specifications'!$B$3:$CW$166,MATCH(B$393,'vehicles specifications'!$A$3:$A$166,0),MATCH(G445,'vehicles specifications'!$B$2:$CW$2,0))*INDEX('ei names mapping'!$B$137:$BL$300,MATCH(B$393,'ei names mapping'!$A$137:$A$300,0),MATCH(G445,'ei names mapping'!$B$136:$BL$136,0))</f>
        <v>1.1341394596692321E-5</v>
      </c>
      <c r="D445" t="str">
        <f>INDEX('ei names mapping'!$B$104:$BL$133,MATCH(B$234,'ei names mapping'!$A$4:$A$33,0),MATCH(G445,'ei names mapping'!$B$3:$BL$3,0))</f>
        <v>kilogram</v>
      </c>
      <c r="E445" t="str">
        <f>INDEX('ei names mapping'!$B$305:$BL$335,MATCH(B$234,'ei names mapping'!$A$4:$A$33,0),MATCH(G445,'ei names mapping'!$B$3:$BL$3,0))</f>
        <v>air::urban air close to ground</v>
      </c>
      <c r="F445" t="s">
        <v>167</v>
      </c>
      <c r="G445" t="s">
        <v>554</v>
      </c>
    </row>
    <row r="446" spans="1:7" x14ac:dyDescent="0.2">
      <c r="A446" t="str">
        <f>INDEX('ei names mapping'!$B$4:$BL$33,MATCH(B$234,'ei names mapping'!$A$4:$A$33,0),MATCH(G446,'ei names mapping'!$B$3:$BL$3,0))</f>
        <v>Acetaldehyde</v>
      </c>
      <c r="B446" s="7">
        <f>INDEX('vehicles specifications'!$B$3:$CW$166,MATCH(B$393,'vehicles specifications'!$A$3:$A$166,0),MATCH(G446,'vehicles specifications'!$B$2:$CW$2,0))*INDEX('ei names mapping'!$B$137:$BL$300,MATCH(B$393,'ei names mapping'!$A$137:$A$300,0),MATCH(G446,'ei names mapping'!$B$136:$BL$136,0))</f>
        <v>5.0035564397171996E-6</v>
      </c>
      <c r="D446" t="str">
        <f>INDEX('ei names mapping'!$B$104:$BL$133,MATCH(B$234,'ei names mapping'!$A$4:$A$33,0),MATCH(G446,'ei names mapping'!$B$3:$BL$3,0))</f>
        <v>kilogram</v>
      </c>
      <c r="E446" t="str">
        <f>INDEX('ei names mapping'!$B$305:$BL$335,MATCH(B$234,'ei names mapping'!$A$4:$A$33,0),MATCH(G446,'ei names mapping'!$B$3:$BL$3,0))</f>
        <v>air::urban air close to ground</v>
      </c>
      <c r="F446" t="s">
        <v>167</v>
      </c>
      <c r="G446" t="s">
        <v>555</v>
      </c>
    </row>
    <row r="447" spans="1:7" x14ac:dyDescent="0.2">
      <c r="A447" t="str">
        <f>INDEX('ei names mapping'!$B$4:$BL$33,MATCH(B$234,'ei names mapping'!$A$4:$A$33,0),MATCH(G447,'ei names mapping'!$B$3:$BL$3,0))</f>
        <v>Benzaldehyde</v>
      </c>
      <c r="B447" s="7">
        <f>INDEX('vehicles specifications'!$B$3:$CW$166,MATCH(B$393,'vehicles specifications'!$A$3:$A$166,0),MATCH(G447,'vehicles specifications'!$B$2:$CW$2,0))*INDEX('ei names mapping'!$B$137:$BL$300,MATCH(B$393,'ei names mapping'!$A$137:$A$300,0),MATCH(G447,'ei names mapping'!$B$136:$BL$136,0))</f>
        <v>1.4677098889837121E-6</v>
      </c>
      <c r="D447" t="str">
        <f>INDEX('ei names mapping'!$B$104:$BL$133,MATCH(B$234,'ei names mapping'!$A$4:$A$33,0),MATCH(G447,'ei names mapping'!$B$3:$BL$3,0))</f>
        <v>kilogram</v>
      </c>
      <c r="E447" t="str">
        <f>INDEX('ei names mapping'!$B$305:$BL$335,MATCH(B$234,'ei names mapping'!$A$4:$A$33,0),MATCH(G447,'ei names mapping'!$B$3:$BL$3,0))</f>
        <v>air::urban air close to ground</v>
      </c>
      <c r="F447" t="s">
        <v>167</v>
      </c>
      <c r="G447" t="s">
        <v>556</v>
      </c>
    </row>
    <row r="448" spans="1:7" x14ac:dyDescent="0.2">
      <c r="A448" t="str">
        <f>INDEX('ei names mapping'!$B$4:$BL$33,MATCH(B$234,'ei names mapping'!$A$4:$A$33,0),MATCH(G448,'ei names mapping'!$B$3:$BL$3,0))</f>
        <v>Acetone</v>
      </c>
      <c r="B448" s="7">
        <f>INDEX('vehicles specifications'!$B$3:$CW$166,MATCH(B$393,'vehicles specifications'!$A$3:$A$166,0),MATCH(G448,'vehicles specifications'!$B$2:$CW$2,0))*INDEX('ei names mapping'!$B$137:$BL$300,MATCH(B$393,'ei names mapping'!$A$137:$A$300,0),MATCH(G448,'ei names mapping'!$B$136:$BL$136,0))</f>
        <v>4.0695592376366564E-6</v>
      </c>
      <c r="D448" t="str">
        <f>INDEX('ei names mapping'!$B$104:$BL$133,MATCH(B$234,'ei names mapping'!$A$4:$A$33,0),MATCH(G448,'ei names mapping'!$B$3:$BL$3,0))</f>
        <v>kilogram</v>
      </c>
      <c r="E448" t="str">
        <f>INDEX('ei names mapping'!$B$305:$BL$335,MATCH(B$234,'ei names mapping'!$A$4:$A$33,0),MATCH(G448,'ei names mapping'!$B$3:$BL$3,0))</f>
        <v>air::urban air close to ground</v>
      </c>
      <c r="F448" t="s">
        <v>167</v>
      </c>
      <c r="G448" t="s">
        <v>557</v>
      </c>
    </row>
    <row r="449" spans="1:8" x14ac:dyDescent="0.2">
      <c r="A449" t="str">
        <f>INDEX('ei names mapping'!$B$4:$BL$33,MATCH(B$234,'ei names mapping'!$A$4:$A$33,0),MATCH(G449,'ei names mapping'!$B$3:$BL$3,0))</f>
        <v>Methyl ethyl ketone</v>
      </c>
      <c r="B449" s="7">
        <f>INDEX('vehicles specifications'!$B$3:$CW$166,MATCH(B$393,'vehicles specifications'!$A$3:$A$166,0),MATCH(G449,'vehicles specifications'!$B$2:$CW$2,0))*INDEX('ei names mapping'!$B$137:$BL$300,MATCH(B$393,'ei names mapping'!$A$137:$A$300,0),MATCH(G449,'ei names mapping'!$B$136:$BL$136,0))</f>
        <v>0</v>
      </c>
      <c r="D449" t="str">
        <f>INDEX('ei names mapping'!$B$104:$BL$133,MATCH(B$234,'ei names mapping'!$A$4:$A$33,0),MATCH(G449,'ei names mapping'!$B$3:$BL$3,0))</f>
        <v>kilogram</v>
      </c>
      <c r="E449" t="str">
        <f>INDEX('ei names mapping'!$B$305:$BL$335,MATCH(B$234,'ei names mapping'!$A$4:$A$33,0),MATCH(G449,'ei names mapping'!$B$3:$BL$3,0))</f>
        <v>air::urban air close to ground</v>
      </c>
      <c r="F449" t="s">
        <v>167</v>
      </c>
      <c r="G449" t="s">
        <v>560</v>
      </c>
    </row>
    <row r="450" spans="1:8" x14ac:dyDescent="0.2">
      <c r="A450" t="str">
        <f>INDEX('ei names mapping'!$B$4:$BL$33,MATCH(B$234,'ei names mapping'!$A$4:$A$33,0),MATCH(G450,'ei names mapping'!$B$3:$BL$3,0))</f>
        <v>Acrolein</v>
      </c>
      <c r="B450" s="7">
        <f>INDEX('vehicles specifications'!$B$3:$CW$166,MATCH(B$393,'vehicles specifications'!$A$3:$A$166,0),MATCH(G450,'vehicles specifications'!$B$2:$CW$2,0))*INDEX('ei names mapping'!$B$137:$BL$300,MATCH(B$393,'ei names mapping'!$A$137:$A$300,0),MATCH(G450,'ei names mapping'!$B$136:$BL$136,0))</f>
        <v>1.2675676313950239E-6</v>
      </c>
      <c r="D450" t="str">
        <f>INDEX('ei names mapping'!$B$104:$BL$133,MATCH(B$234,'ei names mapping'!$A$4:$A$33,0),MATCH(G450,'ei names mapping'!$B$3:$BL$3,0))</f>
        <v>kilogram</v>
      </c>
      <c r="E450" t="str">
        <f>INDEX('ei names mapping'!$B$305:$BL$335,MATCH(B$234,'ei names mapping'!$A$4:$A$33,0),MATCH(G450,'ei names mapping'!$B$3:$BL$3,0))</f>
        <v>air::urban air close to ground</v>
      </c>
      <c r="F450" t="s">
        <v>167</v>
      </c>
      <c r="G450" t="s">
        <v>558</v>
      </c>
    </row>
    <row r="451" spans="1:8" x14ac:dyDescent="0.2">
      <c r="A451" t="str">
        <f>INDEX('ei names mapping'!$B$4:$BL$33,MATCH(B$234,'ei names mapping'!$A$4:$A$33,0),MATCH(G451,'ei names mapping'!$B$3:$BL$3,0))</f>
        <v>Styrene</v>
      </c>
      <c r="B451" s="7">
        <f>INDEX('vehicles specifications'!$B$3:$CW$166,MATCH(B$393,'vehicles specifications'!$A$3:$A$166,0),MATCH(G451,'vehicles specifications'!$B$2:$CW$2,0))*INDEX('ei names mapping'!$B$137:$BL$300,MATCH(B$393,'ei names mapping'!$A$137:$A$300,0),MATCH(G451,'ei names mapping'!$B$136:$BL$136,0))</f>
        <v>6.7381226721524973E-6</v>
      </c>
      <c r="D451" t="str">
        <f>INDEX('ei names mapping'!$B$104:$BL$133,MATCH(B$234,'ei names mapping'!$A$4:$A$33,0),MATCH(G451,'ei names mapping'!$B$3:$BL$3,0))</f>
        <v>kilogram</v>
      </c>
      <c r="E451" t="str">
        <f>INDEX('ei names mapping'!$B$305:$BL$335,MATCH(B$234,'ei names mapping'!$A$4:$A$33,0),MATCH(G451,'ei names mapping'!$B$3:$BL$3,0))</f>
        <v>air::urban air close to ground</v>
      </c>
      <c r="F451" t="s">
        <v>167</v>
      </c>
      <c r="G451" t="s">
        <v>559</v>
      </c>
    </row>
    <row r="452" spans="1:8" x14ac:dyDescent="0.2">
      <c r="A452" t="str">
        <f>INDEX('ei names mapping'!$B$4:$BL$33,MATCH(B$234,'ei names mapping'!$A$4:$A$33,0),MATCH(G452,'ei names mapping'!$B$3:$BL$3,0))</f>
        <v>PAH, polycyclic aromatic hydrocarbons</v>
      </c>
      <c r="B452" s="7">
        <f>INDEX('vehicles specifications'!$B$3:$CW$166,MATCH(B$393,'vehicles specifications'!$A$3:$A$166,0),MATCH(G452,'vehicles specifications'!$B$2:$CW$2,0))*INDEX('ei names mapping'!$B$137:$BL$300,MATCH(B$393,'ei names mapping'!$A$137:$A$300,0),MATCH(G452,'ei names mapping'!$B$136:$BL$136,0))</f>
        <v>8.4928928707276964E-10</v>
      </c>
      <c r="D452" t="str">
        <f>INDEX('ei names mapping'!$B$104:$BL$133,MATCH(B$234,'ei names mapping'!$A$4:$A$33,0),MATCH(G452,'ei names mapping'!$B$3:$BL$3,0))</f>
        <v>kilogram</v>
      </c>
      <c r="E452" t="str">
        <f>INDEX('ei names mapping'!$B$305:$BL$335,MATCH(B$234,'ei names mapping'!$A$4:$A$33,0),MATCH(G452,'ei names mapping'!$B$3:$BL$3,0))</f>
        <v>air::urban air close to ground</v>
      </c>
      <c r="F452" t="s">
        <v>167</v>
      </c>
      <c r="G452" t="s">
        <v>561</v>
      </c>
    </row>
    <row r="453" spans="1:8" x14ac:dyDescent="0.2">
      <c r="A453" t="str">
        <f>INDEX('ei names mapping'!$B$4:$BL$33,MATCH(B$234,'ei names mapping'!$A$4:$A$33,0),MATCH(G453,'ei names mapping'!$B$3:$BL$3,0))</f>
        <v>Arsenic</v>
      </c>
      <c r="B453" s="7">
        <f>INDEX('vehicles specifications'!$B$3:$CW$166,MATCH(B$393,'vehicles specifications'!$A$3:$A$166,0),MATCH(G453,'vehicles specifications'!$B$2:$CW$2,0))*INDEX('ei names mapping'!$B$137:$BL$300,MATCH(B$393,'ei names mapping'!$A$137:$A$300,0),MATCH(G453,'ei names mapping'!$B$136:$BL$136,0))</f>
        <v>7.3214593713169786E-12</v>
      </c>
      <c r="D453" t="str">
        <f>INDEX('ei names mapping'!$B$104:$BL$133,MATCH(B$234,'ei names mapping'!$A$4:$A$33,0),MATCH(G453,'ei names mapping'!$B$3:$BL$3,0))</f>
        <v>kilogram</v>
      </c>
      <c r="E453" t="str">
        <f>INDEX('ei names mapping'!$B$305:$BL$335,MATCH(B$234,'ei names mapping'!$A$4:$A$33,0),MATCH(G453,'ei names mapping'!$B$3:$BL$3,0))</f>
        <v>air::urban air close to ground</v>
      </c>
      <c r="F453" t="s">
        <v>167</v>
      </c>
      <c r="G453" t="s">
        <v>562</v>
      </c>
    </row>
    <row r="454" spans="1:8" x14ac:dyDescent="0.2">
      <c r="A454" t="str">
        <f>INDEX('ei names mapping'!$B$4:$BL$33,MATCH(B$234,'ei names mapping'!$A$4:$A$33,0),MATCH(G454,'ei names mapping'!$B$3:$BL$3,0))</f>
        <v>Selenium</v>
      </c>
      <c r="B454" s="7">
        <f>INDEX('vehicles specifications'!$B$3:$CW$166,MATCH(B$393,'vehicles specifications'!$A$3:$A$166,0),MATCH(G454,'vehicles specifications'!$B$2:$CW$2,0))*INDEX('ei names mapping'!$B$137:$BL$300,MATCH(B$393,'ei names mapping'!$A$137:$A$300,0),MATCH(G454,'ei names mapping'!$B$136:$BL$136,0))</f>
        <v>4.8809729142113196E-12</v>
      </c>
      <c r="D454" t="str">
        <f>INDEX('ei names mapping'!$B$104:$BL$133,MATCH(B$234,'ei names mapping'!$A$4:$A$33,0),MATCH(G454,'ei names mapping'!$B$3:$BL$3,0))</f>
        <v>kilogram</v>
      </c>
      <c r="E454" t="str">
        <f>INDEX('ei names mapping'!$B$305:$BL$335,MATCH(B$234,'ei names mapping'!$A$4:$A$33,0),MATCH(G454,'ei names mapping'!$B$3:$BL$3,0))</f>
        <v>air::urban air close to ground</v>
      </c>
      <c r="F454" t="s">
        <v>167</v>
      </c>
      <c r="G454" t="s">
        <v>563</v>
      </c>
    </row>
    <row r="455" spans="1:8" x14ac:dyDescent="0.2">
      <c r="A455" t="str">
        <f>INDEX('ei names mapping'!$B$4:$BL$33,MATCH(B$234,'ei names mapping'!$A$4:$A$33,0),MATCH(G455,'ei names mapping'!$B$3:$BL$3,0))</f>
        <v>Zinc</v>
      </c>
      <c r="B455" s="7">
        <f>INDEX('vehicles specifications'!$B$3:$CW$166,MATCH(B$393,'vehicles specifications'!$A$3:$A$166,0),MATCH(G455,'vehicles specifications'!$B$2:$CW$2,0))*INDEX('ei names mapping'!$B$137:$BL$300,MATCH(B$393,'ei names mapping'!$A$137:$A$300,0),MATCH(G455,'ei names mapping'!$B$136:$BL$136,0))</f>
        <v>5.271450747348225E-8</v>
      </c>
      <c r="D455" t="str">
        <f>INDEX('ei names mapping'!$B$104:$BL$133,MATCH(B$234,'ei names mapping'!$A$4:$A$33,0),MATCH(G455,'ei names mapping'!$B$3:$BL$3,0))</f>
        <v>kilogram</v>
      </c>
      <c r="E455" t="str">
        <f>INDEX('ei names mapping'!$B$305:$BL$335,MATCH(B$234,'ei names mapping'!$A$4:$A$33,0),MATCH(G455,'ei names mapping'!$B$3:$BL$3,0))</f>
        <v>air::urban air close to ground</v>
      </c>
      <c r="F455" t="s">
        <v>167</v>
      </c>
      <c r="G455" t="s">
        <v>564</v>
      </c>
    </row>
    <row r="456" spans="1:8" x14ac:dyDescent="0.2">
      <c r="A456" t="str">
        <f>INDEX('ei names mapping'!$B$4:$BL$33,MATCH(B$234,'ei names mapping'!$A$4:$A$33,0),MATCH(G456,'ei names mapping'!$B$3:$BL$3,0))</f>
        <v>Copper</v>
      </c>
      <c r="B456" s="7">
        <f>INDEX('vehicles specifications'!$B$3:$CW$166,MATCH(B$393,'vehicles specifications'!$A$3:$A$166,0),MATCH(G456,'vehicles specifications'!$B$2:$CW$2,0))*INDEX('ei names mapping'!$B$137:$BL$300,MATCH(B$393,'ei names mapping'!$A$137:$A$300,0),MATCH(G456,'ei names mapping'!$B$136:$BL$136,0))</f>
        <v>1.025004311984377E-9</v>
      </c>
      <c r="D456" t="str">
        <f>INDEX('ei names mapping'!$B$104:$BL$133,MATCH(B$234,'ei names mapping'!$A$4:$A$33,0),MATCH(G456,'ei names mapping'!$B$3:$BL$3,0))</f>
        <v>kilogram</v>
      </c>
      <c r="E456" t="str">
        <f>INDEX('ei names mapping'!$B$305:$BL$335,MATCH(B$234,'ei names mapping'!$A$4:$A$33,0),MATCH(G456,'ei names mapping'!$B$3:$BL$3,0))</f>
        <v>air::urban air close to ground</v>
      </c>
      <c r="F456" t="s">
        <v>167</v>
      </c>
      <c r="G456" t="s">
        <v>522</v>
      </c>
    </row>
    <row r="457" spans="1:8" x14ac:dyDescent="0.2">
      <c r="A457" t="str">
        <f>INDEX('ei names mapping'!$B$4:$BL$33,MATCH(B$234,'ei names mapping'!$A$4:$A$33,0),MATCH(G457,'ei names mapping'!$B$3:$BL$3,0))</f>
        <v>Nickel</v>
      </c>
      <c r="B457" s="7">
        <f>INDEX('vehicles specifications'!$B$3:$CW$166,MATCH(B$393,'vehicles specifications'!$A$3:$A$166,0),MATCH(G457,'vehicles specifications'!$B$2:$CW$2,0))*INDEX('ei names mapping'!$B$137:$BL$300,MATCH(B$393,'ei names mapping'!$A$137:$A$300,0),MATCH(G457,'ei names mapping'!$B$136:$BL$136,0))</f>
        <v>3.1726323942373574E-10</v>
      </c>
      <c r="D457" t="str">
        <f>INDEX('ei names mapping'!$B$104:$BL$133,MATCH(B$234,'ei names mapping'!$A$4:$A$33,0),MATCH(G457,'ei names mapping'!$B$3:$BL$3,0))</f>
        <v>kilogram</v>
      </c>
      <c r="E457" t="str">
        <f>INDEX('ei names mapping'!$B$305:$BL$335,MATCH(B$234,'ei names mapping'!$A$4:$A$33,0),MATCH(G457,'ei names mapping'!$B$3:$BL$3,0))</f>
        <v>air::urban air close to ground</v>
      </c>
      <c r="F457" t="s">
        <v>167</v>
      </c>
      <c r="G457" t="s">
        <v>524</v>
      </c>
    </row>
    <row r="458" spans="1:8" x14ac:dyDescent="0.2">
      <c r="A458" t="str">
        <f>INDEX('ei names mapping'!$B$4:$BL$33,MATCH(B$234,'ei names mapping'!$A$4:$A$33,0),MATCH(G458,'ei names mapping'!$B$3:$BL$3,0))</f>
        <v>Chromium</v>
      </c>
      <c r="B458" s="7">
        <f>INDEX('vehicles specifications'!$B$3:$CW$166,MATCH(B$393,'vehicles specifications'!$A$3:$A$166,0),MATCH(G458,'vehicles specifications'!$B$2:$CW$2,0))*INDEX('ei names mapping'!$B$137:$BL$300,MATCH(B$393,'ei names mapping'!$A$137:$A$300,0),MATCH(G458,'ei names mapping'!$B$136:$BL$136,0))</f>
        <v>3.9047783313690559E-10</v>
      </c>
      <c r="D458" t="str">
        <f>INDEX('ei names mapping'!$B$104:$BL$133,MATCH(B$234,'ei names mapping'!$A$4:$A$33,0),MATCH(G458,'ei names mapping'!$B$3:$BL$3,0))</f>
        <v>kilogram</v>
      </c>
      <c r="E458" t="str">
        <f>INDEX('ei names mapping'!$B$305:$BL$335,MATCH(B$234,'ei names mapping'!$A$4:$A$33,0),MATCH(G458,'ei names mapping'!$B$3:$BL$3,0))</f>
        <v>air::urban air close to ground</v>
      </c>
      <c r="F458" t="s">
        <v>167</v>
      </c>
      <c r="G458" t="s">
        <v>523</v>
      </c>
    </row>
    <row r="459" spans="1:8" x14ac:dyDescent="0.2">
      <c r="A459" t="str">
        <f>INDEX('ei names mapping'!$B$4:$BL$33,MATCH(B$234,'ei names mapping'!$A$4:$A$33,0),MATCH(G459,'ei names mapping'!$B$3:$BL$3,0))</f>
        <v>Chromium VI</v>
      </c>
      <c r="B459" s="7">
        <f>INDEX('vehicles specifications'!$B$3:$CW$166,MATCH(B$393,'vehicles specifications'!$A$3:$A$166,0),MATCH(G459,'vehicles specifications'!$B$2:$CW$2,0))*INDEX('ei names mapping'!$B$137:$BL$300,MATCH(B$393,'ei names mapping'!$A$137:$A$300,0),MATCH(G459,'ei names mapping'!$B$136:$BL$136,0))</f>
        <v>7.8095566627381107E-13</v>
      </c>
      <c r="D459" t="str">
        <f>INDEX('ei names mapping'!$B$104:$BL$133,MATCH(B$234,'ei names mapping'!$A$4:$A$33,0),MATCH(G459,'ei names mapping'!$B$3:$BL$3,0))</f>
        <v>kilogram</v>
      </c>
      <c r="E459" t="str">
        <f>INDEX('ei names mapping'!$B$305:$BL$335,MATCH(B$234,'ei names mapping'!$A$4:$A$33,0),MATCH(G459,'ei names mapping'!$B$3:$BL$3,0))</f>
        <v>air::urban air close to ground</v>
      </c>
      <c r="F459" t="s">
        <v>167</v>
      </c>
      <c r="G459" t="s">
        <v>567</v>
      </c>
    </row>
    <row r="460" spans="1:8" x14ac:dyDescent="0.2">
      <c r="A460" t="str">
        <f>INDEX('ei names mapping'!$B$4:$BL$33,MATCH(B$234,'ei names mapping'!$A$4:$A$33,0),MATCH(G460,'ei names mapping'!$B$3:$BL$3,0))</f>
        <v>Mercury</v>
      </c>
      <c r="B460" s="7">
        <f>INDEX('vehicles specifications'!$B$3:$CW$166,MATCH(B$393,'vehicles specifications'!$A$3:$A$166,0),MATCH(G460,'vehicles specifications'!$B$2:$CW$2,0))*INDEX('ei names mapping'!$B$137:$BL$300,MATCH(B$393,'ei names mapping'!$A$137:$A$300,0),MATCH(G460,'ei names mapping'!$B$136:$BL$136,0))</f>
        <v>2.1232232176819241E-10</v>
      </c>
      <c r="D460" t="str">
        <f>INDEX('ei names mapping'!$B$104:$BL$133,MATCH(B$234,'ei names mapping'!$A$4:$A$33,0),MATCH(G460,'ei names mapping'!$B$3:$BL$3,0))</f>
        <v>kilogram</v>
      </c>
      <c r="E460" t="str">
        <f>INDEX('ei names mapping'!$B$305:$BL$335,MATCH(B$234,'ei names mapping'!$A$4:$A$33,0),MATCH(G460,'ei names mapping'!$B$3:$BL$3,0))</f>
        <v>air::urban air close to ground</v>
      </c>
      <c r="F460" t="s">
        <v>167</v>
      </c>
      <c r="G460" t="s">
        <v>565</v>
      </c>
    </row>
    <row r="461" spans="1:8" x14ac:dyDescent="0.2">
      <c r="A461" t="str">
        <f>INDEX('ei names mapping'!$B$4:$BL$33,MATCH(B$234,'ei names mapping'!$A$4:$A$33,0),MATCH(G461,'ei names mapping'!$B$3:$BL$3,0))</f>
        <v>Cadmium</v>
      </c>
      <c r="B461" s="7">
        <f>INDEX('vehicles specifications'!$B$3:$CW$166,MATCH(B$393,'vehicles specifications'!$A$3:$A$166,0),MATCH(G461,'vehicles specifications'!$B$2:$CW$2,0))*INDEX('ei names mapping'!$B$137:$BL$300,MATCH(B$393,'ei names mapping'!$A$137:$A$300,0),MATCH(G461,'ei names mapping'!$B$136:$BL$136,0))</f>
        <v>2.6357253736741131E-10</v>
      </c>
      <c r="D461" t="str">
        <f>INDEX('ei names mapping'!$B$104:$BL$133,MATCH(B$234,'ei names mapping'!$A$4:$A$33,0),MATCH(G461,'ei names mapping'!$B$3:$BL$3,0))</f>
        <v>kilogram</v>
      </c>
      <c r="E461" t="str">
        <f>INDEX('ei names mapping'!$B$305:$BL$335,MATCH(B$234,'ei names mapping'!$A$4:$A$33,0),MATCH(G461,'ei names mapping'!$B$3:$BL$3,0))</f>
        <v>air::urban air close to ground</v>
      </c>
      <c r="F461" t="s">
        <v>167</v>
      </c>
      <c r="G461" t="s">
        <v>566</v>
      </c>
    </row>
    <row r="462" spans="1:8" x14ac:dyDescent="0.2">
      <c r="A462" t="str">
        <f>INDEX('ei names mapping'!$B$4:$BL$33,MATCH(B390,'ei names mapping'!$A$4:$A$33,0),MATCH(G462,'ei names mapping'!$B$3:$BL$3,0))</f>
        <v>treatment of road wear emissions, passenger car</v>
      </c>
      <c r="B462" s="7">
        <f>INDEX('vehicles specifications'!$B$3:$CW$166,MATCH(B393,'vehicles specifications'!$A$3:$A$166,0),MATCH(G462,'vehicles specifications'!$B$2:$CW$2,0))*INDEX('ei names mapping'!$B$137:$BL$300,MATCH(B393,'ei names mapping'!$A$137:$A$300,0),MATCH(G462,'ei names mapping'!$B$136:$BL$136,0))</f>
        <v>-7.5372278737950211E-6</v>
      </c>
      <c r="C462" t="str">
        <f>INDEX('ei names mapping'!$B$38:$BL$67,MATCH(B390,'ei names mapping'!$A$4:$A$33,0),MATCH(G462,'ei names mapping'!$B$3:$BL$3,0))</f>
        <v>RER</v>
      </c>
      <c r="D462" t="str">
        <f>INDEX('ei names mapping'!$B$104:$BL$133,MATCH(B390,'ei names mapping'!$A$4:$A$33,0),MATCH(G462,'ei names mapping'!$B$3:$BL$3,0))</f>
        <v>kilogram</v>
      </c>
      <c r="F462" t="s">
        <v>89</v>
      </c>
      <c r="G462" t="s">
        <v>29</v>
      </c>
      <c r="H462" t="str">
        <f>INDEX('ei names mapping'!$B$71:$BL$100,MATCH(B390,'ei names mapping'!$A$4:$A$33,0),MATCH(G462,'ei names mapping'!$B$3:$BL$3,0))</f>
        <v>road wear emissions, passenger car</v>
      </c>
    </row>
    <row r="463" spans="1:8" x14ac:dyDescent="0.2">
      <c r="A463" t="str">
        <f>INDEX('ei names mapping'!$B$4:$BL$33,MATCH(B390,'ei names mapping'!$A$4:$A$33,0),MATCH(G463,'ei names mapping'!$B$3:$BL$3,0))</f>
        <v>treatment of tyre wear emissions, passenger car</v>
      </c>
      <c r="B463" s="7">
        <f>INDEX('vehicles specifications'!$B$3:$CW$166,MATCH(B393,'vehicles specifications'!$A$3:$A$166,0),MATCH(G463,'vehicles specifications'!$B$2:$CW$2,0))*INDEX('ei names mapping'!$B$137:$BL$300,MATCH(B393,'ei names mapping'!$A$137:$A$300,0),MATCH(G463,'ei names mapping'!$B$136:$BL$136,0))</f>
        <v>-5.8136272579670234E-6</v>
      </c>
      <c r="C463" t="str">
        <f>INDEX('ei names mapping'!$B$38:$BL$67,MATCH(B390,'ei names mapping'!$A$4:$A$33,0),MATCH(G463,'ei names mapping'!$B$3:$BL$3,0))</f>
        <v>RER</v>
      </c>
      <c r="D463" t="str">
        <f>INDEX('ei names mapping'!$B$104:$BL$133,MATCH(B390,'ei names mapping'!$A$4:$A$33,0),MATCH(G463,'ei names mapping'!$B$3:$BL$3,0))</f>
        <v>kilogram</v>
      </c>
      <c r="F463" t="s">
        <v>89</v>
      </c>
      <c r="G463" t="s">
        <v>30</v>
      </c>
      <c r="H463" t="str">
        <f>INDEX('ei names mapping'!$B$71:$BL$100,MATCH(B390,'ei names mapping'!$A$4:$A$33,0),MATCH(G463,'ei names mapping'!$B$3:$BL$3,0))</f>
        <v>tyre wear emissions, passenger car</v>
      </c>
    </row>
    <row r="464" spans="1:8" x14ac:dyDescent="0.2">
      <c r="A464" t="str">
        <f>INDEX('ei names mapping'!$B$4:$BL$33,MATCH(B390,'ei names mapping'!$A$4:$A$33,0),MATCH(G464,'ei names mapping'!$B$3:$BL$3,0))</f>
        <v>treatment of brake wear emissions, passenger car</v>
      </c>
      <c r="B464" s="7">
        <f>INDEX('vehicles specifications'!$B$3:$CW$166,MATCH(B393,'vehicles specifications'!$A$3:$A$166,0),MATCH(G464,'vehicles specifications'!$B$2:$CW$2,0))*INDEX('ei names mapping'!$B$137:$BL$300,MATCH(B393,'ei names mapping'!$A$137:$A$300,0),MATCH(G464,'ei names mapping'!$B$136:$BL$136,0))</f>
        <v>-4.1508659623612624E-6</v>
      </c>
      <c r="C464" t="str">
        <f>INDEX('ei names mapping'!$B$38:$BL$67,MATCH(B390,'ei names mapping'!$A$4:$A$33,0),MATCH(G464,'ei names mapping'!$B$3:$BL$3,0))</f>
        <v>RER</v>
      </c>
      <c r="D464" t="str">
        <f>INDEX('ei names mapping'!$B$104:$BL$133,MATCH(B390,'ei names mapping'!$A$4:$A$33,0),MATCH(G464,'ei names mapping'!$B$3:$BL$3,0))</f>
        <v>kilogram</v>
      </c>
      <c r="F464" t="s">
        <v>89</v>
      </c>
      <c r="G464" t="s">
        <v>31</v>
      </c>
      <c r="H464" t="str">
        <f>INDEX('ei names mapping'!$B$71:$BL$100,MATCH(B390,'ei names mapping'!$A$4:$A$33,0),MATCH(G464,'ei names mapping'!$B$3:$BL$3,0))</f>
        <v>brake wear emissions, passenger car</v>
      </c>
    </row>
    <row r="465" spans="1:2" x14ac:dyDescent="0.2">
      <c r="B465" s="6"/>
    </row>
    <row r="466" spans="1:2" ht="16" x14ac:dyDescent="0.2">
      <c r="A466" s="10" t="s">
        <v>71</v>
      </c>
      <c r="B466" s="8" t="str">
        <f>"transport, "&amp;B468&amp;", "&amp;B470</f>
        <v>transport, Scooter, gasoline, 4-11kW, EURO-5, 2030</v>
      </c>
    </row>
    <row r="467" spans="1:2" x14ac:dyDescent="0.2">
      <c r="A467" t="s">
        <v>72</v>
      </c>
      <c r="B467" t="s">
        <v>37</v>
      </c>
    </row>
    <row r="468" spans="1:2" x14ac:dyDescent="0.2">
      <c r="A468" t="s">
        <v>86</v>
      </c>
      <c r="B468" t="s">
        <v>572</v>
      </c>
    </row>
    <row r="469" spans="1:2" x14ac:dyDescent="0.2">
      <c r="A469" t="s">
        <v>87</v>
      </c>
    </row>
    <row r="470" spans="1:2" x14ac:dyDescent="0.2">
      <c r="A470" t="s">
        <v>88</v>
      </c>
      <c r="B470">
        <v>2030</v>
      </c>
    </row>
    <row r="471" spans="1:2" x14ac:dyDescent="0.2">
      <c r="A471" t="s">
        <v>126</v>
      </c>
      <c r="B471" t="str">
        <f>B468&amp;" - "&amp;B470&amp;" - "&amp;B467</f>
        <v>Scooter, gasoline, 4-11kW, EURO-5 - 2030 - CH</v>
      </c>
    </row>
    <row r="472" spans="1:2" x14ac:dyDescent="0.2">
      <c r="A472" t="s">
        <v>73</v>
      </c>
      <c r="B472" t="str">
        <f>"transport, "&amp;B468</f>
        <v>transport, Scooter, gasoline, 4-11kW, EURO-5</v>
      </c>
    </row>
    <row r="473" spans="1:2" x14ac:dyDescent="0.2">
      <c r="A473" t="s">
        <v>74</v>
      </c>
      <c r="B473" t="s">
        <v>75</v>
      </c>
    </row>
    <row r="474" spans="1:2" x14ac:dyDescent="0.2">
      <c r="A474" t="s">
        <v>76</v>
      </c>
      <c r="B474" t="s">
        <v>166</v>
      </c>
    </row>
    <row r="475" spans="1:2" x14ac:dyDescent="0.2">
      <c r="A475" t="s">
        <v>78</v>
      </c>
      <c r="B475" t="s">
        <v>1143</v>
      </c>
    </row>
    <row r="476" spans="1:2" x14ac:dyDescent="0.2">
      <c r="A476" t="s">
        <v>127</v>
      </c>
      <c r="B476">
        <f>INDEX('vehicles specifications'!$B$3:$CW$166,MATCH(B471,'vehicles specifications'!$A$3:$A$166,0),MATCH("Lifetime [km]",'vehicles specifications'!$B$2:$CW$2,0))</f>
        <v>30000</v>
      </c>
    </row>
    <row r="477" spans="1:2" x14ac:dyDescent="0.2">
      <c r="A477" t="s">
        <v>128</v>
      </c>
      <c r="B477">
        <f>INDEX('vehicles specifications'!$B$3:$CW$166,MATCH(B471,'vehicles specifications'!$A$3:$A$166,0),MATCH("Passengers [unit]",'vehicles specifications'!$B$2:$CW$2,0))</f>
        <v>1</v>
      </c>
    </row>
    <row r="478" spans="1:2" x14ac:dyDescent="0.2">
      <c r="A478" t="s">
        <v>129</v>
      </c>
      <c r="B478">
        <f>INDEX('vehicles specifications'!$B$3:$CW$166,MATCH(B471,'vehicles specifications'!$A$3:$A$166,0),MATCH("Servicing [unit]",'vehicles specifications'!$B$2:$CW$2,0))</f>
        <v>1.2</v>
      </c>
    </row>
    <row r="479" spans="1:2" x14ac:dyDescent="0.2">
      <c r="A479" t="s">
        <v>130</v>
      </c>
      <c r="B479">
        <f>INDEX('vehicles specifications'!$B$3:$CW$166,MATCH(B471,'vehicles specifications'!$A$3:$A$166,0),MATCH("Energy battery replacement [unit]",'vehicles specifications'!$B$2:$CW$2,0))</f>
        <v>0</v>
      </c>
    </row>
    <row r="480" spans="1:2" x14ac:dyDescent="0.2">
      <c r="A480" t="s">
        <v>131</v>
      </c>
      <c r="B480">
        <f>INDEX('vehicles specifications'!$B$3:$CW$166,MATCH(B471,'vehicles specifications'!$A$3:$A$166,0),MATCH("Annual kilometers [km]",'vehicles specifications'!$B$2:$CW$2,0))</f>
        <v>1870</v>
      </c>
    </row>
    <row r="481" spans="1:8" x14ac:dyDescent="0.2">
      <c r="A481" t="s">
        <v>132</v>
      </c>
      <c r="B481" s="2">
        <f>INDEX('vehicles specifications'!$B$3:$CW$166,MATCH(B471,'vehicles specifications'!$A$3:$A$166,0),MATCH("Curb mass [kg]",'vehicles specifications'!$B$2:$CW$2,0))</f>
        <v>126.66249999999999</v>
      </c>
    </row>
    <row r="482" spans="1:8" x14ac:dyDescent="0.2">
      <c r="A482" t="s">
        <v>133</v>
      </c>
      <c r="B482">
        <f>INDEX('vehicles specifications'!$B$3:$CW$166,MATCH(B471,'vehicles specifications'!$A$3:$A$166,0),MATCH("Power [kW]",'vehicles specifications'!$B$2:$CW$2,0))</f>
        <v>8.8000000000000007</v>
      </c>
    </row>
    <row r="483" spans="1:8" x14ac:dyDescent="0.2">
      <c r="A483" t="s">
        <v>134</v>
      </c>
      <c r="B483" t="str">
        <f>INDEX('vehicles specifications'!$B$3:$CW$166,MATCH(B471,'vehicles specifications'!$A$3:$A$166,0),MATCH("Energy battery mass [kg]",'vehicles specifications'!$B$2:$CW$2,0))</f>
        <v/>
      </c>
    </row>
    <row r="484" spans="1:8" x14ac:dyDescent="0.2">
      <c r="A484" t="s">
        <v>135</v>
      </c>
      <c r="B484">
        <f>INDEX('vehicles specifications'!$B$3:$CW$166,MATCH(B471,'vehicles specifications'!$A$3:$A$166,0),MATCH("Electric energy available [kWh]",'vehicles specifications'!$B$2:$CW$2,0))</f>
        <v>0</v>
      </c>
    </row>
    <row r="485" spans="1:8" x14ac:dyDescent="0.2">
      <c r="A485" t="s">
        <v>138</v>
      </c>
      <c r="B485" s="2">
        <f>INDEX('vehicles specifications'!$B$3:$CW$166,MATCH(B471,'vehicles specifications'!$A$3:$A$166,0),MATCH("Oxydation energy stored [kWh]",'vehicles specifications'!$B$2:$CW$2,0))</f>
        <v>79.875</v>
      </c>
    </row>
    <row r="486" spans="1:8" x14ac:dyDescent="0.2">
      <c r="A486" t="s">
        <v>139</v>
      </c>
      <c r="B486">
        <f>INDEX('vehicles specifications'!$B$3:$CW$166,MATCH(B471,'vehicles specifications'!$A$3:$A$166,0),MATCH("Fuel mass [kg]",'vehicles specifications'!$B$2:$CW$2,0))</f>
        <v>6.75</v>
      </c>
    </row>
    <row r="487" spans="1:8" x14ac:dyDescent="0.2">
      <c r="A487" t="s">
        <v>136</v>
      </c>
      <c r="B487" s="2">
        <f>INDEX('vehicles specifications'!$B$3:$CW$166,MATCH(B471,'vehicles specifications'!$A$3:$A$166,0),MATCH("Range [km]",'vehicles specifications'!$B$2:$CW$2,0))</f>
        <v>280.03534209469279</v>
      </c>
    </row>
    <row r="488" spans="1:8" x14ac:dyDescent="0.2">
      <c r="A488" t="s">
        <v>137</v>
      </c>
      <c r="B488" t="str">
        <f>INDEX('vehicles specifications'!$B$3:$CW$166,MATCH(B471,'vehicles specifications'!$A$3:$A$166,0),MATCH("Emission standard",'vehicles specifications'!$B$2:$CW$2,0))</f>
        <v>EURO-5</v>
      </c>
    </row>
    <row r="489" spans="1:8" x14ac:dyDescent="0.2">
      <c r="A489" t="s">
        <v>1174</v>
      </c>
      <c r="B489" s="6">
        <f>INDEX('vehicles specifications'!$B$3:$CW$166,MATCH(B471,'vehicles specifications'!$A$3:$A$166,0),MATCH("Lightweighting rate [%]",'vehicles specifications'!$B$2:$CW$2,0))</f>
        <v>0.03</v>
      </c>
    </row>
    <row r="490" spans="1:8" x14ac:dyDescent="0.2">
      <c r="A490" t="s">
        <v>83</v>
      </c>
      <c r="B490" t="str">
        <f>"Power: "&amp;B482&amp;" kW. Lifetime: "&amp;B476&amp;" km. Annual kilometers: "&amp;B480&amp;" km. Number of passengers: "&amp;B477&amp;". Curb mass: "&amp;ROUND(B481,1)&amp;" kg. Lightweighting of glider: "&amp;ROUND(B489*100,0)&amp;"%. Emission standard: "&amp;B488&amp;". Service visits throughout lifetime: "&amp;ROUND(B478,1)&amp;". Range: "&amp;ROUND(B487,0)&amp;" km. Fuel tank capacity: "&amp;ROUND(B485,1)&amp;" kWh. Fuel mass: "&amp;ROUND(B486,1)&amp;" kg. Documentation: "&amp;Readmefirst!$B$2&amp;", "&amp;Readmefirst!$B$3&amp;". "&amp;B475</f>
        <v>Power: 8.8 kW. Lifetime: 30000 km. Annual kilometers: 1870 km. Number of passengers: 1. Curb mass: 126.7 kg. Lightweighting of glider: 3%. Emission standard: EURO-5. Service visits throughout lifetime: 1.2. Range: 280 km. Fuel tank capacity: 79.9 kWh. Fuel mass: 6.8 kg. Documentation: Life-cycle inventories for on-road vehicles, Sacchi R. (PSI), Bauer C. (PSI), 2021. Sacchi R., Bauer C. Life cycle inventories for on-road vehicles. Paul Scherrer Institut, 2021.</v>
      </c>
    </row>
    <row r="491" spans="1:8" ht="16" x14ac:dyDescent="0.2">
      <c r="A491" s="10" t="s">
        <v>79</v>
      </c>
    </row>
    <row r="492" spans="1:8" x14ac:dyDescent="0.2">
      <c r="A492" t="s">
        <v>80</v>
      </c>
      <c r="B492" t="s">
        <v>81</v>
      </c>
      <c r="C492" t="s">
        <v>72</v>
      </c>
      <c r="D492" t="s">
        <v>76</v>
      </c>
      <c r="E492" t="s">
        <v>82</v>
      </c>
      <c r="F492" t="s">
        <v>74</v>
      </c>
      <c r="G492" t="s">
        <v>83</v>
      </c>
      <c r="H492" t="s">
        <v>73</v>
      </c>
    </row>
    <row r="493" spans="1:8" x14ac:dyDescent="0.2">
      <c r="A493" t="str">
        <f>B466</f>
        <v>transport, Scooter, gasoline, 4-11kW, EURO-5, 2030</v>
      </c>
      <c r="B493">
        <v>1</v>
      </c>
      <c r="C493" t="str">
        <f>B467</f>
        <v>CH</v>
      </c>
      <c r="D493" t="s">
        <v>166</v>
      </c>
      <c r="F493" t="s">
        <v>84</v>
      </c>
      <c r="G493" t="s">
        <v>85</v>
      </c>
      <c r="H493" t="str">
        <f>B472</f>
        <v>transport, Scooter, gasoline, 4-11kW, EURO-5</v>
      </c>
    </row>
    <row r="494" spans="1:8" x14ac:dyDescent="0.2">
      <c r="A494" t="str">
        <f>RIGHT(A493,LEN(A493)-11)</f>
        <v>Scooter, gasoline, 4-11kW, EURO-5, 2030</v>
      </c>
      <c r="B494" s="7">
        <f>1/B476</f>
        <v>3.3333333333333335E-5</v>
      </c>
      <c r="C494" t="str">
        <f>B467</f>
        <v>CH</v>
      </c>
      <c r="D494" t="s">
        <v>76</v>
      </c>
      <c r="F494" t="s">
        <v>89</v>
      </c>
      <c r="H494" t="str">
        <f>RIGHT(H493,LEN(H493)-11)</f>
        <v>Scooter, gasoline, 4-11kW, EURO-5</v>
      </c>
    </row>
    <row r="495" spans="1:8" x14ac:dyDescent="0.2">
      <c r="A495" t="str">
        <f>INDEX('ei names mapping'!$B$4:$R$33,MATCH(B468,'ei names mapping'!$A$4:$A$33,0),MATCH(G495,'ei names mapping'!$B$3:$R$3,0))</f>
        <v>road construction</v>
      </c>
      <c r="B495" s="7">
        <f>INDEX('vehicles specifications'!$B$3:$CW$166,MATCH(B471,'vehicles specifications'!$A$3:$A$166,0),MATCH(G495,'vehicles specifications'!$B$2:$CW$2,0))*INDEX('ei names mapping'!$B$137:$BL$300,MATCH(B471,'ei names mapping'!$A$137:$A$300,0),MATCH(G495,'ei names mapping'!$B$136:$BL$136,0))</f>
        <v>1.104407625E-4</v>
      </c>
      <c r="C495" t="str">
        <f>INDEX('ei names mapping'!$B$38:$R$67,MATCH(B468,'ei names mapping'!$A$4:$A$33,0),MATCH(G495,'ei names mapping'!$B$3:$R$3,0))</f>
        <v>CH</v>
      </c>
      <c r="D495" t="str">
        <f>INDEX('ei names mapping'!$B$104:$BL$133,MATCH(B468,'ei names mapping'!$A$4:$A$33,0),MATCH(G495,'ei names mapping'!$B$3:$BL$3,0))</f>
        <v>meter-year</v>
      </c>
      <c r="F495" t="s">
        <v>89</v>
      </c>
      <c r="G495" t="s">
        <v>105</v>
      </c>
      <c r="H495" t="str">
        <f>INDEX('ei names mapping'!$B$71:$BL$100,MATCH(B468,'ei names mapping'!$A$4:$A$33,0),MATCH(G495,'ei names mapping'!$B$3:$BL$3,0))</f>
        <v>road</v>
      </c>
    </row>
    <row r="496" spans="1:8" x14ac:dyDescent="0.2">
      <c r="A496" t="str">
        <f>INDEX('ei names mapping'!$B$4:$R$33,MATCH(B468,'ei names mapping'!$A$4:$A$33,0),MATCH(G496,'ei names mapping'!$B$3:$R$3,0))</f>
        <v>road maintenance</v>
      </c>
      <c r="B496" s="7">
        <f>INDEX('vehicles specifications'!$B$3:$CW$166,MATCH(B471,'vehicles specifications'!$A$3:$A$166,0),MATCH(G496,'vehicles specifications'!$B$2:$CW$2,0))*INDEX('ei names mapping'!$B$137:$BL$300,MATCH(B471,'ei names mapping'!$A$137:$A$300,0),MATCH(G496,'ei names mapping'!$B$136:$BL$136,0))</f>
        <v>1.2899999999999999E-3</v>
      </c>
      <c r="C496" t="str">
        <f>INDEX('ei names mapping'!$B$38:$R$67,MATCH(B468,'ei names mapping'!$A$4:$A$33,0),MATCH(G496,'ei names mapping'!$B$3:$R$3,0))</f>
        <v>CH</v>
      </c>
      <c r="D496" t="str">
        <f>INDEX('ei names mapping'!$B$104:$BL$133,MATCH(B468,'ei names mapping'!$A$4:$A$33,0),MATCH(G496,'ei names mapping'!$B$3:$BL$3,0))</f>
        <v>meter-year</v>
      </c>
      <c r="F496" t="s">
        <v>89</v>
      </c>
      <c r="G496" t="s">
        <v>112</v>
      </c>
      <c r="H496" t="str">
        <f>INDEX('ei names mapping'!$B$71:$BL$100,MATCH(B468,'ei names mapping'!$A$4:$A$33,0),MATCH(G496,'ei names mapping'!$B$3:$BL$3,0))</f>
        <v>road maintenance</v>
      </c>
    </row>
    <row r="497" spans="1:8" x14ac:dyDescent="0.2">
      <c r="A497" t="str">
        <f>INDEX('ei names mapping'!$B$4:$R$33,MATCH(B468,'ei names mapping'!$A$4:$A$33,0),MATCH(G497,'ei names mapping'!$B$3:$R$3,0))</f>
        <v>maintenance, motor scooter</v>
      </c>
      <c r="B497" s="7">
        <f>INDEX('vehicles specifications'!$B$3:$CW$166,MATCH(B471,'vehicles specifications'!$A$3:$A$166,0),MATCH(G497,'vehicles specifications'!$B$2:$CW$2,0))*INDEX('ei names mapping'!$B$137:$BL$300,MATCH(B471,'ei names mapping'!$A$137:$A$300,0),MATCH(G497,'ei names mapping'!$B$136:$BL$136,0))</f>
        <v>4.0000000000000003E-5</v>
      </c>
      <c r="C497" t="str">
        <f>INDEX('ei names mapping'!$B$38:$BL$67,MATCH(B468,'ei names mapping'!$A$4:$A$33,0),MATCH(G497,'ei names mapping'!$B$3:$BL$3,0))</f>
        <v>CH</v>
      </c>
      <c r="D497" t="str">
        <f>INDEX('ei names mapping'!$B$104:$BL$133,MATCH(B468,'ei names mapping'!$A$4:$A$33,0),MATCH(G497,'ei names mapping'!$B$3:$BL$3,0))</f>
        <v>unit</v>
      </c>
      <c r="F497" t="s">
        <v>89</v>
      </c>
      <c r="G497" t="s">
        <v>118</v>
      </c>
      <c r="H497" t="str">
        <f>INDEX('ei names mapping'!$B$71:$BL$100,MATCH(B468,'ei names mapping'!$A$4:$A$33,0),MATCH(G497,'ei names mapping'!$B$3:$BL$3,0))</f>
        <v>maintenance, motor scooter</v>
      </c>
    </row>
    <row r="498" spans="1:8" x14ac:dyDescent="0.2">
      <c r="A498" t="str">
        <f>INDEX('ei names mapping'!$B$4:$R$33,MATCH(B468,'ei names mapping'!$A$4:$A$33,0),MATCH(G498,'ei names mapping'!$B$3:$R$3,0))</f>
        <v>fuel supply for gasoline vehicles</v>
      </c>
      <c r="B498" s="7">
        <f>INDEX('vehicles specifications'!$B$3:$CW$166,MATCH(B471,'vehicles specifications'!$A$3:$A$166,0),MATCH(G498,'vehicles specifications'!$B$2:$CW$2,0))*INDEX('ei names mapping'!$B$137:$BL$300,MATCH(B471,'ei names mapping'!$A$137:$A$300,0),MATCH(G498,'ei names mapping'!$B$136:$BL$136,0))</f>
        <v>2.4104100395004841E-2</v>
      </c>
      <c r="C498" t="str">
        <f>INDEX('ei names mapping'!$B$38:$BL$67,MATCH(B468,'ei names mapping'!$A$4:$A$33,0),MATCH(G498,'ei names mapping'!$B$3:$BL$3,0))</f>
        <v>CH</v>
      </c>
      <c r="D498" t="str">
        <f>INDEX('ei names mapping'!$B$104:$BL$133,MATCH(B468,'ei names mapping'!$A$4:$A$33,0),MATCH(G498,'ei names mapping'!$B$3:$BL$3,0))</f>
        <v>kilogram</v>
      </c>
      <c r="F498" t="s">
        <v>89</v>
      </c>
      <c r="G498" t="s">
        <v>27</v>
      </c>
      <c r="H498" t="str">
        <f>INDEX('ei names mapping'!$B$71:$BL$100,MATCH(B468,'ei names mapping'!$A$4:$A$33,0),MATCH(G498,'ei names mapping'!$B$3:$BL$3,0))</f>
        <v>gasoline blend</v>
      </c>
    </row>
    <row r="499" spans="1:8" x14ac:dyDescent="0.2">
      <c r="A499" t="str">
        <f>INDEX('ei names mapping'!$B$4:$BL$33,MATCH(B468,'ei names mapping'!$A$4:$A$33,0),MATCH(G499,'ei names mapping'!$B$3:$BL$3,0))</f>
        <v>Carbon dioxide, fossil</v>
      </c>
      <c r="B499" s="7">
        <f>INDEX('vehicles specifications'!$B$3:$CW$166,MATCH(B471,'vehicles specifications'!$A$3:$A$166,0),MATCH(G499,'vehicles specifications'!$B$2:$CW$2,0))*INDEX('ei names mapping'!$B$137:$BL$300,MATCH(B471,'ei names mapping'!$A$137:$A$300,0),MATCH(G499,'ei names mapping'!$B$136:$BL$136,0))</f>
        <v>7.4778632737431419E-2</v>
      </c>
      <c r="D499" t="str">
        <f>INDEX('ei names mapping'!$B$104:$BL$133,MATCH(B468,'ei names mapping'!$A$4:$A$33,0),MATCH(G499,'ei names mapping'!$B$3:$BL$3,0))</f>
        <v>kilogram</v>
      </c>
      <c r="E499" t="str">
        <f>INDEX('ei names mapping'!$B$305:$BL$335,MATCH(B468,'ei names mapping'!$A$4:$A$33,0),MATCH(G499,'ei names mapping'!$B$3:$BL$3,0))</f>
        <v>air::urban air close to ground</v>
      </c>
      <c r="F499" t="s">
        <v>167</v>
      </c>
      <c r="G499" t="s">
        <v>66</v>
      </c>
    </row>
    <row r="500" spans="1:8" x14ac:dyDescent="0.2">
      <c r="A500" t="str">
        <f>INDEX('ei names mapping'!$B$4:$BL$33,MATCH(B468,'ei names mapping'!$A$4:$A$33,0),MATCH(G500,'ei names mapping'!$B$3:$BL$3,0))</f>
        <v>Carbon dioxide, from soil or biomass stock</v>
      </c>
      <c r="B500" s="11">
        <f>INDEX('vehicles specifications'!$B$3:$CW$166,MATCH(B471,'vehicles specifications'!$A$3:$A$166,0),MATCH(G500,'vehicles specifications'!$B$2:$CW$2,0))*INDEX('ei names mapping'!$B$137:$BL$300,MATCH(B471,'ei names mapping'!$A$137:$A$300,0),MATCH(G500,'ei names mapping'!$B$136:$BL$136,0))</f>
        <v>9.0824250288378244E-4</v>
      </c>
      <c r="D500" t="str">
        <f>INDEX('ei names mapping'!$B$104:$BL$133,MATCH(B468,'ei names mapping'!$A$4:$A$33,0),MATCH(G500,'ei names mapping'!$B$3:$BL$3,0))</f>
        <v>kilogram</v>
      </c>
      <c r="E500" t="str">
        <f>INDEX('ei names mapping'!$B$305:$BL$335,MATCH(B468,'ei names mapping'!$A$4:$A$33,0),MATCH(G500,'ei names mapping'!$B$3:$BL$3,0))</f>
        <v>air::urban air close to ground</v>
      </c>
      <c r="F500" t="s">
        <v>167</v>
      </c>
      <c r="G500" t="s">
        <v>843</v>
      </c>
    </row>
    <row r="501" spans="1:8" x14ac:dyDescent="0.2">
      <c r="A501" t="str">
        <f>INDEX('ei names mapping'!$B$4:$BL$33,MATCH(B468,'ei names mapping'!$A$4:$A$33,0),MATCH(G501,'ei names mapping'!$B$3:$BL$3,0))</f>
        <v>Sulfur dioxide</v>
      </c>
      <c r="B501" s="7">
        <f>INDEX('vehicles specifications'!$B$3:$CW$166,MATCH(B471,'vehicles specifications'!$A$3:$A$166,0),MATCH(G501,'vehicles specifications'!$B$2:$CW$2,0))*INDEX('ei names mapping'!$B$137:$BL$300,MATCH(B471,'ei names mapping'!$A$137:$A$300,0),MATCH(G501,'ei names mapping'!$B$136:$BL$136,0))</f>
        <v>3.8566560632007743E-7</v>
      </c>
      <c r="D501" t="str">
        <f>INDEX('ei names mapping'!$B$104:$BL$133,MATCH(B468,'ei names mapping'!$A$4:$A$33,0),MATCH(G501,'ei names mapping'!$B$3:$BL$3,0))</f>
        <v>kilogram</v>
      </c>
      <c r="E501" t="str">
        <f>INDEX('ei names mapping'!$B$305:$BL$335,MATCH(B468,'ei names mapping'!$A$4:$A$33,0),MATCH(G501,'ei names mapping'!$B$3:$BL$3,0))</f>
        <v>air::urban air close to ground</v>
      </c>
      <c r="F501" t="s">
        <v>167</v>
      </c>
      <c r="G501" t="s">
        <v>67</v>
      </c>
    </row>
    <row r="502" spans="1:8" x14ac:dyDescent="0.2">
      <c r="A502" t="str">
        <f>INDEX('ei names mapping'!$B$4:$BL$33,MATCH(B468,'ei names mapping'!$A$4:$A$33,0),MATCH(G502,'ei names mapping'!$B$3:$BL$3,0))</f>
        <v>Benzene</v>
      </c>
      <c r="B502" s="7">
        <f>INDEX('vehicles specifications'!$B$3:$CW$166,MATCH(B471,'vehicles specifications'!$A$3:$A$166,0),MATCH(G502,'vehicles specifications'!$B$2:$CW$2,0))*INDEX('ei names mapping'!$B$137:$BL$300,MATCH(B471,'ei names mapping'!$A$137:$A$300,0),MATCH(G502,'ei names mapping'!$B$136:$BL$136,0))</f>
        <v>3.7052336147393805E-5</v>
      </c>
      <c r="D502" t="str">
        <f>INDEX('ei names mapping'!$B$104:$BL$133,MATCH(B468,'ei names mapping'!$A$4:$A$33,0),MATCH(G502,'ei names mapping'!$B$3:$BL$3,0))</f>
        <v>kilogram</v>
      </c>
      <c r="E502" t="str">
        <f>INDEX('ei names mapping'!$B$305:$BL$335,MATCH(B468,'ei names mapping'!$A$4:$A$33,0),MATCH(G502,'ei names mapping'!$B$3:$BL$3,0))</f>
        <v>air::urban air close to ground</v>
      </c>
      <c r="F502" t="s">
        <v>167</v>
      </c>
      <c r="G502" t="s">
        <v>55</v>
      </c>
    </row>
    <row r="503" spans="1:8" x14ac:dyDescent="0.2">
      <c r="A503" t="str">
        <f>INDEX('ei names mapping'!$B$4:$BL$33,MATCH(B468,'ei names mapping'!$A$4:$A$33,0),MATCH(G503,'ei names mapping'!$B$3:$BL$3,0))</f>
        <v>Methane, fossil</v>
      </c>
      <c r="B503" s="7">
        <f>INDEX('vehicles specifications'!$B$3:$CW$166,MATCH(B471,'vehicles specifications'!$A$3:$A$166,0),MATCH(G503,'vehicles specifications'!$B$2:$CW$2,0))*INDEX('ei names mapping'!$B$137:$BL$300,MATCH(B471,'ei names mapping'!$A$137:$A$300,0),MATCH(G503,'ei names mapping'!$B$136:$BL$136,0))</f>
        <v>2.8309328505000081E-5</v>
      </c>
      <c r="D503" t="str">
        <f>INDEX('ei names mapping'!$B$104:$BL$133,MATCH(B468,'ei names mapping'!$A$4:$A$33,0),MATCH(G503,'ei names mapping'!$B$3:$BL$3,0))</f>
        <v>kilogram</v>
      </c>
      <c r="E503" t="str">
        <f>INDEX('ei names mapping'!$B$305:$BL$335,MATCH(B468,'ei names mapping'!$A$4:$A$33,0),MATCH(G503,'ei names mapping'!$B$3:$BL$3,0))</f>
        <v>air::urban air close to ground</v>
      </c>
      <c r="F503" t="s">
        <v>167</v>
      </c>
      <c r="G503" t="s">
        <v>56</v>
      </c>
    </row>
    <row r="504" spans="1:8" x14ac:dyDescent="0.2">
      <c r="A504" t="str">
        <f>INDEX('ei names mapping'!$B$4:$BL$33,MATCH(B468,'ei names mapping'!$A$4:$A$33,0),MATCH(G504,'ei names mapping'!$B$3:$BL$3,0))</f>
        <v>Carbon monoxide, fossil</v>
      </c>
      <c r="B504" s="7">
        <f>INDEX('vehicles specifications'!$B$3:$CW$166,MATCH(B471,'vehicles specifications'!$A$3:$A$166,0),MATCH(G504,'vehicles specifications'!$B$2:$CW$2,0))*INDEX('ei names mapping'!$B$137:$BL$300,MATCH(B471,'ei names mapping'!$A$137:$A$300,0),MATCH(G504,'ei names mapping'!$B$136:$BL$136,0))</f>
        <v>3.3165896267970396E-3</v>
      </c>
      <c r="D504" t="str">
        <f>INDEX('ei names mapping'!$B$104:$BL$133,MATCH(B468,'ei names mapping'!$A$4:$A$33,0),MATCH(G504,'ei names mapping'!$B$3:$BL$3,0))</f>
        <v>kilogram</v>
      </c>
      <c r="E504" t="str">
        <f>INDEX('ei names mapping'!$B$305:$BL$335,MATCH(B468,'ei names mapping'!$A$4:$A$33,0),MATCH(G504,'ei names mapping'!$B$3:$BL$3,0))</f>
        <v>air::urban air close to ground</v>
      </c>
      <c r="F504" t="s">
        <v>167</v>
      </c>
      <c r="G504" t="s">
        <v>57</v>
      </c>
    </row>
    <row r="505" spans="1:8" x14ac:dyDescent="0.2">
      <c r="A505" t="str">
        <f>INDEX('ei names mapping'!$B$4:$BL$33,MATCH(B468,'ei names mapping'!$A$4:$A$33,0),MATCH(G505,'ei names mapping'!$B$3:$BL$3,0))</f>
        <v>Dinitrogen monoxide</v>
      </c>
      <c r="B505" s="7">
        <f>INDEX('vehicles specifications'!$B$3:$CW$166,MATCH(B471,'vehicles specifications'!$A$3:$A$166,0),MATCH(G505,'vehicles specifications'!$B$2:$CW$2,0))*INDEX('ei names mapping'!$B$137:$BL$300,MATCH(B471,'ei names mapping'!$A$137:$A$300,0),MATCH(G505,'ei names mapping'!$B$136:$BL$136,0))</f>
        <v>1.4362926689497763E-6</v>
      </c>
      <c r="D505" t="str">
        <f>INDEX('ei names mapping'!$B$104:$BL$133,MATCH(B468,'ei names mapping'!$A$4:$A$33,0),MATCH(G505,'ei names mapping'!$B$3:$BL$3,0))</f>
        <v>kilogram</v>
      </c>
      <c r="E505" t="str">
        <f>INDEX('ei names mapping'!$B$305:$BL$335,MATCH(B468,'ei names mapping'!$A$4:$A$33,0),MATCH(G505,'ei names mapping'!$B$3:$BL$3,0))</f>
        <v>air::urban air close to ground</v>
      </c>
      <c r="F505" t="s">
        <v>167</v>
      </c>
      <c r="G505" t="s">
        <v>58</v>
      </c>
    </row>
    <row r="506" spans="1:8" x14ac:dyDescent="0.2">
      <c r="A506" t="str">
        <f>INDEX('ei names mapping'!$B$4:$BL$33,MATCH(B468,'ei names mapping'!$A$4:$A$33,0),MATCH(G506,'ei names mapping'!$B$3:$BL$3,0))</f>
        <v>Ammonia</v>
      </c>
      <c r="B506" s="7">
        <f>INDEX('vehicles specifications'!$B$3:$CW$166,MATCH(B471,'vehicles specifications'!$A$3:$A$166,0),MATCH(G506,'vehicles specifications'!$B$2:$CW$2,0))*INDEX('ei names mapping'!$B$137:$BL$300,MATCH(B471,'ei names mapping'!$A$137:$A$300,0),MATCH(G506,'ei names mapping'!$B$136:$BL$136,0))</f>
        <v>1.4362926689497763E-6</v>
      </c>
      <c r="D506" t="str">
        <f>INDEX('ei names mapping'!$B$104:$BL$133,MATCH(B468,'ei names mapping'!$A$4:$A$33,0),MATCH(G506,'ei names mapping'!$B$3:$BL$3,0))</f>
        <v>kilogram</v>
      </c>
      <c r="E506" t="str">
        <f>INDEX('ei names mapping'!$B$305:$BL$335,MATCH(B468,'ei names mapping'!$A$4:$A$33,0),MATCH(G506,'ei names mapping'!$B$3:$BL$3,0))</f>
        <v>air::urban air close to ground</v>
      </c>
      <c r="F506" t="s">
        <v>167</v>
      </c>
      <c r="G506" t="s">
        <v>59</v>
      </c>
    </row>
    <row r="507" spans="1:8" x14ac:dyDescent="0.2">
      <c r="A507" t="str">
        <f>INDEX('ei names mapping'!$B$4:$BL$33,MATCH(B468,'ei names mapping'!$A$4:$A$33,0),MATCH(G507,'ei names mapping'!$B$3:$BL$3,0))</f>
        <v>Nitrogen oxides</v>
      </c>
      <c r="B507" s="7">
        <f>INDEX('vehicles specifications'!$B$3:$CW$166,MATCH(B471,'vehicles specifications'!$A$3:$A$166,0),MATCH(G507,'vehicles specifications'!$B$2:$CW$2,0))*INDEX('ei names mapping'!$B$137:$BL$300,MATCH(B471,'ei names mapping'!$A$137:$A$300,0),MATCH(G507,'ei names mapping'!$B$136:$BL$136,0))</f>
        <v>1.0770860537496506E-4</v>
      </c>
      <c r="D507" t="str">
        <f>INDEX('ei names mapping'!$B$104:$BL$133,MATCH(B468,'ei names mapping'!$A$4:$A$33,0),MATCH(G507,'ei names mapping'!$B$3:$BL$3,0))</f>
        <v>kilogram</v>
      </c>
      <c r="E507" t="str">
        <f>INDEX('ei names mapping'!$B$305:$BL$335,MATCH(B468,'ei names mapping'!$A$4:$A$33,0),MATCH(G507,'ei names mapping'!$B$3:$BL$3,0))</f>
        <v>air::urban air close to ground</v>
      </c>
      <c r="F507" t="s">
        <v>167</v>
      </c>
      <c r="G507" t="s">
        <v>60</v>
      </c>
    </row>
    <row r="508" spans="1:8" x14ac:dyDescent="0.2">
      <c r="A508" t="str">
        <f>INDEX('ei names mapping'!$B$4:$BL$33,MATCH(B468,'ei names mapping'!$A$4:$A$33,0),MATCH(G508,'ei names mapping'!$B$3:$BL$3,0))</f>
        <v>Particulates, &lt; 2.5 um</v>
      </c>
      <c r="B508" s="7">
        <f>INDEX('vehicles specifications'!$B$3:$CW$166,MATCH(B$471,'vehicles specifications'!$A$3:$A$166,0),MATCH(G508,'vehicles specifications'!$B$2:$CW$2,0))*INDEX('ei names mapping'!$B$137:$BL$300,MATCH(B$471,'ei names mapping'!$A$137:$A$300,0),MATCH(G508,'ei names mapping'!$B$136:$BL$136,0))</f>
        <v>3.2216044564543483E-6</v>
      </c>
      <c r="D508" t="str">
        <f>INDEX('ei names mapping'!$B$104:$BL$133,MATCH(B468,'ei names mapping'!$A$4:$A$33,0),MATCH(G508,'ei names mapping'!$B$3:$BL$3,0))</f>
        <v>kilogram</v>
      </c>
      <c r="E508" t="str">
        <f>INDEX('ei names mapping'!$B$305:$BL$335,MATCH(B468,'ei names mapping'!$A$4:$A$33,0),MATCH(G508,'ei names mapping'!$B$3:$BL$3,0))</f>
        <v>air::urban air close to ground</v>
      </c>
      <c r="F508" t="s">
        <v>167</v>
      </c>
      <c r="G508" t="s">
        <v>62</v>
      </c>
    </row>
    <row r="509" spans="1:8" x14ac:dyDescent="0.2">
      <c r="A509" t="str">
        <f>INDEX('ei names mapping'!$B$4:$BL$33,MATCH(B$234,'ei names mapping'!$A$4:$A$33,0),MATCH(G509,'ei names mapping'!$B$3:$BL$3,0))</f>
        <v>NMVOC, non-methane volatile organic compounds, unspecified origin</v>
      </c>
      <c r="B509" s="7">
        <f>INDEX('vehicles specifications'!$B$3:$CW$166,MATCH(B$471,'vehicles specifications'!$A$3:$A$166,0),MATCH(G509,'vehicles specifications'!$B$2:$CW$2,0))*INDEX('ei names mapping'!$B$137:$BL$300,MATCH(B$471,'ei names mapping'!$A$137:$A$300,0),MATCH(G509,'ei names mapping'!$B$136:$BL$136,0))</f>
        <v>2.9879637919930416E-4</v>
      </c>
      <c r="D509" t="str">
        <f>INDEX('ei names mapping'!$B$104:$BL$133,MATCH(B$234,'ei names mapping'!$A$4:$A$33,0),MATCH(G509,'ei names mapping'!$B$3:$BL$3,0))</f>
        <v>kilogram</v>
      </c>
      <c r="E509" t="str">
        <f>INDEX('ei names mapping'!$B$305:$BL$335,MATCH(B$234,'ei names mapping'!$A$4:$A$33,0),MATCH(G509,'ei names mapping'!$B$3:$BL$3,0))</f>
        <v>air::urban air close to ground</v>
      </c>
      <c r="F509" t="s">
        <v>167</v>
      </c>
      <c r="G509" t="s">
        <v>593</v>
      </c>
    </row>
    <row r="510" spans="1:8" x14ac:dyDescent="0.2">
      <c r="A510" t="str">
        <f>INDEX('ei names mapping'!$B$4:$BL$33,MATCH(B$234,'ei names mapping'!$A$4:$A$33,0),MATCH(G510,'ei names mapping'!$B$3:$BL$3,0))</f>
        <v>Ethane</v>
      </c>
      <c r="B510" s="7">
        <f>INDEX('vehicles specifications'!$B$3:$CW$166,MATCH(B$471,'vehicles specifications'!$A$3:$A$166,0),MATCH(G510,'vehicles specifications'!$B$2:$CW$2,0))*INDEX('ei names mapping'!$B$137:$BL$300,MATCH(B$471,'ei names mapping'!$A$137:$A$300,0),MATCH(G510,'ei names mapping'!$B$136:$BL$136,0))</f>
        <v>2.1068975456361185E-5</v>
      </c>
      <c r="D510" t="str">
        <f>INDEX('ei names mapping'!$B$104:$BL$133,MATCH(B$234,'ei names mapping'!$A$4:$A$33,0),MATCH(G510,'ei names mapping'!$B$3:$BL$3,0))</f>
        <v>kilogram</v>
      </c>
      <c r="E510" t="str">
        <f>INDEX('ei names mapping'!$B$305:$BL$335,MATCH(B$234,'ei names mapping'!$A$4:$A$33,0),MATCH(G510,'ei names mapping'!$B$3:$BL$3,0))</f>
        <v>air::urban air close to ground</v>
      </c>
      <c r="F510" t="s">
        <v>167</v>
      </c>
      <c r="G510" t="s">
        <v>541</v>
      </c>
    </row>
    <row r="511" spans="1:8" x14ac:dyDescent="0.2">
      <c r="A511" t="str">
        <f>INDEX('ei names mapping'!$B$4:$BL$33,MATCH(B$234,'ei names mapping'!$A$4:$A$33,0),MATCH(G511,'ei names mapping'!$B$3:$BL$3,0))</f>
        <v>Propane</v>
      </c>
      <c r="B511" s="7">
        <f>INDEX('vehicles specifications'!$B$3:$CW$166,MATCH(B$471,'vehicles specifications'!$A$3:$A$166,0),MATCH(G511,'vehicles specifications'!$B$2:$CW$2,0))*INDEX('ei names mapping'!$B$137:$BL$300,MATCH(B$471,'ei names mapping'!$A$137:$A$300,0),MATCH(G511,'ei names mapping'!$B$136:$BL$136,0))</f>
        <v>4.2930514252773583E-6</v>
      </c>
      <c r="D511" t="str">
        <f>INDEX('ei names mapping'!$B$104:$BL$133,MATCH(B$234,'ei names mapping'!$A$4:$A$33,0),MATCH(G511,'ei names mapping'!$B$3:$BL$3,0))</f>
        <v>kilogram</v>
      </c>
      <c r="E511" t="str">
        <f>INDEX('ei names mapping'!$B$305:$BL$335,MATCH(B$234,'ei names mapping'!$A$4:$A$33,0),MATCH(G511,'ei names mapping'!$B$3:$BL$3,0))</f>
        <v>air::urban air close to ground</v>
      </c>
      <c r="F511" t="s">
        <v>167</v>
      </c>
      <c r="G511" t="s">
        <v>542</v>
      </c>
    </row>
    <row r="512" spans="1:8" x14ac:dyDescent="0.2">
      <c r="A512" t="str">
        <f>INDEX('ei names mapping'!$B$4:$BL$33,MATCH(B$234,'ei names mapping'!$A$4:$A$33,0),MATCH(G512,'ei names mapping'!$B$3:$BL$3,0))</f>
        <v>Butane</v>
      </c>
      <c r="B512" s="7">
        <f>INDEX('vehicles specifications'!$B$3:$CW$166,MATCH(B$471,'vehicles specifications'!$A$3:$A$166,0),MATCH(G512,'vehicles specifications'!$B$2:$CW$2,0))*INDEX('ei names mapping'!$B$137:$BL$300,MATCH(B$471,'ei names mapping'!$A$137:$A$300,0),MATCH(G512,'ei names mapping'!$B$136:$BL$136,0))</f>
        <v>3.460859918223593E-5</v>
      </c>
      <c r="D512" t="str">
        <f>INDEX('ei names mapping'!$B$104:$BL$133,MATCH(B$234,'ei names mapping'!$A$4:$A$33,0),MATCH(G512,'ei names mapping'!$B$3:$BL$3,0))</f>
        <v>kilogram</v>
      </c>
      <c r="E512" t="str">
        <f>INDEX('ei names mapping'!$B$305:$BL$335,MATCH(B$234,'ei names mapping'!$A$4:$A$33,0),MATCH(G512,'ei names mapping'!$B$3:$BL$3,0))</f>
        <v>air::urban air close to ground</v>
      </c>
      <c r="F512" t="s">
        <v>167</v>
      </c>
      <c r="G512" t="s">
        <v>543</v>
      </c>
    </row>
    <row r="513" spans="1:7" x14ac:dyDescent="0.2">
      <c r="A513" t="str">
        <f>INDEX('ei names mapping'!$B$4:$BL$33,MATCH(B$234,'ei names mapping'!$A$4:$A$33,0),MATCH(G513,'ei names mapping'!$B$3:$BL$3,0))</f>
        <v>Pentane</v>
      </c>
      <c r="B513" s="7">
        <f>INDEX('vehicles specifications'!$B$3:$CW$166,MATCH(B$471,'vehicles specifications'!$A$3:$A$166,0),MATCH(G513,'vehicles specifications'!$B$2:$CW$2,0))*INDEX('ei names mapping'!$B$137:$BL$300,MATCH(B$471,'ei names mapping'!$A$137:$A$300,0),MATCH(G513,'ei names mapping'!$B$136:$BL$136,0))</f>
        <v>1.4200093175917414E-5</v>
      </c>
      <c r="D513" t="str">
        <f>INDEX('ei names mapping'!$B$104:$BL$133,MATCH(B$234,'ei names mapping'!$A$4:$A$33,0),MATCH(G513,'ei names mapping'!$B$3:$BL$3,0))</f>
        <v>kilogram</v>
      </c>
      <c r="E513" t="str">
        <f>INDEX('ei names mapping'!$B$305:$BL$335,MATCH(B$234,'ei names mapping'!$A$4:$A$33,0),MATCH(G513,'ei names mapping'!$B$3:$BL$3,0))</f>
        <v>air::urban air close to ground</v>
      </c>
      <c r="F513" t="s">
        <v>167</v>
      </c>
      <c r="G513" t="s">
        <v>544</v>
      </c>
    </row>
    <row r="514" spans="1:7" x14ac:dyDescent="0.2">
      <c r="A514" t="str">
        <f>INDEX('ei names mapping'!$B$4:$BL$33,MATCH(B$234,'ei names mapping'!$A$4:$A$33,0),MATCH(G514,'ei names mapping'!$B$3:$BL$3,0))</f>
        <v>Hexane</v>
      </c>
      <c r="B514" s="7">
        <f>INDEX('vehicles specifications'!$B$3:$CW$166,MATCH(B$471,'vehicles specifications'!$A$3:$A$166,0),MATCH(G514,'vehicles specifications'!$B$2:$CW$2,0))*INDEX('ei names mapping'!$B$137:$BL$300,MATCH(B$471,'ei names mapping'!$A$137:$A$300,0),MATCH(G514,'ei names mapping'!$B$136:$BL$136,0))</f>
        <v>1.0633558145686995E-5</v>
      </c>
      <c r="D514" t="str">
        <f>INDEX('ei names mapping'!$B$104:$BL$133,MATCH(B$234,'ei names mapping'!$A$4:$A$33,0),MATCH(G514,'ei names mapping'!$B$3:$BL$3,0))</f>
        <v>kilogram</v>
      </c>
      <c r="E514" t="str">
        <f>INDEX('ei names mapping'!$B$305:$BL$335,MATCH(B$234,'ei names mapping'!$A$4:$A$33,0),MATCH(G514,'ei names mapping'!$B$3:$BL$3,0))</f>
        <v>air::urban air close to ground</v>
      </c>
      <c r="F514" t="s">
        <v>167</v>
      </c>
      <c r="G514" t="s">
        <v>545</v>
      </c>
    </row>
    <row r="515" spans="1:7" x14ac:dyDescent="0.2">
      <c r="A515" t="str">
        <f>INDEX('ei names mapping'!$B$4:$BL$33,MATCH(B$234,'ei names mapping'!$A$4:$A$33,0),MATCH(G515,'ei names mapping'!$B$3:$BL$3,0))</f>
        <v>Cyclohexane</v>
      </c>
      <c r="B515" s="7">
        <f>INDEX('vehicles specifications'!$B$3:$CW$166,MATCH(B$471,'vehicles specifications'!$A$3:$A$166,0),MATCH(G515,'vehicles specifications'!$B$2:$CW$2,0))*INDEX('ei names mapping'!$B$137:$BL$300,MATCH(B$471,'ei names mapping'!$A$137:$A$300,0),MATCH(G515,'ei names mapping'!$B$136:$BL$136,0))</f>
        <v>7.5293517304864437E-6</v>
      </c>
      <c r="D515" t="str">
        <f>INDEX('ei names mapping'!$B$104:$BL$133,MATCH(B$234,'ei names mapping'!$A$4:$A$33,0),MATCH(G515,'ei names mapping'!$B$3:$BL$3,0))</f>
        <v>kilogram</v>
      </c>
      <c r="E515" t="str">
        <f>INDEX('ei names mapping'!$B$305:$BL$335,MATCH(B$234,'ei names mapping'!$A$4:$A$33,0),MATCH(G515,'ei names mapping'!$B$3:$BL$3,0))</f>
        <v>air::urban air close to ground</v>
      </c>
      <c r="F515" t="s">
        <v>167</v>
      </c>
      <c r="G515" t="s">
        <v>546</v>
      </c>
    </row>
    <row r="516" spans="1:7" x14ac:dyDescent="0.2">
      <c r="A516" t="str">
        <f>INDEX('ei names mapping'!$B$4:$BL$33,MATCH(B$234,'ei names mapping'!$A$4:$A$33,0),MATCH(G516,'ei names mapping'!$B$3:$BL$3,0))</f>
        <v>Heptane</v>
      </c>
      <c r="B516" s="7">
        <f>INDEX('vehicles specifications'!$B$3:$CW$166,MATCH(B$471,'vehicles specifications'!$A$3:$A$166,0),MATCH(G516,'vehicles specifications'!$B$2:$CW$2,0))*INDEX('ei names mapping'!$B$137:$BL$300,MATCH(B$471,'ei names mapping'!$A$137:$A$300,0),MATCH(G516,'ei names mapping'!$B$136:$BL$136,0))</f>
        <v>4.8874739303157623E-6</v>
      </c>
      <c r="D516" t="str">
        <f>INDEX('ei names mapping'!$B$104:$BL$133,MATCH(B$234,'ei names mapping'!$A$4:$A$33,0),MATCH(G516,'ei names mapping'!$B$3:$BL$3,0))</f>
        <v>kilogram</v>
      </c>
      <c r="E516" t="str">
        <f>INDEX('ei names mapping'!$B$305:$BL$335,MATCH(B$234,'ei names mapping'!$A$4:$A$33,0),MATCH(G516,'ei names mapping'!$B$3:$BL$3,0))</f>
        <v>air::urban air close to ground</v>
      </c>
      <c r="F516" t="s">
        <v>167</v>
      </c>
      <c r="G516" t="s">
        <v>547</v>
      </c>
    </row>
    <row r="517" spans="1:7" x14ac:dyDescent="0.2">
      <c r="A517" t="str">
        <f>INDEX('ei names mapping'!$B$4:$BL$33,MATCH(B$234,'ei names mapping'!$A$4:$A$33,0),MATCH(G517,'ei names mapping'!$B$3:$BL$3,0))</f>
        <v>Ethene</v>
      </c>
      <c r="B517" s="7">
        <f>INDEX('vehicles specifications'!$B$3:$CW$166,MATCH(B$471,'vehicles specifications'!$A$3:$A$166,0),MATCH(G517,'vehicles specifications'!$B$2:$CW$2,0))*INDEX('ei names mapping'!$B$137:$BL$300,MATCH(B$471,'ei names mapping'!$A$137:$A$300,0),MATCH(G517,'ei names mapping'!$B$136:$BL$136,0))</f>
        <v>4.8214269853114941E-5</v>
      </c>
      <c r="D517" t="str">
        <f>INDEX('ei names mapping'!$B$104:$BL$133,MATCH(B$234,'ei names mapping'!$A$4:$A$33,0),MATCH(G517,'ei names mapping'!$B$3:$BL$3,0))</f>
        <v>kilogram</v>
      </c>
      <c r="E517" t="str">
        <f>INDEX('ei names mapping'!$B$305:$BL$335,MATCH(B$234,'ei names mapping'!$A$4:$A$33,0),MATCH(G517,'ei names mapping'!$B$3:$BL$3,0))</f>
        <v>air::urban air close to ground</v>
      </c>
      <c r="F517" t="s">
        <v>167</v>
      </c>
      <c r="G517" t="s">
        <v>548</v>
      </c>
    </row>
    <row r="518" spans="1:7" x14ac:dyDescent="0.2">
      <c r="A518" t="str">
        <f>INDEX('ei names mapping'!$B$4:$BL$33,MATCH(B$234,'ei names mapping'!$A$4:$A$33,0),MATCH(G518,'ei names mapping'!$B$3:$BL$3,0))</f>
        <v>Propene</v>
      </c>
      <c r="B518" s="7">
        <f>INDEX('vehicles specifications'!$B$3:$CW$166,MATCH(B$471,'vehicles specifications'!$A$3:$A$166,0),MATCH(G518,'vehicles specifications'!$B$2:$CW$2,0))*INDEX('ei names mapping'!$B$137:$BL$300,MATCH(B$471,'ei names mapping'!$A$137:$A$300,0),MATCH(G518,'ei names mapping'!$B$136:$BL$136,0))</f>
        <v>2.5229932991630011E-5</v>
      </c>
      <c r="D518" t="str">
        <f>INDEX('ei names mapping'!$B$104:$BL$133,MATCH(B$234,'ei names mapping'!$A$4:$A$33,0),MATCH(G518,'ei names mapping'!$B$3:$BL$3,0))</f>
        <v>kilogram</v>
      </c>
      <c r="E518" t="str">
        <f>INDEX('ei names mapping'!$B$305:$BL$335,MATCH(B$234,'ei names mapping'!$A$4:$A$33,0),MATCH(G518,'ei names mapping'!$B$3:$BL$3,0))</f>
        <v>air::urban air close to ground</v>
      </c>
      <c r="F518" t="s">
        <v>167</v>
      </c>
      <c r="G518" t="s">
        <v>549</v>
      </c>
    </row>
    <row r="519" spans="1:7" x14ac:dyDescent="0.2">
      <c r="A519" t="str">
        <f>INDEX('ei names mapping'!$B$4:$BL$33,MATCH(B$234,'ei names mapping'!$A$4:$A$33,0),MATCH(G519,'ei names mapping'!$B$3:$BL$3,0))</f>
        <v>1-Pentene</v>
      </c>
      <c r="B519" s="7">
        <f>INDEX('vehicles specifications'!$B$3:$CW$166,MATCH(B$471,'vehicles specifications'!$A$3:$A$166,0),MATCH(G519,'vehicles specifications'!$B$2:$CW$2,0))*INDEX('ei names mapping'!$B$137:$BL$300,MATCH(B$471,'ei names mapping'!$A$137:$A$300,0),MATCH(G519,'ei names mapping'!$B$136:$BL$136,0))</f>
        <v>7.2651639504693751E-7</v>
      </c>
      <c r="D519" t="str">
        <f>INDEX('ei names mapping'!$B$104:$BL$133,MATCH(B$234,'ei names mapping'!$A$4:$A$33,0),MATCH(G519,'ei names mapping'!$B$3:$BL$3,0))</f>
        <v>kilogram</v>
      </c>
      <c r="E519" t="str">
        <f>INDEX('ei names mapping'!$B$305:$BL$335,MATCH(B$234,'ei names mapping'!$A$4:$A$33,0),MATCH(G519,'ei names mapping'!$B$3:$BL$3,0))</f>
        <v>air::urban air close to ground</v>
      </c>
      <c r="F519" t="s">
        <v>167</v>
      </c>
      <c r="G519" t="s">
        <v>550</v>
      </c>
    </row>
    <row r="520" spans="1:7" x14ac:dyDescent="0.2">
      <c r="A520" t="str">
        <f>INDEX('ei names mapping'!$B$4:$BL$33,MATCH(B$234,'ei names mapping'!$A$4:$A$33,0),MATCH(G520,'ei names mapping'!$B$3:$BL$3,0))</f>
        <v>Toluene</v>
      </c>
      <c r="B520" s="7">
        <f>INDEX('vehicles specifications'!$B$3:$CW$166,MATCH(B$471,'vehicles specifications'!$A$3:$A$166,0),MATCH(G520,'vehicles specifications'!$B$2:$CW$2,0))*INDEX('ei names mapping'!$B$137:$BL$300,MATCH(B$471,'ei names mapping'!$A$137:$A$300,0),MATCH(G520,'ei names mapping'!$B$136:$BL$136,0))</f>
        <v>7.2519545614685202E-5</v>
      </c>
      <c r="D520" t="str">
        <f>INDEX('ei names mapping'!$B$104:$BL$133,MATCH(B$234,'ei names mapping'!$A$4:$A$33,0),MATCH(G520,'ei names mapping'!$B$3:$BL$3,0))</f>
        <v>kilogram</v>
      </c>
      <c r="E520" t="str">
        <f>INDEX('ei names mapping'!$B$305:$BL$335,MATCH(B$234,'ei names mapping'!$A$4:$A$33,0),MATCH(G520,'ei names mapping'!$B$3:$BL$3,0))</f>
        <v>air::urban air close to ground</v>
      </c>
      <c r="F520" t="s">
        <v>167</v>
      </c>
      <c r="G520" t="s">
        <v>551</v>
      </c>
    </row>
    <row r="521" spans="1:7" x14ac:dyDescent="0.2">
      <c r="A521" t="str">
        <f>INDEX('ei names mapping'!$B$4:$BL$33,MATCH(B$234,'ei names mapping'!$A$4:$A$33,0),MATCH(G521,'ei names mapping'!$B$3:$BL$3,0))</f>
        <v>m-Xylene</v>
      </c>
      <c r="B521" s="7">
        <f>INDEX('vehicles specifications'!$B$3:$CW$166,MATCH(B$471,'vehicles specifications'!$A$3:$A$166,0),MATCH(G521,'vehicles specifications'!$B$2:$CW$2,0))*INDEX('ei names mapping'!$B$137:$BL$300,MATCH(B$471,'ei names mapping'!$A$137:$A$300,0),MATCH(G521,'ei names mapping'!$B$136:$BL$136,0))</f>
        <v>3.5863491137317012E-5</v>
      </c>
      <c r="D521" t="str">
        <f>INDEX('ei names mapping'!$B$104:$BL$133,MATCH(B$234,'ei names mapping'!$A$4:$A$33,0),MATCH(G521,'ei names mapping'!$B$3:$BL$3,0))</f>
        <v>kilogram</v>
      </c>
      <c r="E521" t="str">
        <f>INDEX('ei names mapping'!$B$305:$BL$335,MATCH(B$234,'ei names mapping'!$A$4:$A$33,0),MATCH(G521,'ei names mapping'!$B$3:$BL$3,0))</f>
        <v>air::urban air close to ground</v>
      </c>
      <c r="F521" t="s">
        <v>167</v>
      </c>
      <c r="G521" t="s">
        <v>552</v>
      </c>
    </row>
    <row r="522" spans="1:7" x14ac:dyDescent="0.2">
      <c r="A522" t="str">
        <f>INDEX('ei names mapping'!$B$4:$BL$33,MATCH(B$234,'ei names mapping'!$A$4:$A$33,0),MATCH(G522,'ei names mapping'!$B$3:$BL$3,0))</f>
        <v>o-Xylene</v>
      </c>
      <c r="B522" s="7">
        <f>INDEX('vehicles specifications'!$B$3:$CW$166,MATCH(B$471,'vehicles specifications'!$A$3:$A$166,0),MATCH(G522,'vehicles specifications'!$B$2:$CW$2,0))*INDEX('ei names mapping'!$B$137:$BL$300,MATCH(B$471,'ei names mapping'!$A$137:$A$300,0),MATCH(G522,'ei names mapping'!$B$136:$BL$136,0))</f>
        <v>1.4926609570964352E-5</v>
      </c>
      <c r="D522" t="str">
        <f>INDEX('ei names mapping'!$B$104:$BL$133,MATCH(B$234,'ei names mapping'!$A$4:$A$33,0),MATCH(G522,'ei names mapping'!$B$3:$BL$3,0))</f>
        <v>kilogram</v>
      </c>
      <c r="E522" t="str">
        <f>INDEX('ei names mapping'!$B$305:$BL$335,MATCH(B$234,'ei names mapping'!$A$4:$A$33,0),MATCH(G522,'ei names mapping'!$B$3:$BL$3,0))</f>
        <v>air::urban air close to ground</v>
      </c>
      <c r="F522" t="s">
        <v>167</v>
      </c>
      <c r="G522" t="s">
        <v>553</v>
      </c>
    </row>
    <row r="523" spans="1:7" x14ac:dyDescent="0.2">
      <c r="A523" t="str">
        <f>INDEX('ei names mapping'!$B$4:$BL$33,MATCH(B$234,'ei names mapping'!$A$4:$A$33,0),MATCH(G523,'ei names mapping'!$B$3:$BL$3,0))</f>
        <v>Formaldehyde</v>
      </c>
      <c r="B523" s="7">
        <f>INDEX('vehicles specifications'!$B$3:$CW$166,MATCH(B$471,'vehicles specifications'!$A$3:$A$166,0),MATCH(G523,'vehicles specifications'!$B$2:$CW$2,0))*INDEX('ei names mapping'!$B$137:$BL$300,MATCH(B$471,'ei names mapping'!$A$137:$A$300,0),MATCH(G523,'ei names mapping'!$B$136:$BL$136,0))</f>
        <v>1.1227980650725398E-5</v>
      </c>
      <c r="D523" t="str">
        <f>INDEX('ei names mapping'!$B$104:$BL$133,MATCH(B$234,'ei names mapping'!$A$4:$A$33,0),MATCH(G523,'ei names mapping'!$B$3:$BL$3,0))</f>
        <v>kilogram</v>
      </c>
      <c r="E523" t="str">
        <f>INDEX('ei names mapping'!$B$305:$BL$335,MATCH(B$234,'ei names mapping'!$A$4:$A$33,0),MATCH(G523,'ei names mapping'!$B$3:$BL$3,0))</f>
        <v>air::urban air close to ground</v>
      </c>
      <c r="F523" t="s">
        <v>167</v>
      </c>
      <c r="G523" t="s">
        <v>554</v>
      </c>
    </row>
    <row r="524" spans="1:7" x14ac:dyDescent="0.2">
      <c r="A524" t="str">
        <f>INDEX('ei names mapping'!$B$4:$BL$33,MATCH(B$234,'ei names mapping'!$A$4:$A$33,0),MATCH(G524,'ei names mapping'!$B$3:$BL$3,0))</f>
        <v>Acetaldehyde</v>
      </c>
      <c r="B524" s="7">
        <f>INDEX('vehicles specifications'!$B$3:$CW$166,MATCH(B$471,'vehicles specifications'!$A$3:$A$166,0),MATCH(G524,'vehicles specifications'!$B$2:$CW$2,0))*INDEX('ei names mapping'!$B$137:$BL$300,MATCH(B$471,'ei names mapping'!$A$137:$A$300,0),MATCH(G524,'ei names mapping'!$B$136:$BL$136,0))</f>
        <v>4.9535208753200282E-6</v>
      </c>
      <c r="D524" t="str">
        <f>INDEX('ei names mapping'!$B$104:$BL$133,MATCH(B$234,'ei names mapping'!$A$4:$A$33,0),MATCH(G524,'ei names mapping'!$B$3:$BL$3,0))</f>
        <v>kilogram</v>
      </c>
      <c r="E524" t="str">
        <f>INDEX('ei names mapping'!$B$305:$BL$335,MATCH(B$234,'ei names mapping'!$A$4:$A$33,0),MATCH(G524,'ei names mapping'!$B$3:$BL$3,0))</f>
        <v>air::urban air close to ground</v>
      </c>
      <c r="F524" t="s">
        <v>167</v>
      </c>
      <c r="G524" t="s">
        <v>555</v>
      </c>
    </row>
    <row r="525" spans="1:7" x14ac:dyDescent="0.2">
      <c r="A525" t="str">
        <f>INDEX('ei names mapping'!$B$4:$BL$33,MATCH(B$234,'ei names mapping'!$A$4:$A$33,0),MATCH(G525,'ei names mapping'!$B$3:$BL$3,0))</f>
        <v>Benzaldehyde</v>
      </c>
      <c r="B525" s="7">
        <f>INDEX('vehicles specifications'!$B$3:$CW$166,MATCH(B$471,'vehicles specifications'!$A$3:$A$166,0),MATCH(G525,'vehicles specifications'!$B$2:$CW$2,0))*INDEX('ei names mapping'!$B$137:$BL$300,MATCH(B$471,'ei names mapping'!$A$137:$A$300,0),MATCH(G525,'ei names mapping'!$B$136:$BL$136,0))</f>
        <v>1.453032790093875E-6</v>
      </c>
      <c r="D525" t="str">
        <f>INDEX('ei names mapping'!$B$104:$BL$133,MATCH(B$234,'ei names mapping'!$A$4:$A$33,0),MATCH(G525,'ei names mapping'!$B$3:$BL$3,0))</f>
        <v>kilogram</v>
      </c>
      <c r="E525" t="str">
        <f>INDEX('ei names mapping'!$B$305:$BL$335,MATCH(B$234,'ei names mapping'!$A$4:$A$33,0),MATCH(G525,'ei names mapping'!$B$3:$BL$3,0))</f>
        <v>air::urban air close to ground</v>
      </c>
      <c r="F525" t="s">
        <v>167</v>
      </c>
      <c r="G525" t="s">
        <v>556</v>
      </c>
    </row>
    <row r="526" spans="1:7" x14ac:dyDescent="0.2">
      <c r="A526" t="str">
        <f>INDEX('ei names mapping'!$B$4:$BL$33,MATCH(B$234,'ei names mapping'!$A$4:$A$33,0),MATCH(G526,'ei names mapping'!$B$3:$BL$3,0))</f>
        <v>Acetone</v>
      </c>
      <c r="B526" s="7">
        <f>INDEX('vehicles specifications'!$B$3:$CW$166,MATCH(B$471,'vehicles specifications'!$A$3:$A$166,0),MATCH(G526,'vehicles specifications'!$B$2:$CW$2,0))*INDEX('ei names mapping'!$B$137:$BL$300,MATCH(B$471,'ei names mapping'!$A$137:$A$300,0),MATCH(G526,'ei names mapping'!$B$136:$BL$136,0))</f>
        <v>4.0288636452602897E-6</v>
      </c>
      <c r="D526" t="str">
        <f>INDEX('ei names mapping'!$B$104:$BL$133,MATCH(B$234,'ei names mapping'!$A$4:$A$33,0),MATCH(G526,'ei names mapping'!$B$3:$BL$3,0))</f>
        <v>kilogram</v>
      </c>
      <c r="E526" t="str">
        <f>INDEX('ei names mapping'!$B$305:$BL$335,MATCH(B$234,'ei names mapping'!$A$4:$A$33,0),MATCH(G526,'ei names mapping'!$B$3:$BL$3,0))</f>
        <v>air::urban air close to ground</v>
      </c>
      <c r="F526" t="s">
        <v>167</v>
      </c>
      <c r="G526" t="s">
        <v>557</v>
      </c>
    </row>
    <row r="527" spans="1:7" x14ac:dyDescent="0.2">
      <c r="A527" t="str">
        <f>INDEX('ei names mapping'!$B$4:$BL$33,MATCH(B$234,'ei names mapping'!$A$4:$A$33,0),MATCH(G527,'ei names mapping'!$B$3:$BL$3,0))</f>
        <v>Methyl ethyl ketone</v>
      </c>
      <c r="B527" s="7">
        <f>INDEX('vehicles specifications'!$B$3:$CW$166,MATCH(B$471,'vehicles specifications'!$A$3:$A$166,0),MATCH(G527,'vehicles specifications'!$B$2:$CW$2,0))*INDEX('ei names mapping'!$B$137:$BL$300,MATCH(B$471,'ei names mapping'!$A$137:$A$300,0),MATCH(G527,'ei names mapping'!$B$136:$BL$136,0))</f>
        <v>0</v>
      </c>
      <c r="D527" t="str">
        <f>INDEX('ei names mapping'!$B$104:$BL$133,MATCH(B$234,'ei names mapping'!$A$4:$A$33,0),MATCH(G527,'ei names mapping'!$B$3:$BL$3,0))</f>
        <v>kilogram</v>
      </c>
      <c r="E527" t="str">
        <f>INDEX('ei names mapping'!$B$305:$BL$335,MATCH(B$234,'ei names mapping'!$A$4:$A$33,0),MATCH(G527,'ei names mapping'!$B$3:$BL$3,0))</f>
        <v>air::urban air close to ground</v>
      </c>
      <c r="F527" t="s">
        <v>167</v>
      </c>
      <c r="G527" t="s">
        <v>560</v>
      </c>
    </row>
    <row r="528" spans="1:7" x14ac:dyDescent="0.2">
      <c r="A528" t="str">
        <f>INDEX('ei names mapping'!$B$4:$BL$33,MATCH(B$234,'ei names mapping'!$A$4:$A$33,0),MATCH(G528,'ei names mapping'!$B$3:$BL$3,0))</f>
        <v>Acrolein</v>
      </c>
      <c r="B528" s="7">
        <f>INDEX('vehicles specifications'!$B$3:$CW$166,MATCH(B$471,'vehicles specifications'!$A$3:$A$166,0),MATCH(G528,'vehicles specifications'!$B$2:$CW$2,0))*INDEX('ei names mapping'!$B$137:$BL$300,MATCH(B$471,'ei names mapping'!$A$137:$A$300,0),MATCH(G528,'ei names mapping'!$B$136:$BL$136,0))</f>
        <v>1.2548919550810737E-6</v>
      </c>
      <c r="D528" t="str">
        <f>INDEX('ei names mapping'!$B$104:$BL$133,MATCH(B$234,'ei names mapping'!$A$4:$A$33,0),MATCH(G528,'ei names mapping'!$B$3:$BL$3,0))</f>
        <v>kilogram</v>
      </c>
      <c r="E528" t="str">
        <f>INDEX('ei names mapping'!$B$305:$BL$335,MATCH(B$234,'ei names mapping'!$A$4:$A$33,0),MATCH(G528,'ei names mapping'!$B$3:$BL$3,0))</f>
        <v>air::urban air close to ground</v>
      </c>
      <c r="F528" t="s">
        <v>167</v>
      </c>
      <c r="G528" t="s">
        <v>558</v>
      </c>
    </row>
    <row r="529" spans="1:8" x14ac:dyDescent="0.2">
      <c r="A529" t="str">
        <f>INDEX('ei names mapping'!$B$4:$BL$33,MATCH(B$234,'ei names mapping'!$A$4:$A$33,0),MATCH(G529,'ei names mapping'!$B$3:$BL$3,0))</f>
        <v>Styrene</v>
      </c>
      <c r="B529" s="7">
        <f>INDEX('vehicles specifications'!$B$3:$CW$166,MATCH(B$471,'vehicles specifications'!$A$3:$A$166,0),MATCH(G529,'vehicles specifications'!$B$2:$CW$2,0))*INDEX('ei names mapping'!$B$137:$BL$300,MATCH(B$471,'ei names mapping'!$A$137:$A$300,0),MATCH(G529,'ei names mapping'!$B$136:$BL$136,0))</f>
        <v>6.6707414454309719E-6</v>
      </c>
      <c r="D529" t="str">
        <f>INDEX('ei names mapping'!$B$104:$BL$133,MATCH(B$234,'ei names mapping'!$A$4:$A$33,0),MATCH(G529,'ei names mapping'!$B$3:$BL$3,0))</f>
        <v>kilogram</v>
      </c>
      <c r="E529" t="str">
        <f>INDEX('ei names mapping'!$B$305:$BL$335,MATCH(B$234,'ei names mapping'!$A$4:$A$33,0),MATCH(G529,'ei names mapping'!$B$3:$BL$3,0))</f>
        <v>air::urban air close to ground</v>
      </c>
      <c r="F529" t="s">
        <v>167</v>
      </c>
      <c r="G529" t="s">
        <v>559</v>
      </c>
    </row>
    <row r="530" spans="1:8" x14ac:dyDescent="0.2">
      <c r="A530" t="str">
        <f>INDEX('ei names mapping'!$B$4:$BL$33,MATCH(B$234,'ei names mapping'!$A$4:$A$33,0),MATCH(G530,'ei names mapping'!$B$3:$BL$3,0))</f>
        <v>PAH, polycyclic aromatic hydrocarbons</v>
      </c>
      <c r="B530" s="7">
        <f>INDEX('vehicles specifications'!$B$3:$CW$166,MATCH(B$471,'vehicles specifications'!$A$3:$A$166,0),MATCH(G530,'vehicles specifications'!$B$2:$CW$2,0))*INDEX('ei names mapping'!$B$137:$BL$300,MATCH(B$471,'ei names mapping'!$A$137:$A$300,0),MATCH(G530,'ei names mapping'!$B$136:$BL$136,0))</f>
        <v>8.4079639420204192E-10</v>
      </c>
      <c r="D530" t="str">
        <f>INDEX('ei names mapping'!$B$104:$BL$133,MATCH(B$234,'ei names mapping'!$A$4:$A$33,0),MATCH(G530,'ei names mapping'!$B$3:$BL$3,0))</f>
        <v>kilogram</v>
      </c>
      <c r="E530" t="str">
        <f>INDEX('ei names mapping'!$B$305:$BL$335,MATCH(B$234,'ei names mapping'!$A$4:$A$33,0),MATCH(G530,'ei names mapping'!$B$3:$BL$3,0))</f>
        <v>air::urban air close to ground</v>
      </c>
      <c r="F530" t="s">
        <v>167</v>
      </c>
      <c r="G530" t="s">
        <v>561</v>
      </c>
    </row>
    <row r="531" spans="1:8" x14ac:dyDescent="0.2">
      <c r="A531" t="str">
        <f>INDEX('ei names mapping'!$B$4:$BL$33,MATCH(B$234,'ei names mapping'!$A$4:$A$33,0),MATCH(G531,'ei names mapping'!$B$3:$BL$3,0))</f>
        <v>Arsenic</v>
      </c>
      <c r="B531" s="7">
        <f>INDEX('vehicles specifications'!$B$3:$CW$166,MATCH(B$471,'vehicles specifications'!$A$3:$A$166,0),MATCH(G531,'vehicles specifications'!$B$2:$CW$2,0))*INDEX('ei names mapping'!$B$137:$BL$300,MATCH(B$471,'ei names mapping'!$A$137:$A$300,0),MATCH(G531,'ei names mapping'!$B$136:$BL$136,0))</f>
        <v>7.2482447776038092E-12</v>
      </c>
      <c r="D531" t="str">
        <f>INDEX('ei names mapping'!$B$104:$BL$133,MATCH(B$234,'ei names mapping'!$A$4:$A$33,0),MATCH(G531,'ei names mapping'!$B$3:$BL$3,0))</f>
        <v>kilogram</v>
      </c>
      <c r="E531" t="str">
        <f>INDEX('ei names mapping'!$B$305:$BL$335,MATCH(B$234,'ei names mapping'!$A$4:$A$33,0),MATCH(G531,'ei names mapping'!$B$3:$BL$3,0))</f>
        <v>air::urban air close to ground</v>
      </c>
      <c r="F531" t="s">
        <v>167</v>
      </c>
      <c r="G531" t="s">
        <v>562</v>
      </c>
    </row>
    <row r="532" spans="1:8" x14ac:dyDescent="0.2">
      <c r="A532" t="str">
        <f>INDEX('ei names mapping'!$B$4:$BL$33,MATCH(B$234,'ei names mapping'!$A$4:$A$33,0),MATCH(G532,'ei names mapping'!$B$3:$BL$3,0))</f>
        <v>Selenium</v>
      </c>
      <c r="B532" s="7">
        <f>INDEX('vehicles specifications'!$B$3:$CW$166,MATCH(B$471,'vehicles specifications'!$A$3:$A$166,0),MATCH(G532,'vehicles specifications'!$B$2:$CW$2,0))*INDEX('ei names mapping'!$B$137:$BL$300,MATCH(B$471,'ei names mapping'!$A$137:$A$300,0),MATCH(G532,'ei names mapping'!$B$136:$BL$136,0))</f>
        <v>4.8321631850692067E-12</v>
      </c>
      <c r="D532" t="str">
        <f>INDEX('ei names mapping'!$B$104:$BL$133,MATCH(B$234,'ei names mapping'!$A$4:$A$33,0),MATCH(G532,'ei names mapping'!$B$3:$BL$3,0))</f>
        <v>kilogram</v>
      </c>
      <c r="E532" t="str">
        <f>INDEX('ei names mapping'!$B$305:$BL$335,MATCH(B$234,'ei names mapping'!$A$4:$A$33,0),MATCH(G532,'ei names mapping'!$B$3:$BL$3,0))</f>
        <v>air::urban air close to ground</v>
      </c>
      <c r="F532" t="s">
        <v>167</v>
      </c>
      <c r="G532" t="s">
        <v>563</v>
      </c>
    </row>
    <row r="533" spans="1:8" x14ac:dyDescent="0.2">
      <c r="A533" t="str">
        <f>INDEX('ei names mapping'!$B$4:$BL$33,MATCH(B$234,'ei names mapping'!$A$4:$A$33,0),MATCH(G533,'ei names mapping'!$B$3:$BL$3,0))</f>
        <v>Zinc</v>
      </c>
      <c r="B533" s="7">
        <f>INDEX('vehicles specifications'!$B$3:$CW$166,MATCH(B$471,'vehicles specifications'!$A$3:$A$166,0),MATCH(G533,'vehicles specifications'!$B$2:$CW$2,0))*INDEX('ei names mapping'!$B$137:$BL$300,MATCH(B$471,'ei names mapping'!$A$137:$A$300,0),MATCH(G533,'ei names mapping'!$B$136:$BL$136,0))</f>
        <v>5.2187362398747429E-8</v>
      </c>
      <c r="D533" t="str">
        <f>INDEX('ei names mapping'!$B$104:$BL$133,MATCH(B$234,'ei names mapping'!$A$4:$A$33,0),MATCH(G533,'ei names mapping'!$B$3:$BL$3,0))</f>
        <v>kilogram</v>
      </c>
      <c r="E533" t="str">
        <f>INDEX('ei names mapping'!$B$305:$BL$335,MATCH(B$234,'ei names mapping'!$A$4:$A$33,0),MATCH(G533,'ei names mapping'!$B$3:$BL$3,0))</f>
        <v>air::urban air close to ground</v>
      </c>
      <c r="F533" t="s">
        <v>167</v>
      </c>
      <c r="G533" t="s">
        <v>564</v>
      </c>
    </row>
    <row r="534" spans="1:8" x14ac:dyDescent="0.2">
      <c r="A534" t="str">
        <f>INDEX('ei names mapping'!$B$4:$BL$33,MATCH(B$234,'ei names mapping'!$A$4:$A$33,0),MATCH(G534,'ei names mapping'!$B$3:$BL$3,0))</f>
        <v>Copper</v>
      </c>
      <c r="B534" s="7">
        <f>INDEX('vehicles specifications'!$B$3:$CW$166,MATCH(B$471,'vehicles specifications'!$A$3:$A$166,0),MATCH(G534,'vehicles specifications'!$B$2:$CW$2,0))*INDEX('ei names mapping'!$B$137:$BL$300,MATCH(B$471,'ei names mapping'!$A$137:$A$300,0),MATCH(G534,'ei names mapping'!$B$136:$BL$136,0))</f>
        <v>1.0147542688645331E-9</v>
      </c>
      <c r="D534" t="str">
        <f>INDEX('ei names mapping'!$B$104:$BL$133,MATCH(B$234,'ei names mapping'!$A$4:$A$33,0),MATCH(G534,'ei names mapping'!$B$3:$BL$3,0))</f>
        <v>kilogram</v>
      </c>
      <c r="E534" t="str">
        <f>INDEX('ei names mapping'!$B$305:$BL$335,MATCH(B$234,'ei names mapping'!$A$4:$A$33,0),MATCH(G534,'ei names mapping'!$B$3:$BL$3,0))</f>
        <v>air::urban air close to ground</v>
      </c>
      <c r="F534" t="s">
        <v>167</v>
      </c>
      <c r="G534" t="s">
        <v>522</v>
      </c>
    </row>
    <row r="535" spans="1:8" x14ac:dyDescent="0.2">
      <c r="A535" t="str">
        <f>INDEX('ei names mapping'!$B$4:$BL$33,MATCH(B$234,'ei names mapping'!$A$4:$A$33,0),MATCH(G535,'ei names mapping'!$B$3:$BL$3,0))</f>
        <v>Nickel</v>
      </c>
      <c r="B535" s="7">
        <f>INDEX('vehicles specifications'!$B$3:$CW$166,MATCH(B$471,'vehicles specifications'!$A$3:$A$166,0),MATCH(G535,'vehicles specifications'!$B$2:$CW$2,0))*INDEX('ei names mapping'!$B$137:$BL$300,MATCH(B$471,'ei names mapping'!$A$137:$A$300,0),MATCH(G535,'ei names mapping'!$B$136:$BL$136,0))</f>
        <v>3.1409060702949844E-10</v>
      </c>
      <c r="D535" t="str">
        <f>INDEX('ei names mapping'!$B$104:$BL$133,MATCH(B$234,'ei names mapping'!$A$4:$A$33,0),MATCH(G535,'ei names mapping'!$B$3:$BL$3,0))</f>
        <v>kilogram</v>
      </c>
      <c r="E535" t="str">
        <f>INDEX('ei names mapping'!$B$305:$BL$335,MATCH(B$234,'ei names mapping'!$A$4:$A$33,0),MATCH(G535,'ei names mapping'!$B$3:$BL$3,0))</f>
        <v>air::urban air close to ground</v>
      </c>
      <c r="F535" t="s">
        <v>167</v>
      </c>
      <c r="G535" t="s">
        <v>524</v>
      </c>
    </row>
    <row r="536" spans="1:8" x14ac:dyDescent="0.2">
      <c r="A536" t="str">
        <f>INDEX('ei names mapping'!$B$4:$BL$33,MATCH(B$234,'ei names mapping'!$A$4:$A$33,0),MATCH(G536,'ei names mapping'!$B$3:$BL$3,0))</f>
        <v>Chromium</v>
      </c>
      <c r="B536" s="7">
        <f>INDEX('vehicles specifications'!$B$3:$CW$166,MATCH(B$471,'vehicles specifications'!$A$3:$A$166,0),MATCH(G536,'vehicles specifications'!$B$2:$CW$2,0))*INDEX('ei names mapping'!$B$137:$BL$300,MATCH(B$471,'ei names mapping'!$A$137:$A$300,0),MATCH(G536,'ei names mapping'!$B$136:$BL$136,0))</f>
        <v>3.8657305480553651E-10</v>
      </c>
      <c r="D536" t="str">
        <f>INDEX('ei names mapping'!$B$104:$BL$133,MATCH(B$234,'ei names mapping'!$A$4:$A$33,0),MATCH(G536,'ei names mapping'!$B$3:$BL$3,0))</f>
        <v>kilogram</v>
      </c>
      <c r="E536" t="str">
        <f>INDEX('ei names mapping'!$B$305:$BL$335,MATCH(B$234,'ei names mapping'!$A$4:$A$33,0),MATCH(G536,'ei names mapping'!$B$3:$BL$3,0))</f>
        <v>air::urban air close to ground</v>
      </c>
      <c r="F536" t="s">
        <v>167</v>
      </c>
      <c r="G536" t="s">
        <v>523</v>
      </c>
    </row>
    <row r="537" spans="1:8" x14ac:dyDescent="0.2">
      <c r="A537" t="str">
        <f>INDEX('ei names mapping'!$B$4:$BL$33,MATCH(B$234,'ei names mapping'!$A$4:$A$33,0),MATCH(G537,'ei names mapping'!$B$3:$BL$3,0))</f>
        <v>Chromium VI</v>
      </c>
      <c r="B537" s="7">
        <f>INDEX('vehicles specifications'!$B$3:$CW$166,MATCH(B$471,'vehicles specifications'!$A$3:$A$166,0),MATCH(G537,'vehicles specifications'!$B$2:$CW$2,0))*INDEX('ei names mapping'!$B$137:$BL$300,MATCH(B$471,'ei names mapping'!$A$137:$A$300,0),MATCH(G537,'ei names mapping'!$B$136:$BL$136,0))</f>
        <v>7.7314610961107289E-13</v>
      </c>
      <c r="D537" t="str">
        <f>INDEX('ei names mapping'!$B$104:$BL$133,MATCH(B$234,'ei names mapping'!$A$4:$A$33,0),MATCH(G537,'ei names mapping'!$B$3:$BL$3,0))</f>
        <v>kilogram</v>
      </c>
      <c r="E537" t="str">
        <f>INDEX('ei names mapping'!$B$305:$BL$335,MATCH(B$234,'ei names mapping'!$A$4:$A$33,0),MATCH(G537,'ei names mapping'!$B$3:$BL$3,0))</f>
        <v>air::urban air close to ground</v>
      </c>
      <c r="F537" t="s">
        <v>167</v>
      </c>
      <c r="G537" t="s">
        <v>567</v>
      </c>
    </row>
    <row r="538" spans="1:8" x14ac:dyDescent="0.2">
      <c r="A538" t="str">
        <f>INDEX('ei names mapping'!$B$4:$BL$33,MATCH(B$234,'ei names mapping'!$A$4:$A$33,0),MATCH(G538,'ei names mapping'!$B$3:$BL$3,0))</f>
        <v>Mercury</v>
      </c>
      <c r="B538" s="7">
        <f>INDEX('vehicles specifications'!$B$3:$CW$166,MATCH(B$471,'vehicles specifications'!$A$3:$A$166,0),MATCH(G538,'vehicles specifications'!$B$2:$CW$2,0))*INDEX('ei names mapping'!$B$137:$BL$300,MATCH(B$471,'ei names mapping'!$A$137:$A$300,0),MATCH(G538,'ei names mapping'!$B$136:$BL$136,0))</f>
        <v>2.1019909855051048E-10</v>
      </c>
      <c r="D538" t="str">
        <f>INDEX('ei names mapping'!$B$104:$BL$133,MATCH(B$234,'ei names mapping'!$A$4:$A$33,0),MATCH(G538,'ei names mapping'!$B$3:$BL$3,0))</f>
        <v>kilogram</v>
      </c>
      <c r="E538" t="str">
        <f>INDEX('ei names mapping'!$B$305:$BL$335,MATCH(B$234,'ei names mapping'!$A$4:$A$33,0),MATCH(G538,'ei names mapping'!$B$3:$BL$3,0))</f>
        <v>air::urban air close to ground</v>
      </c>
      <c r="F538" t="s">
        <v>167</v>
      </c>
      <c r="G538" t="s">
        <v>565</v>
      </c>
    </row>
    <row r="539" spans="1:8" x14ac:dyDescent="0.2">
      <c r="A539" t="str">
        <f>INDEX('ei names mapping'!$B$4:$BL$33,MATCH(B$234,'ei names mapping'!$A$4:$A$33,0),MATCH(G539,'ei names mapping'!$B$3:$BL$3,0))</f>
        <v>Cadmium</v>
      </c>
      <c r="B539" s="7">
        <f>INDEX('vehicles specifications'!$B$3:$CW$166,MATCH(B$471,'vehicles specifications'!$A$3:$A$166,0),MATCH(G539,'vehicles specifications'!$B$2:$CW$2,0))*INDEX('ei names mapping'!$B$137:$BL$300,MATCH(B$471,'ei names mapping'!$A$137:$A$300,0),MATCH(G539,'ei names mapping'!$B$136:$BL$136,0))</f>
        <v>2.6093681199373718E-10</v>
      </c>
      <c r="D539" t="str">
        <f>INDEX('ei names mapping'!$B$104:$BL$133,MATCH(B$234,'ei names mapping'!$A$4:$A$33,0),MATCH(G539,'ei names mapping'!$B$3:$BL$3,0))</f>
        <v>kilogram</v>
      </c>
      <c r="E539" t="str">
        <f>INDEX('ei names mapping'!$B$305:$BL$335,MATCH(B$234,'ei names mapping'!$A$4:$A$33,0),MATCH(G539,'ei names mapping'!$B$3:$BL$3,0))</f>
        <v>air::urban air close to ground</v>
      </c>
      <c r="F539" t="s">
        <v>167</v>
      </c>
      <c r="G539" t="s">
        <v>566</v>
      </c>
    </row>
    <row r="540" spans="1:8" x14ac:dyDescent="0.2">
      <c r="A540" t="str">
        <f>INDEX('ei names mapping'!$B$4:$BL$33,MATCH(B468,'ei names mapping'!$A$4:$A$33,0),MATCH(G540,'ei names mapping'!$B$3:$BL$3,0))</f>
        <v>treatment of road wear emissions, passenger car</v>
      </c>
      <c r="B540" s="7">
        <f>INDEX('vehicles specifications'!$B$3:$CW$166,MATCH(B471,'vehicles specifications'!$A$3:$A$166,0),MATCH(G540,'vehicles specifications'!$B$2:$CW$2,0))*INDEX('ei names mapping'!$B$137:$BL$300,MATCH(B471,'ei names mapping'!$A$137:$A$300,0),MATCH(G540,'ei names mapping'!$B$136:$BL$136,0))</f>
        <v>-7.4482763644547912E-6</v>
      </c>
      <c r="C540" t="str">
        <f>INDEX('ei names mapping'!$B$38:$BL$67,MATCH(B468,'ei names mapping'!$A$4:$A$33,0),MATCH(G540,'ei names mapping'!$B$3:$BL$3,0))</f>
        <v>RER</v>
      </c>
      <c r="D540" t="str">
        <f>INDEX('ei names mapping'!$B$104:$BL$133,MATCH(B468,'ei names mapping'!$A$4:$A$33,0),MATCH(G540,'ei names mapping'!$B$3:$BL$3,0))</f>
        <v>kilogram</v>
      </c>
      <c r="F540" t="s">
        <v>89</v>
      </c>
      <c r="G540" t="s">
        <v>29</v>
      </c>
      <c r="H540" t="str">
        <f>INDEX('ei names mapping'!$B$71:$BL$100,MATCH(B468,'ei names mapping'!$A$4:$A$33,0),MATCH(G540,'ei names mapping'!$B$3:$BL$3,0))</f>
        <v>road wear emissions, passenger car</v>
      </c>
    </row>
    <row r="541" spans="1:8" x14ac:dyDescent="0.2">
      <c r="A541" t="str">
        <f>INDEX('ei names mapping'!$B$4:$BL$33,MATCH(B468,'ei names mapping'!$A$4:$A$33,0),MATCH(G541,'ei names mapping'!$B$3:$BL$3,0))</f>
        <v>treatment of tyre wear emissions, passenger car</v>
      </c>
      <c r="B541" s="7">
        <f>INDEX('vehicles specifications'!$B$3:$CW$166,MATCH(B471,'vehicles specifications'!$A$3:$A$166,0),MATCH(G541,'vehicles specifications'!$B$2:$CW$2,0))*INDEX('ei names mapping'!$B$137:$BL$300,MATCH(B471,'ei names mapping'!$A$137:$A$300,0),MATCH(G541,'ei names mapping'!$B$136:$BL$136,0))</f>
        <v>-5.7675108981721313E-6</v>
      </c>
      <c r="C541" t="str">
        <f>INDEX('ei names mapping'!$B$38:$BL$67,MATCH(B468,'ei names mapping'!$A$4:$A$33,0),MATCH(G541,'ei names mapping'!$B$3:$BL$3,0))</f>
        <v>RER</v>
      </c>
      <c r="D541" t="str">
        <f>INDEX('ei names mapping'!$B$104:$BL$133,MATCH(B468,'ei names mapping'!$A$4:$A$33,0),MATCH(G541,'ei names mapping'!$B$3:$BL$3,0))</f>
        <v>kilogram</v>
      </c>
      <c r="F541" t="s">
        <v>89</v>
      </c>
      <c r="G541" t="s">
        <v>30</v>
      </c>
      <c r="H541" t="str">
        <f>INDEX('ei names mapping'!$B$71:$BL$100,MATCH(B468,'ei names mapping'!$A$4:$A$33,0),MATCH(G541,'ei names mapping'!$B$3:$BL$3,0))</f>
        <v>tyre wear emissions, passenger car</v>
      </c>
    </row>
    <row r="542" spans="1:8" x14ac:dyDescent="0.2">
      <c r="A542" t="str">
        <f>INDEX('ei names mapping'!$B$4:$BL$33,MATCH(B468,'ei names mapping'!$A$4:$A$33,0),MATCH(G542,'ei names mapping'!$B$3:$BL$3,0))</f>
        <v>treatment of brake wear emissions, passenger car</v>
      </c>
      <c r="B542" s="7">
        <f>INDEX('vehicles specifications'!$B$3:$CW$166,MATCH(B471,'vehicles specifications'!$A$3:$A$166,0),MATCH(G542,'vehicles specifications'!$B$2:$CW$2,0))*INDEX('ei names mapping'!$B$137:$BL$300,MATCH(B471,'ei names mapping'!$A$137:$A$300,0),MATCH(G542,'ei names mapping'!$B$136:$BL$136,0))</f>
        <v>-4.1113399294331483E-6</v>
      </c>
      <c r="C542" t="str">
        <f>INDEX('ei names mapping'!$B$38:$BL$67,MATCH(B468,'ei names mapping'!$A$4:$A$33,0),MATCH(G542,'ei names mapping'!$B$3:$BL$3,0))</f>
        <v>RER</v>
      </c>
      <c r="D542" t="str">
        <f>INDEX('ei names mapping'!$B$104:$BL$133,MATCH(B468,'ei names mapping'!$A$4:$A$33,0),MATCH(G542,'ei names mapping'!$B$3:$BL$3,0))</f>
        <v>kilogram</v>
      </c>
      <c r="F542" t="s">
        <v>89</v>
      </c>
      <c r="G542" t="s">
        <v>31</v>
      </c>
      <c r="H542" t="str">
        <f>INDEX('ei names mapping'!$B$71:$BL$100,MATCH(B468,'ei names mapping'!$A$4:$A$33,0),MATCH(G542,'ei names mapping'!$B$3:$BL$3,0))</f>
        <v>brake wear emissions, passenger car</v>
      </c>
    </row>
    <row r="544" spans="1:8" ht="16" x14ac:dyDescent="0.2">
      <c r="A544" s="10" t="s">
        <v>71</v>
      </c>
      <c r="B544" s="8" t="str">
        <f>"transport, "&amp;B546&amp;", "&amp;B548</f>
        <v>transport, Scooter, gasoline, 4-11kW, EURO-5, 2040</v>
      </c>
    </row>
    <row r="545" spans="1:2" x14ac:dyDescent="0.2">
      <c r="A545" t="s">
        <v>72</v>
      </c>
      <c r="B545" t="s">
        <v>37</v>
      </c>
    </row>
    <row r="546" spans="1:2" x14ac:dyDescent="0.2">
      <c r="A546" t="s">
        <v>86</v>
      </c>
      <c r="B546" t="s">
        <v>572</v>
      </c>
    </row>
    <row r="547" spans="1:2" x14ac:dyDescent="0.2">
      <c r="A547" t="s">
        <v>87</v>
      </c>
    </row>
    <row r="548" spans="1:2" x14ac:dyDescent="0.2">
      <c r="A548" t="s">
        <v>88</v>
      </c>
      <c r="B548">
        <v>2040</v>
      </c>
    </row>
    <row r="549" spans="1:2" x14ac:dyDescent="0.2">
      <c r="A549" t="s">
        <v>126</v>
      </c>
      <c r="B549" t="str">
        <f>B546&amp;" - "&amp;B548&amp;" - "&amp;B545</f>
        <v>Scooter, gasoline, 4-11kW, EURO-5 - 2040 - CH</v>
      </c>
    </row>
    <row r="550" spans="1:2" x14ac:dyDescent="0.2">
      <c r="A550" t="s">
        <v>73</v>
      </c>
      <c r="B550" t="str">
        <f>"transport, "&amp;B546</f>
        <v>transport, Scooter, gasoline, 4-11kW, EURO-5</v>
      </c>
    </row>
    <row r="551" spans="1:2" x14ac:dyDescent="0.2">
      <c r="A551" t="s">
        <v>74</v>
      </c>
      <c r="B551" t="s">
        <v>75</v>
      </c>
    </row>
    <row r="552" spans="1:2" x14ac:dyDescent="0.2">
      <c r="A552" t="s">
        <v>76</v>
      </c>
      <c r="B552" t="s">
        <v>166</v>
      </c>
    </row>
    <row r="553" spans="1:2" x14ac:dyDescent="0.2">
      <c r="A553" t="s">
        <v>78</v>
      </c>
      <c r="B553" t="s">
        <v>1143</v>
      </c>
    </row>
    <row r="554" spans="1:2" x14ac:dyDescent="0.2">
      <c r="A554" t="s">
        <v>127</v>
      </c>
      <c r="B554">
        <f>INDEX('vehicles specifications'!$B$3:$CW$166,MATCH(B549,'vehicles specifications'!$A$3:$A$166,0),MATCH("Lifetime [km]",'vehicles specifications'!$B$2:$CW$2,0))</f>
        <v>30000</v>
      </c>
    </row>
    <row r="555" spans="1:2" x14ac:dyDescent="0.2">
      <c r="A555" t="s">
        <v>128</v>
      </c>
      <c r="B555">
        <f>INDEX('vehicles specifications'!$B$3:$CW$166,MATCH(B549,'vehicles specifications'!$A$3:$A$166,0),MATCH("Passengers [unit]",'vehicles specifications'!$B$2:$CW$2,0))</f>
        <v>1</v>
      </c>
    </row>
    <row r="556" spans="1:2" x14ac:dyDescent="0.2">
      <c r="A556" t="s">
        <v>129</v>
      </c>
      <c r="B556">
        <f>INDEX('vehicles specifications'!$B$3:$CW$166,MATCH(B549,'vehicles specifications'!$A$3:$A$166,0),MATCH("Servicing [unit]",'vehicles specifications'!$B$2:$CW$2,0))</f>
        <v>1.2</v>
      </c>
    </row>
    <row r="557" spans="1:2" x14ac:dyDescent="0.2">
      <c r="A557" t="s">
        <v>130</v>
      </c>
      <c r="B557">
        <f>INDEX('vehicles specifications'!$B$3:$CW$166,MATCH(B549,'vehicles specifications'!$A$3:$A$166,0),MATCH("Energy battery replacement [unit]",'vehicles specifications'!$B$2:$CW$2,0))</f>
        <v>0</v>
      </c>
    </row>
    <row r="558" spans="1:2" x14ac:dyDescent="0.2">
      <c r="A558" t="s">
        <v>131</v>
      </c>
      <c r="B558">
        <f>INDEX('vehicles specifications'!$B$3:$CW$166,MATCH(B549,'vehicles specifications'!$A$3:$A$166,0),MATCH("Annual kilometers [km]",'vehicles specifications'!$B$2:$CW$2,0))</f>
        <v>1870</v>
      </c>
    </row>
    <row r="559" spans="1:2" x14ac:dyDescent="0.2">
      <c r="A559" t="s">
        <v>132</v>
      </c>
      <c r="B559" s="2">
        <f>INDEX('vehicles specifications'!$B$3:$CW$166,MATCH(B549,'vehicles specifications'!$A$3:$A$166,0),MATCH("Curb mass [kg]",'vehicles specifications'!$B$2:$CW$2,0))</f>
        <v>124.2625</v>
      </c>
    </row>
    <row r="560" spans="1:2" x14ac:dyDescent="0.2">
      <c r="A560" t="s">
        <v>133</v>
      </c>
      <c r="B560">
        <f>INDEX('vehicles specifications'!$B$3:$CW$166,MATCH(B549,'vehicles specifications'!$A$3:$A$166,0),MATCH("Power [kW]",'vehicles specifications'!$B$2:$CW$2,0))</f>
        <v>8.8000000000000007</v>
      </c>
    </row>
    <row r="561" spans="1:8" x14ac:dyDescent="0.2">
      <c r="A561" t="s">
        <v>134</v>
      </c>
      <c r="B561" t="str">
        <f>INDEX('vehicles specifications'!$B$3:$CW$166,MATCH(B549,'vehicles specifications'!$A$3:$A$166,0),MATCH("Energy battery mass [kg]",'vehicles specifications'!$B$2:$CW$2,0))</f>
        <v/>
      </c>
    </row>
    <row r="562" spans="1:8" x14ac:dyDescent="0.2">
      <c r="A562" t="s">
        <v>135</v>
      </c>
      <c r="B562">
        <f>INDEX('vehicles specifications'!$B$3:$CW$166,MATCH(B549,'vehicles specifications'!$A$3:$A$166,0),MATCH("Electric energy available [kWh]",'vehicles specifications'!$B$2:$CW$2,0))</f>
        <v>0</v>
      </c>
    </row>
    <row r="563" spans="1:8" x14ac:dyDescent="0.2">
      <c r="A563" t="s">
        <v>138</v>
      </c>
      <c r="B563" s="2">
        <f>INDEX('vehicles specifications'!$B$3:$CW$166,MATCH(B549,'vehicles specifications'!$A$3:$A$166,0),MATCH("Oxydation energy stored [kWh]",'vehicles specifications'!$B$2:$CW$2,0))</f>
        <v>79.875</v>
      </c>
    </row>
    <row r="564" spans="1:8" x14ac:dyDescent="0.2">
      <c r="A564" t="s">
        <v>139</v>
      </c>
      <c r="B564">
        <f>INDEX('vehicles specifications'!$B$3:$CW$166,MATCH(B549,'vehicles specifications'!$A$3:$A$166,0),MATCH("Fuel mass [kg]",'vehicles specifications'!$B$2:$CW$2,0))</f>
        <v>6.75</v>
      </c>
    </row>
    <row r="565" spans="1:8" x14ac:dyDescent="0.2">
      <c r="A565" t="s">
        <v>136</v>
      </c>
      <c r="B565" s="2">
        <f>INDEX('vehicles specifications'!$B$3:$CW$166,MATCH(B549,'vehicles specifications'!$A$3:$A$166,0),MATCH("Range [km]",'vehicles specifications'!$B$2:$CW$2,0))</f>
        <v>282.86398191383108</v>
      </c>
    </row>
    <row r="566" spans="1:8" x14ac:dyDescent="0.2">
      <c r="A566" t="s">
        <v>137</v>
      </c>
      <c r="B566" t="str">
        <f>INDEX('vehicles specifications'!$B$3:$CW$166,MATCH(B549,'vehicles specifications'!$A$3:$A$166,0),MATCH("Emission standard",'vehicles specifications'!$B$2:$CW$2,0))</f>
        <v>EURO-5</v>
      </c>
    </row>
    <row r="567" spans="1:8" x14ac:dyDescent="0.2">
      <c r="A567" t="s">
        <v>1174</v>
      </c>
      <c r="B567" s="6">
        <f>INDEX('vehicles specifications'!$B$3:$CW$166,MATCH(B549,'vehicles specifications'!$A$3:$A$166,0),MATCH("Lightweighting rate [%]",'vehicles specifications'!$B$2:$CW$2,0))</f>
        <v>0.05</v>
      </c>
    </row>
    <row r="568" spans="1:8" x14ac:dyDescent="0.2">
      <c r="A568" t="s">
        <v>83</v>
      </c>
      <c r="B568" t="str">
        <f>"Power: "&amp;B560&amp;" kW. Lifetime: "&amp;B554&amp;" km. Annual kilometers: "&amp;B558&amp;" km. Number of passengers: "&amp;B555&amp;". Curb mass: "&amp;ROUND(B559,1)&amp;" kg. Lightweighting of glider: "&amp;ROUND(B567*100,0)&amp;"%. Emission standard: "&amp;B566&amp;". Service visits throughout lifetime: "&amp;ROUND(B556,1)&amp;". Range: "&amp;ROUND(B565,0)&amp;" km. Fuel tank capacity: "&amp;ROUND(B563,1)&amp;" kWh. Fuel mass: "&amp;ROUND(B564,1)&amp;" kg. Documentation: "&amp;Readmefirst!$B$2&amp;", "&amp;Readmefirst!$B$3&amp;". "&amp;B553</f>
        <v>Power: 8.8 kW. Lifetime: 30000 km. Annual kilometers: 1870 km. Number of passengers: 1. Curb mass: 124.3 kg. Lightweighting of glider: 5%. Emission standard: EURO-5. Service visits throughout lifetime: 1.2. Range: 283 km. Fuel tank capacity: 79.9 kWh. Fuel mass: 6.8 kg. Documentation: Life-cycle inventories for on-road vehicles, Sacchi R. (PSI), Bauer C. (PSI), 2021. Sacchi R., Bauer C. Life cycle inventories for on-road vehicles. Paul Scherrer Institut, 2021.</v>
      </c>
    </row>
    <row r="569" spans="1:8" ht="16" x14ac:dyDescent="0.2">
      <c r="A569" s="10" t="s">
        <v>79</v>
      </c>
    </row>
    <row r="570" spans="1:8" x14ac:dyDescent="0.2">
      <c r="A570" t="s">
        <v>80</v>
      </c>
      <c r="B570" t="s">
        <v>81</v>
      </c>
      <c r="C570" t="s">
        <v>72</v>
      </c>
      <c r="D570" t="s">
        <v>76</v>
      </c>
      <c r="E570" t="s">
        <v>82</v>
      </c>
      <c r="F570" t="s">
        <v>74</v>
      </c>
      <c r="G570" t="s">
        <v>83</v>
      </c>
      <c r="H570" t="s">
        <v>73</v>
      </c>
    </row>
    <row r="571" spans="1:8" x14ac:dyDescent="0.2">
      <c r="A571" t="str">
        <f>B544</f>
        <v>transport, Scooter, gasoline, 4-11kW, EURO-5, 2040</v>
      </c>
      <c r="B571">
        <v>1</v>
      </c>
      <c r="C571" t="str">
        <f>B545</f>
        <v>CH</v>
      </c>
      <c r="D571" t="s">
        <v>166</v>
      </c>
      <c r="F571" t="s">
        <v>84</v>
      </c>
      <c r="G571" t="s">
        <v>85</v>
      </c>
      <c r="H571" t="str">
        <f>B550</f>
        <v>transport, Scooter, gasoline, 4-11kW, EURO-5</v>
      </c>
    </row>
    <row r="572" spans="1:8" x14ac:dyDescent="0.2">
      <c r="A572" t="str">
        <f>RIGHT(A571,LEN(A571)-11)</f>
        <v>Scooter, gasoline, 4-11kW, EURO-5, 2040</v>
      </c>
      <c r="B572" s="7">
        <f>1/B554</f>
        <v>3.3333333333333335E-5</v>
      </c>
      <c r="C572" t="str">
        <f>B545</f>
        <v>CH</v>
      </c>
      <c r="D572" t="s">
        <v>76</v>
      </c>
      <c r="F572" t="s">
        <v>89</v>
      </c>
      <c r="H572" t="str">
        <f>RIGHT(H571,LEN(H571)-11)</f>
        <v>Scooter, gasoline, 4-11kW, EURO-5</v>
      </c>
    </row>
    <row r="573" spans="1:8" x14ac:dyDescent="0.2">
      <c r="A573" t="str">
        <f>INDEX('ei names mapping'!$B$4:$R$33,MATCH(B546,'ei names mapping'!$A$4:$A$33,0),MATCH(G573,'ei names mapping'!$B$3:$R$3,0))</f>
        <v>road construction</v>
      </c>
      <c r="B573" s="7">
        <f>INDEX('vehicles specifications'!$B$3:$CW$166,MATCH(B549,'vehicles specifications'!$A$3:$A$166,0),MATCH(G573,'vehicles specifications'!$B$2:$CW$2,0))*INDEX('ei names mapping'!$B$137:$BL$300,MATCH(B549,'ei names mapping'!$A$137:$A$300,0),MATCH(G573,'ei names mapping'!$B$136:$BL$136,0))</f>
        <v>1.0915196249999999E-4</v>
      </c>
      <c r="C573" t="str">
        <f>INDEX('ei names mapping'!$B$38:$R$67,MATCH(B546,'ei names mapping'!$A$4:$A$33,0),MATCH(G573,'ei names mapping'!$B$3:$R$3,0))</f>
        <v>CH</v>
      </c>
      <c r="D573" t="str">
        <f>INDEX('ei names mapping'!$B$104:$BL$133,MATCH(B546,'ei names mapping'!$A$4:$A$33,0),MATCH(G573,'ei names mapping'!$B$3:$BL$3,0))</f>
        <v>meter-year</v>
      </c>
      <c r="F573" t="s">
        <v>89</v>
      </c>
      <c r="G573" t="s">
        <v>105</v>
      </c>
      <c r="H573" t="str">
        <f>INDEX('ei names mapping'!$B$71:$BL$100,MATCH(B546,'ei names mapping'!$A$4:$A$33,0),MATCH(G573,'ei names mapping'!$B$3:$BL$3,0))</f>
        <v>road</v>
      </c>
    </row>
    <row r="574" spans="1:8" x14ac:dyDescent="0.2">
      <c r="A574" t="str">
        <f>INDEX('ei names mapping'!$B$4:$R$33,MATCH(B546,'ei names mapping'!$A$4:$A$33,0),MATCH(G574,'ei names mapping'!$B$3:$R$3,0))</f>
        <v>road maintenance</v>
      </c>
      <c r="B574" s="7">
        <f>INDEX('vehicles specifications'!$B$3:$CW$166,MATCH(B549,'vehicles specifications'!$A$3:$A$166,0),MATCH(G574,'vehicles specifications'!$B$2:$CW$2,0))*INDEX('ei names mapping'!$B$137:$BL$300,MATCH(B549,'ei names mapping'!$A$137:$A$300,0),MATCH(G574,'ei names mapping'!$B$136:$BL$136,0))</f>
        <v>1.2899999999999999E-3</v>
      </c>
      <c r="C574" t="str">
        <f>INDEX('ei names mapping'!$B$38:$R$67,MATCH(B546,'ei names mapping'!$A$4:$A$33,0),MATCH(G574,'ei names mapping'!$B$3:$R$3,0))</f>
        <v>CH</v>
      </c>
      <c r="D574" t="str">
        <f>INDEX('ei names mapping'!$B$104:$BL$133,MATCH(B546,'ei names mapping'!$A$4:$A$33,0),MATCH(G574,'ei names mapping'!$B$3:$BL$3,0))</f>
        <v>meter-year</v>
      </c>
      <c r="F574" t="s">
        <v>89</v>
      </c>
      <c r="G574" t="s">
        <v>112</v>
      </c>
      <c r="H574" t="str">
        <f>INDEX('ei names mapping'!$B$71:$BL$100,MATCH(B546,'ei names mapping'!$A$4:$A$33,0),MATCH(G574,'ei names mapping'!$B$3:$BL$3,0))</f>
        <v>road maintenance</v>
      </c>
    </row>
    <row r="575" spans="1:8" x14ac:dyDescent="0.2">
      <c r="A575" t="str">
        <f>INDEX('ei names mapping'!$B$4:$R$33,MATCH(B546,'ei names mapping'!$A$4:$A$33,0),MATCH(G575,'ei names mapping'!$B$3:$R$3,0))</f>
        <v>maintenance, motor scooter</v>
      </c>
      <c r="B575" s="7">
        <f>INDEX('vehicles specifications'!$B$3:$CW$166,MATCH(B549,'vehicles specifications'!$A$3:$A$166,0),MATCH(G575,'vehicles specifications'!$B$2:$CW$2,0))*INDEX('ei names mapping'!$B$137:$BL$300,MATCH(B549,'ei names mapping'!$A$137:$A$300,0),MATCH(G575,'ei names mapping'!$B$136:$BL$136,0))</f>
        <v>4.0000000000000003E-5</v>
      </c>
      <c r="C575" t="str">
        <f>INDEX('ei names mapping'!$B$38:$BL$67,MATCH(B546,'ei names mapping'!$A$4:$A$33,0),MATCH(G575,'ei names mapping'!$B$3:$BL$3,0))</f>
        <v>CH</v>
      </c>
      <c r="D575" t="str">
        <f>INDEX('ei names mapping'!$B$104:$BL$133,MATCH(B546,'ei names mapping'!$A$4:$A$33,0),MATCH(G575,'ei names mapping'!$B$3:$BL$3,0))</f>
        <v>unit</v>
      </c>
      <c r="F575" t="s">
        <v>89</v>
      </c>
      <c r="G575" t="s">
        <v>118</v>
      </c>
      <c r="H575" t="str">
        <f>INDEX('ei names mapping'!$B$71:$BL$100,MATCH(B546,'ei names mapping'!$A$4:$A$33,0),MATCH(G575,'ei names mapping'!$B$3:$BL$3,0))</f>
        <v>maintenance, motor scooter</v>
      </c>
    </row>
    <row r="576" spans="1:8" x14ac:dyDescent="0.2">
      <c r="A576" t="str">
        <f>INDEX('ei names mapping'!$B$4:$R$33,MATCH(B546,'ei names mapping'!$A$4:$A$33,0),MATCH(G576,'ei names mapping'!$B$3:$R$3,0))</f>
        <v>fuel supply for gasoline vehicles</v>
      </c>
      <c r="B576" s="7">
        <f>INDEX('vehicles specifications'!$B$3:$CW$166,MATCH(B549,'vehicles specifications'!$A$3:$A$166,0),MATCH(G576,'vehicles specifications'!$B$2:$CW$2,0))*INDEX('ei names mapping'!$B$137:$BL$300,MATCH(B549,'ei names mapping'!$A$137:$A$300,0),MATCH(G576,'ei names mapping'!$B$136:$BL$136,0))</f>
        <v>2.3863059391054795E-2</v>
      </c>
      <c r="C576" t="str">
        <f>INDEX('ei names mapping'!$B$38:$BL$67,MATCH(B546,'ei names mapping'!$A$4:$A$33,0),MATCH(G576,'ei names mapping'!$B$3:$BL$3,0))</f>
        <v>CH</v>
      </c>
      <c r="D576" t="str">
        <f>INDEX('ei names mapping'!$B$104:$BL$133,MATCH(B546,'ei names mapping'!$A$4:$A$33,0),MATCH(G576,'ei names mapping'!$B$3:$BL$3,0))</f>
        <v>kilogram</v>
      </c>
      <c r="F576" t="s">
        <v>89</v>
      </c>
      <c r="G576" t="s">
        <v>27</v>
      </c>
      <c r="H576" t="str">
        <f>INDEX('ei names mapping'!$B$71:$BL$100,MATCH(B546,'ei names mapping'!$A$4:$A$33,0),MATCH(G576,'ei names mapping'!$B$3:$BL$3,0))</f>
        <v>gasoline blend</v>
      </c>
    </row>
    <row r="577" spans="1:7" x14ac:dyDescent="0.2">
      <c r="A577" t="str">
        <f>INDEX('ei names mapping'!$B$4:$BL$33,MATCH(B546,'ei names mapping'!$A$4:$A$33,0),MATCH(G577,'ei names mapping'!$B$3:$BL$3,0))</f>
        <v>Carbon dioxide, fossil</v>
      </c>
      <c r="B577" s="7">
        <f>INDEX('vehicles specifications'!$B$3:$CW$166,MATCH(B549,'vehicles specifications'!$A$3:$A$166,0),MATCH(G577,'vehicles specifications'!$B$2:$CW$2,0))*INDEX('ei names mapping'!$B$137:$BL$300,MATCH(B549,'ei names mapping'!$A$137:$A$300,0),MATCH(G577,'ei names mapping'!$B$136:$BL$136,0))</f>
        <v>7.4030846410057125E-2</v>
      </c>
      <c r="D577" t="str">
        <f>INDEX('ei names mapping'!$B$104:$BL$133,MATCH(B546,'ei names mapping'!$A$4:$A$33,0),MATCH(G577,'ei names mapping'!$B$3:$BL$3,0))</f>
        <v>kilogram</v>
      </c>
      <c r="E577" t="str">
        <f>INDEX('ei names mapping'!$B$305:$BL$335,MATCH(B546,'ei names mapping'!$A$4:$A$33,0),MATCH(G577,'ei names mapping'!$B$3:$BL$3,0))</f>
        <v>air::urban air close to ground</v>
      </c>
      <c r="F577" t="s">
        <v>167</v>
      </c>
      <c r="G577" t="s">
        <v>66</v>
      </c>
    </row>
    <row r="578" spans="1:7" x14ac:dyDescent="0.2">
      <c r="A578" t="str">
        <f>INDEX('ei names mapping'!$B$4:$BL$33,MATCH(B546,'ei names mapping'!$A$4:$A$33,0),MATCH(G578,'ei names mapping'!$B$3:$BL$3,0))</f>
        <v>Carbon dioxide, from soil or biomass stock</v>
      </c>
      <c r="B578" s="11">
        <f>INDEX('vehicles specifications'!$B$3:$CW$166,MATCH(B549,'vehicles specifications'!$A$3:$A$166,0),MATCH(G578,'vehicles specifications'!$B$2:$CW$2,0))*INDEX('ei names mapping'!$B$137:$BL$300,MATCH(B549,'ei names mapping'!$A$137:$A$300,0),MATCH(G578,'ei names mapping'!$B$136:$BL$136,0))</f>
        <v>8.991600778549448E-4</v>
      </c>
      <c r="D578" t="str">
        <f>INDEX('ei names mapping'!$B$104:$BL$133,MATCH(B546,'ei names mapping'!$A$4:$A$33,0),MATCH(G578,'ei names mapping'!$B$3:$BL$3,0))</f>
        <v>kilogram</v>
      </c>
      <c r="E578" t="str">
        <f>INDEX('ei names mapping'!$B$305:$BL$335,MATCH(B546,'ei names mapping'!$A$4:$A$33,0),MATCH(G578,'ei names mapping'!$B$3:$BL$3,0))</f>
        <v>air::urban air close to ground</v>
      </c>
      <c r="F578" t="s">
        <v>167</v>
      </c>
      <c r="G578" t="s">
        <v>843</v>
      </c>
    </row>
    <row r="579" spans="1:7" x14ac:dyDescent="0.2">
      <c r="A579" t="str">
        <f>INDEX('ei names mapping'!$B$4:$BL$33,MATCH(B546,'ei names mapping'!$A$4:$A$33,0),MATCH(G579,'ei names mapping'!$B$3:$BL$3,0))</f>
        <v>Sulfur dioxide</v>
      </c>
      <c r="B579" s="7">
        <f>INDEX('vehicles specifications'!$B$3:$CW$166,MATCH(B549,'vehicles specifications'!$A$3:$A$166,0),MATCH(G579,'vehicles specifications'!$B$2:$CW$2,0))*INDEX('ei names mapping'!$B$137:$BL$300,MATCH(B549,'ei names mapping'!$A$137:$A$300,0),MATCH(G579,'ei names mapping'!$B$136:$BL$136,0))</f>
        <v>3.8180895025687672E-7</v>
      </c>
      <c r="D579" t="str">
        <f>INDEX('ei names mapping'!$B$104:$BL$133,MATCH(B546,'ei names mapping'!$A$4:$A$33,0),MATCH(G579,'ei names mapping'!$B$3:$BL$3,0))</f>
        <v>kilogram</v>
      </c>
      <c r="E579" t="str">
        <f>INDEX('ei names mapping'!$B$305:$BL$335,MATCH(B546,'ei names mapping'!$A$4:$A$33,0),MATCH(G579,'ei names mapping'!$B$3:$BL$3,0))</f>
        <v>air::urban air close to ground</v>
      </c>
      <c r="F579" t="s">
        <v>167</v>
      </c>
      <c r="G579" t="s">
        <v>67</v>
      </c>
    </row>
    <row r="580" spans="1:7" x14ac:dyDescent="0.2">
      <c r="A580" t="str">
        <f>INDEX('ei names mapping'!$B$4:$BL$33,MATCH(B546,'ei names mapping'!$A$4:$A$33,0),MATCH(G580,'ei names mapping'!$B$3:$BL$3,0))</f>
        <v>Benzene</v>
      </c>
      <c r="B580" s="7">
        <f>INDEX('vehicles specifications'!$B$3:$CW$166,MATCH(B549,'vehicles specifications'!$A$3:$A$166,0),MATCH(G580,'vehicles specifications'!$B$2:$CW$2,0))*INDEX('ei names mapping'!$B$137:$BL$300,MATCH(B549,'ei names mapping'!$A$137:$A$300,0),MATCH(G580,'ei names mapping'!$B$136:$BL$136,0))</f>
        <v>3.668181278591987E-5</v>
      </c>
      <c r="D580" t="str">
        <f>INDEX('ei names mapping'!$B$104:$BL$133,MATCH(B546,'ei names mapping'!$A$4:$A$33,0),MATCH(G580,'ei names mapping'!$B$3:$BL$3,0))</f>
        <v>kilogram</v>
      </c>
      <c r="E580" t="str">
        <f>INDEX('ei names mapping'!$B$305:$BL$335,MATCH(B546,'ei names mapping'!$A$4:$A$33,0),MATCH(G580,'ei names mapping'!$B$3:$BL$3,0))</f>
        <v>air::urban air close to ground</v>
      </c>
      <c r="F580" t="s">
        <v>167</v>
      </c>
      <c r="G580" t="s">
        <v>55</v>
      </c>
    </row>
    <row r="581" spans="1:7" x14ac:dyDescent="0.2">
      <c r="A581" t="str">
        <f>INDEX('ei names mapping'!$B$4:$BL$33,MATCH(B546,'ei names mapping'!$A$4:$A$33,0),MATCH(G581,'ei names mapping'!$B$3:$BL$3,0))</f>
        <v>Methane, fossil</v>
      </c>
      <c r="B581" s="7">
        <f>INDEX('vehicles specifications'!$B$3:$CW$166,MATCH(B549,'vehicles specifications'!$A$3:$A$166,0),MATCH(G581,'vehicles specifications'!$B$2:$CW$2,0))*INDEX('ei names mapping'!$B$137:$BL$300,MATCH(B549,'ei names mapping'!$A$137:$A$300,0),MATCH(G581,'ei names mapping'!$B$136:$BL$136,0))</f>
        <v>2.8026235219950081E-5</v>
      </c>
      <c r="D581" t="str">
        <f>INDEX('ei names mapping'!$B$104:$BL$133,MATCH(B546,'ei names mapping'!$A$4:$A$33,0),MATCH(G581,'ei names mapping'!$B$3:$BL$3,0))</f>
        <v>kilogram</v>
      </c>
      <c r="E581" t="str">
        <f>INDEX('ei names mapping'!$B$305:$BL$335,MATCH(B546,'ei names mapping'!$A$4:$A$33,0),MATCH(G581,'ei names mapping'!$B$3:$BL$3,0))</f>
        <v>air::urban air close to ground</v>
      </c>
      <c r="F581" t="s">
        <v>167</v>
      </c>
      <c r="G581" t="s">
        <v>56</v>
      </c>
    </row>
    <row r="582" spans="1:7" x14ac:dyDescent="0.2">
      <c r="A582" t="str">
        <f>INDEX('ei names mapping'!$B$4:$BL$33,MATCH(B546,'ei names mapping'!$A$4:$A$33,0),MATCH(G582,'ei names mapping'!$B$3:$BL$3,0))</f>
        <v>Carbon monoxide, fossil</v>
      </c>
      <c r="B582" s="7">
        <f>INDEX('vehicles specifications'!$B$3:$CW$166,MATCH(B549,'vehicles specifications'!$A$3:$A$166,0),MATCH(G582,'vehicles specifications'!$B$2:$CW$2,0))*INDEX('ei names mapping'!$B$137:$BL$300,MATCH(B549,'ei names mapping'!$A$137:$A$300,0),MATCH(G582,'ei names mapping'!$B$136:$BL$136,0))</f>
        <v>3.2834237305290693E-3</v>
      </c>
      <c r="D582" t="str">
        <f>INDEX('ei names mapping'!$B$104:$BL$133,MATCH(B546,'ei names mapping'!$A$4:$A$33,0),MATCH(G582,'ei names mapping'!$B$3:$BL$3,0))</f>
        <v>kilogram</v>
      </c>
      <c r="E582" t="str">
        <f>INDEX('ei names mapping'!$B$305:$BL$335,MATCH(B546,'ei names mapping'!$A$4:$A$33,0),MATCH(G582,'ei names mapping'!$B$3:$BL$3,0))</f>
        <v>air::urban air close to ground</v>
      </c>
      <c r="F582" t="s">
        <v>167</v>
      </c>
      <c r="G582" t="s">
        <v>57</v>
      </c>
    </row>
    <row r="583" spans="1:7" x14ac:dyDescent="0.2">
      <c r="A583" t="str">
        <f>INDEX('ei names mapping'!$B$4:$BL$33,MATCH(B546,'ei names mapping'!$A$4:$A$33,0),MATCH(G583,'ei names mapping'!$B$3:$BL$3,0))</f>
        <v>Dinitrogen monoxide</v>
      </c>
      <c r="B583" s="7">
        <f>INDEX('vehicles specifications'!$B$3:$CW$166,MATCH(B549,'vehicles specifications'!$A$3:$A$166,0),MATCH(G583,'vehicles specifications'!$B$2:$CW$2,0))*INDEX('ei names mapping'!$B$137:$BL$300,MATCH(B549,'ei names mapping'!$A$137:$A$300,0),MATCH(G583,'ei names mapping'!$B$136:$BL$136,0))</f>
        <v>1.4219297422602786E-6</v>
      </c>
      <c r="D583" t="str">
        <f>INDEX('ei names mapping'!$B$104:$BL$133,MATCH(B546,'ei names mapping'!$A$4:$A$33,0),MATCH(G583,'ei names mapping'!$B$3:$BL$3,0))</f>
        <v>kilogram</v>
      </c>
      <c r="E583" t="str">
        <f>INDEX('ei names mapping'!$B$305:$BL$335,MATCH(B546,'ei names mapping'!$A$4:$A$33,0),MATCH(G583,'ei names mapping'!$B$3:$BL$3,0))</f>
        <v>air::urban air close to ground</v>
      </c>
      <c r="F583" t="s">
        <v>167</v>
      </c>
      <c r="G583" t="s">
        <v>58</v>
      </c>
    </row>
    <row r="584" spans="1:7" x14ac:dyDescent="0.2">
      <c r="A584" t="str">
        <f>INDEX('ei names mapping'!$B$4:$BL$33,MATCH(B546,'ei names mapping'!$A$4:$A$33,0),MATCH(G584,'ei names mapping'!$B$3:$BL$3,0))</f>
        <v>Ammonia</v>
      </c>
      <c r="B584" s="7">
        <f>INDEX('vehicles specifications'!$B$3:$CW$166,MATCH(B549,'vehicles specifications'!$A$3:$A$166,0),MATCH(G584,'vehicles specifications'!$B$2:$CW$2,0))*INDEX('ei names mapping'!$B$137:$BL$300,MATCH(B549,'ei names mapping'!$A$137:$A$300,0),MATCH(G584,'ei names mapping'!$B$136:$BL$136,0))</f>
        <v>1.4219297422602786E-6</v>
      </c>
      <c r="D584" t="str">
        <f>INDEX('ei names mapping'!$B$104:$BL$133,MATCH(B546,'ei names mapping'!$A$4:$A$33,0),MATCH(G584,'ei names mapping'!$B$3:$BL$3,0))</f>
        <v>kilogram</v>
      </c>
      <c r="E584" t="str">
        <f>INDEX('ei names mapping'!$B$305:$BL$335,MATCH(B546,'ei names mapping'!$A$4:$A$33,0),MATCH(G584,'ei names mapping'!$B$3:$BL$3,0))</f>
        <v>air::urban air close to ground</v>
      </c>
      <c r="F584" t="s">
        <v>167</v>
      </c>
      <c r="G584" t="s">
        <v>59</v>
      </c>
    </row>
    <row r="585" spans="1:7" x14ac:dyDescent="0.2">
      <c r="A585" t="str">
        <f>INDEX('ei names mapping'!$B$4:$BL$33,MATCH(B546,'ei names mapping'!$A$4:$A$33,0),MATCH(G585,'ei names mapping'!$B$3:$BL$3,0))</f>
        <v>Nitrogen oxides</v>
      </c>
      <c r="B585" s="7">
        <f>INDEX('vehicles specifications'!$B$3:$CW$166,MATCH(B549,'vehicles specifications'!$A$3:$A$166,0),MATCH(G585,'vehicles specifications'!$B$2:$CW$2,0))*INDEX('ei names mapping'!$B$137:$BL$300,MATCH(B549,'ei names mapping'!$A$137:$A$300,0),MATCH(G585,'ei names mapping'!$B$136:$BL$136,0))</f>
        <v>1.066315193212154E-4</v>
      </c>
      <c r="D585" t="str">
        <f>INDEX('ei names mapping'!$B$104:$BL$133,MATCH(B546,'ei names mapping'!$A$4:$A$33,0),MATCH(G585,'ei names mapping'!$B$3:$BL$3,0))</f>
        <v>kilogram</v>
      </c>
      <c r="E585" t="str">
        <f>INDEX('ei names mapping'!$B$305:$BL$335,MATCH(B546,'ei names mapping'!$A$4:$A$33,0),MATCH(G585,'ei names mapping'!$B$3:$BL$3,0))</f>
        <v>air::urban air close to ground</v>
      </c>
      <c r="F585" t="s">
        <v>167</v>
      </c>
      <c r="G585" t="s">
        <v>60</v>
      </c>
    </row>
    <row r="586" spans="1:7" x14ac:dyDescent="0.2">
      <c r="A586" t="str">
        <f>INDEX('ei names mapping'!$B$4:$BL$33,MATCH(B546,'ei names mapping'!$A$4:$A$33,0),MATCH(G586,'ei names mapping'!$B$3:$BL$3,0))</f>
        <v>Particulates, &lt; 2.5 um</v>
      </c>
      <c r="B586" s="7">
        <f>INDEX('vehicles specifications'!$B$3:$CW$166,MATCH(B$549,'vehicles specifications'!$A$3:$A$166,0),MATCH(G586,'vehicles specifications'!$B$2:$CW$2,0))*INDEX('ei names mapping'!$B$137:$BL$300,MATCH(B$549,'ei names mapping'!$A$137:$A$300,0),MATCH(G586,'ei names mapping'!$B$136:$BL$136,0))</f>
        <v>3.189388411889805E-6</v>
      </c>
      <c r="D586" t="str">
        <f>INDEX('ei names mapping'!$B$104:$BL$133,MATCH(B546,'ei names mapping'!$A$4:$A$33,0),MATCH(G586,'ei names mapping'!$B$3:$BL$3,0))</f>
        <v>kilogram</v>
      </c>
      <c r="E586" t="str">
        <f>INDEX('ei names mapping'!$B$305:$BL$335,MATCH(B546,'ei names mapping'!$A$4:$A$33,0),MATCH(G586,'ei names mapping'!$B$3:$BL$3,0))</f>
        <v>air::urban air close to ground</v>
      </c>
      <c r="F586" t="s">
        <v>167</v>
      </c>
      <c r="G586" t="s">
        <v>62</v>
      </c>
    </row>
    <row r="587" spans="1:7" x14ac:dyDescent="0.2">
      <c r="A587" t="str">
        <f>INDEX('ei names mapping'!$B$4:$BL$33,MATCH(B$234,'ei names mapping'!$A$4:$A$33,0),MATCH(G587,'ei names mapping'!$B$3:$BL$3,0))</f>
        <v>NMVOC, non-methane volatile organic compounds, unspecified origin</v>
      </c>
      <c r="B587" s="7">
        <f>INDEX('vehicles specifications'!$B$3:$CW$166,MATCH(B$549,'vehicles specifications'!$A$3:$A$166,0),MATCH(G587,'vehicles specifications'!$B$2:$CW$2,0))*INDEX('ei names mapping'!$B$137:$BL$300,MATCH(B$549,'ei names mapping'!$A$137:$A$300,0),MATCH(G587,'ei names mapping'!$B$136:$BL$136,0))</f>
        <v>2.9580841540731114E-4</v>
      </c>
      <c r="D587" t="str">
        <f>INDEX('ei names mapping'!$B$104:$BL$133,MATCH(B$234,'ei names mapping'!$A$4:$A$33,0),MATCH(G587,'ei names mapping'!$B$3:$BL$3,0))</f>
        <v>kilogram</v>
      </c>
      <c r="E587" t="str">
        <f>INDEX('ei names mapping'!$B$305:$BL$335,MATCH(B$234,'ei names mapping'!$A$4:$A$33,0),MATCH(G587,'ei names mapping'!$B$3:$BL$3,0))</f>
        <v>air::urban air close to ground</v>
      </c>
      <c r="F587" t="s">
        <v>167</v>
      </c>
      <c r="G587" t="s">
        <v>593</v>
      </c>
    </row>
    <row r="588" spans="1:7" x14ac:dyDescent="0.2">
      <c r="A588" t="str">
        <f>INDEX('ei names mapping'!$B$4:$BL$33,MATCH(B$234,'ei names mapping'!$A$4:$A$33,0),MATCH(G588,'ei names mapping'!$B$3:$BL$3,0))</f>
        <v>Ethane</v>
      </c>
      <c r="B588" s="7">
        <f>INDEX('vehicles specifications'!$B$3:$CW$166,MATCH(B$549,'vehicles specifications'!$A$3:$A$166,0),MATCH(G588,'vehicles specifications'!$B$2:$CW$2,0))*INDEX('ei names mapping'!$B$137:$BL$300,MATCH(B$549,'ei names mapping'!$A$137:$A$300,0),MATCH(G588,'ei names mapping'!$B$136:$BL$136,0))</f>
        <v>2.0858285701797573E-5</v>
      </c>
      <c r="D588" t="str">
        <f>INDEX('ei names mapping'!$B$104:$BL$133,MATCH(B$234,'ei names mapping'!$A$4:$A$33,0),MATCH(G588,'ei names mapping'!$B$3:$BL$3,0))</f>
        <v>kilogram</v>
      </c>
      <c r="E588" t="str">
        <f>INDEX('ei names mapping'!$B$305:$BL$335,MATCH(B$234,'ei names mapping'!$A$4:$A$33,0),MATCH(G588,'ei names mapping'!$B$3:$BL$3,0))</f>
        <v>air::urban air close to ground</v>
      </c>
      <c r="F588" t="s">
        <v>167</v>
      </c>
      <c r="G588" t="s">
        <v>541</v>
      </c>
    </row>
    <row r="589" spans="1:7" x14ac:dyDescent="0.2">
      <c r="A589" t="str">
        <f>INDEX('ei names mapping'!$B$4:$BL$33,MATCH(B$234,'ei names mapping'!$A$4:$A$33,0),MATCH(G589,'ei names mapping'!$B$3:$BL$3,0))</f>
        <v>Propane</v>
      </c>
      <c r="B589" s="7">
        <f>INDEX('vehicles specifications'!$B$3:$CW$166,MATCH(B$549,'vehicles specifications'!$A$3:$A$166,0),MATCH(G589,'vehicles specifications'!$B$2:$CW$2,0))*INDEX('ei names mapping'!$B$137:$BL$300,MATCH(B$549,'ei names mapping'!$A$137:$A$300,0),MATCH(G589,'ei names mapping'!$B$136:$BL$136,0))</f>
        <v>4.2501209110245846E-6</v>
      </c>
      <c r="D589" t="str">
        <f>INDEX('ei names mapping'!$B$104:$BL$133,MATCH(B$234,'ei names mapping'!$A$4:$A$33,0),MATCH(G589,'ei names mapping'!$B$3:$BL$3,0))</f>
        <v>kilogram</v>
      </c>
      <c r="E589" t="str">
        <f>INDEX('ei names mapping'!$B$305:$BL$335,MATCH(B$234,'ei names mapping'!$A$4:$A$33,0),MATCH(G589,'ei names mapping'!$B$3:$BL$3,0))</f>
        <v>air::urban air close to ground</v>
      </c>
      <c r="F589" t="s">
        <v>167</v>
      </c>
      <c r="G589" t="s">
        <v>542</v>
      </c>
    </row>
    <row r="590" spans="1:7" x14ac:dyDescent="0.2">
      <c r="A590" t="str">
        <f>INDEX('ei names mapping'!$B$4:$BL$33,MATCH(B$234,'ei names mapping'!$A$4:$A$33,0),MATCH(G590,'ei names mapping'!$B$3:$BL$3,0))</f>
        <v>Butane</v>
      </c>
      <c r="B590" s="7">
        <f>INDEX('vehicles specifications'!$B$3:$CW$166,MATCH(B$549,'vehicles specifications'!$A$3:$A$166,0),MATCH(G590,'vehicles specifications'!$B$2:$CW$2,0))*INDEX('ei names mapping'!$B$137:$BL$300,MATCH(B$549,'ei names mapping'!$A$137:$A$300,0),MATCH(G590,'ei names mapping'!$B$136:$BL$136,0))</f>
        <v>3.4262513190413571E-5</v>
      </c>
      <c r="D590" t="str">
        <f>INDEX('ei names mapping'!$B$104:$BL$133,MATCH(B$234,'ei names mapping'!$A$4:$A$33,0),MATCH(G590,'ei names mapping'!$B$3:$BL$3,0))</f>
        <v>kilogram</v>
      </c>
      <c r="E590" t="str">
        <f>INDEX('ei names mapping'!$B$305:$BL$335,MATCH(B$234,'ei names mapping'!$A$4:$A$33,0),MATCH(G590,'ei names mapping'!$B$3:$BL$3,0))</f>
        <v>air::urban air close to ground</v>
      </c>
      <c r="F590" t="s">
        <v>167</v>
      </c>
      <c r="G590" t="s">
        <v>543</v>
      </c>
    </row>
    <row r="591" spans="1:7" x14ac:dyDescent="0.2">
      <c r="A591" t="str">
        <f>INDEX('ei names mapping'!$B$4:$BL$33,MATCH(B$234,'ei names mapping'!$A$4:$A$33,0),MATCH(G591,'ei names mapping'!$B$3:$BL$3,0))</f>
        <v>Pentane</v>
      </c>
      <c r="B591" s="7">
        <f>INDEX('vehicles specifications'!$B$3:$CW$166,MATCH(B$549,'vehicles specifications'!$A$3:$A$166,0),MATCH(G591,'vehicles specifications'!$B$2:$CW$2,0))*INDEX('ei names mapping'!$B$137:$BL$300,MATCH(B$549,'ei names mapping'!$A$137:$A$300,0),MATCH(G591,'ei names mapping'!$B$136:$BL$136,0))</f>
        <v>1.405809224415824E-5</v>
      </c>
      <c r="D591" t="str">
        <f>INDEX('ei names mapping'!$B$104:$BL$133,MATCH(B$234,'ei names mapping'!$A$4:$A$33,0),MATCH(G591,'ei names mapping'!$B$3:$BL$3,0))</f>
        <v>kilogram</v>
      </c>
      <c r="E591" t="str">
        <f>INDEX('ei names mapping'!$B$305:$BL$335,MATCH(B$234,'ei names mapping'!$A$4:$A$33,0),MATCH(G591,'ei names mapping'!$B$3:$BL$3,0))</f>
        <v>air::urban air close to ground</v>
      </c>
      <c r="F591" t="s">
        <v>167</v>
      </c>
      <c r="G591" t="s">
        <v>544</v>
      </c>
    </row>
    <row r="592" spans="1:7" x14ac:dyDescent="0.2">
      <c r="A592" t="str">
        <f>INDEX('ei names mapping'!$B$4:$BL$33,MATCH(B$234,'ei names mapping'!$A$4:$A$33,0),MATCH(G592,'ei names mapping'!$B$3:$BL$3,0))</f>
        <v>Hexane</v>
      </c>
      <c r="B592" s="7">
        <f>INDEX('vehicles specifications'!$B$3:$CW$166,MATCH(B$549,'vehicles specifications'!$A$3:$A$166,0),MATCH(G592,'vehicles specifications'!$B$2:$CW$2,0))*INDEX('ei names mapping'!$B$137:$BL$300,MATCH(B$549,'ei names mapping'!$A$137:$A$300,0),MATCH(G592,'ei names mapping'!$B$136:$BL$136,0))</f>
        <v>1.0527222564230125E-5</v>
      </c>
      <c r="D592" t="str">
        <f>INDEX('ei names mapping'!$B$104:$BL$133,MATCH(B$234,'ei names mapping'!$A$4:$A$33,0),MATCH(G592,'ei names mapping'!$B$3:$BL$3,0))</f>
        <v>kilogram</v>
      </c>
      <c r="E592" t="str">
        <f>INDEX('ei names mapping'!$B$305:$BL$335,MATCH(B$234,'ei names mapping'!$A$4:$A$33,0),MATCH(G592,'ei names mapping'!$B$3:$BL$3,0))</f>
        <v>air::urban air close to ground</v>
      </c>
      <c r="F592" t="s">
        <v>167</v>
      </c>
      <c r="G592" t="s">
        <v>545</v>
      </c>
    </row>
    <row r="593" spans="1:7" x14ac:dyDescent="0.2">
      <c r="A593" t="str">
        <f>INDEX('ei names mapping'!$B$4:$BL$33,MATCH(B$234,'ei names mapping'!$A$4:$A$33,0),MATCH(G593,'ei names mapping'!$B$3:$BL$3,0))</f>
        <v>Cyclohexane</v>
      </c>
      <c r="B593" s="7">
        <f>INDEX('vehicles specifications'!$B$3:$CW$166,MATCH(B$549,'vehicles specifications'!$A$3:$A$166,0),MATCH(G593,'vehicles specifications'!$B$2:$CW$2,0))*INDEX('ei names mapping'!$B$137:$BL$300,MATCH(B$549,'ei names mapping'!$A$137:$A$300,0),MATCH(G593,'ei names mapping'!$B$136:$BL$136,0))</f>
        <v>7.4540582131815796E-6</v>
      </c>
      <c r="D593" t="str">
        <f>INDEX('ei names mapping'!$B$104:$BL$133,MATCH(B$234,'ei names mapping'!$A$4:$A$33,0),MATCH(G593,'ei names mapping'!$B$3:$BL$3,0))</f>
        <v>kilogram</v>
      </c>
      <c r="E593" t="str">
        <f>INDEX('ei names mapping'!$B$305:$BL$335,MATCH(B$234,'ei names mapping'!$A$4:$A$33,0),MATCH(G593,'ei names mapping'!$B$3:$BL$3,0))</f>
        <v>air::urban air close to ground</v>
      </c>
      <c r="F593" t="s">
        <v>167</v>
      </c>
      <c r="G593" t="s">
        <v>546</v>
      </c>
    </row>
    <row r="594" spans="1:7" x14ac:dyDescent="0.2">
      <c r="A594" t="str">
        <f>INDEX('ei names mapping'!$B$4:$BL$33,MATCH(B$234,'ei names mapping'!$A$4:$A$33,0),MATCH(G594,'ei names mapping'!$B$3:$BL$3,0))</f>
        <v>Heptane</v>
      </c>
      <c r="B594" s="7">
        <f>INDEX('vehicles specifications'!$B$3:$CW$166,MATCH(B$549,'vehicles specifications'!$A$3:$A$166,0),MATCH(G594,'vehicles specifications'!$B$2:$CW$2,0))*INDEX('ei names mapping'!$B$137:$BL$300,MATCH(B$549,'ei names mapping'!$A$137:$A$300,0),MATCH(G594,'ei names mapping'!$B$136:$BL$136,0))</f>
        <v>4.8385991910126046E-6</v>
      </c>
      <c r="D594" t="str">
        <f>INDEX('ei names mapping'!$B$104:$BL$133,MATCH(B$234,'ei names mapping'!$A$4:$A$33,0),MATCH(G594,'ei names mapping'!$B$3:$BL$3,0))</f>
        <v>kilogram</v>
      </c>
      <c r="E594" t="str">
        <f>INDEX('ei names mapping'!$B$305:$BL$335,MATCH(B$234,'ei names mapping'!$A$4:$A$33,0),MATCH(G594,'ei names mapping'!$B$3:$BL$3,0))</f>
        <v>air::urban air close to ground</v>
      </c>
      <c r="F594" t="s">
        <v>167</v>
      </c>
      <c r="G594" t="s">
        <v>547</v>
      </c>
    </row>
    <row r="595" spans="1:7" x14ac:dyDescent="0.2">
      <c r="A595" t="str">
        <f>INDEX('ei names mapping'!$B$4:$BL$33,MATCH(B$234,'ei names mapping'!$A$4:$A$33,0),MATCH(G595,'ei names mapping'!$B$3:$BL$3,0))</f>
        <v>Ethene</v>
      </c>
      <c r="B595" s="7">
        <f>INDEX('vehicles specifications'!$B$3:$CW$166,MATCH(B$549,'vehicles specifications'!$A$3:$A$166,0),MATCH(G595,'vehicles specifications'!$B$2:$CW$2,0))*INDEX('ei names mapping'!$B$137:$BL$300,MATCH(B$549,'ei names mapping'!$A$137:$A$300,0),MATCH(G595,'ei names mapping'!$B$136:$BL$136,0))</f>
        <v>4.7732127154583795E-5</v>
      </c>
      <c r="D595" t="str">
        <f>INDEX('ei names mapping'!$B$104:$BL$133,MATCH(B$234,'ei names mapping'!$A$4:$A$33,0),MATCH(G595,'ei names mapping'!$B$3:$BL$3,0))</f>
        <v>kilogram</v>
      </c>
      <c r="E595" t="str">
        <f>INDEX('ei names mapping'!$B$305:$BL$335,MATCH(B$234,'ei names mapping'!$A$4:$A$33,0),MATCH(G595,'ei names mapping'!$B$3:$BL$3,0))</f>
        <v>air::urban air close to ground</v>
      </c>
      <c r="F595" t="s">
        <v>167</v>
      </c>
      <c r="G595" t="s">
        <v>548</v>
      </c>
    </row>
    <row r="596" spans="1:7" x14ac:dyDescent="0.2">
      <c r="A596" t="str">
        <f>INDEX('ei names mapping'!$B$4:$BL$33,MATCH(B$234,'ei names mapping'!$A$4:$A$33,0),MATCH(G596,'ei names mapping'!$B$3:$BL$3,0))</f>
        <v>Propene</v>
      </c>
      <c r="B596" s="7">
        <f>INDEX('vehicles specifications'!$B$3:$CW$166,MATCH(B$549,'vehicles specifications'!$A$3:$A$166,0),MATCH(G596,'vehicles specifications'!$B$2:$CW$2,0))*INDEX('ei names mapping'!$B$137:$BL$300,MATCH(B$549,'ei names mapping'!$A$137:$A$300,0),MATCH(G596,'ei names mapping'!$B$136:$BL$136,0))</f>
        <v>2.4977633661713712E-5</v>
      </c>
      <c r="D596" t="str">
        <f>INDEX('ei names mapping'!$B$104:$BL$133,MATCH(B$234,'ei names mapping'!$A$4:$A$33,0),MATCH(G596,'ei names mapping'!$B$3:$BL$3,0))</f>
        <v>kilogram</v>
      </c>
      <c r="E596" t="str">
        <f>INDEX('ei names mapping'!$B$305:$BL$335,MATCH(B$234,'ei names mapping'!$A$4:$A$33,0),MATCH(G596,'ei names mapping'!$B$3:$BL$3,0))</f>
        <v>air::urban air close to ground</v>
      </c>
      <c r="F596" t="s">
        <v>167</v>
      </c>
      <c r="G596" t="s">
        <v>549</v>
      </c>
    </row>
    <row r="597" spans="1:7" x14ac:dyDescent="0.2">
      <c r="A597" t="str">
        <f>INDEX('ei names mapping'!$B$4:$BL$33,MATCH(B$234,'ei names mapping'!$A$4:$A$33,0),MATCH(G597,'ei names mapping'!$B$3:$BL$3,0))</f>
        <v>1-Pentene</v>
      </c>
      <c r="B597" s="7">
        <f>INDEX('vehicles specifications'!$B$3:$CW$166,MATCH(B$549,'vehicles specifications'!$A$3:$A$166,0),MATCH(G597,'vehicles specifications'!$B$2:$CW$2,0))*INDEX('ei names mapping'!$B$137:$BL$300,MATCH(B$549,'ei names mapping'!$A$137:$A$300,0),MATCH(G597,'ei names mapping'!$B$136:$BL$136,0))</f>
        <v>7.1925123109646811E-7</v>
      </c>
      <c r="D597" t="str">
        <f>INDEX('ei names mapping'!$B$104:$BL$133,MATCH(B$234,'ei names mapping'!$A$4:$A$33,0),MATCH(G597,'ei names mapping'!$B$3:$BL$3,0))</f>
        <v>kilogram</v>
      </c>
      <c r="E597" t="str">
        <f>INDEX('ei names mapping'!$B$305:$BL$335,MATCH(B$234,'ei names mapping'!$A$4:$A$33,0),MATCH(G597,'ei names mapping'!$B$3:$BL$3,0))</f>
        <v>air::urban air close to ground</v>
      </c>
      <c r="F597" t="s">
        <v>167</v>
      </c>
      <c r="G597" t="s">
        <v>550</v>
      </c>
    </row>
    <row r="598" spans="1:7" x14ac:dyDescent="0.2">
      <c r="A598" t="str">
        <f>INDEX('ei names mapping'!$B$4:$BL$33,MATCH(B$234,'ei names mapping'!$A$4:$A$33,0),MATCH(G598,'ei names mapping'!$B$3:$BL$3,0))</f>
        <v>Toluene</v>
      </c>
      <c r="B598" s="7">
        <f>INDEX('vehicles specifications'!$B$3:$CW$166,MATCH(B$549,'vehicles specifications'!$A$3:$A$166,0),MATCH(G598,'vehicles specifications'!$B$2:$CW$2,0))*INDEX('ei names mapping'!$B$137:$BL$300,MATCH(B$549,'ei names mapping'!$A$137:$A$300,0),MATCH(G598,'ei names mapping'!$B$136:$BL$136,0))</f>
        <v>7.1794350158538352E-5</v>
      </c>
      <c r="D598" t="str">
        <f>INDEX('ei names mapping'!$B$104:$BL$133,MATCH(B$234,'ei names mapping'!$A$4:$A$33,0),MATCH(G598,'ei names mapping'!$B$3:$BL$3,0))</f>
        <v>kilogram</v>
      </c>
      <c r="E598" t="str">
        <f>INDEX('ei names mapping'!$B$305:$BL$335,MATCH(B$234,'ei names mapping'!$A$4:$A$33,0),MATCH(G598,'ei names mapping'!$B$3:$BL$3,0))</f>
        <v>air::urban air close to ground</v>
      </c>
      <c r="F598" t="s">
        <v>167</v>
      </c>
      <c r="G598" t="s">
        <v>551</v>
      </c>
    </row>
    <row r="599" spans="1:7" x14ac:dyDescent="0.2">
      <c r="A599" t="str">
        <f>INDEX('ei names mapping'!$B$4:$BL$33,MATCH(B$234,'ei names mapping'!$A$4:$A$33,0),MATCH(G599,'ei names mapping'!$B$3:$BL$3,0))</f>
        <v>m-Xylene</v>
      </c>
      <c r="B599" s="7">
        <f>INDEX('vehicles specifications'!$B$3:$CW$166,MATCH(B$549,'vehicles specifications'!$A$3:$A$166,0),MATCH(G599,'vehicles specifications'!$B$2:$CW$2,0))*INDEX('ei names mapping'!$B$137:$BL$300,MATCH(B$549,'ei names mapping'!$A$137:$A$300,0),MATCH(G599,'ei names mapping'!$B$136:$BL$136,0))</f>
        <v>3.5504856225943842E-5</v>
      </c>
      <c r="D599" t="str">
        <f>INDEX('ei names mapping'!$B$104:$BL$133,MATCH(B$234,'ei names mapping'!$A$4:$A$33,0),MATCH(G599,'ei names mapping'!$B$3:$BL$3,0))</f>
        <v>kilogram</v>
      </c>
      <c r="E599" t="str">
        <f>INDEX('ei names mapping'!$B$305:$BL$335,MATCH(B$234,'ei names mapping'!$A$4:$A$33,0),MATCH(G599,'ei names mapping'!$B$3:$BL$3,0))</f>
        <v>air::urban air close to ground</v>
      </c>
      <c r="F599" t="s">
        <v>167</v>
      </c>
      <c r="G599" t="s">
        <v>552</v>
      </c>
    </row>
    <row r="600" spans="1:7" x14ac:dyDescent="0.2">
      <c r="A600" t="str">
        <f>INDEX('ei names mapping'!$B$4:$BL$33,MATCH(B$234,'ei names mapping'!$A$4:$A$33,0),MATCH(G600,'ei names mapping'!$B$3:$BL$3,0))</f>
        <v>o-Xylene</v>
      </c>
      <c r="B600" s="7">
        <f>INDEX('vehicles specifications'!$B$3:$CW$166,MATCH(B$549,'vehicles specifications'!$A$3:$A$166,0),MATCH(G600,'vehicles specifications'!$B$2:$CW$2,0))*INDEX('ei names mapping'!$B$137:$BL$300,MATCH(B$549,'ei names mapping'!$A$137:$A$300,0),MATCH(G600,'ei names mapping'!$B$136:$BL$136,0))</f>
        <v>1.4777343475254709E-5</v>
      </c>
      <c r="D600" t="str">
        <f>INDEX('ei names mapping'!$B$104:$BL$133,MATCH(B$234,'ei names mapping'!$A$4:$A$33,0),MATCH(G600,'ei names mapping'!$B$3:$BL$3,0))</f>
        <v>kilogram</v>
      </c>
      <c r="E600" t="str">
        <f>INDEX('ei names mapping'!$B$305:$BL$335,MATCH(B$234,'ei names mapping'!$A$4:$A$33,0),MATCH(G600,'ei names mapping'!$B$3:$BL$3,0))</f>
        <v>air::urban air close to ground</v>
      </c>
      <c r="F600" t="s">
        <v>167</v>
      </c>
      <c r="G600" t="s">
        <v>553</v>
      </c>
    </row>
    <row r="601" spans="1:7" x14ac:dyDescent="0.2">
      <c r="A601" t="str">
        <f>INDEX('ei names mapping'!$B$4:$BL$33,MATCH(B$234,'ei names mapping'!$A$4:$A$33,0),MATCH(G601,'ei names mapping'!$B$3:$BL$3,0))</f>
        <v>Formaldehyde</v>
      </c>
      <c r="B601" s="7">
        <f>INDEX('vehicles specifications'!$B$3:$CW$166,MATCH(B$549,'vehicles specifications'!$A$3:$A$166,0),MATCH(G601,'vehicles specifications'!$B$2:$CW$2,0))*INDEX('ei names mapping'!$B$137:$BL$300,MATCH(B$549,'ei names mapping'!$A$137:$A$300,0),MATCH(G601,'ei names mapping'!$B$136:$BL$136,0))</f>
        <v>1.1115700844218144E-5</v>
      </c>
      <c r="D601" t="str">
        <f>INDEX('ei names mapping'!$B$104:$BL$133,MATCH(B$234,'ei names mapping'!$A$4:$A$33,0),MATCH(G601,'ei names mapping'!$B$3:$BL$3,0))</f>
        <v>kilogram</v>
      </c>
      <c r="E601" t="str">
        <f>INDEX('ei names mapping'!$B$305:$BL$335,MATCH(B$234,'ei names mapping'!$A$4:$A$33,0),MATCH(G601,'ei names mapping'!$B$3:$BL$3,0))</f>
        <v>air::urban air close to ground</v>
      </c>
      <c r="F601" t="s">
        <v>167</v>
      </c>
      <c r="G601" t="s">
        <v>554</v>
      </c>
    </row>
    <row r="602" spans="1:7" x14ac:dyDescent="0.2">
      <c r="A602" t="str">
        <f>INDEX('ei names mapping'!$B$4:$BL$33,MATCH(B$234,'ei names mapping'!$A$4:$A$33,0),MATCH(G602,'ei names mapping'!$B$3:$BL$3,0))</f>
        <v>Acetaldehyde</v>
      </c>
      <c r="B602" s="7">
        <f>INDEX('vehicles specifications'!$B$3:$CW$166,MATCH(B$549,'vehicles specifications'!$A$3:$A$166,0),MATCH(G602,'vehicles specifications'!$B$2:$CW$2,0))*INDEX('ei names mapping'!$B$137:$BL$300,MATCH(B$549,'ei names mapping'!$A$137:$A$300,0),MATCH(G602,'ei names mapping'!$B$136:$BL$136,0))</f>
        <v>4.903985666566828E-6</v>
      </c>
      <c r="D602" t="str">
        <f>INDEX('ei names mapping'!$B$104:$BL$133,MATCH(B$234,'ei names mapping'!$A$4:$A$33,0),MATCH(G602,'ei names mapping'!$B$3:$BL$3,0))</f>
        <v>kilogram</v>
      </c>
      <c r="E602" t="str">
        <f>INDEX('ei names mapping'!$B$305:$BL$335,MATCH(B$234,'ei names mapping'!$A$4:$A$33,0),MATCH(G602,'ei names mapping'!$B$3:$BL$3,0))</f>
        <v>air::urban air close to ground</v>
      </c>
      <c r="F602" t="s">
        <v>167</v>
      </c>
      <c r="G602" t="s">
        <v>555</v>
      </c>
    </row>
    <row r="603" spans="1:7" x14ac:dyDescent="0.2">
      <c r="A603" t="str">
        <f>INDEX('ei names mapping'!$B$4:$BL$33,MATCH(B$234,'ei names mapping'!$A$4:$A$33,0),MATCH(G603,'ei names mapping'!$B$3:$BL$3,0))</f>
        <v>Benzaldehyde</v>
      </c>
      <c r="B603" s="7">
        <f>INDEX('vehicles specifications'!$B$3:$CW$166,MATCH(B$549,'vehicles specifications'!$A$3:$A$166,0),MATCH(G603,'vehicles specifications'!$B$2:$CW$2,0))*INDEX('ei names mapping'!$B$137:$BL$300,MATCH(B$549,'ei names mapping'!$A$137:$A$300,0),MATCH(G603,'ei names mapping'!$B$136:$BL$136,0))</f>
        <v>1.4385024621929362E-6</v>
      </c>
      <c r="D603" t="str">
        <f>INDEX('ei names mapping'!$B$104:$BL$133,MATCH(B$234,'ei names mapping'!$A$4:$A$33,0),MATCH(G603,'ei names mapping'!$B$3:$BL$3,0))</f>
        <v>kilogram</v>
      </c>
      <c r="E603" t="str">
        <f>INDEX('ei names mapping'!$B$305:$BL$335,MATCH(B$234,'ei names mapping'!$A$4:$A$33,0),MATCH(G603,'ei names mapping'!$B$3:$BL$3,0))</f>
        <v>air::urban air close to ground</v>
      </c>
      <c r="F603" t="s">
        <v>167</v>
      </c>
      <c r="G603" t="s">
        <v>556</v>
      </c>
    </row>
    <row r="604" spans="1:7" x14ac:dyDescent="0.2">
      <c r="A604" t="str">
        <f>INDEX('ei names mapping'!$B$4:$BL$33,MATCH(B$234,'ei names mapping'!$A$4:$A$33,0),MATCH(G604,'ei names mapping'!$B$3:$BL$3,0))</f>
        <v>Acetone</v>
      </c>
      <c r="B604" s="7">
        <f>INDEX('vehicles specifications'!$B$3:$CW$166,MATCH(B$549,'vehicles specifications'!$A$3:$A$166,0),MATCH(G604,'vehicles specifications'!$B$2:$CW$2,0))*INDEX('ei names mapping'!$B$137:$BL$300,MATCH(B$549,'ei names mapping'!$A$137:$A$300,0),MATCH(G604,'ei names mapping'!$B$136:$BL$136,0))</f>
        <v>3.9885750088076876E-6</v>
      </c>
      <c r="D604" t="str">
        <f>INDEX('ei names mapping'!$B$104:$BL$133,MATCH(B$234,'ei names mapping'!$A$4:$A$33,0),MATCH(G604,'ei names mapping'!$B$3:$BL$3,0))</f>
        <v>kilogram</v>
      </c>
      <c r="E604" t="str">
        <f>INDEX('ei names mapping'!$B$305:$BL$335,MATCH(B$234,'ei names mapping'!$A$4:$A$33,0),MATCH(G604,'ei names mapping'!$B$3:$BL$3,0))</f>
        <v>air::urban air close to ground</v>
      </c>
      <c r="F604" t="s">
        <v>167</v>
      </c>
      <c r="G604" t="s">
        <v>557</v>
      </c>
    </row>
    <row r="605" spans="1:7" x14ac:dyDescent="0.2">
      <c r="A605" t="str">
        <f>INDEX('ei names mapping'!$B$4:$BL$33,MATCH(B$234,'ei names mapping'!$A$4:$A$33,0),MATCH(G605,'ei names mapping'!$B$3:$BL$3,0))</f>
        <v>Methyl ethyl ketone</v>
      </c>
      <c r="B605" s="7">
        <f>INDEX('vehicles specifications'!$B$3:$CW$166,MATCH(B$549,'vehicles specifications'!$A$3:$A$166,0),MATCH(G605,'vehicles specifications'!$B$2:$CW$2,0))*INDEX('ei names mapping'!$B$137:$BL$300,MATCH(B$549,'ei names mapping'!$A$137:$A$300,0),MATCH(G605,'ei names mapping'!$B$136:$BL$136,0))</f>
        <v>0</v>
      </c>
      <c r="D605" t="str">
        <f>INDEX('ei names mapping'!$B$104:$BL$133,MATCH(B$234,'ei names mapping'!$A$4:$A$33,0),MATCH(G605,'ei names mapping'!$B$3:$BL$3,0))</f>
        <v>kilogram</v>
      </c>
      <c r="E605" t="str">
        <f>INDEX('ei names mapping'!$B$305:$BL$335,MATCH(B$234,'ei names mapping'!$A$4:$A$33,0),MATCH(G605,'ei names mapping'!$B$3:$BL$3,0))</f>
        <v>air::urban air close to ground</v>
      </c>
      <c r="F605" t="s">
        <v>167</v>
      </c>
      <c r="G605" t="s">
        <v>560</v>
      </c>
    </row>
    <row r="606" spans="1:7" x14ac:dyDescent="0.2">
      <c r="A606" t="str">
        <f>INDEX('ei names mapping'!$B$4:$BL$33,MATCH(B$234,'ei names mapping'!$A$4:$A$33,0),MATCH(G606,'ei names mapping'!$B$3:$BL$3,0))</f>
        <v>Acrolein</v>
      </c>
      <c r="B606" s="7">
        <f>INDEX('vehicles specifications'!$B$3:$CW$166,MATCH(B$549,'vehicles specifications'!$A$3:$A$166,0),MATCH(G606,'vehicles specifications'!$B$2:$CW$2,0))*INDEX('ei names mapping'!$B$137:$BL$300,MATCH(B$549,'ei names mapping'!$A$137:$A$300,0),MATCH(G606,'ei names mapping'!$B$136:$BL$136,0))</f>
        <v>1.2423430355302631E-6</v>
      </c>
      <c r="D606" t="str">
        <f>INDEX('ei names mapping'!$B$104:$BL$133,MATCH(B$234,'ei names mapping'!$A$4:$A$33,0),MATCH(G606,'ei names mapping'!$B$3:$BL$3,0))</f>
        <v>kilogram</v>
      </c>
      <c r="E606" t="str">
        <f>INDEX('ei names mapping'!$B$305:$BL$335,MATCH(B$234,'ei names mapping'!$A$4:$A$33,0),MATCH(G606,'ei names mapping'!$B$3:$BL$3,0))</f>
        <v>air::urban air close to ground</v>
      </c>
      <c r="F606" t="s">
        <v>167</v>
      </c>
      <c r="G606" t="s">
        <v>558</v>
      </c>
    </row>
    <row r="607" spans="1:7" x14ac:dyDescent="0.2">
      <c r="A607" t="str">
        <f>INDEX('ei names mapping'!$B$4:$BL$33,MATCH(B$234,'ei names mapping'!$A$4:$A$33,0),MATCH(G607,'ei names mapping'!$B$3:$BL$3,0))</f>
        <v>Styrene</v>
      </c>
      <c r="B607" s="7">
        <f>INDEX('vehicles specifications'!$B$3:$CW$166,MATCH(B$549,'vehicles specifications'!$A$3:$A$166,0),MATCH(G607,'vehicles specifications'!$B$2:$CW$2,0))*INDEX('ei names mapping'!$B$137:$BL$300,MATCH(B$549,'ei names mapping'!$A$137:$A$300,0),MATCH(G607,'ei names mapping'!$B$136:$BL$136,0))</f>
        <v>6.6040340309766626E-6</v>
      </c>
      <c r="D607" t="str">
        <f>INDEX('ei names mapping'!$B$104:$BL$133,MATCH(B$234,'ei names mapping'!$A$4:$A$33,0),MATCH(G607,'ei names mapping'!$B$3:$BL$3,0))</f>
        <v>kilogram</v>
      </c>
      <c r="E607" t="str">
        <f>INDEX('ei names mapping'!$B$305:$BL$335,MATCH(B$234,'ei names mapping'!$A$4:$A$33,0),MATCH(G607,'ei names mapping'!$B$3:$BL$3,0))</f>
        <v>air::urban air close to ground</v>
      </c>
      <c r="F607" t="s">
        <v>167</v>
      </c>
      <c r="G607" t="s">
        <v>559</v>
      </c>
    </row>
    <row r="608" spans="1:7" x14ac:dyDescent="0.2">
      <c r="A608" t="str">
        <f>INDEX('ei names mapping'!$B$4:$BL$33,MATCH(B$234,'ei names mapping'!$A$4:$A$33,0),MATCH(G608,'ei names mapping'!$B$3:$BL$3,0))</f>
        <v>PAH, polycyclic aromatic hydrocarbons</v>
      </c>
      <c r="B608" s="7">
        <f>INDEX('vehicles specifications'!$B$3:$CW$166,MATCH(B$549,'vehicles specifications'!$A$3:$A$166,0),MATCH(G608,'vehicles specifications'!$B$2:$CW$2,0))*INDEX('ei names mapping'!$B$137:$BL$300,MATCH(B$549,'ei names mapping'!$A$137:$A$300,0),MATCH(G608,'ei names mapping'!$B$136:$BL$136,0))</f>
        <v>8.3238843026002153E-10</v>
      </c>
      <c r="D608" t="str">
        <f>INDEX('ei names mapping'!$B$104:$BL$133,MATCH(B$234,'ei names mapping'!$A$4:$A$33,0),MATCH(G608,'ei names mapping'!$B$3:$BL$3,0))</f>
        <v>kilogram</v>
      </c>
      <c r="E608" t="str">
        <f>INDEX('ei names mapping'!$B$305:$BL$335,MATCH(B$234,'ei names mapping'!$A$4:$A$33,0),MATCH(G608,'ei names mapping'!$B$3:$BL$3,0))</f>
        <v>air::urban air close to ground</v>
      </c>
      <c r="F608" t="s">
        <v>167</v>
      </c>
      <c r="G608" t="s">
        <v>561</v>
      </c>
    </row>
    <row r="609" spans="1:8" x14ac:dyDescent="0.2">
      <c r="A609" t="str">
        <f>INDEX('ei names mapping'!$B$4:$BL$33,MATCH(B$234,'ei names mapping'!$A$4:$A$33,0),MATCH(G609,'ei names mapping'!$B$3:$BL$3,0))</f>
        <v>Arsenic</v>
      </c>
      <c r="B609" s="7">
        <f>INDEX('vehicles specifications'!$B$3:$CW$166,MATCH(B$549,'vehicles specifications'!$A$3:$A$166,0),MATCH(G609,'vehicles specifications'!$B$2:$CW$2,0))*INDEX('ei names mapping'!$B$137:$BL$300,MATCH(B$549,'ei names mapping'!$A$137:$A$300,0),MATCH(G609,'ei names mapping'!$B$136:$BL$136,0))</f>
        <v>7.1757623298277712E-12</v>
      </c>
      <c r="D609" t="str">
        <f>INDEX('ei names mapping'!$B$104:$BL$133,MATCH(B$234,'ei names mapping'!$A$4:$A$33,0),MATCH(G609,'ei names mapping'!$B$3:$BL$3,0))</f>
        <v>kilogram</v>
      </c>
      <c r="E609" t="str">
        <f>INDEX('ei names mapping'!$B$305:$BL$335,MATCH(B$234,'ei names mapping'!$A$4:$A$33,0),MATCH(G609,'ei names mapping'!$B$3:$BL$3,0))</f>
        <v>air::urban air close to ground</v>
      </c>
      <c r="F609" t="s">
        <v>167</v>
      </c>
      <c r="G609" t="s">
        <v>562</v>
      </c>
    </row>
    <row r="610" spans="1:8" x14ac:dyDescent="0.2">
      <c r="A610" t="str">
        <f>INDEX('ei names mapping'!$B$4:$BL$33,MATCH(B$234,'ei names mapping'!$A$4:$A$33,0),MATCH(G610,'ei names mapping'!$B$3:$BL$3,0))</f>
        <v>Selenium</v>
      </c>
      <c r="B610" s="7">
        <f>INDEX('vehicles specifications'!$B$3:$CW$166,MATCH(B$549,'vehicles specifications'!$A$3:$A$166,0),MATCH(G610,'vehicles specifications'!$B$2:$CW$2,0))*INDEX('ei names mapping'!$B$137:$BL$300,MATCH(B$549,'ei names mapping'!$A$137:$A$300,0),MATCH(G610,'ei names mapping'!$B$136:$BL$136,0))</f>
        <v>4.7838415532185142E-12</v>
      </c>
      <c r="D610" t="str">
        <f>INDEX('ei names mapping'!$B$104:$BL$133,MATCH(B$234,'ei names mapping'!$A$4:$A$33,0),MATCH(G610,'ei names mapping'!$B$3:$BL$3,0))</f>
        <v>kilogram</v>
      </c>
      <c r="E610" t="str">
        <f>INDEX('ei names mapping'!$B$305:$BL$335,MATCH(B$234,'ei names mapping'!$A$4:$A$33,0),MATCH(G610,'ei names mapping'!$B$3:$BL$3,0))</f>
        <v>air::urban air close to ground</v>
      </c>
      <c r="F610" t="s">
        <v>167</v>
      </c>
      <c r="G610" t="s">
        <v>563</v>
      </c>
    </row>
    <row r="611" spans="1:8" x14ac:dyDescent="0.2">
      <c r="A611" t="str">
        <f>INDEX('ei names mapping'!$B$4:$BL$33,MATCH(B$234,'ei names mapping'!$A$4:$A$33,0),MATCH(G611,'ei names mapping'!$B$3:$BL$3,0))</f>
        <v>Zinc</v>
      </c>
      <c r="B611" s="7">
        <f>INDEX('vehicles specifications'!$B$3:$CW$166,MATCH(B$549,'vehicles specifications'!$A$3:$A$166,0),MATCH(G611,'vehicles specifications'!$B$2:$CW$2,0))*INDEX('ei names mapping'!$B$137:$BL$300,MATCH(B$549,'ei names mapping'!$A$137:$A$300,0),MATCH(G611,'ei names mapping'!$B$136:$BL$136,0))</f>
        <v>5.1665488774759957E-8</v>
      </c>
      <c r="D611" t="str">
        <f>INDEX('ei names mapping'!$B$104:$BL$133,MATCH(B$234,'ei names mapping'!$A$4:$A$33,0),MATCH(G611,'ei names mapping'!$B$3:$BL$3,0))</f>
        <v>kilogram</v>
      </c>
      <c r="E611" t="str">
        <f>INDEX('ei names mapping'!$B$305:$BL$335,MATCH(B$234,'ei names mapping'!$A$4:$A$33,0),MATCH(G611,'ei names mapping'!$B$3:$BL$3,0))</f>
        <v>air::urban air close to ground</v>
      </c>
      <c r="F611" t="s">
        <v>167</v>
      </c>
      <c r="G611" t="s">
        <v>564</v>
      </c>
    </row>
    <row r="612" spans="1:8" x14ac:dyDescent="0.2">
      <c r="A612" t="str">
        <f>INDEX('ei names mapping'!$B$4:$BL$33,MATCH(B$234,'ei names mapping'!$A$4:$A$33,0),MATCH(G612,'ei names mapping'!$B$3:$BL$3,0))</f>
        <v>Copper</v>
      </c>
      <c r="B612" s="7">
        <f>INDEX('vehicles specifications'!$B$3:$CW$166,MATCH(B$549,'vehicles specifications'!$A$3:$A$166,0),MATCH(G612,'vehicles specifications'!$B$2:$CW$2,0))*INDEX('ei names mapping'!$B$137:$BL$300,MATCH(B$549,'ei names mapping'!$A$137:$A$300,0),MATCH(G612,'ei names mapping'!$B$136:$BL$136,0))</f>
        <v>1.0046067261758878E-9</v>
      </c>
      <c r="D612" t="str">
        <f>INDEX('ei names mapping'!$B$104:$BL$133,MATCH(B$234,'ei names mapping'!$A$4:$A$33,0),MATCH(G612,'ei names mapping'!$B$3:$BL$3,0))</f>
        <v>kilogram</v>
      </c>
      <c r="E612" t="str">
        <f>INDEX('ei names mapping'!$B$305:$BL$335,MATCH(B$234,'ei names mapping'!$A$4:$A$33,0),MATCH(G612,'ei names mapping'!$B$3:$BL$3,0))</f>
        <v>air::urban air close to ground</v>
      </c>
      <c r="F612" t="s">
        <v>167</v>
      </c>
      <c r="G612" t="s">
        <v>522</v>
      </c>
    </row>
    <row r="613" spans="1:8" x14ac:dyDescent="0.2">
      <c r="A613" t="str">
        <f>INDEX('ei names mapping'!$B$4:$BL$33,MATCH(B$234,'ei names mapping'!$A$4:$A$33,0),MATCH(G613,'ei names mapping'!$B$3:$BL$3,0))</f>
        <v>Nickel</v>
      </c>
      <c r="B613" s="7">
        <f>INDEX('vehicles specifications'!$B$3:$CW$166,MATCH(B$549,'vehicles specifications'!$A$3:$A$166,0),MATCH(G613,'vehicles specifications'!$B$2:$CW$2,0))*INDEX('ei names mapping'!$B$137:$BL$300,MATCH(B$549,'ei names mapping'!$A$137:$A$300,0),MATCH(G613,'ei names mapping'!$B$136:$BL$136,0))</f>
        <v>3.1094970095920345E-10</v>
      </c>
      <c r="D613" t="str">
        <f>INDEX('ei names mapping'!$B$104:$BL$133,MATCH(B$234,'ei names mapping'!$A$4:$A$33,0),MATCH(G613,'ei names mapping'!$B$3:$BL$3,0))</f>
        <v>kilogram</v>
      </c>
      <c r="E613" t="str">
        <f>INDEX('ei names mapping'!$B$305:$BL$335,MATCH(B$234,'ei names mapping'!$A$4:$A$33,0),MATCH(G613,'ei names mapping'!$B$3:$BL$3,0))</f>
        <v>air::urban air close to ground</v>
      </c>
      <c r="F613" t="s">
        <v>167</v>
      </c>
      <c r="G613" t="s">
        <v>524</v>
      </c>
    </row>
    <row r="614" spans="1:8" x14ac:dyDescent="0.2">
      <c r="A614" t="str">
        <f>INDEX('ei names mapping'!$B$4:$BL$33,MATCH(B$234,'ei names mapping'!$A$4:$A$33,0),MATCH(G614,'ei names mapping'!$B$3:$BL$3,0))</f>
        <v>Chromium</v>
      </c>
      <c r="B614" s="7">
        <f>INDEX('vehicles specifications'!$B$3:$CW$166,MATCH(B$549,'vehicles specifications'!$A$3:$A$166,0),MATCH(G614,'vehicles specifications'!$B$2:$CW$2,0))*INDEX('ei names mapping'!$B$137:$BL$300,MATCH(B$549,'ei names mapping'!$A$137:$A$300,0),MATCH(G614,'ei names mapping'!$B$136:$BL$136,0))</f>
        <v>3.8270732425748116E-10</v>
      </c>
      <c r="D614" t="str">
        <f>INDEX('ei names mapping'!$B$104:$BL$133,MATCH(B$234,'ei names mapping'!$A$4:$A$33,0),MATCH(G614,'ei names mapping'!$B$3:$BL$3,0))</f>
        <v>kilogram</v>
      </c>
      <c r="E614" t="str">
        <f>INDEX('ei names mapping'!$B$305:$BL$335,MATCH(B$234,'ei names mapping'!$A$4:$A$33,0),MATCH(G614,'ei names mapping'!$B$3:$BL$3,0))</f>
        <v>air::urban air close to ground</v>
      </c>
      <c r="F614" t="s">
        <v>167</v>
      </c>
      <c r="G614" t="s">
        <v>523</v>
      </c>
    </row>
    <row r="615" spans="1:8" x14ac:dyDescent="0.2">
      <c r="A615" t="str">
        <f>INDEX('ei names mapping'!$B$4:$BL$33,MATCH(B$234,'ei names mapping'!$A$4:$A$33,0),MATCH(G615,'ei names mapping'!$B$3:$BL$3,0))</f>
        <v>Chromium VI</v>
      </c>
      <c r="B615" s="7">
        <f>INDEX('vehicles specifications'!$B$3:$CW$166,MATCH(B$549,'vehicles specifications'!$A$3:$A$166,0),MATCH(G615,'vehicles specifications'!$B$2:$CW$2,0))*INDEX('ei names mapping'!$B$137:$BL$300,MATCH(B$549,'ei names mapping'!$A$137:$A$300,0),MATCH(G615,'ei names mapping'!$B$136:$BL$136,0))</f>
        <v>7.6541464851496223E-13</v>
      </c>
      <c r="D615" t="str">
        <f>INDEX('ei names mapping'!$B$104:$BL$133,MATCH(B$234,'ei names mapping'!$A$4:$A$33,0),MATCH(G615,'ei names mapping'!$B$3:$BL$3,0))</f>
        <v>kilogram</v>
      </c>
      <c r="E615" t="str">
        <f>INDEX('ei names mapping'!$B$305:$BL$335,MATCH(B$234,'ei names mapping'!$A$4:$A$33,0),MATCH(G615,'ei names mapping'!$B$3:$BL$3,0))</f>
        <v>air::urban air close to ground</v>
      </c>
      <c r="F615" t="s">
        <v>167</v>
      </c>
      <c r="G615" t="s">
        <v>567</v>
      </c>
    </row>
    <row r="616" spans="1:8" x14ac:dyDescent="0.2">
      <c r="A616" t="str">
        <f>INDEX('ei names mapping'!$B$4:$BL$33,MATCH(B$234,'ei names mapping'!$A$4:$A$33,0),MATCH(G616,'ei names mapping'!$B$3:$BL$3,0))</f>
        <v>Mercury</v>
      </c>
      <c r="B616" s="7">
        <f>INDEX('vehicles specifications'!$B$3:$CW$166,MATCH(B$549,'vehicles specifications'!$A$3:$A$166,0),MATCH(G616,'vehicles specifications'!$B$2:$CW$2,0))*INDEX('ei names mapping'!$B$137:$BL$300,MATCH(B$549,'ei names mapping'!$A$137:$A$300,0),MATCH(G616,'ei names mapping'!$B$136:$BL$136,0))</f>
        <v>2.0809710756500538E-10</v>
      </c>
      <c r="D616" t="str">
        <f>INDEX('ei names mapping'!$B$104:$BL$133,MATCH(B$234,'ei names mapping'!$A$4:$A$33,0),MATCH(G616,'ei names mapping'!$B$3:$BL$3,0))</f>
        <v>kilogram</v>
      </c>
      <c r="E616" t="str">
        <f>INDEX('ei names mapping'!$B$305:$BL$335,MATCH(B$234,'ei names mapping'!$A$4:$A$33,0),MATCH(G616,'ei names mapping'!$B$3:$BL$3,0))</f>
        <v>air::urban air close to ground</v>
      </c>
      <c r="F616" t="s">
        <v>167</v>
      </c>
      <c r="G616" t="s">
        <v>565</v>
      </c>
    </row>
    <row r="617" spans="1:8" x14ac:dyDescent="0.2">
      <c r="A617" t="str">
        <f>INDEX('ei names mapping'!$B$4:$BL$33,MATCH(B$234,'ei names mapping'!$A$4:$A$33,0),MATCH(G617,'ei names mapping'!$B$3:$BL$3,0))</f>
        <v>Cadmium</v>
      </c>
      <c r="B617" s="7">
        <f>INDEX('vehicles specifications'!$B$3:$CW$166,MATCH(B$549,'vehicles specifications'!$A$3:$A$166,0),MATCH(G617,'vehicles specifications'!$B$2:$CW$2,0))*INDEX('ei names mapping'!$B$137:$BL$300,MATCH(B$549,'ei names mapping'!$A$137:$A$300,0),MATCH(G617,'ei names mapping'!$B$136:$BL$136,0))</f>
        <v>2.5832744387379982E-10</v>
      </c>
      <c r="D617" t="str">
        <f>INDEX('ei names mapping'!$B$104:$BL$133,MATCH(B$234,'ei names mapping'!$A$4:$A$33,0),MATCH(G617,'ei names mapping'!$B$3:$BL$3,0))</f>
        <v>kilogram</v>
      </c>
      <c r="E617" t="str">
        <f>INDEX('ei names mapping'!$B$305:$BL$335,MATCH(B$234,'ei names mapping'!$A$4:$A$33,0),MATCH(G617,'ei names mapping'!$B$3:$BL$3,0))</f>
        <v>air::urban air close to ground</v>
      </c>
      <c r="F617" t="s">
        <v>167</v>
      </c>
      <c r="G617" t="s">
        <v>566</v>
      </c>
    </row>
    <row r="618" spans="1:8" x14ac:dyDescent="0.2">
      <c r="A618" t="str">
        <f>INDEX('ei names mapping'!$B$4:$BL$33,MATCH(B546,'ei names mapping'!$A$4:$A$33,0),MATCH(G618,'ei names mapping'!$B$3:$BL$3,0))</f>
        <v>treatment of road wear emissions, passenger car</v>
      </c>
      <c r="B618" s="7">
        <f>INDEX('vehicles specifications'!$B$3:$CW$166,MATCH(B549,'vehicles specifications'!$A$3:$A$166,0),MATCH(G618,'vehicles specifications'!$B$2:$CW$2,0))*INDEX('ei names mapping'!$B$137:$BL$300,MATCH(B549,'ei names mapping'!$A$137:$A$300,0),MATCH(G618,'ei names mapping'!$B$136:$BL$136,0))</f>
        <v>-7.3792374669921879E-6</v>
      </c>
      <c r="C618" t="str">
        <f>INDEX('ei names mapping'!$B$38:$BL$67,MATCH(B546,'ei names mapping'!$A$4:$A$33,0),MATCH(G618,'ei names mapping'!$B$3:$BL$3,0))</f>
        <v>RER</v>
      </c>
      <c r="D618" t="str">
        <f>INDEX('ei names mapping'!$B$104:$BL$133,MATCH(B546,'ei names mapping'!$A$4:$A$33,0),MATCH(G618,'ei names mapping'!$B$3:$BL$3,0))</f>
        <v>kilogram</v>
      </c>
      <c r="F618" t="s">
        <v>89</v>
      </c>
      <c r="G618" t="s">
        <v>29</v>
      </c>
      <c r="H618" t="str">
        <f>INDEX('ei names mapping'!$B$71:$BL$100,MATCH(B546,'ei names mapping'!$A$4:$A$33,0),MATCH(G618,'ei names mapping'!$B$3:$BL$3,0))</f>
        <v>road wear emissions, passenger car</v>
      </c>
    </row>
    <row r="619" spans="1:8" x14ac:dyDescent="0.2">
      <c r="A619" t="str">
        <f>INDEX('ei names mapping'!$B$4:$BL$33,MATCH(B546,'ei names mapping'!$A$4:$A$33,0),MATCH(G619,'ei names mapping'!$B$3:$BL$3,0))</f>
        <v>treatment of tyre wear emissions, passenger car</v>
      </c>
      <c r="B619" s="7">
        <f>INDEX('vehicles specifications'!$B$3:$CW$166,MATCH(B549,'vehicles specifications'!$A$3:$A$166,0),MATCH(G619,'vehicles specifications'!$B$2:$CW$2,0))*INDEX('ei names mapping'!$B$137:$BL$300,MATCH(B549,'ei names mapping'!$A$137:$A$300,0),MATCH(G619,'ei names mapping'!$B$136:$BL$136,0))</f>
        <v>-5.7314559618265601E-6</v>
      </c>
      <c r="C619" t="str">
        <f>INDEX('ei names mapping'!$B$38:$BL$67,MATCH(B546,'ei names mapping'!$A$4:$A$33,0),MATCH(G619,'ei names mapping'!$B$3:$BL$3,0))</f>
        <v>RER</v>
      </c>
      <c r="D619" t="str">
        <f>INDEX('ei names mapping'!$B$104:$BL$133,MATCH(B546,'ei names mapping'!$A$4:$A$33,0),MATCH(G619,'ei names mapping'!$B$3:$BL$3,0))</f>
        <v>kilogram</v>
      </c>
      <c r="F619" t="s">
        <v>89</v>
      </c>
      <c r="G619" t="s">
        <v>30</v>
      </c>
      <c r="H619" t="str">
        <f>INDEX('ei names mapping'!$B$71:$BL$100,MATCH(B546,'ei names mapping'!$A$4:$A$33,0),MATCH(G619,'ei names mapping'!$B$3:$BL$3,0))</f>
        <v>tyre wear emissions, passenger car</v>
      </c>
    </row>
    <row r="620" spans="1:8" x14ac:dyDescent="0.2">
      <c r="A620" t="str">
        <f>INDEX('ei names mapping'!$B$4:$BL$33,MATCH(B546,'ei names mapping'!$A$4:$A$33,0),MATCH(G620,'ei names mapping'!$B$3:$BL$3,0))</f>
        <v>treatment of brake wear emissions, passenger car</v>
      </c>
      <c r="B620" s="7">
        <f>INDEX('vehicles specifications'!$B$3:$CW$166,MATCH(B549,'vehicles specifications'!$A$3:$A$166,0),MATCH(G620,'vehicles specifications'!$B$2:$CW$2,0))*INDEX('ei names mapping'!$B$137:$BL$300,MATCH(B549,'ei names mapping'!$A$137:$A$300,0),MATCH(G620,'ei names mapping'!$B$136:$BL$136,0))</f>
        <v>-4.0805259485091488E-6</v>
      </c>
      <c r="C620" t="str">
        <f>INDEX('ei names mapping'!$B$38:$BL$67,MATCH(B546,'ei names mapping'!$A$4:$A$33,0),MATCH(G620,'ei names mapping'!$B$3:$BL$3,0))</f>
        <v>RER</v>
      </c>
      <c r="D620" t="str">
        <f>INDEX('ei names mapping'!$B$104:$BL$133,MATCH(B546,'ei names mapping'!$A$4:$A$33,0),MATCH(G620,'ei names mapping'!$B$3:$BL$3,0))</f>
        <v>kilogram</v>
      </c>
      <c r="F620" t="s">
        <v>89</v>
      </c>
      <c r="G620" t="s">
        <v>31</v>
      </c>
      <c r="H620" t="str">
        <f>INDEX('ei names mapping'!$B$71:$BL$100,MATCH(B546,'ei names mapping'!$A$4:$A$33,0),MATCH(G620,'ei names mapping'!$B$3:$BL$3,0))</f>
        <v>brake wear emissions, passenger car</v>
      </c>
    </row>
    <row r="622" spans="1:8" ht="16" x14ac:dyDescent="0.2">
      <c r="A622" s="10" t="s">
        <v>71</v>
      </c>
      <c r="B622" s="8" t="str">
        <f>"transport, "&amp;B624&amp;", "&amp;B626</f>
        <v>transport, Scooter, gasoline, 4-11kW, EURO-5, 2050</v>
      </c>
    </row>
    <row r="623" spans="1:8" x14ac:dyDescent="0.2">
      <c r="A623" t="s">
        <v>72</v>
      </c>
      <c r="B623" t="s">
        <v>37</v>
      </c>
    </row>
    <row r="624" spans="1:8" x14ac:dyDescent="0.2">
      <c r="A624" t="s">
        <v>86</v>
      </c>
      <c r="B624" t="s">
        <v>572</v>
      </c>
    </row>
    <row r="625" spans="1:2" x14ac:dyDescent="0.2">
      <c r="A625" t="s">
        <v>87</v>
      </c>
    </row>
    <row r="626" spans="1:2" x14ac:dyDescent="0.2">
      <c r="A626" t="s">
        <v>88</v>
      </c>
      <c r="B626">
        <v>2050</v>
      </c>
    </row>
    <row r="627" spans="1:2" x14ac:dyDescent="0.2">
      <c r="A627" t="s">
        <v>126</v>
      </c>
      <c r="B627" t="str">
        <f>B624&amp;" - "&amp;B626&amp;" - "&amp;B623</f>
        <v>Scooter, gasoline, 4-11kW, EURO-5 - 2050 - CH</v>
      </c>
    </row>
    <row r="628" spans="1:2" x14ac:dyDescent="0.2">
      <c r="A628" t="s">
        <v>73</v>
      </c>
      <c r="B628" t="str">
        <f>"transport, "&amp;B624</f>
        <v>transport, Scooter, gasoline, 4-11kW, EURO-5</v>
      </c>
    </row>
    <row r="629" spans="1:2" x14ac:dyDescent="0.2">
      <c r="A629" t="s">
        <v>74</v>
      </c>
      <c r="B629" t="s">
        <v>75</v>
      </c>
    </row>
    <row r="630" spans="1:2" x14ac:dyDescent="0.2">
      <c r="A630" t="s">
        <v>76</v>
      </c>
      <c r="B630" t="s">
        <v>166</v>
      </c>
    </row>
    <row r="631" spans="1:2" x14ac:dyDescent="0.2">
      <c r="A631" t="s">
        <v>78</v>
      </c>
      <c r="B631" t="s">
        <v>1143</v>
      </c>
    </row>
    <row r="632" spans="1:2" x14ac:dyDescent="0.2">
      <c r="A632" t="s">
        <v>127</v>
      </c>
      <c r="B632">
        <f>INDEX('vehicles specifications'!$B$3:$CW$166,MATCH(B627,'vehicles specifications'!$A$3:$A$166,0),MATCH("Lifetime [km]",'vehicles specifications'!$B$2:$CW$2,0))</f>
        <v>30000</v>
      </c>
    </row>
    <row r="633" spans="1:2" x14ac:dyDescent="0.2">
      <c r="A633" t="s">
        <v>128</v>
      </c>
      <c r="B633">
        <f>INDEX('vehicles specifications'!$B$3:$CW$166,MATCH(B627,'vehicles specifications'!$A$3:$A$166,0),MATCH("Passengers [unit]",'vehicles specifications'!$B$2:$CW$2,0))</f>
        <v>1</v>
      </c>
    </row>
    <row r="634" spans="1:2" x14ac:dyDescent="0.2">
      <c r="A634" t="s">
        <v>129</v>
      </c>
      <c r="B634">
        <f>INDEX('vehicles specifications'!$B$3:$CW$166,MATCH(B627,'vehicles specifications'!$A$3:$A$166,0),MATCH("Servicing [unit]",'vehicles specifications'!$B$2:$CW$2,0))</f>
        <v>1.2</v>
      </c>
    </row>
    <row r="635" spans="1:2" x14ac:dyDescent="0.2">
      <c r="A635" t="s">
        <v>130</v>
      </c>
      <c r="B635">
        <f>INDEX('vehicles specifications'!$B$3:$CW$166,MATCH(B627,'vehicles specifications'!$A$3:$A$166,0),MATCH("Energy battery replacement [unit]",'vehicles specifications'!$B$2:$CW$2,0))</f>
        <v>0</v>
      </c>
    </row>
    <row r="636" spans="1:2" x14ac:dyDescent="0.2">
      <c r="A636" t="s">
        <v>131</v>
      </c>
      <c r="B636">
        <f>INDEX('vehicles specifications'!$B$3:$CW$166,MATCH(B627,'vehicles specifications'!$A$3:$A$166,0),MATCH("Annual kilometers [km]",'vehicles specifications'!$B$2:$CW$2,0))</f>
        <v>1870</v>
      </c>
    </row>
    <row r="637" spans="1:2" x14ac:dyDescent="0.2">
      <c r="A637" t="s">
        <v>132</v>
      </c>
      <c r="B637" s="2">
        <f>INDEX('vehicles specifications'!$B$3:$CW$166,MATCH(B627,'vehicles specifications'!$A$3:$A$166,0),MATCH("Curb mass [kg]",'vehicles specifications'!$B$2:$CW$2,0))</f>
        <v>122.8625</v>
      </c>
    </row>
    <row r="638" spans="1:2" x14ac:dyDescent="0.2">
      <c r="A638" t="s">
        <v>133</v>
      </c>
      <c r="B638">
        <f>INDEX('vehicles specifications'!$B$3:$CW$166,MATCH(B627,'vehicles specifications'!$A$3:$A$166,0),MATCH("Power [kW]",'vehicles specifications'!$B$2:$CW$2,0))</f>
        <v>8.8000000000000007</v>
      </c>
    </row>
    <row r="639" spans="1:2" x14ac:dyDescent="0.2">
      <c r="A639" t="s">
        <v>134</v>
      </c>
      <c r="B639" t="str">
        <f>INDEX('vehicles specifications'!$B$3:$CW$166,MATCH(B627,'vehicles specifications'!$A$3:$A$166,0),MATCH("Energy battery mass [kg]",'vehicles specifications'!$B$2:$CW$2,0))</f>
        <v/>
      </c>
    </row>
    <row r="640" spans="1:2" x14ac:dyDescent="0.2">
      <c r="A640" t="s">
        <v>135</v>
      </c>
      <c r="B640">
        <f>INDEX('vehicles specifications'!$B$3:$CW$166,MATCH(B627,'vehicles specifications'!$A$3:$A$166,0),MATCH("Electric energy available [kWh]",'vehicles specifications'!$B$2:$CW$2,0))</f>
        <v>0</v>
      </c>
    </row>
    <row r="641" spans="1:8" x14ac:dyDescent="0.2">
      <c r="A641" t="s">
        <v>138</v>
      </c>
      <c r="B641" s="2">
        <f>INDEX('vehicles specifications'!$B$3:$CW$166,MATCH(B627,'vehicles specifications'!$A$3:$A$166,0),MATCH("Oxydation energy stored [kWh]",'vehicles specifications'!$B$2:$CW$2,0))</f>
        <v>79.875</v>
      </c>
    </row>
    <row r="642" spans="1:8" x14ac:dyDescent="0.2">
      <c r="A642" t="s">
        <v>139</v>
      </c>
      <c r="B642">
        <f>INDEX('vehicles specifications'!$B$3:$CW$166,MATCH(B627,'vehicles specifications'!$A$3:$A$166,0),MATCH("Fuel mass [kg]",'vehicles specifications'!$B$2:$CW$2,0))</f>
        <v>6.75</v>
      </c>
    </row>
    <row r="643" spans="1:8" x14ac:dyDescent="0.2">
      <c r="A643" t="s">
        <v>136</v>
      </c>
      <c r="B643" s="2">
        <f>INDEX('vehicles specifications'!$B$3:$CW$166,MATCH(B627,'vehicles specifications'!$A$3:$A$166,0),MATCH("Range [km]",'vehicles specifications'!$B$2:$CW$2,0))</f>
        <v>285.72119385235459</v>
      </c>
    </row>
    <row r="644" spans="1:8" x14ac:dyDescent="0.2">
      <c r="A644" t="s">
        <v>137</v>
      </c>
      <c r="B644" t="str">
        <f>INDEX('vehicles specifications'!$B$3:$CW$166,MATCH(B627,'vehicles specifications'!$A$3:$A$166,0),MATCH("Emission standard",'vehicles specifications'!$B$2:$CW$2,0))</f>
        <v>EURO-5</v>
      </c>
    </row>
    <row r="645" spans="1:8" x14ac:dyDescent="0.2">
      <c r="A645" t="s">
        <v>1174</v>
      </c>
      <c r="B645" s="6">
        <f>INDEX('vehicles specifications'!$B$3:$CW$166,MATCH(B627,'vehicles specifications'!$A$3:$A$166,0),MATCH("Lightweighting rate [%]",'vehicles specifications'!$B$2:$CW$2,0))</f>
        <v>7.0000000000000007E-2</v>
      </c>
    </row>
    <row r="646" spans="1:8" x14ac:dyDescent="0.2">
      <c r="A646" t="s">
        <v>83</v>
      </c>
      <c r="B646" t="str">
        <f>"Power: "&amp;B638&amp;" kW. Lifetime: "&amp;B632&amp;" km. Annual kilometers: "&amp;B636&amp;" km. Number of passengers: "&amp;B633&amp;". Curb mass: "&amp;ROUND(B637,1)&amp;" kg. Lightweighting of glider: "&amp;ROUND(B645*100,0)&amp;"%. Emission standard: "&amp;B644&amp;". Service visits throughout lifetime: "&amp;ROUND(B634,1)&amp;". Range: "&amp;ROUND(B643,0)&amp;" km. Fuel tank capacity: "&amp;ROUND(B641,1)&amp;" kWh. Fuel mass: "&amp;ROUND(B642,1)&amp;" kg. Documentation: "&amp;Readmefirst!$B$2&amp;", "&amp;Readmefirst!$B$3&amp;". "&amp;B631</f>
        <v>Power: 8.8 kW. Lifetime: 30000 km. Annual kilometers: 1870 km. Number of passengers: 1. Curb mass: 122.9 kg. Lightweighting of glider: 7%. Emission standard: EURO-5. Service visits throughout lifetime: 1.2. Range: 286 km. Fuel tank capacity: 79.9 kWh. Fuel mass: 6.8 kg. Documentation: Life-cycle inventories for on-road vehicles, Sacchi R. (PSI), Bauer C. (PSI), 2021. Sacchi R., Bauer C. Life cycle inventories for on-road vehicles. Paul Scherrer Institut, 2021.</v>
      </c>
    </row>
    <row r="647" spans="1:8" ht="16" x14ac:dyDescent="0.2">
      <c r="A647" s="10" t="s">
        <v>79</v>
      </c>
    </row>
    <row r="648" spans="1:8" x14ac:dyDescent="0.2">
      <c r="A648" t="s">
        <v>80</v>
      </c>
      <c r="B648" t="s">
        <v>81</v>
      </c>
      <c r="C648" t="s">
        <v>72</v>
      </c>
      <c r="D648" t="s">
        <v>76</v>
      </c>
      <c r="E648" t="s">
        <v>82</v>
      </c>
      <c r="F648" t="s">
        <v>74</v>
      </c>
      <c r="G648" t="s">
        <v>83</v>
      </c>
      <c r="H648" t="s">
        <v>73</v>
      </c>
    </row>
    <row r="649" spans="1:8" x14ac:dyDescent="0.2">
      <c r="A649" t="str">
        <f>B622</f>
        <v>transport, Scooter, gasoline, 4-11kW, EURO-5, 2050</v>
      </c>
      <c r="B649">
        <v>1</v>
      </c>
      <c r="C649" t="str">
        <f>B623</f>
        <v>CH</v>
      </c>
      <c r="D649" t="s">
        <v>166</v>
      </c>
      <c r="F649" t="s">
        <v>84</v>
      </c>
      <c r="G649" t="s">
        <v>85</v>
      </c>
      <c r="H649" t="str">
        <f>B628</f>
        <v>transport, Scooter, gasoline, 4-11kW, EURO-5</v>
      </c>
    </row>
    <row r="650" spans="1:8" x14ac:dyDescent="0.2">
      <c r="A650" t="str">
        <f>RIGHT(A649,LEN(A649)-11)</f>
        <v>Scooter, gasoline, 4-11kW, EURO-5, 2050</v>
      </c>
      <c r="B650" s="7">
        <f>1/B632</f>
        <v>3.3333333333333335E-5</v>
      </c>
      <c r="C650" t="str">
        <f>B623</f>
        <v>CH</v>
      </c>
      <c r="D650" t="s">
        <v>76</v>
      </c>
      <c r="F650" t="s">
        <v>89</v>
      </c>
      <c r="H650" t="str">
        <f>RIGHT(H649,LEN(H649)-11)</f>
        <v>Scooter, gasoline, 4-11kW, EURO-5</v>
      </c>
    </row>
    <row r="651" spans="1:8" x14ac:dyDescent="0.2">
      <c r="A651" t="str">
        <f>INDEX('ei names mapping'!$B$4:$R$33,MATCH(B624,'ei names mapping'!$A$4:$A$33,0),MATCH(G651,'ei names mapping'!$B$3:$R$3,0))</f>
        <v>road construction</v>
      </c>
      <c r="B651" s="7">
        <f>INDEX('vehicles specifications'!$B$3:$CW$166,MATCH(B627,'vehicles specifications'!$A$3:$A$166,0),MATCH(G651,'vehicles specifications'!$B$2:$CW$2,0))*INDEX('ei names mapping'!$B$137:$BL$300,MATCH(B627,'ei names mapping'!$A$137:$A$300,0),MATCH(G651,'ei names mapping'!$B$136:$BL$136,0))</f>
        <v>1.0840016250000001E-4</v>
      </c>
      <c r="C651" t="str">
        <f>INDEX('ei names mapping'!$B$38:$R$67,MATCH(B624,'ei names mapping'!$A$4:$A$33,0),MATCH(G651,'ei names mapping'!$B$3:$R$3,0))</f>
        <v>CH</v>
      </c>
      <c r="D651" t="str">
        <f>INDEX('ei names mapping'!$B$104:$BL$133,MATCH(B624,'ei names mapping'!$A$4:$A$33,0),MATCH(G651,'ei names mapping'!$B$3:$BL$3,0))</f>
        <v>meter-year</v>
      </c>
      <c r="F651" t="s">
        <v>89</v>
      </c>
      <c r="G651" t="s">
        <v>105</v>
      </c>
      <c r="H651" t="str">
        <f>INDEX('ei names mapping'!$B$71:$BL$100,MATCH(B624,'ei names mapping'!$A$4:$A$33,0),MATCH(G651,'ei names mapping'!$B$3:$BL$3,0))</f>
        <v>road</v>
      </c>
    </row>
    <row r="652" spans="1:8" x14ac:dyDescent="0.2">
      <c r="A652" t="str">
        <f>INDEX('ei names mapping'!$B$4:$R$33,MATCH(B624,'ei names mapping'!$A$4:$A$33,0),MATCH(G652,'ei names mapping'!$B$3:$R$3,0))</f>
        <v>road maintenance</v>
      </c>
      <c r="B652" s="7">
        <f>INDEX('vehicles specifications'!$B$3:$CW$166,MATCH(B627,'vehicles specifications'!$A$3:$A$166,0),MATCH(G652,'vehicles specifications'!$B$2:$CW$2,0))*INDEX('ei names mapping'!$B$137:$BL$300,MATCH(B627,'ei names mapping'!$A$137:$A$300,0),MATCH(G652,'ei names mapping'!$B$136:$BL$136,0))</f>
        <v>1.2899999999999999E-3</v>
      </c>
      <c r="C652" t="str">
        <f>INDEX('ei names mapping'!$B$38:$R$67,MATCH(B624,'ei names mapping'!$A$4:$A$33,0),MATCH(G652,'ei names mapping'!$B$3:$R$3,0))</f>
        <v>CH</v>
      </c>
      <c r="D652" t="str">
        <f>INDEX('ei names mapping'!$B$104:$BL$133,MATCH(B624,'ei names mapping'!$A$4:$A$33,0),MATCH(G652,'ei names mapping'!$B$3:$BL$3,0))</f>
        <v>meter-year</v>
      </c>
      <c r="F652" t="s">
        <v>89</v>
      </c>
      <c r="G652" t="s">
        <v>112</v>
      </c>
      <c r="H652" t="str">
        <f>INDEX('ei names mapping'!$B$71:$BL$100,MATCH(B624,'ei names mapping'!$A$4:$A$33,0),MATCH(G652,'ei names mapping'!$B$3:$BL$3,0))</f>
        <v>road maintenance</v>
      </c>
    </row>
    <row r="653" spans="1:8" x14ac:dyDescent="0.2">
      <c r="A653" t="str">
        <f>INDEX('ei names mapping'!$B$4:$R$33,MATCH(B624,'ei names mapping'!$A$4:$A$33,0),MATCH(G653,'ei names mapping'!$B$3:$R$3,0))</f>
        <v>maintenance, motor scooter</v>
      </c>
      <c r="B653" s="7">
        <f>INDEX('vehicles specifications'!$B$3:$CW$166,MATCH(B627,'vehicles specifications'!$A$3:$A$166,0),MATCH(G653,'vehicles specifications'!$B$2:$CW$2,0))*INDEX('ei names mapping'!$B$137:$BL$300,MATCH(B627,'ei names mapping'!$A$137:$A$300,0),MATCH(G653,'ei names mapping'!$B$136:$BL$136,0))</f>
        <v>4.0000000000000003E-5</v>
      </c>
      <c r="C653" t="str">
        <f>INDEX('ei names mapping'!$B$38:$BL$67,MATCH(B624,'ei names mapping'!$A$4:$A$33,0),MATCH(G653,'ei names mapping'!$B$3:$BL$3,0))</f>
        <v>CH</v>
      </c>
      <c r="D653" t="str">
        <f>INDEX('ei names mapping'!$B$104:$BL$133,MATCH(B624,'ei names mapping'!$A$4:$A$33,0),MATCH(G653,'ei names mapping'!$B$3:$BL$3,0))</f>
        <v>unit</v>
      </c>
      <c r="F653" t="s">
        <v>89</v>
      </c>
      <c r="G653" t="s">
        <v>118</v>
      </c>
      <c r="H653" t="str">
        <f>INDEX('ei names mapping'!$B$71:$BL$100,MATCH(B624,'ei names mapping'!$A$4:$A$33,0),MATCH(G653,'ei names mapping'!$B$3:$BL$3,0))</f>
        <v>maintenance, motor scooter</v>
      </c>
    </row>
    <row r="654" spans="1:8" x14ac:dyDescent="0.2">
      <c r="A654" t="str">
        <f>INDEX('ei names mapping'!$B$4:$R$33,MATCH(B624,'ei names mapping'!$A$4:$A$33,0),MATCH(G654,'ei names mapping'!$B$3:$R$3,0))</f>
        <v>fuel supply for gasoline vehicles</v>
      </c>
      <c r="B654" s="7">
        <f>INDEX('vehicles specifications'!$B$3:$CW$166,MATCH(B627,'vehicles specifications'!$A$3:$A$166,0),MATCH(G654,'vehicles specifications'!$B$2:$CW$2,0))*INDEX('ei names mapping'!$B$137:$BL$300,MATCH(B627,'ei names mapping'!$A$137:$A$300,0),MATCH(G654,'ei names mapping'!$B$136:$BL$136,0))</f>
        <v>2.3624428797144246E-2</v>
      </c>
      <c r="C654" t="str">
        <f>INDEX('ei names mapping'!$B$38:$BL$67,MATCH(B624,'ei names mapping'!$A$4:$A$33,0),MATCH(G654,'ei names mapping'!$B$3:$BL$3,0))</f>
        <v>CH</v>
      </c>
      <c r="D654" t="str">
        <f>INDEX('ei names mapping'!$B$104:$BL$133,MATCH(B624,'ei names mapping'!$A$4:$A$33,0),MATCH(G654,'ei names mapping'!$B$3:$BL$3,0))</f>
        <v>kilogram</v>
      </c>
      <c r="F654" t="s">
        <v>89</v>
      </c>
      <c r="G654" t="s">
        <v>27</v>
      </c>
      <c r="H654" t="str">
        <f>INDEX('ei names mapping'!$B$71:$BL$100,MATCH(B624,'ei names mapping'!$A$4:$A$33,0),MATCH(G654,'ei names mapping'!$B$3:$BL$3,0))</f>
        <v>gasoline blend</v>
      </c>
    </row>
    <row r="655" spans="1:8" x14ac:dyDescent="0.2">
      <c r="A655" t="str">
        <f>INDEX('ei names mapping'!$B$4:$BL$33,MATCH(B624,'ei names mapping'!$A$4:$A$33,0),MATCH(G655,'ei names mapping'!$B$3:$BL$3,0))</f>
        <v>Carbon dioxide, fossil</v>
      </c>
      <c r="B655" s="7">
        <f>INDEX('vehicles specifications'!$B$3:$CW$166,MATCH(B627,'vehicles specifications'!$A$3:$A$166,0),MATCH(G655,'vehicles specifications'!$B$2:$CW$2,0))*INDEX('ei names mapping'!$B$137:$BL$300,MATCH(B627,'ei names mapping'!$A$137:$A$300,0),MATCH(G655,'ei names mapping'!$B$136:$BL$136,0))</f>
        <v>7.3290537945956538E-2</v>
      </c>
      <c r="D655" t="str">
        <f>INDEX('ei names mapping'!$B$104:$BL$133,MATCH(B624,'ei names mapping'!$A$4:$A$33,0),MATCH(G655,'ei names mapping'!$B$3:$BL$3,0))</f>
        <v>kilogram</v>
      </c>
      <c r="E655" t="str">
        <f>INDEX('ei names mapping'!$B$305:$BL$335,MATCH(B624,'ei names mapping'!$A$4:$A$33,0),MATCH(G655,'ei names mapping'!$B$3:$BL$3,0))</f>
        <v>air::urban air close to ground</v>
      </c>
      <c r="F655" t="s">
        <v>167</v>
      </c>
      <c r="G655" t="s">
        <v>66</v>
      </c>
    </row>
    <row r="656" spans="1:8" x14ac:dyDescent="0.2">
      <c r="A656" t="str">
        <f>INDEX('ei names mapping'!$B$4:$BL$33,MATCH(B624,'ei names mapping'!$A$4:$A$33,0),MATCH(G656,'ei names mapping'!$B$3:$BL$3,0))</f>
        <v>Carbon dioxide, from soil or biomass stock</v>
      </c>
      <c r="B656" s="11">
        <f>INDEX('vehicles specifications'!$B$3:$CW$166,MATCH(B627,'vehicles specifications'!$A$3:$A$166,0),MATCH(G656,'vehicles specifications'!$B$2:$CW$2,0))*INDEX('ei names mapping'!$B$137:$BL$300,MATCH(B627,'ei names mapping'!$A$137:$A$300,0),MATCH(G656,'ei names mapping'!$B$136:$BL$136,0))</f>
        <v>8.9016847707639531E-4</v>
      </c>
      <c r="D656" t="str">
        <f>INDEX('ei names mapping'!$B$104:$BL$133,MATCH(B624,'ei names mapping'!$A$4:$A$33,0),MATCH(G656,'ei names mapping'!$B$3:$BL$3,0))</f>
        <v>kilogram</v>
      </c>
      <c r="E656" t="str">
        <f>INDEX('ei names mapping'!$B$305:$BL$335,MATCH(B624,'ei names mapping'!$A$4:$A$33,0),MATCH(G656,'ei names mapping'!$B$3:$BL$3,0))</f>
        <v>air::urban air close to ground</v>
      </c>
      <c r="F656" t="s">
        <v>167</v>
      </c>
      <c r="G656" t="s">
        <v>843</v>
      </c>
    </row>
    <row r="657" spans="1:7" x14ac:dyDescent="0.2">
      <c r="A657" t="str">
        <f>INDEX('ei names mapping'!$B$4:$BL$33,MATCH(B624,'ei names mapping'!$A$4:$A$33,0),MATCH(G657,'ei names mapping'!$B$3:$BL$3,0))</f>
        <v>Sulfur dioxide</v>
      </c>
      <c r="B657" s="7">
        <f>INDEX('vehicles specifications'!$B$3:$CW$166,MATCH(B627,'vehicles specifications'!$A$3:$A$166,0),MATCH(G657,'vehicles specifications'!$B$2:$CW$2,0))*INDEX('ei names mapping'!$B$137:$BL$300,MATCH(B627,'ei names mapping'!$A$137:$A$300,0),MATCH(G657,'ei names mapping'!$B$136:$BL$136,0))</f>
        <v>3.7799086075430794E-7</v>
      </c>
      <c r="D657" t="str">
        <f>INDEX('ei names mapping'!$B$104:$BL$133,MATCH(B624,'ei names mapping'!$A$4:$A$33,0),MATCH(G657,'ei names mapping'!$B$3:$BL$3,0))</f>
        <v>kilogram</v>
      </c>
      <c r="E657" t="str">
        <f>INDEX('ei names mapping'!$B$305:$BL$335,MATCH(B624,'ei names mapping'!$A$4:$A$33,0),MATCH(G657,'ei names mapping'!$B$3:$BL$3,0))</f>
        <v>air::urban air close to ground</v>
      </c>
      <c r="F657" t="s">
        <v>167</v>
      </c>
      <c r="G657" t="s">
        <v>67</v>
      </c>
    </row>
    <row r="658" spans="1:7" x14ac:dyDescent="0.2">
      <c r="A658" t="str">
        <f>INDEX('ei names mapping'!$B$4:$BL$33,MATCH(B624,'ei names mapping'!$A$4:$A$33,0),MATCH(G658,'ei names mapping'!$B$3:$BL$3,0))</f>
        <v>Benzene</v>
      </c>
      <c r="B658" s="7">
        <f>INDEX('vehicles specifications'!$B$3:$CW$166,MATCH(B627,'vehicles specifications'!$A$3:$A$166,0),MATCH(G658,'vehicles specifications'!$B$2:$CW$2,0))*INDEX('ei names mapping'!$B$137:$BL$300,MATCH(B627,'ei names mapping'!$A$137:$A$300,0),MATCH(G658,'ei names mapping'!$B$136:$BL$136,0))</f>
        <v>3.6314994658060673E-5</v>
      </c>
      <c r="D658" t="str">
        <f>INDEX('ei names mapping'!$B$104:$BL$133,MATCH(B624,'ei names mapping'!$A$4:$A$33,0),MATCH(G658,'ei names mapping'!$B$3:$BL$3,0))</f>
        <v>kilogram</v>
      </c>
      <c r="E658" t="str">
        <f>INDEX('ei names mapping'!$B$305:$BL$335,MATCH(B624,'ei names mapping'!$A$4:$A$33,0),MATCH(G658,'ei names mapping'!$B$3:$BL$3,0))</f>
        <v>air::urban air close to ground</v>
      </c>
      <c r="F658" t="s">
        <v>167</v>
      </c>
      <c r="G658" t="s">
        <v>55</v>
      </c>
    </row>
    <row r="659" spans="1:7" x14ac:dyDescent="0.2">
      <c r="A659" t="str">
        <f>INDEX('ei names mapping'!$B$4:$BL$33,MATCH(B624,'ei names mapping'!$A$4:$A$33,0),MATCH(G659,'ei names mapping'!$B$3:$BL$3,0))</f>
        <v>Methane, fossil</v>
      </c>
      <c r="B659" s="7">
        <f>INDEX('vehicles specifications'!$B$3:$CW$166,MATCH(B627,'vehicles specifications'!$A$3:$A$166,0),MATCH(G659,'vehicles specifications'!$B$2:$CW$2,0))*INDEX('ei names mapping'!$B$137:$BL$300,MATCH(B627,'ei names mapping'!$A$137:$A$300,0),MATCH(G659,'ei names mapping'!$B$136:$BL$136,0))</f>
        <v>2.7745972867750582E-5</v>
      </c>
      <c r="D659" t="str">
        <f>INDEX('ei names mapping'!$B$104:$BL$133,MATCH(B624,'ei names mapping'!$A$4:$A$33,0),MATCH(G659,'ei names mapping'!$B$3:$BL$3,0))</f>
        <v>kilogram</v>
      </c>
      <c r="E659" t="str">
        <f>INDEX('ei names mapping'!$B$305:$BL$335,MATCH(B624,'ei names mapping'!$A$4:$A$33,0),MATCH(G659,'ei names mapping'!$B$3:$BL$3,0))</f>
        <v>air::urban air close to ground</v>
      </c>
      <c r="F659" t="s">
        <v>167</v>
      </c>
      <c r="G659" t="s">
        <v>56</v>
      </c>
    </row>
    <row r="660" spans="1:7" x14ac:dyDescent="0.2">
      <c r="A660" t="str">
        <f>INDEX('ei names mapping'!$B$4:$BL$33,MATCH(B624,'ei names mapping'!$A$4:$A$33,0),MATCH(G660,'ei names mapping'!$B$3:$BL$3,0))</f>
        <v>Carbon monoxide, fossil</v>
      </c>
      <c r="B660" s="7">
        <f>INDEX('vehicles specifications'!$B$3:$CW$166,MATCH(B627,'vehicles specifications'!$A$3:$A$166,0),MATCH(G660,'vehicles specifications'!$B$2:$CW$2,0))*INDEX('ei names mapping'!$B$137:$BL$300,MATCH(B627,'ei names mapping'!$A$137:$A$300,0),MATCH(G660,'ei names mapping'!$B$136:$BL$136,0))</f>
        <v>3.2505894932237786E-3</v>
      </c>
      <c r="D660" t="str">
        <f>INDEX('ei names mapping'!$B$104:$BL$133,MATCH(B624,'ei names mapping'!$A$4:$A$33,0),MATCH(G660,'ei names mapping'!$B$3:$BL$3,0))</f>
        <v>kilogram</v>
      </c>
      <c r="E660" t="str">
        <f>INDEX('ei names mapping'!$B$305:$BL$335,MATCH(B624,'ei names mapping'!$A$4:$A$33,0),MATCH(G660,'ei names mapping'!$B$3:$BL$3,0))</f>
        <v>air::urban air close to ground</v>
      </c>
      <c r="F660" t="s">
        <v>167</v>
      </c>
      <c r="G660" t="s">
        <v>57</v>
      </c>
    </row>
    <row r="661" spans="1:7" x14ac:dyDescent="0.2">
      <c r="A661" t="str">
        <f>INDEX('ei names mapping'!$B$4:$BL$33,MATCH(B624,'ei names mapping'!$A$4:$A$33,0),MATCH(G661,'ei names mapping'!$B$3:$BL$3,0))</f>
        <v>Dinitrogen monoxide</v>
      </c>
      <c r="B661" s="7">
        <f>INDEX('vehicles specifications'!$B$3:$CW$166,MATCH(B627,'vehicles specifications'!$A$3:$A$166,0),MATCH(G661,'vehicles specifications'!$B$2:$CW$2,0))*INDEX('ei names mapping'!$B$137:$BL$300,MATCH(B627,'ei names mapping'!$A$137:$A$300,0),MATCH(G661,'ei names mapping'!$B$136:$BL$136,0))</f>
        <v>1.4077104448376758E-6</v>
      </c>
      <c r="D661" t="str">
        <f>INDEX('ei names mapping'!$B$104:$BL$133,MATCH(B624,'ei names mapping'!$A$4:$A$33,0),MATCH(G661,'ei names mapping'!$B$3:$BL$3,0))</f>
        <v>kilogram</v>
      </c>
      <c r="E661" t="str">
        <f>INDEX('ei names mapping'!$B$305:$BL$335,MATCH(B624,'ei names mapping'!$A$4:$A$33,0),MATCH(G661,'ei names mapping'!$B$3:$BL$3,0))</f>
        <v>air::urban air close to ground</v>
      </c>
      <c r="F661" t="s">
        <v>167</v>
      </c>
      <c r="G661" t="s">
        <v>58</v>
      </c>
    </row>
    <row r="662" spans="1:7" x14ac:dyDescent="0.2">
      <c r="A662" t="str">
        <f>INDEX('ei names mapping'!$B$4:$BL$33,MATCH(B624,'ei names mapping'!$A$4:$A$33,0),MATCH(G662,'ei names mapping'!$B$3:$BL$3,0))</f>
        <v>Ammonia</v>
      </c>
      <c r="B662" s="7">
        <f>INDEX('vehicles specifications'!$B$3:$CW$166,MATCH(B627,'vehicles specifications'!$A$3:$A$166,0),MATCH(G662,'vehicles specifications'!$B$2:$CW$2,0))*INDEX('ei names mapping'!$B$137:$BL$300,MATCH(B627,'ei names mapping'!$A$137:$A$300,0),MATCH(G662,'ei names mapping'!$B$136:$BL$136,0))</f>
        <v>1.4077104448376758E-6</v>
      </c>
      <c r="D662" t="str">
        <f>INDEX('ei names mapping'!$B$104:$BL$133,MATCH(B624,'ei names mapping'!$A$4:$A$33,0),MATCH(G662,'ei names mapping'!$B$3:$BL$3,0))</f>
        <v>kilogram</v>
      </c>
      <c r="E662" t="str">
        <f>INDEX('ei names mapping'!$B$305:$BL$335,MATCH(B624,'ei names mapping'!$A$4:$A$33,0),MATCH(G662,'ei names mapping'!$B$3:$BL$3,0))</f>
        <v>air::urban air close to ground</v>
      </c>
      <c r="F662" t="s">
        <v>167</v>
      </c>
      <c r="G662" t="s">
        <v>59</v>
      </c>
    </row>
    <row r="663" spans="1:7" x14ac:dyDescent="0.2">
      <c r="A663" t="str">
        <f>INDEX('ei names mapping'!$B$4:$BL$33,MATCH(B624,'ei names mapping'!$A$4:$A$33,0),MATCH(G663,'ei names mapping'!$B$3:$BL$3,0))</f>
        <v>Nitrogen oxides</v>
      </c>
      <c r="B663" s="7">
        <f>INDEX('vehicles specifications'!$B$3:$CW$166,MATCH(B627,'vehicles specifications'!$A$3:$A$166,0),MATCH(G663,'vehicles specifications'!$B$2:$CW$2,0))*INDEX('ei names mapping'!$B$137:$BL$300,MATCH(B627,'ei names mapping'!$A$137:$A$300,0),MATCH(G663,'ei names mapping'!$B$136:$BL$136,0))</f>
        <v>1.0556520412800326E-4</v>
      </c>
      <c r="D663" t="str">
        <f>INDEX('ei names mapping'!$B$104:$BL$133,MATCH(B624,'ei names mapping'!$A$4:$A$33,0),MATCH(G663,'ei names mapping'!$B$3:$BL$3,0))</f>
        <v>kilogram</v>
      </c>
      <c r="E663" t="str">
        <f>INDEX('ei names mapping'!$B$305:$BL$335,MATCH(B624,'ei names mapping'!$A$4:$A$33,0),MATCH(G663,'ei names mapping'!$B$3:$BL$3,0))</f>
        <v>air::urban air close to ground</v>
      </c>
      <c r="F663" t="s">
        <v>167</v>
      </c>
      <c r="G663" t="s">
        <v>60</v>
      </c>
    </row>
    <row r="664" spans="1:7" x14ac:dyDescent="0.2">
      <c r="A664" t="str">
        <f>INDEX('ei names mapping'!$B$4:$BL$33,MATCH(B624,'ei names mapping'!$A$4:$A$33,0),MATCH(G664,'ei names mapping'!$B$3:$BL$3,0))</f>
        <v>Particulates, &lt; 2.5 um</v>
      </c>
      <c r="B664" s="7">
        <f>INDEX('vehicles specifications'!$B$3:$CW$166,MATCH(B$627,'vehicles specifications'!$A$3:$A$166,0),MATCH(G664,'vehicles specifications'!$B$2:$CW$2,0))*INDEX('ei names mapping'!$B$137:$BL$300,MATCH(B$627,'ei names mapping'!$A$137:$A$300,0),MATCH(G664,'ei names mapping'!$B$136:$BL$136,0))</f>
        <v>3.1574945277709067E-6</v>
      </c>
      <c r="D664" t="str">
        <f>INDEX('ei names mapping'!$B$104:$BL$133,MATCH(B624,'ei names mapping'!$A$4:$A$33,0),MATCH(G664,'ei names mapping'!$B$3:$BL$3,0))</f>
        <v>kilogram</v>
      </c>
      <c r="E664" t="str">
        <f>INDEX('ei names mapping'!$B$305:$BL$335,MATCH(B624,'ei names mapping'!$A$4:$A$33,0),MATCH(G664,'ei names mapping'!$B$3:$BL$3,0))</f>
        <v>air::urban air close to ground</v>
      </c>
      <c r="F664" t="s">
        <v>167</v>
      </c>
      <c r="G664" t="s">
        <v>62</v>
      </c>
    </row>
    <row r="665" spans="1:7" x14ac:dyDescent="0.2">
      <c r="A665" t="str">
        <f>INDEX('ei names mapping'!$B$4:$BL$33,MATCH(B$234,'ei names mapping'!$A$4:$A$33,0),MATCH(G665,'ei names mapping'!$B$3:$BL$3,0))</f>
        <v>NMVOC, non-methane volatile organic compounds, unspecified origin</v>
      </c>
      <c r="B665" s="7">
        <f>INDEX('vehicles specifications'!$B$3:$CW$166,MATCH(B$627,'vehicles specifications'!$A$3:$A$166,0),MATCH(G665,'vehicles specifications'!$B$2:$CW$2,0))*INDEX('ei names mapping'!$B$137:$BL$300,MATCH(B$627,'ei names mapping'!$A$137:$A$300,0),MATCH(G665,'ei names mapping'!$B$136:$BL$136,0))</f>
        <v>2.9285033125323805E-4</v>
      </c>
      <c r="D665" t="str">
        <f>INDEX('ei names mapping'!$B$104:$BL$133,MATCH(B$234,'ei names mapping'!$A$4:$A$33,0),MATCH(G665,'ei names mapping'!$B$3:$BL$3,0))</f>
        <v>kilogram</v>
      </c>
      <c r="E665" t="str">
        <f>INDEX('ei names mapping'!$B$305:$BL$335,MATCH(B$234,'ei names mapping'!$A$4:$A$33,0),MATCH(G665,'ei names mapping'!$B$3:$BL$3,0))</f>
        <v>air::urban air close to ground</v>
      </c>
      <c r="F665" t="s">
        <v>167</v>
      </c>
      <c r="G665" t="s">
        <v>593</v>
      </c>
    </row>
    <row r="666" spans="1:7" x14ac:dyDescent="0.2">
      <c r="A666" t="str">
        <f>INDEX('ei names mapping'!$B$4:$BL$33,MATCH(B$234,'ei names mapping'!$A$4:$A$33,0),MATCH(G666,'ei names mapping'!$B$3:$BL$3,0))</f>
        <v>Ethane</v>
      </c>
      <c r="B666" s="7">
        <f>INDEX('vehicles specifications'!$B$3:$CW$166,MATCH(B$627,'vehicles specifications'!$A$3:$A$166,0),MATCH(G666,'vehicles specifications'!$B$2:$CW$2,0))*INDEX('ei names mapping'!$B$137:$BL$300,MATCH(B$627,'ei names mapping'!$A$137:$A$300,0),MATCH(G666,'ei names mapping'!$B$136:$BL$136,0))</f>
        <v>2.0649702844779598E-5</v>
      </c>
      <c r="D666" t="str">
        <f>INDEX('ei names mapping'!$B$104:$BL$133,MATCH(B$234,'ei names mapping'!$A$4:$A$33,0),MATCH(G666,'ei names mapping'!$B$3:$BL$3,0))</f>
        <v>kilogram</v>
      </c>
      <c r="E666" t="str">
        <f>INDEX('ei names mapping'!$B$305:$BL$335,MATCH(B$234,'ei names mapping'!$A$4:$A$33,0),MATCH(G666,'ei names mapping'!$B$3:$BL$3,0))</f>
        <v>air::urban air close to ground</v>
      </c>
      <c r="F666" t="s">
        <v>167</v>
      </c>
      <c r="G666" t="s">
        <v>541</v>
      </c>
    </row>
    <row r="667" spans="1:7" x14ac:dyDescent="0.2">
      <c r="A667" t="str">
        <f>INDEX('ei names mapping'!$B$4:$BL$33,MATCH(B$234,'ei names mapping'!$A$4:$A$33,0),MATCH(G667,'ei names mapping'!$B$3:$BL$3,0))</f>
        <v>Propane</v>
      </c>
      <c r="B667" s="7">
        <f>INDEX('vehicles specifications'!$B$3:$CW$166,MATCH(B$627,'vehicles specifications'!$A$3:$A$166,0),MATCH(G667,'vehicles specifications'!$B$2:$CW$2,0))*INDEX('ei names mapping'!$B$137:$BL$300,MATCH(B$627,'ei names mapping'!$A$137:$A$300,0),MATCH(G667,'ei names mapping'!$B$136:$BL$136,0))</f>
        <v>4.2076197019143386E-6</v>
      </c>
      <c r="D667" t="str">
        <f>INDEX('ei names mapping'!$B$104:$BL$133,MATCH(B$234,'ei names mapping'!$A$4:$A$33,0),MATCH(G667,'ei names mapping'!$B$3:$BL$3,0))</f>
        <v>kilogram</v>
      </c>
      <c r="E667" t="str">
        <f>INDEX('ei names mapping'!$B$305:$BL$335,MATCH(B$234,'ei names mapping'!$A$4:$A$33,0),MATCH(G667,'ei names mapping'!$B$3:$BL$3,0))</f>
        <v>air::urban air close to ground</v>
      </c>
      <c r="F667" t="s">
        <v>167</v>
      </c>
      <c r="G667" t="s">
        <v>542</v>
      </c>
    </row>
    <row r="668" spans="1:7" x14ac:dyDescent="0.2">
      <c r="A668" t="str">
        <f>INDEX('ei names mapping'!$B$4:$BL$33,MATCH(B$234,'ei names mapping'!$A$4:$A$33,0),MATCH(G668,'ei names mapping'!$B$3:$BL$3,0))</f>
        <v>Butane</v>
      </c>
      <c r="B668" s="7">
        <f>INDEX('vehicles specifications'!$B$3:$CW$166,MATCH(B$627,'vehicles specifications'!$A$3:$A$166,0),MATCH(G668,'vehicles specifications'!$B$2:$CW$2,0))*INDEX('ei names mapping'!$B$137:$BL$300,MATCH(B$627,'ei names mapping'!$A$137:$A$300,0),MATCH(G668,'ei names mapping'!$B$136:$BL$136,0))</f>
        <v>3.3919888058509439E-5</v>
      </c>
      <c r="D668" t="str">
        <f>INDEX('ei names mapping'!$B$104:$BL$133,MATCH(B$234,'ei names mapping'!$A$4:$A$33,0),MATCH(G668,'ei names mapping'!$B$3:$BL$3,0))</f>
        <v>kilogram</v>
      </c>
      <c r="E668" t="str">
        <f>INDEX('ei names mapping'!$B$305:$BL$335,MATCH(B$234,'ei names mapping'!$A$4:$A$33,0),MATCH(G668,'ei names mapping'!$B$3:$BL$3,0))</f>
        <v>air::urban air close to ground</v>
      </c>
      <c r="F668" t="s">
        <v>167</v>
      </c>
      <c r="G668" t="s">
        <v>543</v>
      </c>
    </row>
    <row r="669" spans="1:7" x14ac:dyDescent="0.2">
      <c r="A669" t="str">
        <f>INDEX('ei names mapping'!$B$4:$BL$33,MATCH(B$234,'ei names mapping'!$A$4:$A$33,0),MATCH(G669,'ei names mapping'!$B$3:$BL$3,0))</f>
        <v>Pentane</v>
      </c>
      <c r="B669" s="7">
        <f>INDEX('vehicles specifications'!$B$3:$CW$166,MATCH(B$627,'vehicles specifications'!$A$3:$A$166,0),MATCH(G669,'vehicles specifications'!$B$2:$CW$2,0))*INDEX('ei names mapping'!$B$137:$BL$300,MATCH(B$627,'ei names mapping'!$A$137:$A$300,0),MATCH(G669,'ei names mapping'!$B$136:$BL$136,0))</f>
        <v>1.3917511321716658E-5</v>
      </c>
      <c r="D669" t="str">
        <f>INDEX('ei names mapping'!$B$104:$BL$133,MATCH(B$234,'ei names mapping'!$A$4:$A$33,0),MATCH(G669,'ei names mapping'!$B$3:$BL$3,0))</f>
        <v>kilogram</v>
      </c>
      <c r="E669" t="str">
        <f>INDEX('ei names mapping'!$B$305:$BL$335,MATCH(B$234,'ei names mapping'!$A$4:$A$33,0),MATCH(G669,'ei names mapping'!$B$3:$BL$3,0))</f>
        <v>air::urban air close to ground</v>
      </c>
      <c r="F669" t="s">
        <v>167</v>
      </c>
      <c r="G669" t="s">
        <v>544</v>
      </c>
    </row>
    <row r="670" spans="1:7" x14ac:dyDescent="0.2">
      <c r="A670" t="str">
        <f>INDEX('ei names mapping'!$B$4:$BL$33,MATCH(B$234,'ei names mapping'!$A$4:$A$33,0),MATCH(G670,'ei names mapping'!$B$3:$BL$3,0))</f>
        <v>Hexane</v>
      </c>
      <c r="B670" s="7">
        <f>INDEX('vehicles specifications'!$B$3:$CW$166,MATCH(B$627,'vehicles specifications'!$A$3:$A$166,0),MATCH(G670,'vehicles specifications'!$B$2:$CW$2,0))*INDEX('ei names mapping'!$B$137:$BL$300,MATCH(B$627,'ei names mapping'!$A$137:$A$300,0),MATCH(G670,'ei names mapping'!$B$136:$BL$136,0))</f>
        <v>1.0421950338587823E-5</v>
      </c>
      <c r="D670" t="str">
        <f>INDEX('ei names mapping'!$B$104:$BL$133,MATCH(B$234,'ei names mapping'!$A$4:$A$33,0),MATCH(G670,'ei names mapping'!$B$3:$BL$3,0))</f>
        <v>kilogram</v>
      </c>
      <c r="E670" t="str">
        <f>INDEX('ei names mapping'!$B$305:$BL$335,MATCH(B$234,'ei names mapping'!$A$4:$A$33,0),MATCH(G670,'ei names mapping'!$B$3:$BL$3,0))</f>
        <v>air::urban air close to ground</v>
      </c>
      <c r="F670" t="s">
        <v>167</v>
      </c>
      <c r="G670" t="s">
        <v>545</v>
      </c>
    </row>
    <row r="671" spans="1:7" x14ac:dyDescent="0.2">
      <c r="A671" t="str">
        <f>INDEX('ei names mapping'!$B$4:$BL$33,MATCH(B$234,'ei names mapping'!$A$4:$A$33,0),MATCH(G671,'ei names mapping'!$B$3:$BL$3,0))</f>
        <v>Cyclohexane</v>
      </c>
      <c r="B671" s="7">
        <f>INDEX('vehicles specifications'!$B$3:$CW$166,MATCH(B$627,'vehicles specifications'!$A$3:$A$166,0),MATCH(G671,'vehicles specifications'!$B$2:$CW$2,0))*INDEX('ei names mapping'!$B$137:$BL$300,MATCH(B$627,'ei names mapping'!$A$137:$A$300,0),MATCH(G671,'ei names mapping'!$B$136:$BL$136,0))</f>
        <v>7.3795176310497644E-6</v>
      </c>
      <c r="D671" t="str">
        <f>INDEX('ei names mapping'!$B$104:$BL$133,MATCH(B$234,'ei names mapping'!$A$4:$A$33,0),MATCH(G671,'ei names mapping'!$B$3:$BL$3,0))</f>
        <v>kilogram</v>
      </c>
      <c r="E671" t="str">
        <f>INDEX('ei names mapping'!$B$305:$BL$335,MATCH(B$234,'ei names mapping'!$A$4:$A$33,0),MATCH(G671,'ei names mapping'!$B$3:$BL$3,0))</f>
        <v>air::urban air close to ground</v>
      </c>
      <c r="F671" t="s">
        <v>167</v>
      </c>
      <c r="G671" t="s">
        <v>546</v>
      </c>
    </row>
    <row r="672" spans="1:7" x14ac:dyDescent="0.2">
      <c r="A672" t="str">
        <f>INDEX('ei names mapping'!$B$4:$BL$33,MATCH(B$234,'ei names mapping'!$A$4:$A$33,0),MATCH(G672,'ei names mapping'!$B$3:$BL$3,0))</f>
        <v>Heptane</v>
      </c>
      <c r="B672" s="7">
        <f>INDEX('vehicles specifications'!$B$3:$CW$166,MATCH(B$627,'vehicles specifications'!$A$3:$A$166,0),MATCH(G672,'vehicles specifications'!$B$2:$CW$2,0))*INDEX('ei names mapping'!$B$137:$BL$300,MATCH(B$627,'ei names mapping'!$A$137:$A$300,0),MATCH(G672,'ei names mapping'!$B$136:$BL$136,0))</f>
        <v>4.7902131991024787E-6</v>
      </c>
      <c r="D672" t="str">
        <f>INDEX('ei names mapping'!$B$104:$BL$133,MATCH(B$234,'ei names mapping'!$A$4:$A$33,0),MATCH(G672,'ei names mapping'!$B$3:$BL$3,0))</f>
        <v>kilogram</v>
      </c>
      <c r="E672" t="str">
        <f>INDEX('ei names mapping'!$B$305:$BL$335,MATCH(B$234,'ei names mapping'!$A$4:$A$33,0),MATCH(G672,'ei names mapping'!$B$3:$BL$3,0))</f>
        <v>air::urban air close to ground</v>
      </c>
      <c r="F672" t="s">
        <v>167</v>
      </c>
      <c r="G672" t="s">
        <v>547</v>
      </c>
    </row>
    <row r="673" spans="1:7" x14ac:dyDescent="0.2">
      <c r="A673" t="str">
        <f>INDEX('ei names mapping'!$B$4:$BL$33,MATCH(B$234,'ei names mapping'!$A$4:$A$33,0),MATCH(G673,'ei names mapping'!$B$3:$BL$3,0))</f>
        <v>Ethene</v>
      </c>
      <c r="B673" s="7">
        <f>INDEX('vehicles specifications'!$B$3:$CW$166,MATCH(B$627,'vehicles specifications'!$A$3:$A$166,0),MATCH(G673,'vehicles specifications'!$B$2:$CW$2,0))*INDEX('ei names mapping'!$B$137:$BL$300,MATCH(B$627,'ei names mapping'!$A$137:$A$300,0),MATCH(G673,'ei names mapping'!$B$136:$BL$136,0))</f>
        <v>4.725480588303796E-5</v>
      </c>
      <c r="D673" t="str">
        <f>INDEX('ei names mapping'!$B$104:$BL$133,MATCH(B$234,'ei names mapping'!$A$4:$A$33,0),MATCH(G673,'ei names mapping'!$B$3:$BL$3,0))</f>
        <v>kilogram</v>
      </c>
      <c r="E673" t="str">
        <f>INDEX('ei names mapping'!$B$305:$BL$335,MATCH(B$234,'ei names mapping'!$A$4:$A$33,0),MATCH(G673,'ei names mapping'!$B$3:$BL$3,0))</f>
        <v>air::urban air close to ground</v>
      </c>
      <c r="F673" t="s">
        <v>167</v>
      </c>
      <c r="G673" t="s">
        <v>548</v>
      </c>
    </row>
    <row r="674" spans="1:7" x14ac:dyDescent="0.2">
      <c r="A674" t="str">
        <f>INDEX('ei names mapping'!$B$4:$BL$33,MATCH(B$234,'ei names mapping'!$A$4:$A$33,0),MATCH(G674,'ei names mapping'!$B$3:$BL$3,0))</f>
        <v>Propene</v>
      </c>
      <c r="B674" s="7">
        <f>INDEX('vehicles specifications'!$B$3:$CW$166,MATCH(B$627,'vehicles specifications'!$A$3:$A$166,0),MATCH(G674,'vehicles specifications'!$B$2:$CW$2,0))*INDEX('ei names mapping'!$B$137:$BL$300,MATCH(B$627,'ei names mapping'!$A$137:$A$300,0),MATCH(G674,'ei names mapping'!$B$136:$BL$136,0))</f>
        <v>2.4727857325096575E-5</v>
      </c>
      <c r="D674" t="str">
        <f>INDEX('ei names mapping'!$B$104:$BL$133,MATCH(B$234,'ei names mapping'!$A$4:$A$33,0),MATCH(G674,'ei names mapping'!$B$3:$BL$3,0))</f>
        <v>kilogram</v>
      </c>
      <c r="E674" t="str">
        <f>INDEX('ei names mapping'!$B$305:$BL$335,MATCH(B$234,'ei names mapping'!$A$4:$A$33,0),MATCH(G674,'ei names mapping'!$B$3:$BL$3,0))</f>
        <v>air::urban air close to ground</v>
      </c>
      <c r="F674" t="s">
        <v>167</v>
      </c>
      <c r="G674" t="s">
        <v>549</v>
      </c>
    </row>
    <row r="675" spans="1:7" x14ac:dyDescent="0.2">
      <c r="A675" t="str">
        <f>INDEX('ei names mapping'!$B$4:$BL$33,MATCH(B$234,'ei names mapping'!$A$4:$A$33,0),MATCH(G675,'ei names mapping'!$B$3:$BL$3,0))</f>
        <v>1-Pentene</v>
      </c>
      <c r="B675" s="7">
        <f>INDEX('vehicles specifications'!$B$3:$CW$166,MATCH(B$627,'vehicles specifications'!$A$3:$A$166,0),MATCH(G675,'vehicles specifications'!$B$2:$CW$2,0))*INDEX('ei names mapping'!$B$137:$BL$300,MATCH(B$627,'ei names mapping'!$A$137:$A$300,0),MATCH(G675,'ei names mapping'!$B$136:$BL$136,0))</f>
        <v>7.1205871878550351E-7</v>
      </c>
      <c r="D675" t="str">
        <f>INDEX('ei names mapping'!$B$104:$BL$133,MATCH(B$234,'ei names mapping'!$A$4:$A$33,0),MATCH(G675,'ei names mapping'!$B$3:$BL$3,0))</f>
        <v>kilogram</v>
      </c>
      <c r="E675" t="str">
        <f>INDEX('ei names mapping'!$B$305:$BL$335,MATCH(B$234,'ei names mapping'!$A$4:$A$33,0),MATCH(G675,'ei names mapping'!$B$3:$BL$3,0))</f>
        <v>air::urban air close to ground</v>
      </c>
      <c r="F675" t="s">
        <v>167</v>
      </c>
      <c r="G675" t="s">
        <v>550</v>
      </c>
    </row>
    <row r="676" spans="1:7" x14ac:dyDescent="0.2">
      <c r="A676" t="str">
        <f>INDEX('ei names mapping'!$B$4:$BL$33,MATCH(B$234,'ei names mapping'!$A$4:$A$33,0),MATCH(G676,'ei names mapping'!$B$3:$BL$3,0))</f>
        <v>Toluene</v>
      </c>
      <c r="B676" s="7">
        <f>INDEX('vehicles specifications'!$B$3:$CW$166,MATCH(B$627,'vehicles specifications'!$A$3:$A$166,0),MATCH(G676,'vehicles specifications'!$B$2:$CW$2,0))*INDEX('ei names mapping'!$B$137:$BL$300,MATCH(B$627,'ei names mapping'!$A$137:$A$300,0),MATCH(G676,'ei names mapping'!$B$136:$BL$136,0))</f>
        <v>7.107640665695298E-5</v>
      </c>
      <c r="D676" t="str">
        <f>INDEX('ei names mapping'!$B$104:$BL$133,MATCH(B$234,'ei names mapping'!$A$4:$A$33,0),MATCH(G676,'ei names mapping'!$B$3:$BL$3,0))</f>
        <v>kilogram</v>
      </c>
      <c r="E676" t="str">
        <f>INDEX('ei names mapping'!$B$305:$BL$335,MATCH(B$234,'ei names mapping'!$A$4:$A$33,0),MATCH(G676,'ei names mapping'!$B$3:$BL$3,0))</f>
        <v>air::urban air close to ground</v>
      </c>
      <c r="F676" t="s">
        <v>167</v>
      </c>
      <c r="G676" t="s">
        <v>551</v>
      </c>
    </row>
    <row r="677" spans="1:7" x14ac:dyDescent="0.2">
      <c r="A677" t="str">
        <f>INDEX('ei names mapping'!$B$4:$BL$33,MATCH(B$234,'ei names mapping'!$A$4:$A$33,0),MATCH(G677,'ei names mapping'!$B$3:$BL$3,0))</f>
        <v>m-Xylene</v>
      </c>
      <c r="B677" s="7">
        <f>INDEX('vehicles specifications'!$B$3:$CW$166,MATCH(B$627,'vehicles specifications'!$A$3:$A$166,0),MATCH(G677,'vehicles specifications'!$B$2:$CW$2,0))*INDEX('ei names mapping'!$B$137:$BL$300,MATCH(B$627,'ei names mapping'!$A$137:$A$300,0),MATCH(G677,'ei names mapping'!$B$136:$BL$136,0))</f>
        <v>3.5149807663684405E-5</v>
      </c>
      <c r="D677" t="str">
        <f>INDEX('ei names mapping'!$B$104:$BL$133,MATCH(B$234,'ei names mapping'!$A$4:$A$33,0),MATCH(G677,'ei names mapping'!$B$3:$BL$3,0))</f>
        <v>kilogram</v>
      </c>
      <c r="E677" t="str">
        <f>INDEX('ei names mapping'!$B$305:$BL$335,MATCH(B$234,'ei names mapping'!$A$4:$A$33,0),MATCH(G677,'ei names mapping'!$B$3:$BL$3,0))</f>
        <v>air::urban air close to ground</v>
      </c>
      <c r="F677" t="s">
        <v>167</v>
      </c>
      <c r="G677" t="s">
        <v>552</v>
      </c>
    </row>
    <row r="678" spans="1:7" x14ac:dyDescent="0.2">
      <c r="A678" t="str">
        <f>INDEX('ei names mapping'!$B$4:$BL$33,MATCH(B$234,'ei names mapping'!$A$4:$A$33,0),MATCH(G678,'ei names mapping'!$B$3:$BL$3,0))</f>
        <v>o-Xylene</v>
      </c>
      <c r="B678" s="7">
        <f>INDEX('vehicles specifications'!$B$3:$CW$166,MATCH(B$627,'vehicles specifications'!$A$3:$A$166,0),MATCH(G678,'vehicles specifications'!$B$2:$CW$2,0))*INDEX('ei names mapping'!$B$137:$BL$300,MATCH(B$627,'ei names mapping'!$A$137:$A$300,0),MATCH(G678,'ei names mapping'!$B$136:$BL$136,0))</f>
        <v>1.4629570040502162E-5</v>
      </c>
      <c r="D678" t="str">
        <f>INDEX('ei names mapping'!$B$104:$BL$133,MATCH(B$234,'ei names mapping'!$A$4:$A$33,0),MATCH(G678,'ei names mapping'!$B$3:$BL$3,0))</f>
        <v>kilogram</v>
      </c>
      <c r="E678" t="str">
        <f>INDEX('ei names mapping'!$B$305:$BL$335,MATCH(B$234,'ei names mapping'!$A$4:$A$33,0),MATCH(G678,'ei names mapping'!$B$3:$BL$3,0))</f>
        <v>air::urban air close to ground</v>
      </c>
      <c r="F678" t="s">
        <v>167</v>
      </c>
      <c r="G678" t="s">
        <v>553</v>
      </c>
    </row>
    <row r="679" spans="1:7" x14ac:dyDescent="0.2">
      <c r="A679" t="str">
        <f>INDEX('ei names mapping'!$B$4:$BL$33,MATCH(B$234,'ei names mapping'!$A$4:$A$33,0),MATCH(G679,'ei names mapping'!$B$3:$BL$3,0))</f>
        <v>Formaldehyde</v>
      </c>
      <c r="B679" s="7">
        <f>INDEX('vehicles specifications'!$B$3:$CW$166,MATCH(B$627,'vehicles specifications'!$A$3:$A$166,0),MATCH(G679,'vehicles specifications'!$B$2:$CW$2,0))*INDEX('ei names mapping'!$B$137:$BL$300,MATCH(B$627,'ei names mapping'!$A$137:$A$300,0),MATCH(G679,'ei names mapping'!$B$136:$BL$136,0))</f>
        <v>1.1004543835775963E-5</v>
      </c>
      <c r="D679" t="str">
        <f>INDEX('ei names mapping'!$B$104:$BL$133,MATCH(B$234,'ei names mapping'!$A$4:$A$33,0),MATCH(G679,'ei names mapping'!$B$3:$BL$3,0))</f>
        <v>kilogram</v>
      </c>
      <c r="E679" t="str">
        <f>INDEX('ei names mapping'!$B$305:$BL$335,MATCH(B$234,'ei names mapping'!$A$4:$A$33,0),MATCH(G679,'ei names mapping'!$B$3:$BL$3,0))</f>
        <v>air::urban air close to ground</v>
      </c>
      <c r="F679" t="s">
        <v>167</v>
      </c>
      <c r="G679" t="s">
        <v>554</v>
      </c>
    </row>
    <row r="680" spans="1:7" x14ac:dyDescent="0.2">
      <c r="A680" t="str">
        <f>INDEX('ei names mapping'!$B$4:$BL$33,MATCH(B$234,'ei names mapping'!$A$4:$A$33,0),MATCH(G680,'ei names mapping'!$B$3:$BL$3,0))</f>
        <v>Acetaldehyde</v>
      </c>
      <c r="B680" s="7">
        <f>INDEX('vehicles specifications'!$B$3:$CW$166,MATCH(B$627,'vehicles specifications'!$A$3:$A$166,0),MATCH(G680,'vehicles specifications'!$B$2:$CW$2,0))*INDEX('ei names mapping'!$B$137:$BL$300,MATCH(B$627,'ei names mapping'!$A$137:$A$300,0),MATCH(G680,'ei names mapping'!$B$136:$BL$136,0))</f>
        <v>4.8549458099011596E-6</v>
      </c>
      <c r="D680" t="str">
        <f>INDEX('ei names mapping'!$B$104:$BL$133,MATCH(B$234,'ei names mapping'!$A$4:$A$33,0),MATCH(G680,'ei names mapping'!$B$3:$BL$3,0))</f>
        <v>kilogram</v>
      </c>
      <c r="E680" t="str">
        <f>INDEX('ei names mapping'!$B$305:$BL$335,MATCH(B$234,'ei names mapping'!$A$4:$A$33,0),MATCH(G680,'ei names mapping'!$B$3:$BL$3,0))</f>
        <v>air::urban air close to ground</v>
      </c>
      <c r="F680" t="s">
        <v>167</v>
      </c>
      <c r="G680" t="s">
        <v>555</v>
      </c>
    </row>
    <row r="681" spans="1:7" x14ac:dyDescent="0.2">
      <c r="A681" t="str">
        <f>INDEX('ei names mapping'!$B$4:$BL$33,MATCH(B$234,'ei names mapping'!$A$4:$A$33,0),MATCH(G681,'ei names mapping'!$B$3:$BL$3,0))</f>
        <v>Benzaldehyde</v>
      </c>
      <c r="B681" s="7">
        <f>INDEX('vehicles specifications'!$B$3:$CW$166,MATCH(B$627,'vehicles specifications'!$A$3:$A$166,0),MATCH(G681,'vehicles specifications'!$B$2:$CW$2,0))*INDEX('ei names mapping'!$B$137:$BL$300,MATCH(B$627,'ei names mapping'!$A$137:$A$300,0),MATCH(G681,'ei names mapping'!$B$136:$BL$136,0))</f>
        <v>1.424117437571007E-6</v>
      </c>
      <c r="D681" t="str">
        <f>INDEX('ei names mapping'!$B$104:$BL$133,MATCH(B$234,'ei names mapping'!$A$4:$A$33,0),MATCH(G681,'ei names mapping'!$B$3:$BL$3,0))</f>
        <v>kilogram</v>
      </c>
      <c r="E681" t="str">
        <f>INDEX('ei names mapping'!$B$305:$BL$335,MATCH(B$234,'ei names mapping'!$A$4:$A$33,0),MATCH(G681,'ei names mapping'!$B$3:$BL$3,0))</f>
        <v>air::urban air close to ground</v>
      </c>
      <c r="F681" t="s">
        <v>167</v>
      </c>
      <c r="G681" t="s">
        <v>556</v>
      </c>
    </row>
    <row r="682" spans="1:7" x14ac:dyDescent="0.2">
      <c r="A682" t="str">
        <f>INDEX('ei names mapping'!$B$4:$BL$33,MATCH(B$234,'ei names mapping'!$A$4:$A$33,0),MATCH(G682,'ei names mapping'!$B$3:$BL$3,0))</f>
        <v>Acetone</v>
      </c>
      <c r="B682" s="7">
        <f>INDEX('vehicles specifications'!$B$3:$CW$166,MATCH(B$627,'vehicles specifications'!$A$3:$A$166,0),MATCH(G682,'vehicles specifications'!$B$2:$CW$2,0))*INDEX('ei names mapping'!$B$137:$BL$300,MATCH(B$627,'ei names mapping'!$A$137:$A$300,0),MATCH(G682,'ei names mapping'!$B$136:$BL$136,0))</f>
        <v>3.9486892587196102E-6</v>
      </c>
      <c r="D682" t="str">
        <f>INDEX('ei names mapping'!$B$104:$BL$133,MATCH(B$234,'ei names mapping'!$A$4:$A$33,0),MATCH(G682,'ei names mapping'!$B$3:$BL$3,0))</f>
        <v>kilogram</v>
      </c>
      <c r="E682" t="str">
        <f>INDEX('ei names mapping'!$B$305:$BL$335,MATCH(B$234,'ei names mapping'!$A$4:$A$33,0),MATCH(G682,'ei names mapping'!$B$3:$BL$3,0))</f>
        <v>air::urban air close to ground</v>
      </c>
      <c r="F682" t="s">
        <v>167</v>
      </c>
      <c r="G682" t="s">
        <v>557</v>
      </c>
    </row>
    <row r="683" spans="1:7" x14ac:dyDescent="0.2">
      <c r="A683" t="str">
        <f>INDEX('ei names mapping'!$B$4:$BL$33,MATCH(B$234,'ei names mapping'!$A$4:$A$33,0),MATCH(G683,'ei names mapping'!$B$3:$BL$3,0))</f>
        <v>Methyl ethyl ketone</v>
      </c>
      <c r="B683" s="7">
        <f>INDEX('vehicles specifications'!$B$3:$CW$166,MATCH(B$627,'vehicles specifications'!$A$3:$A$166,0),MATCH(G683,'vehicles specifications'!$B$2:$CW$2,0))*INDEX('ei names mapping'!$B$137:$BL$300,MATCH(B$627,'ei names mapping'!$A$137:$A$300,0),MATCH(G683,'ei names mapping'!$B$136:$BL$136,0))</f>
        <v>0</v>
      </c>
      <c r="D683" t="str">
        <f>INDEX('ei names mapping'!$B$104:$BL$133,MATCH(B$234,'ei names mapping'!$A$4:$A$33,0),MATCH(G683,'ei names mapping'!$B$3:$BL$3,0))</f>
        <v>kilogram</v>
      </c>
      <c r="E683" t="str">
        <f>INDEX('ei names mapping'!$B$305:$BL$335,MATCH(B$234,'ei names mapping'!$A$4:$A$33,0),MATCH(G683,'ei names mapping'!$B$3:$BL$3,0))</f>
        <v>air::urban air close to ground</v>
      </c>
      <c r="F683" t="s">
        <v>167</v>
      </c>
      <c r="G683" t="s">
        <v>560</v>
      </c>
    </row>
    <row r="684" spans="1:7" x14ac:dyDescent="0.2">
      <c r="A684" t="str">
        <f>INDEX('ei names mapping'!$B$4:$BL$33,MATCH(B$234,'ei names mapping'!$A$4:$A$33,0),MATCH(G684,'ei names mapping'!$B$3:$BL$3,0))</f>
        <v>Acrolein</v>
      </c>
      <c r="B684" s="7">
        <f>INDEX('vehicles specifications'!$B$3:$CW$166,MATCH(B$627,'vehicles specifications'!$A$3:$A$166,0),MATCH(G684,'vehicles specifications'!$B$2:$CW$2,0))*INDEX('ei names mapping'!$B$137:$BL$300,MATCH(B$627,'ei names mapping'!$A$137:$A$300,0),MATCH(G684,'ei names mapping'!$B$136:$BL$136,0))</f>
        <v>1.2299196051749605E-6</v>
      </c>
      <c r="D684" t="str">
        <f>INDEX('ei names mapping'!$B$104:$BL$133,MATCH(B$234,'ei names mapping'!$A$4:$A$33,0),MATCH(G684,'ei names mapping'!$B$3:$BL$3,0))</f>
        <v>kilogram</v>
      </c>
      <c r="E684" t="str">
        <f>INDEX('ei names mapping'!$B$305:$BL$335,MATCH(B$234,'ei names mapping'!$A$4:$A$33,0),MATCH(G684,'ei names mapping'!$B$3:$BL$3,0))</f>
        <v>air::urban air close to ground</v>
      </c>
      <c r="F684" t="s">
        <v>167</v>
      </c>
      <c r="G684" t="s">
        <v>558</v>
      </c>
    </row>
    <row r="685" spans="1:7" x14ac:dyDescent="0.2">
      <c r="A685" t="str">
        <f>INDEX('ei names mapping'!$B$4:$BL$33,MATCH(B$234,'ei names mapping'!$A$4:$A$33,0),MATCH(G685,'ei names mapping'!$B$3:$BL$3,0))</f>
        <v>Styrene</v>
      </c>
      <c r="B685" s="7">
        <f>INDEX('vehicles specifications'!$B$3:$CW$166,MATCH(B$627,'vehicles specifications'!$A$3:$A$166,0),MATCH(G685,'vehicles specifications'!$B$2:$CW$2,0))*INDEX('ei names mapping'!$B$137:$BL$300,MATCH(B$627,'ei names mapping'!$A$137:$A$300,0),MATCH(G685,'ei names mapping'!$B$136:$BL$136,0))</f>
        <v>6.5379936906668958E-6</v>
      </c>
      <c r="D685" t="str">
        <f>INDEX('ei names mapping'!$B$104:$BL$133,MATCH(B$234,'ei names mapping'!$A$4:$A$33,0),MATCH(G685,'ei names mapping'!$B$3:$BL$3,0))</f>
        <v>kilogram</v>
      </c>
      <c r="E685" t="str">
        <f>INDEX('ei names mapping'!$B$305:$BL$335,MATCH(B$234,'ei names mapping'!$A$4:$A$33,0),MATCH(G685,'ei names mapping'!$B$3:$BL$3,0))</f>
        <v>air::urban air close to ground</v>
      </c>
      <c r="F685" t="s">
        <v>167</v>
      </c>
      <c r="G685" t="s">
        <v>559</v>
      </c>
    </row>
    <row r="686" spans="1:7" x14ac:dyDescent="0.2">
      <c r="A686" t="str">
        <f>INDEX('ei names mapping'!$B$4:$BL$33,MATCH(B$234,'ei names mapping'!$A$4:$A$33,0),MATCH(G686,'ei names mapping'!$B$3:$BL$3,0))</f>
        <v>PAH, polycyclic aromatic hydrocarbons</v>
      </c>
      <c r="B686" s="7">
        <f>INDEX('vehicles specifications'!$B$3:$CW$166,MATCH(B$627,'vehicles specifications'!$A$3:$A$166,0),MATCH(G686,'vehicles specifications'!$B$2:$CW$2,0))*INDEX('ei names mapping'!$B$137:$BL$300,MATCH(B$627,'ei names mapping'!$A$137:$A$300,0),MATCH(G686,'ei names mapping'!$B$136:$BL$136,0))</f>
        <v>8.2406454595742137E-10</v>
      </c>
      <c r="D686" t="str">
        <f>INDEX('ei names mapping'!$B$104:$BL$133,MATCH(B$234,'ei names mapping'!$A$4:$A$33,0),MATCH(G686,'ei names mapping'!$B$3:$BL$3,0))</f>
        <v>kilogram</v>
      </c>
      <c r="E686" t="str">
        <f>INDEX('ei names mapping'!$B$305:$BL$335,MATCH(B$234,'ei names mapping'!$A$4:$A$33,0),MATCH(G686,'ei names mapping'!$B$3:$BL$3,0))</f>
        <v>air::urban air close to ground</v>
      </c>
      <c r="F686" t="s">
        <v>167</v>
      </c>
      <c r="G686" t="s">
        <v>561</v>
      </c>
    </row>
    <row r="687" spans="1:7" x14ac:dyDescent="0.2">
      <c r="A687" t="str">
        <f>INDEX('ei names mapping'!$B$4:$BL$33,MATCH(B$234,'ei names mapping'!$A$4:$A$33,0),MATCH(G687,'ei names mapping'!$B$3:$BL$3,0))</f>
        <v>Arsenic</v>
      </c>
      <c r="B687" s="7">
        <f>INDEX('vehicles specifications'!$B$3:$CW$166,MATCH(B$627,'vehicles specifications'!$A$3:$A$166,0),MATCH(G687,'vehicles specifications'!$B$2:$CW$2,0))*INDEX('ei names mapping'!$B$137:$BL$300,MATCH(B$627,'ei names mapping'!$A$137:$A$300,0),MATCH(G687,'ei names mapping'!$B$136:$BL$136,0))</f>
        <v>7.1040047065294939E-12</v>
      </c>
      <c r="D687" t="str">
        <f>INDEX('ei names mapping'!$B$104:$BL$133,MATCH(B$234,'ei names mapping'!$A$4:$A$33,0),MATCH(G687,'ei names mapping'!$B$3:$BL$3,0))</f>
        <v>kilogram</v>
      </c>
      <c r="E687" t="str">
        <f>INDEX('ei names mapping'!$B$305:$BL$335,MATCH(B$234,'ei names mapping'!$A$4:$A$33,0),MATCH(G687,'ei names mapping'!$B$3:$BL$3,0))</f>
        <v>air::urban air close to ground</v>
      </c>
      <c r="F687" t="s">
        <v>167</v>
      </c>
      <c r="G687" t="s">
        <v>562</v>
      </c>
    </row>
    <row r="688" spans="1:7" x14ac:dyDescent="0.2">
      <c r="A688" t="str">
        <f>INDEX('ei names mapping'!$B$4:$BL$33,MATCH(B$234,'ei names mapping'!$A$4:$A$33,0),MATCH(G688,'ei names mapping'!$B$3:$BL$3,0))</f>
        <v>Selenium</v>
      </c>
      <c r="B688" s="7">
        <f>INDEX('vehicles specifications'!$B$3:$CW$166,MATCH(B$627,'vehicles specifications'!$A$3:$A$166,0),MATCH(G688,'vehicles specifications'!$B$2:$CW$2,0))*INDEX('ei names mapping'!$B$137:$BL$300,MATCH(B$627,'ei names mapping'!$A$137:$A$300,0),MATCH(G688,'ei names mapping'!$B$136:$BL$136,0))</f>
        <v>4.7360031376863295E-12</v>
      </c>
      <c r="D688" t="str">
        <f>INDEX('ei names mapping'!$B$104:$BL$133,MATCH(B$234,'ei names mapping'!$A$4:$A$33,0),MATCH(G688,'ei names mapping'!$B$3:$BL$3,0))</f>
        <v>kilogram</v>
      </c>
      <c r="E688" t="str">
        <f>INDEX('ei names mapping'!$B$305:$BL$335,MATCH(B$234,'ei names mapping'!$A$4:$A$33,0),MATCH(G688,'ei names mapping'!$B$3:$BL$3,0))</f>
        <v>air::urban air close to ground</v>
      </c>
      <c r="F688" t="s">
        <v>167</v>
      </c>
      <c r="G688" t="s">
        <v>563</v>
      </c>
    </row>
    <row r="689" spans="1:8" x14ac:dyDescent="0.2">
      <c r="A689" t="str">
        <f>INDEX('ei names mapping'!$B$4:$BL$33,MATCH(B$234,'ei names mapping'!$A$4:$A$33,0),MATCH(G689,'ei names mapping'!$B$3:$BL$3,0))</f>
        <v>Zinc</v>
      </c>
      <c r="B689" s="7">
        <f>INDEX('vehicles specifications'!$B$3:$CW$166,MATCH(B$627,'vehicles specifications'!$A$3:$A$166,0),MATCH(G689,'vehicles specifications'!$B$2:$CW$2,0))*INDEX('ei names mapping'!$B$137:$BL$300,MATCH(B$627,'ei names mapping'!$A$137:$A$300,0),MATCH(G689,'ei names mapping'!$B$136:$BL$136,0))</f>
        <v>5.114883388701236E-8</v>
      </c>
      <c r="D689" t="str">
        <f>INDEX('ei names mapping'!$B$104:$BL$133,MATCH(B$234,'ei names mapping'!$A$4:$A$33,0),MATCH(G689,'ei names mapping'!$B$3:$BL$3,0))</f>
        <v>kilogram</v>
      </c>
      <c r="E689" t="str">
        <f>INDEX('ei names mapping'!$B$305:$BL$335,MATCH(B$234,'ei names mapping'!$A$4:$A$33,0),MATCH(G689,'ei names mapping'!$B$3:$BL$3,0))</f>
        <v>air::urban air close to ground</v>
      </c>
      <c r="F689" t="s">
        <v>167</v>
      </c>
      <c r="G689" t="s">
        <v>564</v>
      </c>
    </row>
    <row r="690" spans="1:8" x14ac:dyDescent="0.2">
      <c r="A690" t="str">
        <f>INDEX('ei names mapping'!$B$4:$BL$33,MATCH(B$234,'ei names mapping'!$A$4:$A$33,0),MATCH(G690,'ei names mapping'!$B$3:$BL$3,0))</f>
        <v>Copper</v>
      </c>
      <c r="B690" s="7">
        <f>INDEX('vehicles specifications'!$B$3:$CW$166,MATCH(B$627,'vehicles specifications'!$A$3:$A$166,0),MATCH(G690,'vehicles specifications'!$B$2:$CW$2,0))*INDEX('ei names mapping'!$B$137:$BL$300,MATCH(B$627,'ei names mapping'!$A$137:$A$300,0),MATCH(G690,'ei names mapping'!$B$136:$BL$136,0))</f>
        <v>9.9456065891412896E-10</v>
      </c>
      <c r="D690" t="str">
        <f>INDEX('ei names mapping'!$B$104:$BL$133,MATCH(B$234,'ei names mapping'!$A$4:$A$33,0),MATCH(G690,'ei names mapping'!$B$3:$BL$3,0))</f>
        <v>kilogram</v>
      </c>
      <c r="E690" t="str">
        <f>INDEX('ei names mapping'!$B$305:$BL$335,MATCH(B$234,'ei names mapping'!$A$4:$A$33,0),MATCH(G690,'ei names mapping'!$B$3:$BL$3,0))</f>
        <v>air::urban air close to ground</v>
      </c>
      <c r="F690" t="s">
        <v>167</v>
      </c>
      <c r="G690" t="s">
        <v>522</v>
      </c>
    </row>
    <row r="691" spans="1:8" x14ac:dyDescent="0.2">
      <c r="A691" t="str">
        <f>INDEX('ei names mapping'!$B$4:$BL$33,MATCH(B$234,'ei names mapping'!$A$4:$A$33,0),MATCH(G691,'ei names mapping'!$B$3:$BL$3,0))</f>
        <v>Nickel</v>
      </c>
      <c r="B691" s="7">
        <f>INDEX('vehicles specifications'!$B$3:$CW$166,MATCH(B$627,'vehicles specifications'!$A$3:$A$166,0),MATCH(G691,'vehicles specifications'!$B$2:$CW$2,0))*INDEX('ei names mapping'!$B$137:$BL$300,MATCH(B$627,'ei names mapping'!$A$137:$A$300,0),MATCH(G691,'ei names mapping'!$B$136:$BL$136,0))</f>
        <v>3.078402039496114E-10</v>
      </c>
      <c r="D691" t="str">
        <f>INDEX('ei names mapping'!$B$104:$BL$133,MATCH(B$234,'ei names mapping'!$A$4:$A$33,0),MATCH(G691,'ei names mapping'!$B$3:$BL$3,0))</f>
        <v>kilogram</v>
      </c>
      <c r="E691" t="str">
        <f>INDEX('ei names mapping'!$B$305:$BL$335,MATCH(B$234,'ei names mapping'!$A$4:$A$33,0),MATCH(G691,'ei names mapping'!$B$3:$BL$3,0))</f>
        <v>air::urban air close to ground</v>
      </c>
      <c r="F691" t="s">
        <v>167</v>
      </c>
      <c r="G691" t="s">
        <v>524</v>
      </c>
    </row>
    <row r="692" spans="1:8" x14ac:dyDescent="0.2">
      <c r="A692" t="str">
        <f>INDEX('ei names mapping'!$B$4:$BL$33,MATCH(B$234,'ei names mapping'!$A$4:$A$33,0),MATCH(G692,'ei names mapping'!$B$3:$BL$3,0))</f>
        <v>Chromium</v>
      </c>
      <c r="B692" s="7">
        <f>INDEX('vehicles specifications'!$B$3:$CW$166,MATCH(B$627,'vehicles specifications'!$A$3:$A$166,0),MATCH(G692,'vehicles specifications'!$B$2:$CW$2,0))*INDEX('ei names mapping'!$B$137:$BL$300,MATCH(B$627,'ei names mapping'!$A$137:$A$300,0),MATCH(G692,'ei names mapping'!$B$136:$BL$136,0))</f>
        <v>3.7888025101490637E-10</v>
      </c>
      <c r="D692" t="str">
        <f>INDEX('ei names mapping'!$B$104:$BL$133,MATCH(B$234,'ei names mapping'!$A$4:$A$33,0),MATCH(G692,'ei names mapping'!$B$3:$BL$3,0))</f>
        <v>kilogram</v>
      </c>
      <c r="E692" t="str">
        <f>INDEX('ei names mapping'!$B$305:$BL$335,MATCH(B$234,'ei names mapping'!$A$4:$A$33,0),MATCH(G692,'ei names mapping'!$B$3:$BL$3,0))</f>
        <v>air::urban air close to ground</v>
      </c>
      <c r="F692" t="s">
        <v>167</v>
      </c>
      <c r="G692" t="s">
        <v>523</v>
      </c>
    </row>
    <row r="693" spans="1:8" x14ac:dyDescent="0.2">
      <c r="A693" t="str">
        <f>INDEX('ei names mapping'!$B$4:$BL$33,MATCH(B$234,'ei names mapping'!$A$4:$A$33,0),MATCH(G693,'ei names mapping'!$B$3:$BL$3,0))</f>
        <v>Chromium VI</v>
      </c>
      <c r="B693" s="7">
        <f>INDEX('vehicles specifications'!$B$3:$CW$166,MATCH(B$627,'vehicles specifications'!$A$3:$A$166,0),MATCH(G693,'vehicles specifications'!$B$2:$CW$2,0))*INDEX('ei names mapping'!$B$137:$BL$300,MATCH(B$627,'ei names mapping'!$A$137:$A$300,0),MATCH(G693,'ei names mapping'!$B$136:$BL$136,0))</f>
        <v>7.5776050202981265E-13</v>
      </c>
      <c r="D693" t="str">
        <f>INDEX('ei names mapping'!$B$104:$BL$133,MATCH(B$234,'ei names mapping'!$A$4:$A$33,0),MATCH(G693,'ei names mapping'!$B$3:$BL$3,0))</f>
        <v>kilogram</v>
      </c>
      <c r="E693" t="str">
        <f>INDEX('ei names mapping'!$B$305:$BL$335,MATCH(B$234,'ei names mapping'!$A$4:$A$33,0),MATCH(G693,'ei names mapping'!$B$3:$BL$3,0))</f>
        <v>air::urban air close to ground</v>
      </c>
      <c r="F693" t="s">
        <v>167</v>
      </c>
      <c r="G693" t="s">
        <v>567</v>
      </c>
    </row>
    <row r="694" spans="1:8" x14ac:dyDescent="0.2">
      <c r="A694" t="str">
        <f>INDEX('ei names mapping'!$B$4:$BL$33,MATCH(B$234,'ei names mapping'!$A$4:$A$33,0),MATCH(G694,'ei names mapping'!$B$3:$BL$3,0))</f>
        <v>Mercury</v>
      </c>
      <c r="B694" s="7">
        <f>INDEX('vehicles specifications'!$B$3:$CW$166,MATCH(B$627,'vehicles specifications'!$A$3:$A$166,0),MATCH(G694,'vehicles specifications'!$B$2:$CW$2,0))*INDEX('ei names mapping'!$B$137:$BL$300,MATCH(B$627,'ei names mapping'!$A$137:$A$300,0),MATCH(G694,'ei names mapping'!$B$136:$BL$136,0))</f>
        <v>2.0601613648935534E-10</v>
      </c>
      <c r="D694" t="str">
        <f>INDEX('ei names mapping'!$B$104:$BL$133,MATCH(B$234,'ei names mapping'!$A$4:$A$33,0),MATCH(G694,'ei names mapping'!$B$3:$BL$3,0))</f>
        <v>kilogram</v>
      </c>
      <c r="E694" t="str">
        <f>INDEX('ei names mapping'!$B$305:$BL$335,MATCH(B$234,'ei names mapping'!$A$4:$A$33,0),MATCH(G694,'ei names mapping'!$B$3:$BL$3,0))</f>
        <v>air::urban air close to ground</v>
      </c>
      <c r="F694" t="s">
        <v>167</v>
      </c>
      <c r="G694" t="s">
        <v>565</v>
      </c>
    </row>
    <row r="695" spans="1:8" x14ac:dyDescent="0.2">
      <c r="A695" t="str">
        <f>INDEX('ei names mapping'!$B$4:$BL$33,MATCH(B$234,'ei names mapping'!$A$4:$A$33,0),MATCH(G695,'ei names mapping'!$B$3:$BL$3,0))</f>
        <v>Cadmium</v>
      </c>
      <c r="B695" s="7">
        <f>INDEX('vehicles specifications'!$B$3:$CW$166,MATCH(B$627,'vehicles specifications'!$A$3:$A$166,0),MATCH(G695,'vehicles specifications'!$B$2:$CW$2,0))*INDEX('ei names mapping'!$B$137:$BL$300,MATCH(B$627,'ei names mapping'!$A$137:$A$300,0),MATCH(G695,'ei names mapping'!$B$136:$BL$136,0))</f>
        <v>2.5574416943506186E-10</v>
      </c>
      <c r="D695" t="str">
        <f>INDEX('ei names mapping'!$B$104:$BL$133,MATCH(B$234,'ei names mapping'!$A$4:$A$33,0),MATCH(G695,'ei names mapping'!$B$3:$BL$3,0))</f>
        <v>kilogram</v>
      </c>
      <c r="E695" t="str">
        <f>INDEX('ei names mapping'!$B$305:$BL$335,MATCH(B$234,'ei names mapping'!$A$4:$A$33,0),MATCH(G695,'ei names mapping'!$B$3:$BL$3,0))</f>
        <v>air::urban air close to ground</v>
      </c>
      <c r="F695" t="s">
        <v>167</v>
      </c>
      <c r="G695" t="s">
        <v>566</v>
      </c>
    </row>
    <row r="696" spans="1:8" x14ac:dyDescent="0.2">
      <c r="A696" t="str">
        <f>INDEX('ei names mapping'!$B$4:$BL$33,MATCH(B624,'ei names mapping'!$A$4:$A$33,0),MATCH(G696,'ei names mapping'!$B$3:$BL$3,0))</f>
        <v>treatment of road wear emissions, passenger car</v>
      </c>
      <c r="B696" s="7">
        <f>INDEX('vehicles specifications'!$B$3:$CW$166,MATCH(B627,'vehicles specifications'!$A$3:$A$166,0),MATCH(G696,'vehicles specifications'!$B$2:$CW$2,0))*INDEX('ei names mapping'!$B$137:$BL$300,MATCH(B627,'ei names mapping'!$A$137:$A$300,0),MATCH(G696,'ei names mapping'!$B$136:$BL$136,0))</f>
        <v>-7.3388939706420807E-6</v>
      </c>
      <c r="C696" t="str">
        <f>INDEX('ei names mapping'!$B$38:$BL$67,MATCH(B624,'ei names mapping'!$A$4:$A$33,0),MATCH(G696,'ei names mapping'!$B$3:$BL$3,0))</f>
        <v>RER</v>
      </c>
      <c r="D696" t="str">
        <f>INDEX('ei names mapping'!$B$104:$BL$133,MATCH(B624,'ei names mapping'!$A$4:$A$33,0),MATCH(G696,'ei names mapping'!$B$3:$BL$3,0))</f>
        <v>kilogram</v>
      </c>
      <c r="F696" t="s">
        <v>89</v>
      </c>
      <c r="G696" t="s">
        <v>29</v>
      </c>
      <c r="H696" t="str">
        <f>INDEX('ei names mapping'!$B$71:$BL$100,MATCH(B624,'ei names mapping'!$A$4:$A$33,0),MATCH(G696,'ei names mapping'!$B$3:$BL$3,0))</f>
        <v>road wear emissions, passenger car</v>
      </c>
    </row>
    <row r="697" spans="1:8" x14ac:dyDescent="0.2">
      <c r="A697" t="str">
        <f>INDEX('ei names mapping'!$B$4:$BL$33,MATCH(B624,'ei names mapping'!$A$4:$A$33,0),MATCH(G697,'ei names mapping'!$B$3:$BL$3,0))</f>
        <v>treatment of tyre wear emissions, passenger car</v>
      </c>
      <c r="B697" s="7">
        <f>INDEX('vehicles specifications'!$B$3:$CW$166,MATCH(B627,'vehicles specifications'!$A$3:$A$166,0),MATCH(G697,'vehicles specifications'!$B$2:$CW$2,0))*INDEX('ei names mapping'!$B$137:$BL$300,MATCH(B627,'ei names mapping'!$A$137:$A$300,0),MATCH(G697,'ei names mapping'!$B$136:$BL$136,0))</f>
        <v>-5.71027859890946E-6</v>
      </c>
      <c r="C697" t="str">
        <f>INDEX('ei names mapping'!$B$38:$BL$67,MATCH(B624,'ei names mapping'!$A$4:$A$33,0),MATCH(G697,'ei names mapping'!$B$3:$BL$3,0))</f>
        <v>RER</v>
      </c>
      <c r="D697" t="str">
        <f>INDEX('ei names mapping'!$B$104:$BL$133,MATCH(B624,'ei names mapping'!$A$4:$A$33,0),MATCH(G697,'ei names mapping'!$B$3:$BL$3,0))</f>
        <v>kilogram</v>
      </c>
      <c r="F697" t="s">
        <v>89</v>
      </c>
      <c r="G697" t="s">
        <v>30</v>
      </c>
      <c r="H697" t="str">
        <f>INDEX('ei names mapping'!$B$71:$BL$100,MATCH(B624,'ei names mapping'!$A$4:$A$33,0),MATCH(G697,'ei names mapping'!$B$3:$BL$3,0))</f>
        <v>tyre wear emissions, passenger car</v>
      </c>
    </row>
    <row r="698" spans="1:8" x14ac:dyDescent="0.2">
      <c r="A698" t="str">
        <f>INDEX('ei names mapping'!$B$4:$BL$33,MATCH(B624,'ei names mapping'!$A$4:$A$33,0),MATCH(G698,'ei names mapping'!$B$3:$BL$3,0))</f>
        <v>treatment of brake wear emissions, passenger car</v>
      </c>
      <c r="B698" s="7">
        <f>INDEX('vehicles specifications'!$B$3:$CW$166,MATCH(B627,'vehicles specifications'!$A$3:$A$166,0),MATCH(G698,'vehicles specifications'!$B$2:$CW$2,0))*INDEX('ei names mapping'!$B$137:$BL$300,MATCH(B627,'ei names mapping'!$A$137:$A$300,0),MATCH(G698,'ei names mapping'!$B$136:$BL$136,0))</f>
        <v>-4.0624634181583474E-6</v>
      </c>
      <c r="C698" t="str">
        <f>INDEX('ei names mapping'!$B$38:$BL$67,MATCH(B624,'ei names mapping'!$A$4:$A$33,0),MATCH(G698,'ei names mapping'!$B$3:$BL$3,0))</f>
        <v>RER</v>
      </c>
      <c r="D698" t="str">
        <f>INDEX('ei names mapping'!$B$104:$BL$133,MATCH(B624,'ei names mapping'!$A$4:$A$33,0),MATCH(G698,'ei names mapping'!$B$3:$BL$3,0))</f>
        <v>kilogram</v>
      </c>
      <c r="F698" t="s">
        <v>89</v>
      </c>
      <c r="G698" t="s">
        <v>31</v>
      </c>
      <c r="H698" t="str">
        <f>INDEX('ei names mapping'!$B$71:$BL$100,MATCH(B624,'ei names mapping'!$A$4:$A$33,0),MATCH(G698,'ei names mapping'!$B$3:$BL$3,0))</f>
        <v>brake wear emissions, passenger car</v>
      </c>
    </row>
    <row r="702" spans="1:8" x14ac:dyDescent="0.2">
      <c r="B702" s="11"/>
    </row>
    <row r="703" spans="1:8" x14ac:dyDescent="0.2">
      <c r="B703" s="12"/>
    </row>
    <row r="704" spans="1:8" x14ac:dyDescent="0.2">
      <c r="B704" s="11"/>
    </row>
    <row r="706" spans="1:2" ht="16" x14ac:dyDescent="0.2">
      <c r="A706" s="10"/>
      <c r="B706" s="8"/>
    </row>
    <row r="729" spans="1:2" x14ac:dyDescent="0.2">
      <c r="B729" s="6"/>
    </row>
    <row r="731" spans="1:2" ht="16" x14ac:dyDescent="0.2">
      <c r="A731" s="10"/>
    </row>
    <row r="735" spans="1:2" x14ac:dyDescent="0.2">
      <c r="B735" s="11"/>
    </row>
    <row r="736" spans="1:2" x14ac:dyDescent="0.2">
      <c r="B736" s="12"/>
    </row>
    <row r="737" spans="1:2" x14ac:dyDescent="0.2">
      <c r="B737" s="11"/>
    </row>
    <row r="739" spans="1:2" ht="16" x14ac:dyDescent="0.2">
      <c r="A739" s="10"/>
      <c r="B739" s="8"/>
    </row>
    <row r="762" spans="1:2" x14ac:dyDescent="0.2">
      <c r="B762" s="6"/>
    </row>
    <row r="764" spans="1:2" ht="16" x14ac:dyDescent="0.2">
      <c r="A764" s="10"/>
    </row>
    <row r="768" spans="1:2" x14ac:dyDescent="0.2">
      <c r="B768" s="11"/>
    </row>
    <row r="769" spans="2:2" x14ac:dyDescent="0.2">
      <c r="B769" s="12"/>
    </row>
    <row r="770" spans="2:2" x14ac:dyDescent="0.2">
      <c r="B770" s="11"/>
    </row>
  </sheetData>
  <pageMargins left="0.7" right="0.7" top="0.75" bottom="0.75" header="0.3" footer="0.3"/>
  <pageSetup orientation="portrait" horizontalDpi="300" verticalDpi="3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H338"/>
  <sheetViews>
    <sheetView topLeftCell="A319" zoomScale="85" zoomScaleNormal="85" workbookViewId="0">
      <selection activeCell="C350" sqref="C350"/>
    </sheetView>
  </sheetViews>
  <sheetFormatPr baseColWidth="10" defaultColWidth="8.6640625" defaultRowHeight="15" x14ac:dyDescent="0.2"/>
  <cols>
    <col min="1" max="1" width="48.33203125" bestFit="1" customWidth="1"/>
    <col min="2" max="2" width="15.6640625" bestFit="1" customWidth="1"/>
    <col min="5" max="5" width="9.6640625" bestFit="1" customWidth="1"/>
    <col min="6" max="6" width="12.5" bestFit="1" customWidth="1"/>
    <col min="7" max="7" width="32" bestFit="1" customWidth="1"/>
  </cols>
  <sheetData>
    <row r="1" spans="1:2" ht="16" x14ac:dyDescent="0.2">
      <c r="A1" s="10" t="s">
        <v>71</v>
      </c>
      <c r="B1" s="8" t="str">
        <f>B3&amp;", "&amp;B18&amp;" battery, "&amp;B5</f>
        <v>Scooter, electric, &lt;4kW, NMC battery, 2020</v>
      </c>
    </row>
    <row r="2" spans="1:2" x14ac:dyDescent="0.2">
      <c r="A2" t="s">
        <v>72</v>
      </c>
      <c r="B2" t="s">
        <v>37</v>
      </c>
    </row>
    <row r="3" spans="1:2" x14ac:dyDescent="0.2">
      <c r="A3" t="s">
        <v>86</v>
      </c>
      <c r="B3" t="s">
        <v>608</v>
      </c>
    </row>
    <row r="4" spans="1:2" x14ac:dyDescent="0.2">
      <c r="A4" t="s">
        <v>87</v>
      </c>
    </row>
    <row r="5" spans="1:2" x14ac:dyDescent="0.2">
      <c r="A5" t="s">
        <v>88</v>
      </c>
      <c r="B5">
        <v>2020</v>
      </c>
    </row>
    <row r="6" spans="1:2" x14ac:dyDescent="0.2">
      <c r="A6" t="s">
        <v>126</v>
      </c>
      <c r="B6" t="str">
        <f>B3&amp;" - "&amp;B5&amp;" - "&amp;B18&amp;" - "&amp;B2</f>
        <v>Scooter, electric, &lt;4kW - 2020 - NMC - CH</v>
      </c>
    </row>
    <row r="7" spans="1:2" x14ac:dyDescent="0.2">
      <c r="A7" t="s">
        <v>73</v>
      </c>
      <c r="B7" t="str">
        <f>B3</f>
        <v>Scooter, electric, &lt;4kW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1570</v>
      </c>
    </row>
    <row r="16" spans="1:2" x14ac:dyDescent="0.2">
      <c r="A16" t="s">
        <v>132</v>
      </c>
      <c r="B16" s="2">
        <f>INDEX('vehicles specifications'!$B$3:$CW$166,MATCH(B6,'vehicles specifications'!$A$3:$A$166,0),MATCH("Curb mass [kg]",'vehicles specifications'!$B$2:$CW$2,0))</f>
        <v>100.95</v>
      </c>
    </row>
    <row r="17" spans="1:8" x14ac:dyDescent="0.2">
      <c r="A17" t="s">
        <v>133</v>
      </c>
      <c r="B17">
        <f>INDEX('vehicles specifications'!$B$3:$CW$166,MATCH(B6,'vehicles specifications'!$A$3:$A$166,0),MATCH("Power [kW]",'vehicles specifications'!$B$2:$CW$2,0))</f>
        <v>2.6</v>
      </c>
    </row>
    <row r="18" spans="1:8" x14ac:dyDescent="0.2">
      <c r="A18" t="s">
        <v>652</v>
      </c>
      <c r="B18" s="20" t="s">
        <v>43</v>
      </c>
    </row>
    <row r="19" spans="1:8" x14ac:dyDescent="0.2">
      <c r="A19" t="s">
        <v>134</v>
      </c>
      <c r="B19">
        <f>INDEX('vehicles specifications'!$B$3:$CW$166,MATCH(B6,'vehicles specifications'!$A$3:$A$166,0),MATCH("Energy battery mass [kg]",'vehicles specifications'!$B$2:$CW$2,0))</f>
        <v>14.949999999999998</v>
      </c>
    </row>
    <row r="20" spans="1:8" x14ac:dyDescent="0.2">
      <c r="A20" t="s">
        <v>135</v>
      </c>
      <c r="B20">
        <f>INDEX('vehicles specifications'!$B$3:$CW$166,MATCH(B6,'vehicles specifications'!$A$3:$A$166,0),MATCH("Electric energy stored [kWh]",'vehicles specifications'!$B$2:$CW$2,0))</f>
        <v>2.2999999999999998</v>
      </c>
    </row>
    <row r="21" spans="1:8" x14ac:dyDescent="0.2">
      <c r="A21" t="s">
        <v>588</v>
      </c>
      <c r="B21">
        <f>INDEX('vehicles specifications'!$B$3:$CW$166,MATCH(B6,'vehicles specifications'!$A$3:$A$166,0),MATCH("Electric energy available [kWh]",'vehicles specifications'!$B$2:$CW$2,0))</f>
        <v>1.8399999999999999</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49.641735985533444</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2.6 kW. Lifetime: 25000 km. Annual kilometers: 1570 km. Number of passengers: 1. Curb mass: 101 kg. Lightweighting of glider: 0%. Emission standard: None. Service visits throughout lifetime: 1. Range: 50 km. Battery capacity: 2.3 kWh. Available battery capacity: 1.84 kWh. Battery mass: 15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Scooter, electric, &lt;4kW, NMC battery, 2020</v>
      </c>
      <c r="B33">
        <v>1</v>
      </c>
      <c r="C33" t="str">
        <f>B2</f>
        <v>CH</v>
      </c>
      <c r="D33" t="str">
        <f>B9</f>
        <v>unit</v>
      </c>
      <c r="F33" t="s">
        <v>84</v>
      </c>
      <c r="G33" t="s">
        <v>85</v>
      </c>
      <c r="H33" t="str">
        <f>B3</f>
        <v>Scooter, electric, &lt;4kW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73</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5</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8</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tr">
        <f>INDEX('ei names mapping'!$B$4:$R$33,MATCH(B3,'ei names mapping'!$A$4:$A$33,0),MATCH(G37,'ei names mapping'!$B$3:$R$3,0))</f>
        <v>Battery cell, NMC-622</v>
      </c>
      <c r="B37" s="3">
        <f>INDEX('vehicles specifications'!$B$3:$CW$166,MATCH(B6,'vehicles specifications'!$A$3:$A$166,0),MATCH(G37,'vehicles specifications'!$B$2:$CW$2,0))*INDEX('ei names mapping'!$B$137:$BL$300,MATCH(B6,'ei names mapping'!$A$137:$A$300,0),MATCH(G37,'ei names mapping'!$B$136:$BL$136,0))</f>
        <v>22.999999999999996</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6.8999999999999986</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73</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13</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3">
        <f>INDEX('vehicles specifications'!$B$3:$CW$166,MATCH(B6,'vehicles specifications'!$A$3:$A$166,0),MATCH(G42,'vehicles specifications'!$B$2:$CW$2,0))*INDEX('ei names mapping'!$B$137:$BL$300,MATCH(B6,'ei names mapping'!$A$137:$A$300,0),MATCH(G42,'ei names mapping'!$B$136:$BL$136,0))</f>
        <v>-29.899999999999995</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100.95</v>
      </c>
      <c r="C43" t="s">
        <v>92</v>
      </c>
      <c r="D43" t="s">
        <v>233</v>
      </c>
      <c r="F43" t="s">
        <v>89</v>
      </c>
      <c r="H43" s="13" t="s">
        <v>841</v>
      </c>
    </row>
    <row r="44" spans="1:8" x14ac:dyDescent="0.2">
      <c r="A44" s="13" t="s">
        <v>441</v>
      </c>
      <c r="B44" s="2">
        <f>(B16/1000)*B28</f>
        <v>1605.105</v>
      </c>
      <c r="C44" t="s">
        <v>95</v>
      </c>
      <c r="D44" t="s">
        <v>233</v>
      </c>
      <c r="F44" t="s">
        <v>89</v>
      </c>
      <c r="H44" s="13" t="s">
        <v>441</v>
      </c>
    </row>
    <row r="45" spans="1:8" x14ac:dyDescent="0.2">
      <c r="B45" s="11"/>
    </row>
    <row r="46" spans="1:8" ht="16" x14ac:dyDescent="0.2">
      <c r="A46" s="10" t="s">
        <v>71</v>
      </c>
      <c r="B46" s="8" t="str">
        <f>B48&amp;", "&amp;B63&amp;" battery, "&amp;B50</f>
        <v>Scooter, electric, &lt;4kW, NMC battery, 2030</v>
      </c>
    </row>
    <row r="47" spans="1:8" x14ac:dyDescent="0.2">
      <c r="A47" t="s">
        <v>72</v>
      </c>
      <c r="B47" t="s">
        <v>37</v>
      </c>
    </row>
    <row r="48" spans="1:8" x14ac:dyDescent="0.2">
      <c r="A48" t="s">
        <v>86</v>
      </c>
      <c r="B48" t="s">
        <v>608</v>
      </c>
    </row>
    <row r="49" spans="1:2" x14ac:dyDescent="0.2">
      <c r="A49" t="s">
        <v>87</v>
      </c>
    </row>
    <row r="50" spans="1:2" x14ac:dyDescent="0.2">
      <c r="A50" t="s">
        <v>88</v>
      </c>
      <c r="B50">
        <v>2030</v>
      </c>
    </row>
    <row r="51" spans="1:2" x14ac:dyDescent="0.2">
      <c r="A51" t="s">
        <v>126</v>
      </c>
      <c r="B51" t="str">
        <f>B48&amp;" - "&amp;B50&amp;" - "&amp;B63&amp;" - "&amp;B47</f>
        <v>Scooter, electric, &lt;4kW - 2030 - NMC - CH</v>
      </c>
    </row>
    <row r="52" spans="1:2" x14ac:dyDescent="0.2">
      <c r="A52" t="s">
        <v>73</v>
      </c>
      <c r="B52" t="str">
        <f>B48</f>
        <v>Scooter, electric, &lt;4kW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25000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1570</v>
      </c>
    </row>
    <row r="61" spans="1:2" x14ac:dyDescent="0.2">
      <c r="A61" t="s">
        <v>132</v>
      </c>
      <c r="B61" s="2">
        <f>INDEX('vehicles specifications'!$B$3:$CW$166,MATCH(B51,'vehicles specifications'!$A$3:$A$166,0),MATCH("Curb mass [kg]",'vehicles specifications'!$B$2:$CW$2,0))</f>
        <v>101.14333333333335</v>
      </c>
    </row>
    <row r="62" spans="1:2" x14ac:dyDescent="0.2">
      <c r="A62" t="s">
        <v>133</v>
      </c>
      <c r="B62">
        <f>INDEX('vehicles specifications'!$B$3:$CW$166,MATCH(B51,'vehicles specifications'!$A$3:$A$166,0),MATCH("Power [kW]",'vehicles specifications'!$B$2:$CW$2,0))</f>
        <v>2.6</v>
      </c>
    </row>
    <row r="63" spans="1:2" x14ac:dyDescent="0.2">
      <c r="A63" t="s">
        <v>652</v>
      </c>
      <c r="B63" s="20" t="s">
        <v>43</v>
      </c>
    </row>
    <row r="64" spans="1:2" x14ac:dyDescent="0.2">
      <c r="A64" t="s">
        <v>134</v>
      </c>
      <c r="B64">
        <f>INDEX('vehicles specifications'!$B$3:$CW$166,MATCH(B51,'vehicles specifications'!$A$3:$A$166,0),MATCH("Energy battery mass [kg]",'vehicles specifications'!$B$2:$CW$2,0))</f>
        <v>17.333333333333336</v>
      </c>
    </row>
    <row r="65" spans="1:8" x14ac:dyDescent="0.2">
      <c r="A65" t="s">
        <v>135</v>
      </c>
      <c r="B65">
        <f>INDEX('vehicles specifications'!$B$3:$CW$166,MATCH(B51,'vehicles specifications'!$A$3:$A$166,0),MATCH("Electric energy stored [kWh]",'vehicles specifications'!$B$2:$CW$2,0))</f>
        <v>4</v>
      </c>
    </row>
    <row r="66" spans="1:8" x14ac:dyDescent="0.2">
      <c r="A66" t="s">
        <v>588</v>
      </c>
      <c r="B66">
        <f>INDEX('vehicles specifications'!$B$3:$CW$166,MATCH(B51,'vehicles specifications'!$A$3:$A$166,0),MATCH("Electric energy available [kWh]",'vehicles specifications'!$B$2:$CW$2,0))</f>
        <v>3.2</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86.333453887884261</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Scooter, electric, &lt;4kW, NMC battery, 2030</v>
      </c>
      <c r="B78">
        <v>1</v>
      </c>
      <c r="C78" t="str">
        <f>B47</f>
        <v>CH</v>
      </c>
      <c r="D78" t="str">
        <f>B54</f>
        <v>unit</v>
      </c>
      <c r="F78" t="s">
        <v>84</v>
      </c>
      <c r="G78" t="s">
        <v>85</v>
      </c>
      <c r="H78" t="str">
        <f>B48</f>
        <v>Scooter, electric, &lt;4kW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73</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2.19</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5</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8</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tr">
        <f>INDEX('ei names mapping'!$B$4:$R$33,MATCH(B48,'ei names mapping'!$A$4:$A$33,0),MATCH(G83,'ei names mapping'!$B$3:$R$3,0))</f>
        <v>Battery cell, NMC-622</v>
      </c>
      <c r="B83" s="11">
        <f>INDEX('vehicles specifications'!$B$3:$CW$166,MATCH(B51,'vehicles specifications'!$A$3:$A$166,0),MATCH(G83,'vehicles specifications'!$B$2:$CW$2,0))*INDEX('ei names mapping'!$B$137:$BL$300,MATCH(B51,'ei names mapping'!$A$137:$A$300,0),MATCH(G83,'ei names mapping'!$B$136:$BL$136,0))</f>
        <v>20</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6</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70.81</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13</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-26.000000000000004</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101.14333333333335</v>
      </c>
      <c r="C89" t="s">
        <v>92</v>
      </c>
      <c r="D89" t="s">
        <v>233</v>
      </c>
      <c r="F89" t="s">
        <v>89</v>
      </c>
      <c r="H89" s="13" t="s">
        <v>841</v>
      </c>
    </row>
    <row r="90" spans="1:8" x14ac:dyDescent="0.2">
      <c r="A90" s="13" t="s">
        <v>441</v>
      </c>
      <c r="B90" s="2">
        <f>(B61/1000)*B73</f>
        <v>1608.1790000000003</v>
      </c>
      <c r="C90" t="s">
        <v>95</v>
      </c>
      <c r="D90" t="s">
        <v>233</v>
      </c>
      <c r="F90" t="s">
        <v>89</v>
      </c>
      <c r="H90" s="13" t="s">
        <v>441</v>
      </c>
    </row>
    <row r="92" spans="1:8" ht="16" x14ac:dyDescent="0.2">
      <c r="A92" s="10" t="s">
        <v>71</v>
      </c>
      <c r="B92" s="8" t="str">
        <f>B94&amp;", "&amp;B109&amp;" battery, "&amp;B96</f>
        <v>Scooter, electric, &lt;4kW, NMC battery, 2040</v>
      </c>
    </row>
    <row r="93" spans="1:8" x14ac:dyDescent="0.2">
      <c r="A93" t="s">
        <v>72</v>
      </c>
      <c r="B93" t="s">
        <v>37</v>
      </c>
    </row>
    <row r="94" spans="1:8" x14ac:dyDescent="0.2">
      <c r="A94" t="s">
        <v>86</v>
      </c>
      <c r="B94" t="s">
        <v>608</v>
      </c>
    </row>
    <row r="95" spans="1:8" x14ac:dyDescent="0.2">
      <c r="A95" t="s">
        <v>87</v>
      </c>
    </row>
    <row r="96" spans="1:8" x14ac:dyDescent="0.2">
      <c r="A96" t="s">
        <v>88</v>
      </c>
      <c r="B96">
        <v>2040</v>
      </c>
    </row>
    <row r="97" spans="1:2" x14ac:dyDescent="0.2">
      <c r="A97" t="s">
        <v>126</v>
      </c>
      <c r="B97" t="str">
        <f>B94&amp;" - "&amp;B96&amp;" - "&amp;B109&amp;" - "&amp;B93</f>
        <v>Scooter, electric, &lt;4kW - 2040 - NMC - CH</v>
      </c>
    </row>
    <row r="98" spans="1:2" x14ac:dyDescent="0.2">
      <c r="A98" t="s">
        <v>73</v>
      </c>
      <c r="B98" t="str">
        <f>B94</f>
        <v>Scooter, electric, &lt;4kW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25000</v>
      </c>
    </row>
    <row r="103" spans="1:2" x14ac:dyDescent="0.2">
      <c r="A103" t="s">
        <v>128</v>
      </c>
      <c r="B103">
        <f>INDEX('vehicles specifications'!$B$3:$CW$166,MATCH(B97,'vehicles specifications'!$A$3:$A$166,0),MATCH("Passengers [unit]",'vehicles specifications'!$B$2:$CW$2,0))</f>
        <v>1</v>
      </c>
    </row>
    <row r="104" spans="1:2" x14ac:dyDescent="0.2">
      <c r="A104" t="s">
        <v>129</v>
      </c>
      <c r="B104">
        <f>INDEX('vehicles specifications'!$B$3:$CW$166,MATCH(B97,'vehicles specifications'!$A$3:$A$166,0),MATCH("Servicing [unit]",'vehicles specifications'!$B$2:$CW$2,0))</f>
        <v>1</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1570</v>
      </c>
    </row>
    <row r="107" spans="1:2" x14ac:dyDescent="0.2">
      <c r="A107" t="s">
        <v>132</v>
      </c>
      <c r="B107" s="2">
        <f>INDEX('vehicles specifications'!$B$3:$CW$166,MATCH(B97,'vehicles specifications'!$A$3:$A$166,0),MATCH("Curb mass [kg]",'vehicles specifications'!$B$2:$CW$2,0))</f>
        <v>101.19999999999999</v>
      </c>
    </row>
    <row r="108" spans="1:2" x14ac:dyDescent="0.2">
      <c r="A108" t="s">
        <v>133</v>
      </c>
      <c r="B108">
        <f>INDEX('vehicles specifications'!$B$3:$CW$166,MATCH(B97,'vehicles specifications'!$A$3:$A$166,0),MATCH("Power [kW]",'vehicles specifications'!$B$2:$CW$2,0))</f>
        <v>2.6</v>
      </c>
    </row>
    <row r="109" spans="1:2" x14ac:dyDescent="0.2">
      <c r="A109" t="s">
        <v>652</v>
      </c>
      <c r="B109" s="20" t="s">
        <v>43</v>
      </c>
    </row>
    <row r="110" spans="1:2" x14ac:dyDescent="0.2">
      <c r="A110" t="s">
        <v>134</v>
      </c>
      <c r="B110">
        <f>INDEX('vehicles specifications'!$B$3:$CW$166,MATCH(B97,'vehicles specifications'!$A$3:$A$166,0),MATCH("Energy battery mass [kg]",'vehicles specifications'!$B$2:$CW$2,0))</f>
        <v>18.849999999999998</v>
      </c>
    </row>
    <row r="111" spans="1:2" x14ac:dyDescent="0.2">
      <c r="A111" t="s">
        <v>135</v>
      </c>
      <c r="B111">
        <f>INDEX('vehicles specifications'!$B$3:$CW$166,MATCH(B97,'vehicles specifications'!$A$3:$A$166,0),MATCH("Electric energy stored [kWh]",'vehicles specifications'!$B$2:$CW$2,0))</f>
        <v>5.8</v>
      </c>
    </row>
    <row r="112" spans="1:2" x14ac:dyDescent="0.2">
      <c r="A112" t="s">
        <v>588</v>
      </c>
      <c r="B112">
        <f>INDEX('vehicles specifications'!$B$3:$CW$166,MATCH(B97,'vehicles specifications'!$A$3:$A$166,0),MATCH("Electric energy available [kWh]",'vehicles specifications'!$B$2:$CW$2,0))</f>
        <v>4.6399999999999997</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125.18350813743217</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Scooter, electric, &lt;4kW, NMC battery, 2040</v>
      </c>
      <c r="B124">
        <v>1</v>
      </c>
      <c r="C124" t="str">
        <f>B93</f>
        <v>CH</v>
      </c>
      <c r="D124" t="str">
        <f>B100</f>
        <v>unit</v>
      </c>
      <c r="F124" t="s">
        <v>84</v>
      </c>
      <c r="G124" t="s">
        <v>85</v>
      </c>
      <c r="H124" t="str">
        <f>B94</f>
        <v>Scooter, electric, &lt;4kW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73</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3.6500000000000004</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5</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8</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tr">
        <f>INDEX('ei names mapping'!$B$4:$R$33,MATCH(B94,'ei names mapping'!$A$4:$A$33,0),MATCH(G129,'ei names mapping'!$B$3:$R$3,0))</f>
        <v>Battery cell, NMC-622</v>
      </c>
      <c r="B129" s="11">
        <f>INDEX('vehicles specifications'!$B$3:$CW$166,MATCH(B97,'vehicles specifications'!$A$3:$A$166,0),MATCH(G129,'vehicles specifications'!$B$2:$CW$2,0))*INDEX('ei names mapping'!$B$137:$BL$300,MATCH(B97,'ei names mapping'!$A$137:$A$300,0),MATCH(G129,'ei names mapping'!$B$136:$BL$136,0))</f>
        <v>18.124999999999996</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5.4375</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69.349999999999994</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13</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-23.562499999999996</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101.19999999999999</v>
      </c>
      <c r="C135" t="s">
        <v>92</v>
      </c>
      <c r="D135" t="s">
        <v>233</v>
      </c>
      <c r="F135" t="s">
        <v>89</v>
      </c>
      <c r="H135" s="13" t="s">
        <v>841</v>
      </c>
    </row>
    <row r="136" spans="1:8" x14ac:dyDescent="0.2">
      <c r="A136" s="13" t="s">
        <v>441</v>
      </c>
      <c r="B136" s="2">
        <f>(B107/1000)*B119</f>
        <v>1609.0799999999997</v>
      </c>
      <c r="C136" t="s">
        <v>95</v>
      </c>
      <c r="D136" t="s">
        <v>233</v>
      </c>
      <c r="F136" t="s">
        <v>89</v>
      </c>
      <c r="H136" s="13" t="s">
        <v>441</v>
      </c>
    </row>
    <row r="138" spans="1:8" ht="16" x14ac:dyDescent="0.2">
      <c r="A138" s="10" t="s">
        <v>71</v>
      </c>
      <c r="B138" s="8" t="str">
        <f>B140&amp;", "&amp;B155&amp;" battery, "&amp;B142</f>
        <v>Scooter, electric, &lt;4kW, NMC battery, 2050</v>
      </c>
    </row>
    <row r="139" spans="1:8" x14ac:dyDescent="0.2">
      <c r="A139" t="s">
        <v>72</v>
      </c>
      <c r="B139" t="s">
        <v>37</v>
      </c>
    </row>
    <row r="140" spans="1:8" x14ac:dyDescent="0.2">
      <c r="A140" t="s">
        <v>86</v>
      </c>
      <c r="B140" t="s">
        <v>608</v>
      </c>
    </row>
    <row r="141" spans="1:8" x14ac:dyDescent="0.2">
      <c r="A141" t="s">
        <v>87</v>
      </c>
    </row>
    <row r="142" spans="1:8" x14ac:dyDescent="0.2">
      <c r="A142" t="s">
        <v>88</v>
      </c>
      <c r="B142">
        <v>2050</v>
      </c>
    </row>
    <row r="143" spans="1:8" x14ac:dyDescent="0.2">
      <c r="A143" t="s">
        <v>126</v>
      </c>
      <c r="B143" t="str">
        <f>B140&amp;" - "&amp;B142&amp;" - "&amp;B155&amp;" - "&amp;B139</f>
        <v>Scooter, electric, &lt;4kW - 2050 - NMC - CH</v>
      </c>
    </row>
    <row r="144" spans="1:8" x14ac:dyDescent="0.2">
      <c r="A144" t="s">
        <v>73</v>
      </c>
      <c r="B144" t="str">
        <f>B140</f>
        <v>Scooter, electric, &lt;4kW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25000</v>
      </c>
    </row>
    <row r="149" spans="1:2" x14ac:dyDescent="0.2">
      <c r="A149" t="s">
        <v>128</v>
      </c>
      <c r="B149">
        <f>INDEX('vehicles specifications'!$B$3:$CW$166,MATCH(B143,'vehicles specifications'!$A$3:$A$166,0),MATCH("Passengers [unit]",'vehicles specifications'!$B$2:$CW$2,0))</f>
        <v>1</v>
      </c>
    </row>
    <row r="150" spans="1:2" x14ac:dyDescent="0.2">
      <c r="A150" t="s">
        <v>129</v>
      </c>
      <c r="B150">
        <f>INDEX('vehicles specifications'!$B$3:$CW$166,MATCH(B143,'vehicles specifications'!$A$3:$A$166,0),MATCH("Servicing [unit]",'vehicles specifications'!$B$2:$CW$2,0))</f>
        <v>1</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1570</v>
      </c>
    </row>
    <row r="153" spans="1:2" x14ac:dyDescent="0.2">
      <c r="A153" t="s">
        <v>132</v>
      </c>
      <c r="B153" s="2">
        <f>INDEX('vehicles specifications'!$B$3:$CW$166,MATCH(B143,'vehicles specifications'!$A$3:$A$166,0),MATCH("Curb mass [kg]",'vehicles specifications'!$B$2:$CW$2,0))</f>
        <v>101.69</v>
      </c>
    </row>
    <row r="154" spans="1:2" x14ac:dyDescent="0.2">
      <c r="A154" t="s">
        <v>133</v>
      </c>
      <c r="B154">
        <f>INDEX('vehicles specifications'!$B$3:$CW$166,MATCH(B143,'vehicles specifications'!$A$3:$A$166,0),MATCH("Power [kW]",'vehicles specifications'!$B$2:$CW$2,0))</f>
        <v>2.6</v>
      </c>
    </row>
    <row r="155" spans="1:2" x14ac:dyDescent="0.2">
      <c r="A155" t="s">
        <v>652</v>
      </c>
      <c r="B155" s="20" t="s">
        <v>43</v>
      </c>
    </row>
    <row r="156" spans="1:2" x14ac:dyDescent="0.2">
      <c r="A156" t="s">
        <v>134</v>
      </c>
      <c r="B156">
        <f>INDEX('vehicles specifications'!$B$3:$CW$166,MATCH(B143,'vehicles specifications'!$A$3:$A$166,0),MATCH("Energy battery mass [kg]",'vehicles specifications'!$B$2:$CW$2,0))</f>
        <v>20.8</v>
      </c>
    </row>
    <row r="157" spans="1:2" x14ac:dyDescent="0.2">
      <c r="A157" t="s">
        <v>135</v>
      </c>
      <c r="B157">
        <f>INDEX('vehicles specifications'!$B$3:$CW$166,MATCH(B143,'vehicles specifications'!$A$3:$A$166,0),MATCH("Electric energy stored [kWh]",'vehicles specifications'!$B$2:$CW$2,0))</f>
        <v>8</v>
      </c>
    </row>
    <row r="158" spans="1:2" x14ac:dyDescent="0.2">
      <c r="A158" t="s">
        <v>588</v>
      </c>
      <c r="B158">
        <f>INDEX('vehicles specifications'!$B$3:$CW$166,MATCH(B143,'vehicles specifications'!$A$3:$A$166,0),MATCH("Electric energy available [kWh]",'vehicles specifications'!$B$2:$CW$2,0))</f>
        <v>6.4</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172.66690777576852</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Scooter, electric, &lt;4kW, NMC battery, 2050</v>
      </c>
      <c r="B170">
        <v>1</v>
      </c>
      <c r="C170" t="str">
        <f>B139</f>
        <v>CH</v>
      </c>
      <c r="D170" t="str">
        <f>B146</f>
        <v>unit</v>
      </c>
      <c r="F170" t="s">
        <v>84</v>
      </c>
      <c r="G170" t="s">
        <v>85</v>
      </c>
      <c r="H170" t="str">
        <f>B140</f>
        <v>Scooter, electric, &lt;4kW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73</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5.1100000000000003</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5</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8</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tr">
        <f>INDEX('ei names mapping'!$B$4:$R$33,MATCH(B140,'ei names mapping'!$A$4:$A$33,0),MATCH(G175,'ei names mapping'!$B$3:$R$3,0))</f>
        <v>Battery cell, NMC-622</v>
      </c>
      <c r="B175" s="11">
        <f>INDEX('vehicles specifications'!$B$3:$CW$166,MATCH(B143,'vehicles specifications'!$A$3:$A$166,0),MATCH(G175,'vehicles specifications'!$B$2:$CW$2,0))*INDEX('ei names mapping'!$B$137:$BL$300,MATCH(B143,'ei names mapping'!$A$137:$A$300,0),MATCH(G175,'ei names mapping'!$B$136:$BL$136,0))</f>
        <v>16</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4.8</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67.89</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13</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-20.8</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101.69</v>
      </c>
      <c r="C181" t="s">
        <v>92</v>
      </c>
      <c r="D181" t="s">
        <v>233</v>
      </c>
      <c r="F181" t="s">
        <v>89</v>
      </c>
      <c r="H181" s="13" t="s">
        <v>841</v>
      </c>
    </row>
    <row r="182" spans="1:8" x14ac:dyDescent="0.2">
      <c r="A182" s="13" t="s">
        <v>441</v>
      </c>
      <c r="B182" s="2">
        <f>(B153/1000)*B165</f>
        <v>1616.8710000000001</v>
      </c>
      <c r="C182" t="s">
        <v>95</v>
      </c>
      <c r="D182" t="s">
        <v>233</v>
      </c>
      <c r="F182" t="s">
        <v>89</v>
      </c>
      <c r="H182" s="13" t="s">
        <v>441</v>
      </c>
    </row>
    <row r="183" spans="1:8" x14ac:dyDescent="0.2">
      <c r="B183" s="2"/>
    </row>
    <row r="184" spans="1:8" ht="16" x14ac:dyDescent="0.2">
      <c r="A184" s="10" t="s">
        <v>71</v>
      </c>
      <c r="B184" s="8" t="str">
        <f>"transport, "&amp;B186&amp;", "&amp;B201&amp;" battery, "&amp;B188</f>
        <v>transport, Scooter, electric, &lt;4kW, NMC battery, 2020</v>
      </c>
    </row>
    <row r="185" spans="1:8" x14ac:dyDescent="0.2">
      <c r="A185" t="s">
        <v>72</v>
      </c>
      <c r="B185" t="s">
        <v>37</v>
      </c>
    </row>
    <row r="186" spans="1:8" x14ac:dyDescent="0.2">
      <c r="A186" t="s">
        <v>86</v>
      </c>
      <c r="B186" t="s">
        <v>608</v>
      </c>
    </row>
    <row r="187" spans="1:8" x14ac:dyDescent="0.2">
      <c r="A187" t="s">
        <v>87</v>
      </c>
    </row>
    <row r="188" spans="1:8" x14ac:dyDescent="0.2">
      <c r="A188" t="s">
        <v>88</v>
      </c>
      <c r="B188">
        <v>2020</v>
      </c>
    </row>
    <row r="189" spans="1:8" x14ac:dyDescent="0.2">
      <c r="A189" t="s">
        <v>126</v>
      </c>
      <c r="B189" t="str">
        <f>B186&amp;" - "&amp;B188&amp;" - "&amp;B201&amp;" - "&amp;B185</f>
        <v>Scooter, electric, &lt;4kW - 2020 - NMC - CH</v>
      </c>
    </row>
    <row r="190" spans="1:8" x14ac:dyDescent="0.2">
      <c r="A190" t="s">
        <v>73</v>
      </c>
      <c r="B190" t="str">
        <f>"transport, "&amp;B186</f>
        <v>transport, Scooter, electric, &lt;4kW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25000</v>
      </c>
    </row>
    <row r="195" spans="1:2" x14ac:dyDescent="0.2">
      <c r="A195" t="s">
        <v>128</v>
      </c>
      <c r="B195">
        <f>INDEX('vehicles specifications'!$B$3:$CW$166,MATCH(B189,'vehicles specifications'!$A$3:$A$166,0),MATCH("Passengers [unit]",'vehicles specifications'!$B$2:$CW$2,0))</f>
        <v>1</v>
      </c>
    </row>
    <row r="196" spans="1:2" x14ac:dyDescent="0.2">
      <c r="A196" t="s">
        <v>129</v>
      </c>
      <c r="B196">
        <f>INDEX('vehicles specifications'!$B$3:$CW$166,MATCH(B189,'vehicles specifications'!$A$3:$A$166,0),MATCH("Servicing [unit]",'vehicles specifications'!$B$2:$CW$2,0))</f>
        <v>1</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1570</v>
      </c>
    </row>
    <row r="199" spans="1:2" x14ac:dyDescent="0.2">
      <c r="A199" t="s">
        <v>132</v>
      </c>
      <c r="B199" s="2">
        <f>INDEX('vehicles specifications'!$B$3:$CW$166,MATCH(B189,'vehicles specifications'!$A$3:$A$166,0),MATCH("Curb mass [kg]",'vehicles specifications'!$B$2:$CW$2,0))</f>
        <v>100.95</v>
      </c>
    </row>
    <row r="200" spans="1:2" x14ac:dyDescent="0.2">
      <c r="A200" t="s">
        <v>133</v>
      </c>
      <c r="B200">
        <f>INDEX('vehicles specifications'!$B$3:$CW$166,MATCH(B189,'vehicles specifications'!$A$3:$A$166,0),MATCH("Power [kW]",'vehicles specifications'!$B$2:$CW$2,0))</f>
        <v>2.6</v>
      </c>
    </row>
    <row r="201" spans="1:2" x14ac:dyDescent="0.2">
      <c r="A201" t="s">
        <v>652</v>
      </c>
      <c r="B201" s="20" t="s">
        <v>43</v>
      </c>
    </row>
    <row r="202" spans="1:2" x14ac:dyDescent="0.2">
      <c r="A202" t="s">
        <v>134</v>
      </c>
      <c r="B202">
        <f>INDEX('vehicles specifications'!$B$3:$CW$166,MATCH(B189,'vehicles specifications'!$A$3:$A$166,0),MATCH("Energy battery mass [kg]",'vehicles specifications'!$B$2:$CW$2,0))</f>
        <v>14.949999999999998</v>
      </c>
    </row>
    <row r="203" spans="1:2" x14ac:dyDescent="0.2">
      <c r="A203" t="s">
        <v>135</v>
      </c>
      <c r="B203">
        <f>INDEX('vehicles specifications'!$B$3:$CW$166,MATCH(B189,'vehicles specifications'!$A$3:$A$166,0),MATCH("Electric energy stored [kWh]",'vehicles specifications'!$B$2:$CW$2,0))</f>
        <v>2.2999999999999998</v>
      </c>
    </row>
    <row r="204" spans="1:2" x14ac:dyDescent="0.2">
      <c r="A204" t="s">
        <v>588</v>
      </c>
      <c r="B204">
        <f>INDEX('vehicles specifications'!$B$3:$CW$166,MATCH(B189,'vehicles specifications'!$A$3:$A$166,0),MATCH("Electric energy available [kWh]",'vehicles specifications'!$B$2:$CW$2,0))</f>
        <v>1.8399999999999999</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49.641735985533444</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2.6 kW. Lifetime: 25000 km. Annual kilometers: 1570 km. Number of passengers: 1. Curb mass: 101 kg. Lightweighting of glider: 0%. Emission standard: None. Service visits throughout lifetime: 1. Range: 50 km. Battery capacity: 2.3 kWh. Available battery capacity: 1.84 kWh. Battery mass: 15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Scooter, electric, &lt;4kW, NMC battery, 2020</v>
      </c>
      <c r="B213">
        <v>1</v>
      </c>
      <c r="C213" t="str">
        <f>B185</f>
        <v>CH</v>
      </c>
      <c r="D213" t="s">
        <v>166</v>
      </c>
      <c r="F213" t="s">
        <v>84</v>
      </c>
      <c r="G213" t="s">
        <v>85</v>
      </c>
      <c r="H213" t="str">
        <f>B190</f>
        <v>transport, Scooter, electric, &lt;4kW</v>
      </c>
    </row>
    <row r="214" spans="1:8" x14ac:dyDescent="0.2">
      <c r="A214" t="str">
        <f>RIGHT(A213,LEN(A213)-11)</f>
        <v>Scooter, electric, &lt;4kW, NMC battery, 2020</v>
      </c>
      <c r="B214" s="7">
        <f>1/B194</f>
        <v>4.0000000000000003E-5</v>
      </c>
      <c r="C214" t="str">
        <f>B185</f>
        <v>CH</v>
      </c>
      <c r="D214" t="s">
        <v>76</v>
      </c>
      <c r="F214" t="s">
        <v>89</v>
      </c>
      <c r="H214" t="str">
        <f>RIGHT(H213,LEN(H213)-11)</f>
        <v>Scooter, electric, &lt;4kW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9.6633149999999991E-5</v>
      </c>
      <c r="C215" t="str">
        <f>INDEX('ei names mapping'!$B$38:$R$67,MATCH(B186,'ei names mapping'!$A$4:$A$33,0),MATCH(G215,'ei names mapping'!$B$3:$R$3,0))</f>
        <v>CH</v>
      </c>
      <c r="D215" t="str">
        <f>INDEX('ei names mapping'!$B$104:$BL$133,MATCH(B186,'ei names mapping'!$A$4:$A$33,0),MATCH(G215,'ei names mapping'!$B$3:$BL$3,0))</f>
        <v>meter-year</v>
      </c>
      <c r="F215" t="s">
        <v>89</v>
      </c>
      <c r="G215" t="s">
        <v>105</v>
      </c>
      <c r="H215" t="str">
        <f>INDEX('ei names mapping'!$B$71:$BL$100,MATCH(B186,'ei names mapping'!$A$4:$A$33,0),MATCH(G215,'ei names mapping'!$B$3:$BL$3,0))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4.0772143838600498E-2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4.0000000000000003E-5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-6.7002598724957677E-6</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-5.363432834513244E-6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-3.7706056904982231E-6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Scooter, electric, &lt;4kW, NMC battery, 2030</v>
      </c>
    </row>
    <row r="224" spans="1:8" x14ac:dyDescent="0.2">
      <c r="A224" t="s">
        <v>72</v>
      </c>
      <c r="B224" t="s">
        <v>37</v>
      </c>
    </row>
    <row r="225" spans="1:2" x14ac:dyDescent="0.2">
      <c r="A225" t="s">
        <v>86</v>
      </c>
      <c r="B225" t="s">
        <v>608</v>
      </c>
    </row>
    <row r="226" spans="1:2" x14ac:dyDescent="0.2">
      <c r="A226" t="s">
        <v>87</v>
      </c>
    </row>
    <row r="227" spans="1:2" x14ac:dyDescent="0.2">
      <c r="A227" t="s">
        <v>88</v>
      </c>
      <c r="B227">
        <v>2030</v>
      </c>
    </row>
    <row r="228" spans="1:2" x14ac:dyDescent="0.2">
      <c r="A228" t="s">
        <v>126</v>
      </c>
      <c r="B228" t="str">
        <f>B225&amp;" - "&amp;B227&amp;" - "&amp;B240&amp;" - "&amp;B224</f>
        <v>Scooter, electric, &lt;4kW - 2030 - NMC - CH</v>
      </c>
    </row>
    <row r="229" spans="1:2" x14ac:dyDescent="0.2">
      <c r="A229" t="s">
        <v>73</v>
      </c>
      <c r="B229" t="str">
        <f>"transport, "&amp;B225</f>
        <v>transport, Scooter, electric, &lt;4kW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25000</v>
      </c>
    </row>
    <row r="234" spans="1:2" x14ac:dyDescent="0.2">
      <c r="A234" t="s">
        <v>128</v>
      </c>
      <c r="B234">
        <f>INDEX('vehicles specifications'!$B$3:$CW$166,MATCH(B228,'vehicles specifications'!$A$3:$A$166,0),MATCH("Passengers [unit]",'vehicles specifications'!$B$2:$CW$2,0))</f>
        <v>1</v>
      </c>
    </row>
    <row r="235" spans="1:2" x14ac:dyDescent="0.2">
      <c r="A235" t="s">
        <v>129</v>
      </c>
      <c r="B235">
        <f>INDEX('vehicles specifications'!$B$3:$CW$166,MATCH(B228,'vehicles specifications'!$A$3:$A$166,0),MATCH("Servicing [unit]",'vehicles specifications'!$B$2:$CW$2,0))</f>
        <v>1</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1570</v>
      </c>
    </row>
    <row r="238" spans="1:2" x14ac:dyDescent="0.2">
      <c r="A238" t="s">
        <v>132</v>
      </c>
      <c r="B238" s="2">
        <f>INDEX('vehicles specifications'!$B$3:$CW$166,MATCH(B228,'vehicles specifications'!$A$3:$A$166,0),MATCH("Curb mass [kg]",'vehicles specifications'!$B$2:$CW$2,0))</f>
        <v>101.14333333333335</v>
      </c>
    </row>
    <row r="239" spans="1:2" x14ac:dyDescent="0.2">
      <c r="A239" t="s">
        <v>133</v>
      </c>
      <c r="B239">
        <f>INDEX('vehicles specifications'!$B$3:$CW$166,MATCH(B228,'vehicles specifications'!$A$3:$A$166,0),MATCH("Power [kW]",'vehicles specifications'!$B$2:$CW$2,0))</f>
        <v>2.6</v>
      </c>
    </row>
    <row r="240" spans="1:2" x14ac:dyDescent="0.2">
      <c r="A240" t="s">
        <v>652</v>
      </c>
      <c r="B240" s="20" t="s">
        <v>43</v>
      </c>
    </row>
    <row r="241" spans="1:8" x14ac:dyDescent="0.2">
      <c r="A241" t="s">
        <v>134</v>
      </c>
      <c r="B241">
        <f>INDEX('vehicles specifications'!$B$3:$CW$166,MATCH(B228,'vehicles specifications'!$A$3:$A$166,0),MATCH("Energy battery mass [kg]",'vehicles specifications'!$B$2:$CW$2,0))</f>
        <v>17.333333333333336</v>
      </c>
    </row>
    <row r="242" spans="1:8" x14ac:dyDescent="0.2">
      <c r="A242" t="s">
        <v>135</v>
      </c>
      <c r="B242">
        <f>INDEX('vehicles specifications'!$B$3:$CW$166,MATCH(B228,'vehicles specifications'!$A$3:$A$166,0),MATCH("Electric energy stored [kWh]",'vehicles specifications'!$B$2:$CW$2,0))</f>
        <v>4</v>
      </c>
    </row>
    <row r="243" spans="1:8" x14ac:dyDescent="0.2">
      <c r="A243" t="s">
        <v>588</v>
      </c>
      <c r="B243">
        <f>INDEX('vehicles specifications'!$B$3:$CW$166,MATCH(B228,'vehicles specifications'!$A$3:$A$166,0),MATCH("Electric energy available [kWh]",'vehicles specifications'!$B$2:$CW$2,0))</f>
        <v>3.2</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86.333453887884261</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Scooter, electric, &lt;4kW, NMC battery, 2030</v>
      </c>
      <c r="B252">
        <v>1</v>
      </c>
      <c r="C252" t="str">
        <f>B224</f>
        <v>CH</v>
      </c>
      <c r="D252" t="s">
        <v>166</v>
      </c>
      <c r="F252" t="s">
        <v>84</v>
      </c>
      <c r="G252" t="s">
        <v>85</v>
      </c>
      <c r="H252" t="str">
        <f>B229</f>
        <v>transport, Scooter, electric, &lt;4kW</v>
      </c>
    </row>
    <row r="253" spans="1:8" x14ac:dyDescent="0.2">
      <c r="A253" t="str">
        <f>RIGHT(A252,LEN(A252)-11)</f>
        <v>Scooter, electric, &lt;4kW, NMC battery, 2030</v>
      </c>
      <c r="B253" s="7">
        <f>1/B233</f>
        <v>4.0000000000000003E-5</v>
      </c>
      <c r="C253" t="str">
        <f>B224</f>
        <v>CH</v>
      </c>
      <c r="D253" t="s">
        <v>76</v>
      </c>
      <c r="F253" t="s">
        <v>89</v>
      </c>
      <c r="H253" t="str">
        <f>RIGHT(H252,LEN(H252)-11)</f>
        <v>Scooter, electric, &lt;4kW</v>
      </c>
    </row>
    <row r="254" spans="1:8" x14ac:dyDescent="0.2">
      <c r="A254" t="str">
        <f>INDEX('ei names mapping'!$B$4:$R$33,MATCH(B225,'ei names mapping'!$A$4:$A$33,0),MATCH(G254,'ei names mapping'!$B$3:$R$3,0))</f>
        <v>road construction</v>
      </c>
      <c r="B254" s="7">
        <f>INDEX('vehicles specifications'!$B$3:$CW$166,MATCH(B228,'vehicles specifications'!$A$3:$A$166,0),MATCH(G254,'vehicles specifications'!$B$2:$CW$2,0))*INDEX('ei names mapping'!$B$137:$BL$300,MATCH(B228,'ei names mapping'!$A$137:$A$300,0),MATCH(G254,'ei names mapping'!$B$136:$BL$136,0))</f>
        <v>9.6736970000000004E-5</v>
      </c>
      <c r="C254" t="str">
        <f>INDEX('ei names mapping'!$B$38:$R$67,MATCH(B225,'ei names mapping'!$A$4:$A$33,0),MATCH(G254,'ei names mapping'!$B$3:$R$3,0))</f>
        <v>CH</v>
      </c>
      <c r="D254" t="str">
        <f>INDEX('ei names mapping'!$B$104:$BL$133,MATCH(B225,'ei names mapping'!$A$4:$A$33,0),MATCH(G254,'ei names mapping'!$B$3:$BL$3,0))</f>
        <v>meter-year</v>
      </c>
      <c r="F254" t="s">
        <v>89</v>
      </c>
      <c r="G254" t="s">
        <v>105</v>
      </c>
      <c r="H254" t="str">
        <f>INDEX('ei names mapping'!$B$71:$BL$100,MATCH(B225,'ei names mapping'!$A$4:$A$33,0),MATCH(G254,'ei names mapping'!$B$3:$BL$3,0))</f>
        <v>road</v>
      </c>
    </row>
    <row r="255" spans="1:8" x14ac:dyDescent="0.2">
      <c r="A255" t="str">
        <f>INDEX('ei names mapping'!$B$4:$R$33,MATCH(B225,'ei names mapping'!$A$4:$A$33,0),MATCH(G255,'ei names mapping'!$B$3:$R$3,0))</f>
        <v>road maintenance</v>
      </c>
      <c r="B255" s="7">
        <f>INDEX('vehicles specifications'!$B$3:$CW$166,MATCH(B228,'vehicles specifications'!$A$3:$A$166,0),MATCH(G255,'vehicles specifications'!$B$2:$CW$2,0))*INDEX('ei names mapping'!$B$137:$BL$300,MATCH(B228,'ei names mapping'!$A$137:$A$300,0),MATCH(G255,'ei names mapping'!$B$136:$BL$136,0))</f>
        <v>1.2899999999999999E-3</v>
      </c>
      <c r="C255" t="str">
        <f>INDEX('ei names mapping'!$B$38:$R$67,MATCH(B225,'ei names mapping'!$A$4:$A$33,0),MATCH(G255,'ei names mapping'!$B$3:$R$3,0))</f>
        <v>CH</v>
      </c>
      <c r="D255" t="str">
        <f>INDEX('ei names mapping'!$B$104:$BL$133,MATCH(B225,'ei names mapping'!$A$4:$A$33,0),MATCH(G255,'ei names mapping'!$B$3:$BL$3,0))</f>
        <v>meter-year</v>
      </c>
      <c r="F255" t="s">
        <v>89</v>
      </c>
      <c r="G255" t="s">
        <v>112</v>
      </c>
      <c r="H255" t="str">
        <f>INDEX('ei names mapping'!$B$71:$BL$100,MATCH(B225,'ei names mapping'!$A$4:$A$33,0),MATCH(G255,'ei names mapping'!$B$3:$BL$3,0))</f>
        <v>road maintenance</v>
      </c>
    </row>
    <row r="256" spans="1:8" x14ac:dyDescent="0.2">
      <c r="A256" t="str">
        <f>INDEX('ei names mapping'!$B$4:$R$33,MATCH(B225,'ei names mapping'!$A$4:$A$33,0),MATCH(G256,'ei names mapping'!$B$3:$R$3,0))</f>
        <v>market for electricity, low voltage</v>
      </c>
      <c r="B256" s="7">
        <f>INDEX('vehicles specifications'!$B$3:$CW$166,MATCH(B228,'vehicles specifications'!$A$3:$A$166,0),MATCH(G256,'vehicles specifications'!$B$2:$CW$2,0))*INDEX('ei names mapping'!$B$137:$BL$300,MATCH(B228,'ei names mapping'!$A$137:$A$300,0),MATCH(G256,'ei names mapping'!$B$136:$BL$136,0))</f>
        <v>4.0772143838600498E-2</v>
      </c>
      <c r="C256" t="str">
        <f>INDEX('ei names mapping'!$B$38:$R$67,MATCH($B$3,'ei names mapping'!$A$4:$A$33,0),MATCH(G256,'ei names mapping'!$B$3:$R$3,0))</f>
        <v>CH</v>
      </c>
      <c r="D256" t="str">
        <f>INDEX('ei names mapping'!$B$104:$R$133,MATCH($B$3,'ei names mapping'!$A$4:$A$33,0),MATCH(G256,'ei names mapping'!$B$3:$R$3,0))</f>
        <v>kilowatt hour</v>
      </c>
      <c r="F256" t="s">
        <v>89</v>
      </c>
      <c r="G256" t="s">
        <v>28</v>
      </c>
      <c r="H256" t="str">
        <f>INDEX('ei names mapping'!$B$71:$R$100,MATCH(B225,'ei names mapping'!$A$4:$A$33,0),MATCH(G256,'ei names mapping'!$B$3:$R$3,0))</f>
        <v>electricity, low voltage</v>
      </c>
    </row>
    <row r="257" spans="1:8" x14ac:dyDescent="0.2">
      <c r="A257" t="str">
        <f>INDEX('ei names mapping'!$B$4:$R$33,MATCH(B225,'ei names mapping'!$A$4:$A$33,0),MATCH(G257,'ei names mapping'!$B$3:$R$3,0))</f>
        <v>market for maintenance, electric scooter, without battery</v>
      </c>
      <c r="B257" s="7">
        <f>INDEX('vehicles specifications'!$B$3:$CW$166,MATCH(B228,'vehicles specifications'!$A$3:$A$166,0),MATCH(G257,'vehicles specifications'!$B$2:$CW$2,0))*INDEX('ei names mapping'!$B$137:$BL$300,MATCH(B228,'ei names mapping'!$A$137:$A$300,0),MATCH(G257,'ei names mapping'!$B$136:$BL$136,0))</f>
        <v>4.0000000000000003E-5</v>
      </c>
      <c r="C257" t="str">
        <f>INDEX('ei names mapping'!$B$38:$BL$67,MATCH(B225,'ei names mapping'!$A$4:$A$33,0),MATCH(G257,'ei names mapping'!$B$3:$BL$3,0))</f>
        <v>GLO</v>
      </c>
      <c r="D257" t="str">
        <f>INDEX('ei names mapping'!$B$104:$BL$133,MATCH(B225,'ei names mapping'!$A$4:$A$33,0),MATCH(G257,'ei names mapping'!$B$3:$BL$3,0))</f>
        <v>unit</v>
      </c>
      <c r="F257" t="s">
        <v>89</v>
      </c>
      <c r="G257" t="s">
        <v>118</v>
      </c>
      <c r="H257" t="str">
        <f>INDEX('ei names mapping'!$B$71:$BL$100,MATCH(B225,'ei names mapping'!$A$4:$A$33,0),MATCH(G257,'ei names mapping'!$B$3:$BL$3,0))</f>
        <v>maintenance, electric scooter, without battery</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-6.7059566799777275E-6</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-5.3666314835027254E-6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-3.7732619309166969E-6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Scooter, electric, &lt;4kW, NMC battery, 2040</v>
      </c>
    </row>
    <row r="263" spans="1:8" x14ac:dyDescent="0.2">
      <c r="A263" t="s">
        <v>72</v>
      </c>
      <c r="B263" t="s">
        <v>37</v>
      </c>
    </row>
    <row r="264" spans="1:8" x14ac:dyDescent="0.2">
      <c r="A264" t="s">
        <v>86</v>
      </c>
      <c r="B264" t="s">
        <v>608</v>
      </c>
    </row>
    <row r="265" spans="1:8" x14ac:dyDescent="0.2">
      <c r="A265" t="s">
        <v>87</v>
      </c>
    </row>
    <row r="266" spans="1:8" x14ac:dyDescent="0.2">
      <c r="A266" t="s">
        <v>88</v>
      </c>
      <c r="B266">
        <v>2040</v>
      </c>
    </row>
    <row r="267" spans="1:8" x14ac:dyDescent="0.2">
      <c r="A267" t="s">
        <v>126</v>
      </c>
      <c r="B267" t="str">
        <f>B264&amp;" - "&amp;B266&amp;" - "&amp;B279&amp;" - "&amp;B263</f>
        <v>Scooter, electric, &lt;4kW - 2040 - NMC - CH</v>
      </c>
    </row>
    <row r="268" spans="1:8" x14ac:dyDescent="0.2">
      <c r="A268" t="s">
        <v>73</v>
      </c>
      <c r="B268" t="str">
        <f>"transport, "&amp;B264</f>
        <v>transport, Scooter, electric, &lt;4kW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25000</v>
      </c>
    </row>
    <row r="273" spans="1:2" x14ac:dyDescent="0.2">
      <c r="A273" t="s">
        <v>128</v>
      </c>
      <c r="B273">
        <f>INDEX('vehicles specifications'!$B$3:$CW$166,MATCH(B267,'vehicles specifications'!$A$3:$A$166,0),MATCH("Passengers [unit]",'vehicles specifications'!$B$2:$CW$2,0))</f>
        <v>1</v>
      </c>
    </row>
    <row r="274" spans="1:2" x14ac:dyDescent="0.2">
      <c r="A274" t="s">
        <v>129</v>
      </c>
      <c r="B274">
        <f>INDEX('vehicles specifications'!$B$3:$CW$166,MATCH(B267,'vehicles specifications'!$A$3:$A$166,0),MATCH("Servicing [unit]",'vehicles specifications'!$B$2:$CW$2,0))</f>
        <v>1</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1570</v>
      </c>
    </row>
    <row r="277" spans="1:2" x14ac:dyDescent="0.2">
      <c r="A277" t="s">
        <v>132</v>
      </c>
      <c r="B277" s="2">
        <f>INDEX('vehicles specifications'!$B$3:$CW$166,MATCH(B267,'vehicles specifications'!$A$3:$A$166,0),MATCH("Curb mass [kg]",'vehicles specifications'!$B$2:$CW$2,0))</f>
        <v>101.19999999999999</v>
      </c>
    </row>
    <row r="278" spans="1:2" x14ac:dyDescent="0.2">
      <c r="A278" t="s">
        <v>133</v>
      </c>
      <c r="B278">
        <f>INDEX('vehicles specifications'!$B$3:$CW$166,MATCH(B267,'vehicles specifications'!$A$3:$A$166,0),MATCH("Power [kW]",'vehicles specifications'!$B$2:$CW$2,0))</f>
        <v>2.6</v>
      </c>
    </row>
    <row r="279" spans="1:2" x14ac:dyDescent="0.2">
      <c r="A279" t="s">
        <v>652</v>
      </c>
      <c r="B279" s="20" t="s">
        <v>43</v>
      </c>
    </row>
    <row r="280" spans="1:2" x14ac:dyDescent="0.2">
      <c r="A280" t="s">
        <v>134</v>
      </c>
      <c r="B280">
        <f>INDEX('vehicles specifications'!$B$3:$CW$166,MATCH(B267,'vehicles specifications'!$A$3:$A$166,0),MATCH("Energy battery mass [kg]",'vehicles specifications'!$B$2:$CW$2,0))</f>
        <v>18.849999999999998</v>
      </c>
    </row>
    <row r="281" spans="1:2" x14ac:dyDescent="0.2">
      <c r="A281" t="s">
        <v>135</v>
      </c>
      <c r="B281">
        <f>INDEX('vehicles specifications'!$B$3:$CW$166,MATCH(B267,'vehicles specifications'!$A$3:$A$166,0),MATCH("Electric energy stored [kWh]",'vehicles specifications'!$B$2:$CW$2,0))</f>
        <v>5.8</v>
      </c>
    </row>
    <row r="282" spans="1:2" x14ac:dyDescent="0.2">
      <c r="A282" t="s">
        <v>588</v>
      </c>
      <c r="B282">
        <f>INDEX('vehicles specifications'!$B$3:$CW$166,MATCH(B267,'vehicles specifications'!$A$3:$A$166,0),MATCH("Electric energy available [kWh]",'vehicles specifications'!$B$2:$CW$2,0))</f>
        <v>4.6399999999999997</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125.18350813743217</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Scooter, electric, &lt;4kW, NMC battery, 2040</v>
      </c>
      <c r="B291">
        <v>1</v>
      </c>
      <c r="C291" t="str">
        <f>B263</f>
        <v>CH</v>
      </c>
      <c r="D291" t="s">
        <v>166</v>
      </c>
      <c r="F291" t="s">
        <v>84</v>
      </c>
      <c r="G291" t="s">
        <v>85</v>
      </c>
      <c r="H291" t="str">
        <f>B268</f>
        <v>transport, Scooter, electric, &lt;4kW</v>
      </c>
    </row>
    <row r="292" spans="1:8" x14ac:dyDescent="0.2">
      <c r="A292" t="str">
        <f>RIGHT(A291,LEN(A291)-11)</f>
        <v>Scooter, electric, &lt;4kW, NMC battery, 2040</v>
      </c>
      <c r="B292" s="7">
        <f>1/B272</f>
        <v>4.0000000000000003E-5</v>
      </c>
      <c r="C292" t="str">
        <f>B263</f>
        <v>CH</v>
      </c>
      <c r="D292" t="s">
        <v>76</v>
      </c>
      <c r="F292" t="s">
        <v>89</v>
      </c>
      <c r="H292" t="str">
        <f>RIGHT(H291,LEN(H291)-11)</f>
        <v>Scooter, electric, &lt;4kW</v>
      </c>
    </row>
    <row r="293" spans="1:8" x14ac:dyDescent="0.2">
      <c r="A293" t="str">
        <f>INDEX('ei names mapping'!$B$4:$R$33,MATCH(B264,'ei names mapping'!$A$4:$A$33,0),MATCH(G293,'ei names mapping'!$B$3:$R$3,0))</f>
        <v>road construction</v>
      </c>
      <c r="B293" s="7">
        <f>INDEX('vehicles specifications'!$B$3:$CW$166,MATCH(B267,'vehicles specifications'!$A$3:$A$166,0),MATCH(G293,'vehicles specifications'!$B$2:$CW$2,0))*INDEX('ei names mapping'!$B$137:$BL$300,MATCH(B267,'ei names mapping'!$A$137:$A$300,0),MATCH(G293,'ei names mapping'!$B$136:$BL$136,0))</f>
        <v>9.6767399999999991E-5</v>
      </c>
      <c r="C293" t="str">
        <f>INDEX('ei names mapping'!$B$38:$R$67,MATCH(B264,'ei names mapping'!$A$4:$A$33,0),MATCH(G293,'ei names mapping'!$B$3:$R$3,0))</f>
        <v>CH</v>
      </c>
      <c r="D293" t="str">
        <f>INDEX('ei names mapping'!$B$104:$BL$133,MATCH(B264,'ei names mapping'!$A$4:$A$33,0),MATCH(G293,'ei names mapping'!$B$3:$BL$3,0))</f>
        <v>meter-year</v>
      </c>
      <c r="F293" t="s">
        <v>89</v>
      </c>
      <c r="G293" t="s">
        <v>105</v>
      </c>
      <c r="H293" t="str">
        <f>INDEX('ei names mapping'!$B$71:$BL$100,MATCH(B264,'ei names mapping'!$A$4:$A$33,0),MATCH(G293,'ei names mapping'!$B$3:$BL$3,0))</f>
        <v>road</v>
      </c>
    </row>
    <row r="294" spans="1:8" x14ac:dyDescent="0.2">
      <c r="A294" t="str">
        <f>INDEX('ei names mapping'!$B$4:$R$33,MATCH(B264,'ei names mapping'!$A$4:$A$33,0),MATCH(G294,'ei names mapping'!$B$3:$R$3,0))</f>
        <v>road maintenance</v>
      </c>
      <c r="B294" s="7">
        <f>INDEX('vehicles specifications'!$B$3:$CW$166,MATCH(B267,'vehicles specifications'!$A$3:$A$166,0),MATCH(G294,'vehicles specifications'!$B$2:$CW$2,0))*INDEX('ei names mapping'!$B$137:$BL$300,MATCH(B267,'ei names mapping'!$A$137:$A$300,0),MATCH(G294,'ei names mapping'!$B$136:$BL$136,0))</f>
        <v>1.2899999999999999E-3</v>
      </c>
      <c r="C294" t="str">
        <f>INDEX('ei names mapping'!$B$38:$R$67,MATCH(B264,'ei names mapping'!$A$4:$A$33,0),MATCH(G294,'ei names mapping'!$B$3:$R$3,0))</f>
        <v>CH</v>
      </c>
      <c r="D294" t="str">
        <f>INDEX('ei names mapping'!$B$104:$BL$133,MATCH(B264,'ei names mapping'!$A$4:$A$33,0),MATCH(G294,'ei names mapping'!$B$3:$BL$3,0))</f>
        <v>meter-year</v>
      </c>
      <c r="F294" t="s">
        <v>89</v>
      </c>
      <c r="G294" t="s">
        <v>112</v>
      </c>
      <c r="H294" t="str">
        <f>INDEX('ei names mapping'!$B$71:$BL$100,MATCH(B264,'ei names mapping'!$A$4:$A$33,0),MATCH(G294,'ei names mapping'!$B$3:$BL$3,0))</f>
        <v>road maintenance</v>
      </c>
    </row>
    <row r="295" spans="1:8" x14ac:dyDescent="0.2">
      <c r="A295" t="str">
        <f>INDEX('ei names mapping'!$B$4:$R$33,MATCH(B264,'ei names mapping'!$A$4:$A$33,0),MATCH(G295,'ei names mapping'!$B$3:$R$3,0))</f>
        <v>market for electricity, low voltage</v>
      </c>
      <c r="B295" s="7">
        <f>INDEX('vehicles specifications'!$B$3:$CW$166,MATCH(B267,'vehicles specifications'!$A$3:$A$166,0),MATCH(G295,'vehicles specifications'!$B$2:$CW$2,0))*INDEX('ei names mapping'!$B$137:$BL$300,MATCH(B267,'ei names mapping'!$A$137:$A$300,0),MATCH(G295,'ei names mapping'!$B$136:$BL$136,0))</f>
        <v>4.0772143838600498E-2</v>
      </c>
      <c r="C295" t="str">
        <f>INDEX('ei names mapping'!$B$38:$R$67,MATCH($B$3,'ei names mapping'!$A$4:$A$33,0),MATCH(G295,'ei names mapping'!$B$3:$R$3,0))</f>
        <v>CH</v>
      </c>
      <c r="D295" t="str">
        <f>INDEX('ei names mapping'!$B$104:$R$133,MATCH($B$3,'ei names mapping'!$A$4:$A$33,0),MATCH(G295,'ei names mapping'!$B$3:$R$3,0))</f>
        <v>kilowatt hour</v>
      </c>
      <c r="F295" t="s">
        <v>89</v>
      </c>
      <c r="G295" t="s">
        <v>28</v>
      </c>
      <c r="H295" t="str">
        <f>INDEX('ei names mapping'!$B$71:$R$100,MATCH(B264,'ei names mapping'!$A$4:$A$33,0),MATCH(G295,'ei names mapping'!$B$3:$R$3,0))</f>
        <v>electricity, low voltage</v>
      </c>
    </row>
    <row r="296" spans="1:8" x14ac:dyDescent="0.2">
      <c r="A296" t="str">
        <f>INDEX('ei names mapping'!$B$4:$R$33,MATCH(B264,'ei names mapping'!$A$4:$A$33,0),MATCH(G296,'ei names mapping'!$B$3:$R$3,0))</f>
        <v>market for maintenance, electric scooter, without battery</v>
      </c>
      <c r="B296" s="7">
        <f>INDEX('vehicles specifications'!$B$3:$CW$166,MATCH(B267,'vehicles specifications'!$A$3:$A$166,0),MATCH(G296,'vehicles specifications'!$B$2:$CW$2,0))*INDEX('ei names mapping'!$B$137:$BL$300,MATCH(B267,'ei names mapping'!$A$137:$A$300,0),MATCH(G296,'ei names mapping'!$B$136:$BL$136,0))</f>
        <v>4.0000000000000003E-5</v>
      </c>
      <c r="C296" t="str">
        <f>INDEX('ei names mapping'!$B$38:$BL$67,MATCH(B264,'ei names mapping'!$A$4:$A$33,0),MATCH(G296,'ei names mapping'!$B$3:$BL$3,0))</f>
        <v>GLO</v>
      </c>
      <c r="D296" t="str">
        <f>INDEX('ei names mapping'!$B$104:$BL$133,MATCH(B264,'ei names mapping'!$A$4:$A$33,0),MATCH(G296,'ei names mapping'!$B$3:$BL$3,0))</f>
        <v>unit</v>
      </c>
      <c r="F296" t="s">
        <v>89</v>
      </c>
      <c r="G296" t="s">
        <v>118</v>
      </c>
      <c r="H296" t="str">
        <f>INDEX('ei names mapping'!$B$71:$BL$100,MATCH(B264,'ei names mapping'!$A$4:$A$33,0),MATCH(G296,'ei names mapping'!$B$3:$BL$3,0))</f>
        <v>maintenance, electric scooter, without battery</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-6.7076262137343895E-6</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-5.3675685087870323E-6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-3.7740401891516924E-6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Scooter, electric, &lt;4kW, NMC battery, 2050</v>
      </c>
    </row>
    <row r="302" spans="1:8" x14ac:dyDescent="0.2">
      <c r="A302" t="s">
        <v>72</v>
      </c>
      <c r="B302" t="s">
        <v>37</v>
      </c>
    </row>
    <row r="303" spans="1:8" x14ac:dyDescent="0.2">
      <c r="A303" t="s">
        <v>86</v>
      </c>
      <c r="B303" t="s">
        <v>608</v>
      </c>
    </row>
    <row r="304" spans="1:8" x14ac:dyDescent="0.2">
      <c r="A304" t="s">
        <v>87</v>
      </c>
    </row>
    <row r="305" spans="1:2" x14ac:dyDescent="0.2">
      <c r="A305" t="s">
        <v>88</v>
      </c>
      <c r="B305">
        <v>2050</v>
      </c>
    </row>
    <row r="306" spans="1:2" x14ac:dyDescent="0.2">
      <c r="A306" t="s">
        <v>126</v>
      </c>
      <c r="B306" t="str">
        <f>B303&amp;" - "&amp;B305&amp;" - "&amp;B318&amp;" - "&amp;B302</f>
        <v>Scooter, electric, &lt;4kW - 2050 - NMC - CH</v>
      </c>
    </row>
    <row r="307" spans="1:2" x14ac:dyDescent="0.2">
      <c r="A307" t="s">
        <v>73</v>
      </c>
      <c r="B307" t="str">
        <f>"transport, "&amp;B303</f>
        <v>transport, Scooter, electric, &lt;4kW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25000</v>
      </c>
    </row>
    <row r="312" spans="1:2" x14ac:dyDescent="0.2">
      <c r="A312" t="s">
        <v>128</v>
      </c>
      <c r="B312">
        <f>INDEX('vehicles specifications'!$B$3:$CW$166,MATCH(B306,'vehicles specifications'!$A$3:$A$166,0),MATCH("Passengers [unit]",'vehicles specifications'!$B$2:$CW$2,0))</f>
        <v>1</v>
      </c>
    </row>
    <row r="313" spans="1:2" x14ac:dyDescent="0.2">
      <c r="A313" t="s">
        <v>129</v>
      </c>
      <c r="B313">
        <f>INDEX('vehicles specifications'!$B$3:$CW$166,MATCH(B306,'vehicles specifications'!$A$3:$A$166,0),MATCH("Servicing [unit]",'vehicles specifications'!$B$2:$CW$2,0))</f>
        <v>1</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1570</v>
      </c>
    </row>
    <row r="316" spans="1:2" x14ac:dyDescent="0.2">
      <c r="A316" t="s">
        <v>132</v>
      </c>
      <c r="B316" s="2">
        <f>INDEX('vehicles specifications'!$B$3:$CW$166,MATCH(B306,'vehicles specifications'!$A$3:$A$166,0),MATCH("Curb mass [kg]",'vehicles specifications'!$B$2:$CW$2,0))</f>
        <v>101.69</v>
      </c>
    </row>
    <row r="317" spans="1:2" x14ac:dyDescent="0.2">
      <c r="A317" t="s">
        <v>133</v>
      </c>
      <c r="B317">
        <f>INDEX('vehicles specifications'!$B$3:$CW$166,MATCH(B306,'vehicles specifications'!$A$3:$A$166,0),MATCH("Power [kW]",'vehicles specifications'!$B$2:$CW$2,0))</f>
        <v>2.6</v>
      </c>
    </row>
    <row r="318" spans="1:2" x14ac:dyDescent="0.2">
      <c r="A318" t="s">
        <v>652</v>
      </c>
      <c r="B318" s="20" t="s">
        <v>43</v>
      </c>
    </row>
    <row r="319" spans="1:2" x14ac:dyDescent="0.2">
      <c r="A319" t="s">
        <v>134</v>
      </c>
      <c r="B319">
        <f>INDEX('vehicles specifications'!$B$3:$CW$166,MATCH(B306,'vehicles specifications'!$A$3:$A$166,0),MATCH("Energy battery mass [kg]",'vehicles specifications'!$B$2:$CW$2,0))</f>
        <v>20.8</v>
      </c>
    </row>
    <row r="320" spans="1:2" x14ac:dyDescent="0.2">
      <c r="A320" t="s">
        <v>135</v>
      </c>
      <c r="B320">
        <f>INDEX('vehicles specifications'!$B$3:$CW$166,MATCH(B306,'vehicles specifications'!$A$3:$A$166,0),MATCH("Electric energy stored [kWh]",'vehicles specifications'!$B$2:$CW$2,0))</f>
        <v>8</v>
      </c>
    </row>
    <row r="321" spans="1:8" x14ac:dyDescent="0.2">
      <c r="A321" t="s">
        <v>588</v>
      </c>
      <c r="B321">
        <f>INDEX('vehicles specifications'!$B$3:$CW$166,MATCH(B306,'vehicles specifications'!$A$3:$A$166,0),MATCH("Electric energy available [kWh]",'vehicles specifications'!$B$2:$CW$2,0))</f>
        <v>6.4</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172.66690777576852</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Scooter, electric, &lt;4kW, NMC battery, 2050</v>
      </c>
      <c r="B330">
        <v>1</v>
      </c>
      <c r="C330" t="str">
        <f>B302</f>
        <v>CH</v>
      </c>
      <c r="D330" t="s">
        <v>166</v>
      </c>
      <c r="F330" t="s">
        <v>84</v>
      </c>
      <c r="G330" t="s">
        <v>85</v>
      </c>
      <c r="H330" t="str">
        <f>B307</f>
        <v>transport, Scooter, electric, &lt;4kW</v>
      </c>
    </row>
    <row r="331" spans="1:8" x14ac:dyDescent="0.2">
      <c r="A331" t="str">
        <f>RIGHT(A330,LEN(A330)-11)</f>
        <v>Scooter, electric, &lt;4kW, NMC battery, 2050</v>
      </c>
      <c r="B331" s="7">
        <f>1/B311</f>
        <v>4.0000000000000003E-5</v>
      </c>
      <c r="C331" t="str">
        <f>B302</f>
        <v>CH</v>
      </c>
      <c r="D331" t="s">
        <v>76</v>
      </c>
      <c r="F331" t="s">
        <v>89</v>
      </c>
      <c r="H331" t="str">
        <f>RIGHT(H330,LEN(H330)-11)</f>
        <v>Scooter, electric, &lt;4kW</v>
      </c>
    </row>
    <row r="332" spans="1:8" x14ac:dyDescent="0.2">
      <c r="A332" t="str">
        <f>INDEX('ei names mapping'!$B$4:$R$33,MATCH(B303,'ei names mapping'!$A$4:$A$33,0),MATCH(G332,'ei names mapping'!$B$3:$R$3,0))</f>
        <v>road construction</v>
      </c>
      <c r="B332" s="7">
        <f>INDEX('vehicles specifications'!$B$3:$CW$166,MATCH(B306,'vehicles specifications'!$A$3:$A$166,0),MATCH(G332,'vehicles specifications'!$B$2:$CW$2,0))*INDEX('ei names mapping'!$B$137:$BL$300,MATCH(B306,'ei names mapping'!$A$137:$A$300,0),MATCH(G332,'ei names mapping'!$B$136:$BL$136,0))</f>
        <v>9.7030529999999994E-5</v>
      </c>
      <c r="C332" t="str">
        <f>INDEX('ei names mapping'!$B$38:$R$67,MATCH(B303,'ei names mapping'!$A$4:$A$33,0),MATCH(G332,'ei names mapping'!$B$3:$R$3,0))</f>
        <v>CH</v>
      </c>
      <c r="D332" t="str">
        <f>INDEX('ei names mapping'!$B$104:$BL$133,MATCH(B303,'ei names mapping'!$A$4:$A$33,0),MATCH(G332,'ei names mapping'!$B$3:$BL$3,0))</f>
        <v>meter-year</v>
      </c>
      <c r="F332" t="s">
        <v>89</v>
      </c>
      <c r="G332" t="s">
        <v>105</v>
      </c>
      <c r="H332" t="str">
        <f>INDEX('ei names mapping'!$B$71:$BL$100,MATCH(B303,'ei names mapping'!$A$4:$A$33,0),MATCH(G332,'ei names mapping'!$B$3:$BL$3,0))</f>
        <v>road</v>
      </c>
    </row>
    <row r="333" spans="1:8" x14ac:dyDescent="0.2">
      <c r="A333" t="str">
        <f>INDEX('ei names mapping'!$B$4:$R$33,MATCH(B303,'ei names mapping'!$A$4:$A$33,0),MATCH(G333,'ei names mapping'!$B$3:$R$3,0))</f>
        <v>road maintenance</v>
      </c>
      <c r="B333" s="7">
        <f>INDEX('vehicles specifications'!$B$3:$CW$166,MATCH(B306,'vehicles specifications'!$A$3:$A$166,0),MATCH(G333,'vehicles specifications'!$B$2:$CW$2,0))*INDEX('ei names mapping'!$B$137:$BL$300,MATCH(B306,'ei names mapping'!$A$137:$A$300,0),MATCH(G333,'ei names mapping'!$B$136:$BL$136,0))</f>
        <v>1.2899999999999999E-3</v>
      </c>
      <c r="C333" t="str">
        <f>INDEX('ei names mapping'!$B$38:$R$67,MATCH(B303,'ei names mapping'!$A$4:$A$33,0),MATCH(G333,'ei names mapping'!$B$3:$R$3,0))</f>
        <v>CH</v>
      </c>
      <c r="D333" t="str">
        <f>INDEX('ei names mapping'!$B$104:$BL$133,MATCH(B303,'ei names mapping'!$A$4:$A$33,0),MATCH(G333,'ei names mapping'!$B$3:$BL$3,0))</f>
        <v>meter-year</v>
      </c>
      <c r="F333" t="s">
        <v>89</v>
      </c>
      <c r="G333" t="s">
        <v>112</v>
      </c>
      <c r="H333" t="str">
        <f>INDEX('ei names mapping'!$B$71:$BL$100,MATCH(B303,'ei names mapping'!$A$4:$A$33,0),MATCH(G333,'ei names mapping'!$B$3:$BL$3,0))</f>
        <v>road maintenance</v>
      </c>
    </row>
    <row r="334" spans="1:8" x14ac:dyDescent="0.2">
      <c r="A334" t="str">
        <f>INDEX('ei names mapping'!$B$4:$R$33,MATCH(B303,'ei names mapping'!$A$4:$A$33,0),MATCH(G334,'ei names mapping'!$B$3:$R$3,0))</f>
        <v>market for electricity, low voltage</v>
      </c>
      <c r="B334" s="7">
        <f>INDEX('vehicles specifications'!$B$3:$CW$166,MATCH(B306,'vehicles specifications'!$A$3:$A$166,0),MATCH(G334,'vehicles specifications'!$B$2:$CW$2,0))*INDEX('ei names mapping'!$B$137:$BL$300,MATCH(B306,'ei names mapping'!$A$137:$A$300,0),MATCH(G334,'ei names mapping'!$B$136:$BL$136,0))</f>
        <v>4.0772143838600498E-2</v>
      </c>
      <c r="C334" t="str">
        <f>INDEX('ei names mapping'!$B$38:$R$67,MATCH($B$3,'ei names mapping'!$A$4:$A$33,0),MATCH(G334,'ei names mapping'!$B$3:$R$3,0))</f>
        <v>CH</v>
      </c>
      <c r="D334" t="str">
        <f>INDEX('ei names mapping'!$B$104:$R$133,MATCH($B$3,'ei names mapping'!$A$4:$A$33,0),MATCH(G334,'ei names mapping'!$B$3:$R$3,0))</f>
        <v>kilowatt hour</v>
      </c>
      <c r="F334" t="s">
        <v>89</v>
      </c>
      <c r="G334" t="s">
        <v>28</v>
      </c>
      <c r="H334" t="str">
        <f>INDEX('ei names mapping'!$B$71:$R$100,MATCH(B303,'ei names mapping'!$A$4:$A$33,0),MATCH(G334,'ei names mapping'!$B$3:$R$3,0))</f>
        <v>electricity, low voltage</v>
      </c>
    </row>
    <row r="335" spans="1:8" x14ac:dyDescent="0.2">
      <c r="A335" t="str">
        <f>INDEX('ei names mapping'!$B$4:$R$33,MATCH(B303,'ei names mapping'!$A$4:$A$33,0),MATCH(G335,'ei names mapping'!$B$3:$R$3,0))</f>
        <v>market for maintenance, electric scooter, without battery</v>
      </c>
      <c r="B335" s="7">
        <f>INDEX('vehicles specifications'!$B$3:$CW$166,MATCH(B306,'vehicles specifications'!$A$3:$A$166,0),MATCH(G335,'vehicles specifications'!$B$2:$CW$2,0))*INDEX('ei names mapping'!$B$137:$BL$300,MATCH(B306,'ei names mapping'!$A$137:$A$300,0),MATCH(G335,'ei names mapping'!$B$136:$BL$136,0))</f>
        <v>4.0000000000000003E-5</v>
      </c>
      <c r="C335" t="str">
        <f>INDEX('ei names mapping'!$B$38:$BL$67,MATCH(B303,'ei names mapping'!$A$4:$A$33,0),MATCH(G335,'ei names mapping'!$B$3:$BL$3,0))</f>
        <v>GLO</v>
      </c>
      <c r="D335" t="str">
        <f>INDEX('ei names mapping'!$B$104:$BL$133,MATCH(B303,'ei names mapping'!$A$4:$A$33,0),MATCH(G335,'ei names mapping'!$B$3:$BL$3,0))</f>
        <v>unit</v>
      </c>
      <c r="F335" t="s">
        <v>89</v>
      </c>
      <c r="G335" t="s">
        <v>118</v>
      </c>
      <c r="H335" t="str">
        <f>INDEX('ei names mapping'!$B$71:$BL$100,MATCH(B303,'ei names mapping'!$A$4:$A$33,0),MATCH(G335,'ei names mapping'!$B$3:$BL$3,0))</f>
        <v>maintenance, electric scooter, without battery</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-6.7220586146877895E-6</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-5.3756614136129848E-6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-3.7807642711566629E-6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H338"/>
  <sheetViews>
    <sheetView topLeftCell="A319" zoomScale="85" zoomScaleNormal="85" workbookViewId="0">
      <selection activeCell="B346" sqref="B346"/>
    </sheetView>
  </sheetViews>
  <sheetFormatPr baseColWidth="10" defaultColWidth="8.6640625" defaultRowHeight="15" x14ac:dyDescent="0.2"/>
  <cols>
    <col min="1" max="1" width="48.33203125" bestFit="1" customWidth="1"/>
    <col min="2" max="2" width="15.6640625" bestFit="1" customWidth="1"/>
    <col min="5" max="5" width="9.6640625" bestFit="1" customWidth="1"/>
    <col min="6" max="6" width="12.5" bestFit="1" customWidth="1"/>
    <col min="7" max="7" width="32" bestFit="1" customWidth="1"/>
  </cols>
  <sheetData>
    <row r="1" spans="1:2" ht="16" x14ac:dyDescent="0.2">
      <c r="A1" s="10" t="s">
        <v>71</v>
      </c>
      <c r="B1" s="8" t="str">
        <f>B3&amp;", "&amp;B18&amp;" battery, "&amp;B5</f>
        <v>Scooter, electric, &lt;4kW, LFP battery, 2020</v>
      </c>
    </row>
    <row r="2" spans="1:2" x14ac:dyDescent="0.2">
      <c r="A2" t="s">
        <v>72</v>
      </c>
      <c r="B2" t="s">
        <v>37</v>
      </c>
    </row>
    <row r="3" spans="1:2" x14ac:dyDescent="0.2">
      <c r="A3" t="s">
        <v>86</v>
      </c>
      <c r="B3" t="s">
        <v>608</v>
      </c>
    </row>
    <row r="4" spans="1:2" x14ac:dyDescent="0.2">
      <c r="A4" t="s">
        <v>87</v>
      </c>
    </row>
    <row r="5" spans="1:2" x14ac:dyDescent="0.2">
      <c r="A5" t="s">
        <v>88</v>
      </c>
      <c r="B5">
        <v>2020</v>
      </c>
    </row>
    <row r="6" spans="1:2" x14ac:dyDescent="0.2">
      <c r="A6" t="s">
        <v>126</v>
      </c>
      <c r="B6" t="str">
        <f>B3&amp;" - "&amp;B5&amp;" - "&amp;B18&amp;" - "&amp;B2</f>
        <v>Scooter, electric, &lt;4kW - 2020 - LFP - CH</v>
      </c>
    </row>
    <row r="7" spans="1:2" x14ac:dyDescent="0.2">
      <c r="A7" t="s">
        <v>73</v>
      </c>
      <c r="B7" t="str">
        <f>B3</f>
        <v>Scooter, electric, &lt;4kW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1570</v>
      </c>
    </row>
    <row r="16" spans="1:2" x14ac:dyDescent="0.2">
      <c r="A16" t="s">
        <v>132</v>
      </c>
      <c r="B16" s="2">
        <f>INDEX('vehicles specifications'!$B$3:$CW$166,MATCH(B6,'vehicles specifications'!$A$3:$A$166,0),MATCH("Curb mass [kg]",'vehicles specifications'!$B$2:$CW$2,0))</f>
        <v>104.4</v>
      </c>
    </row>
    <row r="17" spans="1:8" x14ac:dyDescent="0.2">
      <c r="A17" t="s">
        <v>133</v>
      </c>
      <c r="B17">
        <f>INDEX('vehicles specifications'!$B$3:$CW$166,MATCH(B6,'vehicles specifications'!$A$3:$A$166,0),MATCH("Power [kW]",'vehicles specifications'!$B$2:$CW$2,0))</f>
        <v>2.6</v>
      </c>
    </row>
    <row r="18" spans="1:8" x14ac:dyDescent="0.2">
      <c r="A18" t="s">
        <v>652</v>
      </c>
      <c r="B18" s="20" t="s">
        <v>44</v>
      </c>
    </row>
    <row r="19" spans="1:8" x14ac:dyDescent="0.2">
      <c r="A19" t="s">
        <v>134</v>
      </c>
      <c r="B19">
        <f>INDEX('vehicles specifications'!$B$3:$CW$166,MATCH(B6,'vehicles specifications'!$A$3:$A$166,0),MATCH("Energy battery mass [kg]",'vehicles specifications'!$B$2:$CW$2,0))</f>
        <v>18.399999999999999</v>
      </c>
    </row>
    <row r="20" spans="1:8" x14ac:dyDescent="0.2">
      <c r="A20" t="s">
        <v>135</v>
      </c>
      <c r="B20">
        <f>INDEX('vehicles specifications'!$B$3:$CW$166,MATCH(B6,'vehicles specifications'!$A$3:$A$166,0),MATCH("Electric energy stored [kWh]",'vehicles specifications'!$B$2:$CW$2,0))</f>
        <v>2.2999999999999998</v>
      </c>
    </row>
    <row r="21" spans="1:8" x14ac:dyDescent="0.2">
      <c r="A21" t="s">
        <v>588</v>
      </c>
      <c r="B21">
        <f>INDEX('vehicles specifications'!$B$3:$CW$166,MATCH(B6,'vehicles specifications'!$A$3:$A$166,0),MATCH("Electric energy available [kWh]",'vehicles specifications'!$B$2:$CW$2,0))</f>
        <v>1.8399999999999999</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49.641735985533444</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2.6 kW. Lifetime: 25000 km. Annual kilometers: 1570 km. Number of passengers: 1. Curb mass: 104.4 kg. Lightweighting of glider: 0%. Emission standard: None. Service visits throughout lifetime: 1. Range: 50 km. Battery capacity: 2.3 kWh. Available battery capacity: 1.84 kWh. Battery mass: 18.4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Scooter, electric, &lt;4kW, LFP battery, 2020</v>
      </c>
      <c r="B33">
        <v>1</v>
      </c>
      <c r="C33" t="str">
        <f>B2</f>
        <v>CH</v>
      </c>
      <c r="D33" t="str">
        <f>B9</f>
        <v>unit</v>
      </c>
      <c r="F33" t="s">
        <v>84</v>
      </c>
      <c r="G33" t="s">
        <v>85</v>
      </c>
      <c r="H33" t="str">
        <f>B3</f>
        <v>Scooter, electric, &lt;4kW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73</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5</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8</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
        <v>759</v>
      </c>
      <c r="B37" s="3">
        <f>INDEX('vehicles specifications'!$B$3:$CW$166,MATCH(B6,'vehicles specifications'!$A$3:$A$166,0),MATCH(G37,'vehicles specifications'!$B$2:$CW$2,0))*INDEX('ei names mapping'!$B$137:$BL$300,MATCH(B6,'ei names mapping'!$A$137:$A$300,0),MATCH(G37,'ei names mapping'!$B$136:$BL$136,0))</f>
        <v>30.666666666666664</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6.1333333333333329</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73</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13</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3">
        <f>INDEX('vehicles specifications'!$B$3:$CW$166,MATCH(B6,'vehicles specifications'!$A$3:$A$166,0),MATCH(G42,'vehicles specifications'!$B$2:$CW$2,0))*INDEX('ei names mapping'!$B$137:$BL$300,MATCH(B6,'ei names mapping'!$A$137:$A$300,0),MATCH(G42,'ei names mapping'!$B$136:$BL$136,0))</f>
        <v>-36.799999999999997</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104.4</v>
      </c>
      <c r="C43" t="s">
        <v>92</v>
      </c>
      <c r="D43" t="s">
        <v>233</v>
      </c>
      <c r="F43" t="s">
        <v>89</v>
      </c>
      <c r="H43" s="13" t="s">
        <v>841</v>
      </c>
    </row>
    <row r="44" spans="1:8" x14ac:dyDescent="0.2">
      <c r="A44" s="13" t="s">
        <v>441</v>
      </c>
      <c r="B44" s="2">
        <f>(B16/1000)*B28</f>
        <v>1659.96</v>
      </c>
      <c r="C44" t="s">
        <v>95</v>
      </c>
      <c r="D44" t="s">
        <v>233</v>
      </c>
      <c r="F44" t="s">
        <v>89</v>
      </c>
      <c r="H44" s="13" t="s">
        <v>441</v>
      </c>
    </row>
    <row r="45" spans="1:8" x14ac:dyDescent="0.2">
      <c r="B45" s="11"/>
    </row>
    <row r="46" spans="1:8" ht="16" x14ac:dyDescent="0.2">
      <c r="A46" s="10" t="s">
        <v>71</v>
      </c>
      <c r="B46" s="8" t="str">
        <f>B48&amp;", "&amp;B63&amp;" battery, "&amp;B50</f>
        <v>Scooter, electric, &lt;4kW, LFP battery, 2030</v>
      </c>
    </row>
    <row r="47" spans="1:8" x14ac:dyDescent="0.2">
      <c r="A47" t="s">
        <v>72</v>
      </c>
      <c r="B47" t="s">
        <v>37</v>
      </c>
    </row>
    <row r="48" spans="1:8" x14ac:dyDescent="0.2">
      <c r="A48" t="s">
        <v>86</v>
      </c>
      <c r="B48" t="s">
        <v>608</v>
      </c>
    </row>
    <row r="49" spans="1:2" x14ac:dyDescent="0.2">
      <c r="A49" t="s">
        <v>87</v>
      </c>
    </row>
    <row r="50" spans="1:2" x14ac:dyDescent="0.2">
      <c r="A50" t="s">
        <v>88</v>
      </c>
      <c r="B50">
        <v>2030</v>
      </c>
    </row>
    <row r="51" spans="1:2" x14ac:dyDescent="0.2">
      <c r="A51" t="s">
        <v>126</v>
      </c>
      <c r="B51" t="str">
        <f>B48&amp;" - "&amp;B50&amp;" - "&amp;B63&amp;" - "&amp;B47</f>
        <v>Scooter, electric, &lt;4kW - 2030 - LFP - CH</v>
      </c>
    </row>
    <row r="52" spans="1:2" x14ac:dyDescent="0.2">
      <c r="A52" t="s">
        <v>73</v>
      </c>
      <c r="B52" t="str">
        <f>B48</f>
        <v>Scooter, electric, &lt;4kW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25000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1570</v>
      </c>
    </row>
    <row r="61" spans="1:2" x14ac:dyDescent="0.2">
      <c r="A61" t="s">
        <v>132</v>
      </c>
      <c r="B61" s="2">
        <f>INDEX('vehicles specifications'!$B$3:$CW$166,MATCH(B51,'vehicles specifications'!$A$3:$A$166,0),MATCH("Curb mass [kg]",'vehicles specifications'!$B$2:$CW$2,0))</f>
        <v>110.47666666666666</v>
      </c>
    </row>
    <row r="62" spans="1:2" x14ac:dyDescent="0.2">
      <c r="A62" t="s">
        <v>133</v>
      </c>
      <c r="B62">
        <f>INDEX('vehicles specifications'!$B$3:$CW$166,MATCH(B51,'vehicles specifications'!$A$3:$A$166,0),MATCH("Power [kW]",'vehicles specifications'!$B$2:$CW$2,0))</f>
        <v>2.6</v>
      </c>
    </row>
    <row r="63" spans="1:2" x14ac:dyDescent="0.2">
      <c r="A63" t="s">
        <v>652</v>
      </c>
      <c r="B63" s="20" t="s">
        <v>44</v>
      </c>
    </row>
    <row r="64" spans="1:2" x14ac:dyDescent="0.2">
      <c r="A64" t="s">
        <v>134</v>
      </c>
      <c r="B64">
        <f>INDEX('vehicles specifications'!$B$3:$CW$166,MATCH(B51,'vehicles specifications'!$A$3:$A$166,0),MATCH("Energy battery mass [kg]",'vehicles specifications'!$B$2:$CW$2,0))</f>
        <v>26.666666666666664</v>
      </c>
    </row>
    <row r="65" spans="1:8" x14ac:dyDescent="0.2">
      <c r="A65" t="s">
        <v>135</v>
      </c>
      <c r="B65">
        <f>INDEX('vehicles specifications'!$B$3:$CW$166,MATCH(B51,'vehicles specifications'!$A$3:$A$166,0),MATCH("Electric energy stored [kWh]",'vehicles specifications'!$B$2:$CW$2,0))</f>
        <v>4</v>
      </c>
    </row>
    <row r="66" spans="1:8" x14ac:dyDescent="0.2">
      <c r="A66" t="s">
        <v>588</v>
      </c>
      <c r="B66">
        <f>INDEX('vehicles specifications'!$B$3:$CW$166,MATCH(B51,'vehicles specifications'!$A$3:$A$166,0),MATCH("Electric energy available [kWh]",'vehicles specifications'!$B$2:$CW$2,0))</f>
        <v>3.2</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86.333453887884261</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2.6 kW. Lifetime: 25000 km. Annual kilometers: 1570 km. Number of passengers: 1. Curb mass: 110.5 kg. Lightweighting of glider: 3%. Emission standard: None. Service visits throughout lifetime: 1. Range: 86 km. Battery capacity: 4 kWh. Available battery capacity: 3.2 kWh. Battery mass: 26.7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Scooter, electric, &lt;4kW, LFP battery, 2030</v>
      </c>
      <c r="B78">
        <v>1</v>
      </c>
      <c r="C78" t="str">
        <f>B47</f>
        <v>CH</v>
      </c>
      <c r="D78" t="str">
        <f>B54</f>
        <v>unit</v>
      </c>
      <c r="F78" t="s">
        <v>84</v>
      </c>
      <c r="G78" t="s">
        <v>85</v>
      </c>
      <c r="H78" t="str">
        <f>B48</f>
        <v>Scooter, electric, &lt;4kW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73</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2.19</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5</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8</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
        <v>759</v>
      </c>
      <c r="B83" s="11">
        <f>INDEX('vehicles specifications'!$B$3:$CW$166,MATCH(B51,'vehicles specifications'!$A$3:$A$166,0),MATCH(G83,'vehicles specifications'!$B$2:$CW$2,0))*INDEX('ei names mapping'!$B$137:$BL$300,MATCH(B51,'ei names mapping'!$A$137:$A$300,0),MATCH(G83,'ei names mapping'!$B$136:$BL$136,0))</f>
        <v>33.333333333333329</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6.666666666666667</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70.81</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13</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-40</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110.47666666666666</v>
      </c>
      <c r="C89" t="s">
        <v>92</v>
      </c>
      <c r="D89" t="s">
        <v>233</v>
      </c>
      <c r="F89" t="s">
        <v>89</v>
      </c>
      <c r="H89" s="13" t="s">
        <v>841</v>
      </c>
    </row>
    <row r="90" spans="1:8" x14ac:dyDescent="0.2">
      <c r="A90" s="13" t="s">
        <v>441</v>
      </c>
      <c r="B90" s="2">
        <f>(B61/1000)*B73</f>
        <v>1756.5789999999997</v>
      </c>
      <c r="C90" t="s">
        <v>95</v>
      </c>
      <c r="D90" t="s">
        <v>233</v>
      </c>
      <c r="F90" t="s">
        <v>89</v>
      </c>
      <c r="H90" s="13" t="s">
        <v>441</v>
      </c>
    </row>
    <row r="92" spans="1:8" ht="16" x14ac:dyDescent="0.2">
      <c r="A92" s="10" t="s">
        <v>71</v>
      </c>
      <c r="B92" s="8" t="str">
        <f>B94&amp;", "&amp;B109&amp;" battery, "&amp;B96</f>
        <v>Scooter, electric, &lt;4kW, LFP battery, 2040</v>
      </c>
    </row>
    <row r="93" spans="1:8" x14ac:dyDescent="0.2">
      <c r="A93" t="s">
        <v>72</v>
      </c>
      <c r="B93" t="s">
        <v>37</v>
      </c>
    </row>
    <row r="94" spans="1:8" x14ac:dyDescent="0.2">
      <c r="A94" t="s">
        <v>86</v>
      </c>
      <c r="B94" t="s">
        <v>608</v>
      </c>
    </row>
    <row r="95" spans="1:8" x14ac:dyDescent="0.2">
      <c r="A95" t="s">
        <v>87</v>
      </c>
    </row>
    <row r="96" spans="1:8" x14ac:dyDescent="0.2">
      <c r="A96" t="s">
        <v>88</v>
      </c>
      <c r="B96">
        <v>2040</v>
      </c>
    </row>
    <row r="97" spans="1:2" x14ac:dyDescent="0.2">
      <c r="A97" t="s">
        <v>126</v>
      </c>
      <c r="B97" t="str">
        <f>B94&amp;" - "&amp;B96&amp;" - "&amp;B109&amp;" - "&amp;B93</f>
        <v>Scooter, electric, &lt;4kW - 2040 - LFP - CH</v>
      </c>
    </row>
    <row r="98" spans="1:2" x14ac:dyDescent="0.2">
      <c r="A98" t="s">
        <v>73</v>
      </c>
      <c r="B98" t="str">
        <f>B94</f>
        <v>Scooter, electric, &lt;4kW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25000</v>
      </c>
    </row>
    <row r="103" spans="1:2" x14ac:dyDescent="0.2">
      <c r="A103" t="s">
        <v>128</v>
      </c>
      <c r="B103">
        <f>INDEX('vehicles specifications'!$B$3:$CW$166,MATCH(B97,'vehicles specifications'!$A$3:$A$166,0),MATCH("Passengers [unit]",'vehicles specifications'!$B$2:$CW$2,0))</f>
        <v>1</v>
      </c>
    </row>
    <row r="104" spans="1:2" x14ac:dyDescent="0.2">
      <c r="A104" t="s">
        <v>129</v>
      </c>
      <c r="B104">
        <f>INDEX('vehicles specifications'!$B$3:$CW$166,MATCH(B97,'vehicles specifications'!$A$3:$A$166,0),MATCH("Servicing [unit]",'vehicles specifications'!$B$2:$CW$2,0))</f>
        <v>1</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1570</v>
      </c>
    </row>
    <row r="107" spans="1:2" x14ac:dyDescent="0.2">
      <c r="A107" t="s">
        <v>132</v>
      </c>
      <c r="B107" s="2">
        <f>INDEX('vehicles specifications'!$B$3:$CW$166,MATCH(B97,'vehicles specifications'!$A$3:$A$166,0),MATCH("Curb mass [kg]",'vehicles specifications'!$B$2:$CW$2,0))</f>
        <v>121.01666666666665</v>
      </c>
    </row>
    <row r="108" spans="1:2" x14ac:dyDescent="0.2">
      <c r="A108" t="s">
        <v>133</v>
      </c>
      <c r="B108">
        <f>INDEX('vehicles specifications'!$B$3:$CW$166,MATCH(B97,'vehicles specifications'!$A$3:$A$166,0),MATCH("Power [kW]",'vehicles specifications'!$B$2:$CW$2,0))</f>
        <v>2.6</v>
      </c>
    </row>
    <row r="109" spans="1:2" x14ac:dyDescent="0.2">
      <c r="A109" t="s">
        <v>652</v>
      </c>
      <c r="B109" s="20" t="s">
        <v>44</v>
      </c>
    </row>
    <row r="110" spans="1:2" x14ac:dyDescent="0.2">
      <c r="A110" t="s">
        <v>134</v>
      </c>
      <c r="B110">
        <f>INDEX('vehicles specifications'!$B$3:$CW$166,MATCH(B97,'vehicles specifications'!$A$3:$A$166,0),MATCH("Energy battery mass [kg]",'vehicles specifications'!$B$2:$CW$2,0))</f>
        <v>38.666666666666664</v>
      </c>
    </row>
    <row r="111" spans="1:2" x14ac:dyDescent="0.2">
      <c r="A111" t="s">
        <v>135</v>
      </c>
      <c r="B111">
        <f>INDEX('vehicles specifications'!$B$3:$CW$166,MATCH(B97,'vehicles specifications'!$A$3:$A$166,0),MATCH("Electric energy stored [kWh]",'vehicles specifications'!$B$2:$CW$2,0))</f>
        <v>5.8</v>
      </c>
    </row>
    <row r="112" spans="1:2" x14ac:dyDescent="0.2">
      <c r="A112" t="s">
        <v>588</v>
      </c>
      <c r="B112">
        <f>INDEX('vehicles specifications'!$B$3:$CW$166,MATCH(B97,'vehicles specifications'!$A$3:$A$166,0),MATCH("Electric energy available [kWh]",'vehicles specifications'!$B$2:$CW$2,0))</f>
        <v>4.6399999999999997</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125.18350813743217</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2.6 kW. Lifetime: 25000 km. Annual kilometers: 1570 km. Number of passengers: 1. Curb mass: 121 kg. Lightweighting of glider: 5%. Emission standard: None. Service visits throughout lifetime: 1. Range: 125 km. Battery capacity: 5.8 kWh. Available battery capacity: 4.64 kWh. Battery mass: 38.7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Scooter, electric, &lt;4kW, LFP battery, 2040</v>
      </c>
      <c r="B124">
        <v>1</v>
      </c>
      <c r="C124" t="str">
        <f>B93</f>
        <v>CH</v>
      </c>
      <c r="D124" t="str">
        <f>B100</f>
        <v>unit</v>
      </c>
      <c r="F124" t="s">
        <v>84</v>
      </c>
      <c r="G124" t="s">
        <v>85</v>
      </c>
      <c r="H124" t="str">
        <f>B94</f>
        <v>Scooter, electric, &lt;4kW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73</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3.6500000000000004</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5</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8</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
        <v>759</v>
      </c>
      <c r="B129" s="11">
        <f>INDEX('vehicles specifications'!$B$3:$CW$166,MATCH(B97,'vehicles specifications'!$A$3:$A$166,0),MATCH(G129,'vehicles specifications'!$B$2:$CW$2,0))*INDEX('ei names mapping'!$B$137:$BL$300,MATCH(B97,'ei names mapping'!$A$137:$A$300,0),MATCH(G129,'ei names mapping'!$B$136:$BL$136,0))</f>
        <v>40.277777777777779</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8.0555555555555554</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69.349999999999994</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13</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-48.333333333333329</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121.01666666666665</v>
      </c>
      <c r="C135" t="s">
        <v>92</v>
      </c>
      <c r="D135" t="s">
        <v>233</v>
      </c>
      <c r="F135" t="s">
        <v>89</v>
      </c>
      <c r="H135" s="13" t="s">
        <v>841</v>
      </c>
    </row>
    <row r="136" spans="1:8" x14ac:dyDescent="0.2">
      <c r="A136" s="13" t="s">
        <v>441</v>
      </c>
      <c r="B136" s="2">
        <f>(B107/1000)*B119</f>
        <v>1924.1649999999997</v>
      </c>
      <c r="C136" t="s">
        <v>95</v>
      </c>
      <c r="D136" t="s">
        <v>233</v>
      </c>
      <c r="F136" t="s">
        <v>89</v>
      </c>
      <c r="H136" s="13" t="s">
        <v>441</v>
      </c>
    </row>
    <row r="138" spans="1:8" ht="16" x14ac:dyDescent="0.2">
      <c r="A138" s="10" t="s">
        <v>71</v>
      </c>
      <c r="B138" s="8" t="str">
        <f>B140&amp;", "&amp;B155&amp;" battery, "&amp;B142</f>
        <v>Scooter, electric, &lt;4kW, LFP battery, 2050</v>
      </c>
    </row>
    <row r="139" spans="1:8" x14ac:dyDescent="0.2">
      <c r="A139" t="s">
        <v>72</v>
      </c>
      <c r="B139" t="s">
        <v>37</v>
      </c>
    </row>
    <row r="140" spans="1:8" x14ac:dyDescent="0.2">
      <c r="A140" t="s">
        <v>86</v>
      </c>
      <c r="B140" t="s">
        <v>608</v>
      </c>
    </row>
    <row r="141" spans="1:8" x14ac:dyDescent="0.2">
      <c r="A141" t="s">
        <v>87</v>
      </c>
    </row>
    <row r="142" spans="1:8" x14ac:dyDescent="0.2">
      <c r="A142" t="s">
        <v>88</v>
      </c>
      <c r="B142">
        <v>2050</v>
      </c>
    </row>
    <row r="143" spans="1:8" x14ac:dyDescent="0.2">
      <c r="A143" t="s">
        <v>126</v>
      </c>
      <c r="B143" t="str">
        <f>B140&amp;" - "&amp;B142&amp;" - "&amp;B155&amp;" - "&amp;B139</f>
        <v>Scooter, electric, &lt;4kW - 2050 - LFP - CH</v>
      </c>
    </row>
    <row r="144" spans="1:8" x14ac:dyDescent="0.2">
      <c r="A144" t="s">
        <v>73</v>
      </c>
      <c r="B144" t="str">
        <f>B140</f>
        <v>Scooter, electric, &lt;4kW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25000</v>
      </c>
    </row>
    <row r="149" spans="1:2" x14ac:dyDescent="0.2">
      <c r="A149" t="s">
        <v>128</v>
      </c>
      <c r="B149">
        <f>INDEX('vehicles specifications'!$B$3:$CW$166,MATCH(B143,'vehicles specifications'!$A$3:$A$166,0),MATCH("Passengers [unit]",'vehicles specifications'!$B$2:$CW$2,0))</f>
        <v>1</v>
      </c>
    </row>
    <row r="150" spans="1:2" x14ac:dyDescent="0.2">
      <c r="A150" t="s">
        <v>129</v>
      </c>
      <c r="B150">
        <f>INDEX('vehicles specifications'!$B$3:$CW$166,MATCH(B143,'vehicles specifications'!$A$3:$A$166,0),MATCH("Servicing [unit]",'vehicles specifications'!$B$2:$CW$2,0))</f>
        <v>1</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1570</v>
      </c>
    </row>
    <row r="153" spans="1:2" x14ac:dyDescent="0.2">
      <c r="A153" t="s">
        <v>132</v>
      </c>
      <c r="B153" s="2">
        <f>INDEX('vehicles specifications'!$B$3:$CW$166,MATCH(B143,'vehicles specifications'!$A$3:$A$166,0),MATCH("Curb mass [kg]",'vehicles specifications'!$B$2:$CW$2,0))</f>
        <v>128.88999999999999</v>
      </c>
    </row>
    <row r="154" spans="1:2" x14ac:dyDescent="0.2">
      <c r="A154" t="s">
        <v>133</v>
      </c>
      <c r="B154">
        <f>INDEX('vehicles specifications'!$B$3:$CW$166,MATCH(B143,'vehicles specifications'!$A$3:$A$166,0),MATCH("Power [kW]",'vehicles specifications'!$B$2:$CW$2,0))</f>
        <v>2.6</v>
      </c>
    </row>
    <row r="155" spans="1:2" x14ac:dyDescent="0.2">
      <c r="A155" t="s">
        <v>652</v>
      </c>
      <c r="B155" s="20" t="s">
        <v>44</v>
      </c>
    </row>
    <row r="156" spans="1:2" x14ac:dyDescent="0.2">
      <c r="A156" t="s">
        <v>134</v>
      </c>
      <c r="B156">
        <f>INDEX('vehicles specifications'!$B$3:$CW$166,MATCH(B143,'vehicles specifications'!$A$3:$A$166,0),MATCH("Energy battery mass [kg]",'vehicles specifications'!$B$2:$CW$2,0))</f>
        <v>48</v>
      </c>
    </row>
    <row r="157" spans="1:2" x14ac:dyDescent="0.2">
      <c r="A157" t="s">
        <v>135</v>
      </c>
      <c r="B157">
        <f>INDEX('vehicles specifications'!$B$3:$CW$166,MATCH(B143,'vehicles specifications'!$A$3:$A$166,0),MATCH("Electric energy stored [kWh]",'vehicles specifications'!$B$2:$CW$2,0))</f>
        <v>8</v>
      </c>
    </row>
    <row r="158" spans="1:2" x14ac:dyDescent="0.2">
      <c r="A158" t="s">
        <v>588</v>
      </c>
      <c r="B158">
        <f>INDEX('vehicles specifications'!$B$3:$CW$166,MATCH(B143,'vehicles specifications'!$A$3:$A$166,0),MATCH("Electric energy available [kWh]",'vehicles specifications'!$B$2:$CW$2,0))</f>
        <v>6.4</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172.66690777576852</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2.6 kW. Lifetime: 25000 km. Annual kilometers: 1570 km. Number of passengers: 1. Curb mass: 128.9 kg. Lightweighting of glider: 7%. Emission standard: None. Service visits throughout lifetime: 1. Range: 173 km. Battery capacity: 8 kWh. Available battery capacity: 6.4 kWh. Battery mass: 48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Scooter, electric, &lt;4kW, LFP battery, 2050</v>
      </c>
      <c r="B170">
        <v>1</v>
      </c>
      <c r="C170" t="str">
        <f>B139</f>
        <v>CH</v>
      </c>
      <c r="D170" t="str">
        <f>B146</f>
        <v>unit</v>
      </c>
      <c r="F170" t="s">
        <v>84</v>
      </c>
      <c r="G170" t="s">
        <v>85</v>
      </c>
      <c r="H170" t="str">
        <f>B140</f>
        <v>Scooter, electric, &lt;4kW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73</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5.1100000000000003</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5</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8</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
        <v>759</v>
      </c>
      <c r="B175" s="11">
        <f>INDEX('vehicles specifications'!$B$3:$CW$166,MATCH(B143,'vehicles specifications'!$A$3:$A$166,0),MATCH(G175,'vehicles specifications'!$B$2:$CW$2,0))*INDEX('ei names mapping'!$B$137:$BL$300,MATCH(B143,'ei names mapping'!$A$137:$A$300,0),MATCH(G175,'ei names mapping'!$B$136:$BL$136,0))</f>
        <v>40</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8</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67.89</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13</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-48</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128.88999999999999</v>
      </c>
      <c r="C181" t="s">
        <v>92</v>
      </c>
      <c r="D181" t="s">
        <v>233</v>
      </c>
      <c r="F181" t="s">
        <v>89</v>
      </c>
      <c r="H181" s="13" t="s">
        <v>841</v>
      </c>
    </row>
    <row r="182" spans="1:8" x14ac:dyDescent="0.2">
      <c r="A182" s="13" t="s">
        <v>441</v>
      </c>
      <c r="B182" s="2">
        <f>(B153/1000)*B165</f>
        <v>2049.3509999999997</v>
      </c>
      <c r="C182" t="s">
        <v>95</v>
      </c>
      <c r="D182" t="s">
        <v>233</v>
      </c>
      <c r="F182" t="s">
        <v>89</v>
      </c>
      <c r="H182" s="13" t="s">
        <v>441</v>
      </c>
    </row>
    <row r="183" spans="1:8" x14ac:dyDescent="0.2">
      <c r="B183" s="2"/>
    </row>
    <row r="184" spans="1:8" ht="16" x14ac:dyDescent="0.2">
      <c r="A184" s="10" t="s">
        <v>71</v>
      </c>
      <c r="B184" s="8" t="str">
        <f>"transport, "&amp;B186&amp;", "&amp;B201&amp;" battery, "&amp;B188</f>
        <v>transport, Scooter, electric, &lt;4kW, LFP battery, 2020</v>
      </c>
    </row>
    <row r="185" spans="1:8" x14ac:dyDescent="0.2">
      <c r="A185" t="s">
        <v>72</v>
      </c>
      <c r="B185" t="s">
        <v>37</v>
      </c>
    </row>
    <row r="186" spans="1:8" x14ac:dyDescent="0.2">
      <c r="A186" t="s">
        <v>86</v>
      </c>
      <c r="B186" t="s">
        <v>608</v>
      </c>
    </row>
    <row r="187" spans="1:8" x14ac:dyDescent="0.2">
      <c r="A187" t="s">
        <v>87</v>
      </c>
    </row>
    <row r="188" spans="1:8" x14ac:dyDescent="0.2">
      <c r="A188" t="s">
        <v>88</v>
      </c>
      <c r="B188">
        <v>2020</v>
      </c>
    </row>
    <row r="189" spans="1:8" x14ac:dyDescent="0.2">
      <c r="A189" t="s">
        <v>126</v>
      </c>
      <c r="B189" t="str">
        <f>B186&amp;" - "&amp;B188&amp;" - "&amp;B201&amp;" - "&amp;B185</f>
        <v>Scooter, electric, &lt;4kW - 2020 - LFP - CH</v>
      </c>
    </row>
    <row r="190" spans="1:8" x14ac:dyDescent="0.2">
      <c r="A190" t="s">
        <v>73</v>
      </c>
      <c r="B190" t="str">
        <f>"transport, "&amp;B186</f>
        <v>transport, Scooter, electric, &lt;4kW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25000</v>
      </c>
    </row>
    <row r="195" spans="1:2" x14ac:dyDescent="0.2">
      <c r="A195" t="s">
        <v>128</v>
      </c>
      <c r="B195">
        <f>INDEX('vehicles specifications'!$B$3:$CW$166,MATCH(B189,'vehicles specifications'!$A$3:$A$166,0),MATCH("Passengers [unit]",'vehicles specifications'!$B$2:$CW$2,0))</f>
        <v>1</v>
      </c>
    </row>
    <row r="196" spans="1:2" x14ac:dyDescent="0.2">
      <c r="A196" t="s">
        <v>129</v>
      </c>
      <c r="B196">
        <f>INDEX('vehicles specifications'!$B$3:$CW$166,MATCH(B189,'vehicles specifications'!$A$3:$A$166,0),MATCH("Servicing [unit]",'vehicles specifications'!$B$2:$CW$2,0))</f>
        <v>1</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1570</v>
      </c>
    </row>
    <row r="199" spans="1:2" x14ac:dyDescent="0.2">
      <c r="A199" t="s">
        <v>132</v>
      </c>
      <c r="B199" s="2">
        <f>INDEX('vehicles specifications'!$B$3:$CW$166,MATCH(B189,'vehicles specifications'!$A$3:$A$166,0),MATCH("Curb mass [kg]",'vehicles specifications'!$B$2:$CW$2,0))</f>
        <v>104.4</v>
      </c>
    </row>
    <row r="200" spans="1:2" x14ac:dyDescent="0.2">
      <c r="A200" t="s">
        <v>133</v>
      </c>
      <c r="B200">
        <f>INDEX('vehicles specifications'!$B$3:$CW$166,MATCH(B189,'vehicles specifications'!$A$3:$A$166,0),MATCH("Power [kW]",'vehicles specifications'!$B$2:$CW$2,0))</f>
        <v>2.6</v>
      </c>
    </row>
    <row r="201" spans="1:2" x14ac:dyDescent="0.2">
      <c r="A201" t="s">
        <v>652</v>
      </c>
      <c r="B201" s="20" t="s">
        <v>44</v>
      </c>
    </row>
    <row r="202" spans="1:2" x14ac:dyDescent="0.2">
      <c r="A202" t="s">
        <v>134</v>
      </c>
      <c r="B202">
        <f>INDEX('vehicles specifications'!$B$3:$CW$166,MATCH(B189,'vehicles specifications'!$A$3:$A$166,0),MATCH("Energy battery mass [kg]",'vehicles specifications'!$B$2:$CW$2,0))</f>
        <v>18.399999999999999</v>
      </c>
    </row>
    <row r="203" spans="1:2" x14ac:dyDescent="0.2">
      <c r="A203" t="s">
        <v>135</v>
      </c>
      <c r="B203">
        <f>INDEX('vehicles specifications'!$B$3:$CW$166,MATCH(B189,'vehicles specifications'!$A$3:$A$166,0),MATCH("Electric energy stored [kWh]",'vehicles specifications'!$B$2:$CW$2,0))</f>
        <v>2.2999999999999998</v>
      </c>
    </row>
    <row r="204" spans="1:2" x14ac:dyDescent="0.2">
      <c r="A204" t="s">
        <v>588</v>
      </c>
      <c r="B204">
        <f>INDEX('vehicles specifications'!$B$3:$CW$166,MATCH(B189,'vehicles specifications'!$A$3:$A$166,0),MATCH("Electric energy available [kWh]",'vehicles specifications'!$B$2:$CW$2,0))</f>
        <v>1.8399999999999999</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49.641735985533444</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2.6 kW. Lifetime: 25000 km. Annual kilometers: 1570 km. Number of passengers: 1. Curb mass: 104.4 kg. Lightweighting of glider: 0%. Emission standard: None. Service visits throughout lifetime: 1. Range: 50 km. Battery capacity: 2.3 kWh. Available battery capacity: 1.84 kWh. Battery mass: 18.4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Scooter, electric, &lt;4kW, LFP battery, 2020</v>
      </c>
      <c r="B213">
        <v>1</v>
      </c>
      <c r="C213" t="str">
        <f>B185</f>
        <v>CH</v>
      </c>
      <c r="D213" t="s">
        <v>166</v>
      </c>
      <c r="F213" t="s">
        <v>84</v>
      </c>
      <c r="G213" t="s">
        <v>85</v>
      </c>
      <c r="H213" t="str">
        <f>B190</f>
        <v>transport, Scooter, electric, &lt;4kW</v>
      </c>
    </row>
    <row r="214" spans="1:8" x14ac:dyDescent="0.2">
      <c r="A214" t="str">
        <f>RIGHT(A213,LEN(A213)-11)</f>
        <v>Scooter, electric, &lt;4kW, LFP battery, 2020</v>
      </c>
      <c r="B214" s="7">
        <f>1/B194</f>
        <v>4.0000000000000003E-5</v>
      </c>
      <c r="C214" t="str">
        <f>B185</f>
        <v>CH</v>
      </c>
      <c r="D214" t="s">
        <v>76</v>
      </c>
      <c r="F214" t="s">
        <v>89</v>
      </c>
      <c r="H214" t="str">
        <f>RIGHT(H213,LEN(H213)-11)</f>
        <v>Scooter, electric, &lt;4kW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9.8485800000000005E-5</v>
      </c>
      <c r="C215" t="str">
        <f>INDEX('ei names mapping'!$B$38:$R$67,MATCH(B186,'ei names mapping'!$A$4:$A$33,0),MATCH(G215,'ei names mapping'!$B$3:$R$3,0))</f>
        <v>CH</v>
      </c>
      <c r="D215" t="str">
        <f>INDEX('ei names mapping'!$B$104:$BL$133,MATCH(B186,'ei names mapping'!$A$4:$A$33,0),MATCH(G215,'ei names mapping'!$B$3:$BL$3,0))</f>
        <v>meter-year</v>
      </c>
      <c r="F215" t="s">
        <v>89</v>
      </c>
      <c r="G215" t="s">
        <v>105</v>
      </c>
      <c r="H215" t="str">
        <f>INDEX('ei names mapping'!$B$71:$BL$100,MATCH(B186,'ei names mapping'!$A$4:$A$33,0),MATCH(G215,'ei names mapping'!$B$3:$BL$3,0))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4.0772143838600498E-2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4.0000000000000003E-5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-6.8017451062921886E-6</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-5.4201133888799773E-6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-3.817774576606569E-6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Scooter, electric, &lt;4kW, LFP battery, 2030</v>
      </c>
    </row>
    <row r="224" spans="1:8" x14ac:dyDescent="0.2">
      <c r="A224" t="s">
        <v>72</v>
      </c>
      <c r="B224" t="s">
        <v>37</v>
      </c>
    </row>
    <row r="225" spans="1:2" x14ac:dyDescent="0.2">
      <c r="A225" t="s">
        <v>86</v>
      </c>
      <c r="B225" t="s">
        <v>608</v>
      </c>
    </row>
    <row r="226" spans="1:2" x14ac:dyDescent="0.2">
      <c r="A226" t="s">
        <v>87</v>
      </c>
    </row>
    <row r="227" spans="1:2" x14ac:dyDescent="0.2">
      <c r="A227" t="s">
        <v>88</v>
      </c>
      <c r="B227">
        <v>2030</v>
      </c>
    </row>
    <row r="228" spans="1:2" x14ac:dyDescent="0.2">
      <c r="A228" t="s">
        <v>126</v>
      </c>
      <c r="B228" t="str">
        <f>B225&amp;" - "&amp;B227&amp;" - "&amp;B240&amp;" - "&amp;B224</f>
        <v>Scooter, electric, &lt;4kW - 2030 - LFP - CH</v>
      </c>
    </row>
    <row r="229" spans="1:2" x14ac:dyDescent="0.2">
      <c r="A229" t="s">
        <v>73</v>
      </c>
      <c r="B229" t="str">
        <f>"transport, "&amp;B225</f>
        <v>transport, Scooter, electric, &lt;4kW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25000</v>
      </c>
    </row>
    <row r="234" spans="1:2" x14ac:dyDescent="0.2">
      <c r="A234" t="s">
        <v>128</v>
      </c>
      <c r="B234">
        <f>INDEX('vehicles specifications'!$B$3:$CW$166,MATCH(B228,'vehicles specifications'!$A$3:$A$166,0),MATCH("Passengers [unit]",'vehicles specifications'!$B$2:$CW$2,0))</f>
        <v>1</v>
      </c>
    </row>
    <row r="235" spans="1:2" x14ac:dyDescent="0.2">
      <c r="A235" t="s">
        <v>129</v>
      </c>
      <c r="B235">
        <f>INDEX('vehicles specifications'!$B$3:$CW$166,MATCH(B228,'vehicles specifications'!$A$3:$A$166,0),MATCH("Servicing [unit]",'vehicles specifications'!$B$2:$CW$2,0))</f>
        <v>1</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1570</v>
      </c>
    </row>
    <row r="238" spans="1:2" x14ac:dyDescent="0.2">
      <c r="A238" t="s">
        <v>132</v>
      </c>
      <c r="B238" s="2">
        <f>INDEX('vehicles specifications'!$B$3:$CW$166,MATCH(B228,'vehicles specifications'!$A$3:$A$166,0),MATCH("Curb mass [kg]",'vehicles specifications'!$B$2:$CW$2,0))</f>
        <v>110.47666666666666</v>
      </c>
    </row>
    <row r="239" spans="1:2" x14ac:dyDescent="0.2">
      <c r="A239" t="s">
        <v>133</v>
      </c>
      <c r="B239">
        <f>INDEX('vehicles specifications'!$B$3:$CW$166,MATCH(B228,'vehicles specifications'!$A$3:$A$166,0),MATCH("Power [kW]",'vehicles specifications'!$B$2:$CW$2,0))</f>
        <v>2.6</v>
      </c>
    </row>
    <row r="240" spans="1:2" x14ac:dyDescent="0.2">
      <c r="A240" t="s">
        <v>652</v>
      </c>
      <c r="B240" s="20" t="s">
        <v>44</v>
      </c>
    </row>
    <row r="241" spans="1:8" x14ac:dyDescent="0.2">
      <c r="A241" t="s">
        <v>134</v>
      </c>
      <c r="B241">
        <f>INDEX('vehicles specifications'!$B$3:$CW$166,MATCH(B228,'vehicles specifications'!$A$3:$A$166,0),MATCH("Energy battery mass [kg]",'vehicles specifications'!$B$2:$CW$2,0))</f>
        <v>26.666666666666664</v>
      </c>
    </row>
    <row r="242" spans="1:8" x14ac:dyDescent="0.2">
      <c r="A242" t="s">
        <v>135</v>
      </c>
      <c r="B242">
        <f>INDEX('vehicles specifications'!$B$3:$CW$166,MATCH(B228,'vehicles specifications'!$A$3:$A$166,0),MATCH("Electric energy stored [kWh]",'vehicles specifications'!$B$2:$CW$2,0))</f>
        <v>4</v>
      </c>
    </row>
    <row r="243" spans="1:8" x14ac:dyDescent="0.2">
      <c r="A243" t="s">
        <v>588</v>
      </c>
      <c r="B243">
        <f>INDEX('vehicles specifications'!$B$3:$CW$166,MATCH(B228,'vehicles specifications'!$A$3:$A$166,0),MATCH("Electric energy available [kWh]",'vehicles specifications'!$B$2:$CW$2,0))</f>
        <v>3.2</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86.333453887884261</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2.6 kW. Lifetime: 25000 km. Annual kilometers: 1570 km. Number of passengers: 1. Curb mass: 110.5 kg. Lightweighting of glider: 3%. Emission standard: None. Service visits throughout lifetime: 1. Range: 86 km. Battery capacity: 4 kWh. Available battery capacity: 3.2 kWh. Battery mass: 26.7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Scooter, electric, &lt;4kW, LFP battery, 2030</v>
      </c>
      <c r="B252">
        <v>1</v>
      </c>
      <c r="C252" t="str">
        <f>B224</f>
        <v>CH</v>
      </c>
      <c r="D252" t="s">
        <v>166</v>
      </c>
      <c r="F252" t="s">
        <v>84</v>
      </c>
      <c r="G252" t="s">
        <v>85</v>
      </c>
      <c r="H252" t="str">
        <f>B229</f>
        <v>transport, Scooter, electric, &lt;4kW</v>
      </c>
    </row>
    <row r="253" spans="1:8" x14ac:dyDescent="0.2">
      <c r="A253" t="str">
        <f>RIGHT(A252,LEN(A252)-11)</f>
        <v>Scooter, electric, &lt;4kW, LFP battery, 2030</v>
      </c>
      <c r="B253" s="7">
        <f>1/B233</f>
        <v>4.0000000000000003E-5</v>
      </c>
      <c r="C253" t="str">
        <f>B224</f>
        <v>CH</v>
      </c>
      <c r="D253" t="s">
        <v>76</v>
      </c>
      <c r="F253" t="s">
        <v>89</v>
      </c>
      <c r="H253" t="str">
        <f>RIGHT(H252,LEN(H252)-11)</f>
        <v>Scooter, electric, &lt;4kW</v>
      </c>
    </row>
    <row r="254" spans="1:8" x14ac:dyDescent="0.2">
      <c r="A254" t="str">
        <f>INDEX('ei names mapping'!$B$4:$R$33,MATCH(B225,'ei names mapping'!$A$4:$A$33,0),MATCH(G254,'ei names mapping'!$B$3:$R$3,0))</f>
        <v>road construction</v>
      </c>
      <c r="B254" s="7">
        <f>INDEX('vehicles specifications'!$B$3:$CW$166,MATCH(B228,'vehicles specifications'!$A$3:$A$166,0),MATCH(G254,'vehicles specifications'!$B$2:$CW$2,0))*INDEX('ei names mapping'!$B$137:$BL$300,MATCH(B228,'ei names mapping'!$A$137:$A$300,0),MATCH(G254,'ei names mapping'!$B$136:$BL$136,0))</f>
        <v>1.0174897E-4</v>
      </c>
      <c r="C254" t="str">
        <f>INDEX('ei names mapping'!$B$38:$R$67,MATCH(B225,'ei names mapping'!$A$4:$A$33,0),MATCH(G254,'ei names mapping'!$B$3:$R$3,0))</f>
        <v>CH</v>
      </c>
      <c r="D254" t="str">
        <f>INDEX('ei names mapping'!$B$104:$BL$133,MATCH(B225,'ei names mapping'!$A$4:$A$33,0),MATCH(G254,'ei names mapping'!$B$3:$BL$3,0))</f>
        <v>meter-year</v>
      </c>
      <c r="F254" t="s">
        <v>89</v>
      </c>
      <c r="G254" t="s">
        <v>105</v>
      </c>
      <c r="H254" t="str">
        <f>INDEX('ei names mapping'!$B$71:$BL$100,MATCH(B225,'ei names mapping'!$A$4:$A$33,0),MATCH(G254,'ei names mapping'!$B$3:$BL$3,0))</f>
        <v>road</v>
      </c>
    </row>
    <row r="255" spans="1:8" x14ac:dyDescent="0.2">
      <c r="A255" t="str">
        <f>INDEX('ei names mapping'!$B$4:$R$33,MATCH(B225,'ei names mapping'!$A$4:$A$33,0),MATCH(G255,'ei names mapping'!$B$3:$R$3,0))</f>
        <v>road maintenance</v>
      </c>
      <c r="B255" s="7">
        <f>INDEX('vehicles specifications'!$B$3:$CW$166,MATCH(B228,'vehicles specifications'!$A$3:$A$166,0),MATCH(G255,'vehicles specifications'!$B$2:$CW$2,0))*INDEX('ei names mapping'!$B$137:$BL$300,MATCH(B228,'ei names mapping'!$A$137:$A$300,0),MATCH(G255,'ei names mapping'!$B$136:$BL$136,0))</f>
        <v>1.2899999999999999E-3</v>
      </c>
      <c r="C255" t="str">
        <f>INDEX('ei names mapping'!$B$38:$R$67,MATCH(B225,'ei names mapping'!$A$4:$A$33,0),MATCH(G255,'ei names mapping'!$B$3:$R$3,0))</f>
        <v>CH</v>
      </c>
      <c r="D255" t="str">
        <f>INDEX('ei names mapping'!$B$104:$BL$133,MATCH(B225,'ei names mapping'!$A$4:$A$33,0),MATCH(G255,'ei names mapping'!$B$3:$BL$3,0))</f>
        <v>meter-year</v>
      </c>
      <c r="F255" t="s">
        <v>89</v>
      </c>
      <c r="G255" t="s">
        <v>112</v>
      </c>
      <c r="H255" t="str">
        <f>INDEX('ei names mapping'!$B$71:$BL$100,MATCH(B225,'ei names mapping'!$A$4:$A$33,0),MATCH(G255,'ei names mapping'!$B$3:$BL$3,0))</f>
        <v>road maintenance</v>
      </c>
    </row>
    <row r="256" spans="1:8" x14ac:dyDescent="0.2">
      <c r="A256" t="str">
        <f>INDEX('ei names mapping'!$B$4:$R$33,MATCH(B225,'ei names mapping'!$A$4:$A$33,0),MATCH(G256,'ei names mapping'!$B$3:$R$3,0))</f>
        <v>market for electricity, low voltage</v>
      </c>
      <c r="B256" s="7">
        <f>INDEX('vehicles specifications'!$B$3:$CW$166,MATCH(B228,'vehicles specifications'!$A$3:$A$166,0),MATCH(G256,'vehicles specifications'!$B$2:$CW$2,0))*INDEX('ei names mapping'!$B$137:$BL$300,MATCH(B228,'ei names mapping'!$A$137:$A$300,0),MATCH(G256,'ei names mapping'!$B$136:$BL$136,0))</f>
        <v>4.0772143838600498E-2</v>
      </c>
      <c r="C256" t="str">
        <f>INDEX('ei names mapping'!$B$38:$R$67,MATCH($B$3,'ei names mapping'!$A$4:$A$33,0),MATCH(G256,'ei names mapping'!$B$3:$R$3,0))</f>
        <v>CH</v>
      </c>
      <c r="D256" t="str">
        <f>INDEX('ei names mapping'!$B$104:$R$133,MATCH($B$3,'ei names mapping'!$A$4:$A$33,0),MATCH(G256,'ei names mapping'!$B$3:$R$3,0))</f>
        <v>kilowatt hour</v>
      </c>
      <c r="F256" t="s">
        <v>89</v>
      </c>
      <c r="G256" t="s">
        <v>28</v>
      </c>
      <c r="H256" t="str">
        <f>INDEX('ei names mapping'!$B$71:$R$100,MATCH(B225,'ei names mapping'!$A$4:$A$33,0),MATCH(G256,'ei names mapping'!$B$3:$R$3,0))</f>
        <v>electricity, low voltage</v>
      </c>
    </row>
    <row r="257" spans="1:8" x14ac:dyDescent="0.2">
      <c r="A257" t="str">
        <f>INDEX('ei names mapping'!$B$4:$R$33,MATCH(B225,'ei names mapping'!$A$4:$A$33,0),MATCH(G257,'ei names mapping'!$B$3:$R$3,0))</f>
        <v>market for maintenance, electric scooter, without battery</v>
      </c>
      <c r="B257" s="7">
        <f>INDEX('vehicles specifications'!$B$3:$CW$166,MATCH(B228,'vehicles specifications'!$A$3:$A$166,0),MATCH(G257,'vehicles specifications'!$B$2:$CW$2,0))*INDEX('ei names mapping'!$B$137:$BL$300,MATCH(B228,'ei names mapping'!$A$137:$A$300,0),MATCH(G257,'ei names mapping'!$B$136:$BL$136,0))</f>
        <v>4.0000000000000003E-5</v>
      </c>
      <c r="C257" t="str">
        <f>INDEX('ei names mapping'!$B$38:$BL$67,MATCH(B225,'ei names mapping'!$A$4:$A$33,0),MATCH(G257,'ei names mapping'!$B$3:$BL$3,0))</f>
        <v>GLO</v>
      </c>
      <c r="D257" t="str">
        <f>INDEX('ei names mapping'!$B$104:$BL$133,MATCH(B225,'ei names mapping'!$A$4:$A$33,0),MATCH(G257,'ei names mapping'!$B$3:$BL$3,0))</f>
        <v>unit</v>
      </c>
      <c r="F257" t="s">
        <v>89</v>
      </c>
      <c r="G257" t="s">
        <v>118</v>
      </c>
      <c r="H257" t="str">
        <f>INDEX('ei names mapping'!$B$71:$BL$100,MATCH(B225,'ei names mapping'!$A$4:$A$33,0),MATCH(G257,'ei names mapping'!$B$3:$BL$3,0))</f>
        <v>maintenance, electric scooter, without battery</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-6.9796223058990272E-6</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-5.5179717661303463E-6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-3.8997026733924905E-6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Scooter, electric, &lt;4kW, LFP battery, 2040</v>
      </c>
    </row>
    <row r="263" spans="1:8" x14ac:dyDescent="0.2">
      <c r="A263" t="s">
        <v>72</v>
      </c>
      <c r="B263" t="s">
        <v>37</v>
      </c>
    </row>
    <row r="264" spans="1:8" x14ac:dyDescent="0.2">
      <c r="A264" t="s">
        <v>86</v>
      </c>
      <c r="B264" t="s">
        <v>608</v>
      </c>
    </row>
    <row r="265" spans="1:8" x14ac:dyDescent="0.2">
      <c r="A265" t="s">
        <v>87</v>
      </c>
    </row>
    <row r="266" spans="1:8" x14ac:dyDescent="0.2">
      <c r="A266" t="s">
        <v>88</v>
      </c>
      <c r="B266">
        <v>2040</v>
      </c>
    </row>
    <row r="267" spans="1:8" x14ac:dyDescent="0.2">
      <c r="A267" t="s">
        <v>126</v>
      </c>
      <c r="B267" t="str">
        <f>B264&amp;" - "&amp;B266&amp;" - "&amp;B279&amp;" - "&amp;B263</f>
        <v>Scooter, electric, &lt;4kW - 2040 - LFP - CH</v>
      </c>
    </row>
    <row r="268" spans="1:8" x14ac:dyDescent="0.2">
      <c r="A268" t="s">
        <v>73</v>
      </c>
      <c r="B268" t="str">
        <f>"transport, "&amp;B264</f>
        <v>transport, Scooter, electric, &lt;4kW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25000</v>
      </c>
    </row>
    <row r="273" spans="1:2" x14ac:dyDescent="0.2">
      <c r="A273" t="s">
        <v>128</v>
      </c>
      <c r="B273">
        <f>INDEX('vehicles specifications'!$B$3:$CW$166,MATCH(B267,'vehicles specifications'!$A$3:$A$166,0),MATCH("Passengers [unit]",'vehicles specifications'!$B$2:$CW$2,0))</f>
        <v>1</v>
      </c>
    </row>
    <row r="274" spans="1:2" x14ac:dyDescent="0.2">
      <c r="A274" t="s">
        <v>129</v>
      </c>
      <c r="B274">
        <f>INDEX('vehicles specifications'!$B$3:$CW$166,MATCH(B267,'vehicles specifications'!$A$3:$A$166,0),MATCH("Servicing [unit]",'vehicles specifications'!$B$2:$CW$2,0))</f>
        <v>1</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1570</v>
      </c>
    </row>
    <row r="277" spans="1:2" x14ac:dyDescent="0.2">
      <c r="A277" t="s">
        <v>132</v>
      </c>
      <c r="B277" s="2">
        <f>INDEX('vehicles specifications'!$B$3:$CW$166,MATCH(B267,'vehicles specifications'!$A$3:$A$166,0),MATCH("Curb mass [kg]",'vehicles specifications'!$B$2:$CW$2,0))</f>
        <v>121.01666666666665</v>
      </c>
    </row>
    <row r="278" spans="1:2" x14ac:dyDescent="0.2">
      <c r="A278" t="s">
        <v>133</v>
      </c>
      <c r="B278">
        <f>INDEX('vehicles specifications'!$B$3:$CW$166,MATCH(B267,'vehicles specifications'!$A$3:$A$166,0),MATCH("Power [kW]",'vehicles specifications'!$B$2:$CW$2,0))</f>
        <v>2.6</v>
      </c>
    </row>
    <row r="279" spans="1:2" x14ac:dyDescent="0.2">
      <c r="A279" t="s">
        <v>652</v>
      </c>
      <c r="B279" s="20" t="s">
        <v>44</v>
      </c>
    </row>
    <row r="280" spans="1:2" x14ac:dyDescent="0.2">
      <c r="A280" t="s">
        <v>134</v>
      </c>
      <c r="B280">
        <f>INDEX('vehicles specifications'!$B$3:$CW$166,MATCH(B267,'vehicles specifications'!$A$3:$A$166,0),MATCH("Energy battery mass [kg]",'vehicles specifications'!$B$2:$CW$2,0))</f>
        <v>38.666666666666664</v>
      </c>
    </row>
    <row r="281" spans="1:2" x14ac:dyDescent="0.2">
      <c r="A281" t="s">
        <v>135</v>
      </c>
      <c r="B281">
        <f>INDEX('vehicles specifications'!$B$3:$CW$166,MATCH(B267,'vehicles specifications'!$A$3:$A$166,0),MATCH("Electric energy stored [kWh]",'vehicles specifications'!$B$2:$CW$2,0))</f>
        <v>5.8</v>
      </c>
    </row>
    <row r="282" spans="1:2" x14ac:dyDescent="0.2">
      <c r="A282" t="s">
        <v>588</v>
      </c>
      <c r="B282">
        <f>INDEX('vehicles specifications'!$B$3:$CW$166,MATCH(B267,'vehicles specifications'!$A$3:$A$166,0),MATCH("Electric energy available [kWh]",'vehicles specifications'!$B$2:$CW$2,0))</f>
        <v>4.6399999999999997</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125.18350813743217</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2.6 kW. Lifetime: 25000 km. Annual kilometers: 1570 km. Number of passengers: 1. Curb mass: 121 kg. Lightweighting of glider: 5%. Emission standard: None. Service visits throughout lifetime: 1. Range: 125 km. Battery capacity: 5.8 kWh. Available battery capacity: 4.64 kWh. Battery mass: 38.7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Scooter, electric, &lt;4kW, LFP battery, 2040</v>
      </c>
      <c r="B291">
        <v>1</v>
      </c>
      <c r="C291" t="str">
        <f>B263</f>
        <v>CH</v>
      </c>
      <c r="D291" t="s">
        <v>166</v>
      </c>
      <c r="F291" t="s">
        <v>84</v>
      </c>
      <c r="G291" t="s">
        <v>85</v>
      </c>
      <c r="H291" t="str">
        <f>B268</f>
        <v>transport, Scooter, electric, &lt;4kW</v>
      </c>
    </row>
    <row r="292" spans="1:8" x14ac:dyDescent="0.2">
      <c r="A292" t="str">
        <f>RIGHT(A291,LEN(A291)-11)</f>
        <v>Scooter, electric, &lt;4kW, LFP battery, 2040</v>
      </c>
      <c r="B292" s="7">
        <f>1/B272</f>
        <v>4.0000000000000003E-5</v>
      </c>
      <c r="C292" t="str">
        <f>B263</f>
        <v>CH</v>
      </c>
      <c r="D292" t="s">
        <v>76</v>
      </c>
      <c r="F292" t="s">
        <v>89</v>
      </c>
      <c r="H292" t="str">
        <f>RIGHT(H291,LEN(H291)-11)</f>
        <v>Scooter, electric, &lt;4kW</v>
      </c>
    </row>
    <row r="293" spans="1:8" x14ac:dyDescent="0.2">
      <c r="A293" t="str">
        <f>INDEX('ei names mapping'!$B$4:$R$33,MATCH(B264,'ei names mapping'!$A$4:$A$33,0),MATCH(G293,'ei names mapping'!$B$3:$R$3,0))</f>
        <v>road construction</v>
      </c>
      <c r="B293" s="7">
        <f>INDEX('vehicles specifications'!$B$3:$CW$166,MATCH(B267,'vehicles specifications'!$A$3:$A$166,0),MATCH(G293,'vehicles specifications'!$B$2:$CW$2,0))*INDEX('ei names mapping'!$B$137:$BL$300,MATCH(B267,'ei names mapping'!$A$137:$A$300,0),MATCH(G293,'ei names mapping'!$B$136:$BL$136,0))</f>
        <v>1.0740895E-4</v>
      </c>
      <c r="C293" t="str">
        <f>INDEX('ei names mapping'!$B$38:$R$67,MATCH(B264,'ei names mapping'!$A$4:$A$33,0),MATCH(G293,'ei names mapping'!$B$3:$R$3,0))</f>
        <v>CH</v>
      </c>
      <c r="D293" t="str">
        <f>INDEX('ei names mapping'!$B$104:$BL$133,MATCH(B264,'ei names mapping'!$A$4:$A$33,0),MATCH(G293,'ei names mapping'!$B$3:$BL$3,0))</f>
        <v>meter-year</v>
      </c>
      <c r="F293" t="s">
        <v>89</v>
      </c>
      <c r="G293" t="s">
        <v>105</v>
      </c>
      <c r="H293" t="str">
        <f>INDEX('ei names mapping'!$B$71:$BL$100,MATCH(B264,'ei names mapping'!$A$4:$A$33,0),MATCH(G293,'ei names mapping'!$B$3:$BL$3,0))</f>
        <v>road</v>
      </c>
    </row>
    <row r="294" spans="1:8" x14ac:dyDescent="0.2">
      <c r="A294" t="str">
        <f>INDEX('ei names mapping'!$B$4:$R$33,MATCH(B264,'ei names mapping'!$A$4:$A$33,0),MATCH(G294,'ei names mapping'!$B$3:$R$3,0))</f>
        <v>road maintenance</v>
      </c>
      <c r="B294" s="7">
        <f>INDEX('vehicles specifications'!$B$3:$CW$166,MATCH(B267,'vehicles specifications'!$A$3:$A$166,0),MATCH(G294,'vehicles specifications'!$B$2:$CW$2,0))*INDEX('ei names mapping'!$B$137:$BL$300,MATCH(B267,'ei names mapping'!$A$137:$A$300,0),MATCH(G294,'ei names mapping'!$B$136:$BL$136,0))</f>
        <v>1.2899999999999999E-3</v>
      </c>
      <c r="C294" t="str">
        <f>INDEX('ei names mapping'!$B$38:$R$67,MATCH(B264,'ei names mapping'!$A$4:$A$33,0),MATCH(G294,'ei names mapping'!$B$3:$R$3,0))</f>
        <v>CH</v>
      </c>
      <c r="D294" t="str">
        <f>INDEX('ei names mapping'!$B$104:$BL$133,MATCH(B264,'ei names mapping'!$A$4:$A$33,0),MATCH(G294,'ei names mapping'!$B$3:$BL$3,0))</f>
        <v>meter-year</v>
      </c>
      <c r="F294" t="s">
        <v>89</v>
      </c>
      <c r="G294" t="s">
        <v>112</v>
      </c>
      <c r="H294" t="str">
        <f>INDEX('ei names mapping'!$B$71:$BL$100,MATCH(B264,'ei names mapping'!$A$4:$A$33,0),MATCH(G294,'ei names mapping'!$B$3:$BL$3,0))</f>
        <v>road maintenance</v>
      </c>
    </row>
    <row r="295" spans="1:8" x14ac:dyDescent="0.2">
      <c r="A295" t="str">
        <f>INDEX('ei names mapping'!$B$4:$R$33,MATCH(B264,'ei names mapping'!$A$4:$A$33,0),MATCH(G295,'ei names mapping'!$B$3:$R$3,0))</f>
        <v>market for electricity, low voltage</v>
      </c>
      <c r="B295" s="7">
        <f>INDEX('vehicles specifications'!$B$3:$CW$166,MATCH(B267,'vehicles specifications'!$A$3:$A$166,0),MATCH(G295,'vehicles specifications'!$B$2:$CW$2,0))*INDEX('ei names mapping'!$B$137:$BL$300,MATCH(B267,'ei names mapping'!$A$137:$A$300,0),MATCH(G295,'ei names mapping'!$B$136:$BL$136,0))</f>
        <v>4.0772143838600498E-2</v>
      </c>
      <c r="C295" t="str">
        <f>INDEX('ei names mapping'!$B$38:$R$67,MATCH($B$3,'ei names mapping'!$A$4:$A$33,0),MATCH(G295,'ei names mapping'!$B$3:$R$3,0))</f>
        <v>CH</v>
      </c>
      <c r="D295" t="str">
        <f>INDEX('ei names mapping'!$B$104:$R$133,MATCH($B$3,'ei names mapping'!$A$4:$A$33,0),MATCH(G295,'ei names mapping'!$B$3:$R$3,0))</f>
        <v>kilowatt hour</v>
      </c>
      <c r="F295" t="s">
        <v>89</v>
      </c>
      <c r="G295" t="s">
        <v>28</v>
      </c>
      <c r="H295" t="str">
        <f>INDEX('ei names mapping'!$B$71:$R$100,MATCH(B264,'ei names mapping'!$A$4:$A$33,0),MATCH(G295,'ei names mapping'!$B$3:$R$3,0))</f>
        <v>electricity, low voltage</v>
      </c>
    </row>
    <row r="296" spans="1:8" x14ac:dyDescent="0.2">
      <c r="A296" t="str">
        <f>INDEX('ei names mapping'!$B$4:$R$33,MATCH(B264,'ei names mapping'!$A$4:$A$33,0),MATCH(G296,'ei names mapping'!$B$3:$R$3,0))</f>
        <v>market for maintenance, electric scooter, without battery</v>
      </c>
      <c r="B296" s="7">
        <f>INDEX('vehicles specifications'!$B$3:$CW$166,MATCH(B267,'vehicles specifications'!$A$3:$A$166,0),MATCH(G296,'vehicles specifications'!$B$2:$CW$2,0))*INDEX('ei names mapping'!$B$137:$BL$300,MATCH(B267,'ei names mapping'!$A$137:$A$300,0),MATCH(G296,'ei names mapping'!$B$136:$BL$136,0))</f>
        <v>4.0000000000000003E-5</v>
      </c>
      <c r="C296" t="str">
        <f>INDEX('ei names mapping'!$B$38:$BL$67,MATCH(B264,'ei names mapping'!$A$4:$A$33,0),MATCH(G296,'ei names mapping'!$B$3:$BL$3,0))</f>
        <v>GLO</v>
      </c>
      <c r="D296" t="str">
        <f>INDEX('ei names mapping'!$B$104:$BL$133,MATCH(B264,'ei names mapping'!$A$4:$A$33,0),MATCH(G296,'ei names mapping'!$B$3:$BL$3,0))</f>
        <v>unit</v>
      </c>
      <c r="F296" t="s">
        <v>89</v>
      </c>
      <c r="G296" t="s">
        <v>118</v>
      </c>
      <c r="H296" t="str">
        <f>INDEX('ei names mapping'!$B$71:$BL$100,MATCH(B264,'ei names mapping'!$A$4:$A$33,0),MATCH(G296,'ei names mapping'!$B$3:$BL$3,0))</f>
        <v>maintenance, electric scooter, without battery</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-7.285622310923459E-6</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-5.6821902734755812E-6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-4.0385483483822152E-6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Scooter, electric, &lt;4kW, LFP battery, 2050</v>
      </c>
    </row>
    <row r="302" spans="1:8" x14ac:dyDescent="0.2">
      <c r="A302" t="s">
        <v>72</v>
      </c>
      <c r="B302" t="s">
        <v>37</v>
      </c>
    </row>
    <row r="303" spans="1:8" x14ac:dyDescent="0.2">
      <c r="A303" t="s">
        <v>86</v>
      </c>
      <c r="B303" t="s">
        <v>608</v>
      </c>
    </row>
    <row r="304" spans="1:8" x14ac:dyDescent="0.2">
      <c r="A304" t="s">
        <v>87</v>
      </c>
    </row>
    <row r="305" spans="1:2" x14ac:dyDescent="0.2">
      <c r="A305" t="s">
        <v>88</v>
      </c>
      <c r="B305">
        <v>2050</v>
      </c>
    </row>
    <row r="306" spans="1:2" x14ac:dyDescent="0.2">
      <c r="A306" t="s">
        <v>126</v>
      </c>
      <c r="B306" t="str">
        <f>B303&amp;" - "&amp;B305&amp;" - "&amp;B318&amp;" - "&amp;B302</f>
        <v>Scooter, electric, &lt;4kW - 2050 - LFP - CH</v>
      </c>
    </row>
    <row r="307" spans="1:2" x14ac:dyDescent="0.2">
      <c r="A307" t="s">
        <v>73</v>
      </c>
      <c r="B307" t="str">
        <f>"transport, "&amp;B303</f>
        <v>transport, Scooter, electric, &lt;4kW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25000</v>
      </c>
    </row>
    <row r="312" spans="1:2" x14ac:dyDescent="0.2">
      <c r="A312" t="s">
        <v>128</v>
      </c>
      <c r="B312">
        <f>INDEX('vehicles specifications'!$B$3:$CW$166,MATCH(B306,'vehicles specifications'!$A$3:$A$166,0),MATCH("Passengers [unit]",'vehicles specifications'!$B$2:$CW$2,0))</f>
        <v>1</v>
      </c>
    </row>
    <row r="313" spans="1:2" x14ac:dyDescent="0.2">
      <c r="A313" t="s">
        <v>129</v>
      </c>
      <c r="B313">
        <f>INDEX('vehicles specifications'!$B$3:$CW$166,MATCH(B306,'vehicles specifications'!$A$3:$A$166,0),MATCH("Servicing [unit]",'vehicles specifications'!$B$2:$CW$2,0))</f>
        <v>1</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1570</v>
      </c>
    </row>
    <row r="316" spans="1:2" x14ac:dyDescent="0.2">
      <c r="A316" t="s">
        <v>132</v>
      </c>
      <c r="B316" s="2">
        <f>INDEX('vehicles specifications'!$B$3:$CW$166,MATCH(B306,'vehicles specifications'!$A$3:$A$166,0),MATCH("Curb mass [kg]",'vehicles specifications'!$B$2:$CW$2,0))</f>
        <v>128.88999999999999</v>
      </c>
    </row>
    <row r="317" spans="1:2" x14ac:dyDescent="0.2">
      <c r="A317" t="s">
        <v>133</v>
      </c>
      <c r="B317">
        <f>INDEX('vehicles specifications'!$B$3:$CW$166,MATCH(B306,'vehicles specifications'!$A$3:$A$166,0),MATCH("Power [kW]",'vehicles specifications'!$B$2:$CW$2,0))</f>
        <v>2.6</v>
      </c>
    </row>
    <row r="318" spans="1:2" x14ac:dyDescent="0.2">
      <c r="A318" t="s">
        <v>652</v>
      </c>
      <c r="B318" s="20" t="s">
        <v>44</v>
      </c>
    </row>
    <row r="319" spans="1:2" x14ac:dyDescent="0.2">
      <c r="A319" t="s">
        <v>134</v>
      </c>
      <c r="B319">
        <f>INDEX('vehicles specifications'!$B$3:$CW$166,MATCH(B306,'vehicles specifications'!$A$3:$A$166,0),MATCH("Energy battery mass [kg]",'vehicles specifications'!$B$2:$CW$2,0))</f>
        <v>48</v>
      </c>
    </row>
    <row r="320" spans="1:2" x14ac:dyDescent="0.2">
      <c r="A320" t="s">
        <v>135</v>
      </c>
      <c r="B320">
        <f>INDEX('vehicles specifications'!$B$3:$CW$166,MATCH(B306,'vehicles specifications'!$A$3:$A$166,0),MATCH("Electric energy stored [kWh]",'vehicles specifications'!$B$2:$CW$2,0))</f>
        <v>8</v>
      </c>
    </row>
    <row r="321" spans="1:8" x14ac:dyDescent="0.2">
      <c r="A321" t="s">
        <v>588</v>
      </c>
      <c r="B321">
        <f>INDEX('vehicles specifications'!$B$3:$CW$166,MATCH(B306,'vehicles specifications'!$A$3:$A$166,0),MATCH("Electric energy available [kWh]",'vehicles specifications'!$B$2:$CW$2,0))</f>
        <v>6.4</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172.66690777576852</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2.6 kW. Lifetime: 25000 km. Annual kilometers: 1570 km. Number of passengers: 1. Curb mass: 128.9 kg. Lightweighting of glider: 7%. Emission standard: None. Service visits throughout lifetime: 1. Range: 173 km. Battery capacity: 8 kWh. Available battery capacity: 6.4 kWh. Battery mass: 48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Scooter, electric, &lt;4kW, LFP battery, 2050</v>
      </c>
      <c r="B330">
        <v>1</v>
      </c>
      <c r="C330" t="str">
        <f>B302</f>
        <v>CH</v>
      </c>
      <c r="D330" t="s">
        <v>166</v>
      </c>
      <c r="F330" t="s">
        <v>84</v>
      </c>
      <c r="G330" t="s">
        <v>85</v>
      </c>
      <c r="H330" t="str">
        <f>B307</f>
        <v>transport, Scooter, electric, &lt;4kW</v>
      </c>
    </row>
    <row r="331" spans="1:8" x14ac:dyDescent="0.2">
      <c r="A331" t="str">
        <f>RIGHT(A330,LEN(A330)-11)</f>
        <v>Scooter, electric, &lt;4kW, LFP battery, 2050</v>
      </c>
      <c r="B331" s="7">
        <f>1/B311</f>
        <v>4.0000000000000003E-5</v>
      </c>
      <c r="C331" t="str">
        <f>B302</f>
        <v>CH</v>
      </c>
      <c r="D331" t="s">
        <v>76</v>
      </c>
      <c r="F331" t="s">
        <v>89</v>
      </c>
      <c r="H331" t="str">
        <f>RIGHT(H330,LEN(H330)-11)</f>
        <v>Scooter, electric, &lt;4kW</v>
      </c>
    </row>
    <row r="332" spans="1:8" x14ac:dyDescent="0.2">
      <c r="A332" t="str">
        <f>INDEX('ei names mapping'!$B$4:$R$33,MATCH(B303,'ei names mapping'!$A$4:$A$33,0),MATCH(G332,'ei names mapping'!$B$3:$R$3,0))</f>
        <v>road construction</v>
      </c>
      <c r="B332" s="7">
        <f>INDEX('vehicles specifications'!$B$3:$CW$166,MATCH(B306,'vehicles specifications'!$A$3:$A$166,0),MATCH(G332,'vehicles specifications'!$B$2:$CW$2,0))*INDEX('ei names mapping'!$B$137:$BL$300,MATCH(B306,'ei names mapping'!$A$137:$A$300,0),MATCH(G332,'ei names mapping'!$B$136:$BL$136,0))</f>
        <v>1.1163693E-4</v>
      </c>
      <c r="C332" t="str">
        <f>INDEX('ei names mapping'!$B$38:$R$67,MATCH(B303,'ei names mapping'!$A$4:$A$33,0),MATCH(G332,'ei names mapping'!$B$3:$R$3,0))</f>
        <v>CH</v>
      </c>
      <c r="D332" t="str">
        <f>INDEX('ei names mapping'!$B$104:$BL$133,MATCH(B303,'ei names mapping'!$A$4:$A$33,0),MATCH(G332,'ei names mapping'!$B$3:$BL$3,0))</f>
        <v>meter-year</v>
      </c>
      <c r="F332" t="s">
        <v>89</v>
      </c>
      <c r="G332" t="s">
        <v>105</v>
      </c>
      <c r="H332" t="str">
        <f>INDEX('ei names mapping'!$B$71:$BL$100,MATCH(B303,'ei names mapping'!$A$4:$A$33,0),MATCH(G332,'ei names mapping'!$B$3:$BL$3,0))</f>
        <v>road</v>
      </c>
    </row>
    <row r="333" spans="1:8" x14ac:dyDescent="0.2">
      <c r="A333" t="str">
        <f>INDEX('ei names mapping'!$B$4:$R$33,MATCH(B303,'ei names mapping'!$A$4:$A$33,0),MATCH(G333,'ei names mapping'!$B$3:$R$3,0))</f>
        <v>road maintenance</v>
      </c>
      <c r="B333" s="7">
        <f>INDEX('vehicles specifications'!$B$3:$CW$166,MATCH(B306,'vehicles specifications'!$A$3:$A$166,0),MATCH(G333,'vehicles specifications'!$B$2:$CW$2,0))*INDEX('ei names mapping'!$B$137:$BL$300,MATCH(B306,'ei names mapping'!$A$137:$A$300,0),MATCH(G333,'ei names mapping'!$B$136:$BL$136,0))</f>
        <v>1.2899999999999999E-3</v>
      </c>
      <c r="C333" t="str">
        <f>INDEX('ei names mapping'!$B$38:$R$67,MATCH(B303,'ei names mapping'!$A$4:$A$33,0),MATCH(G333,'ei names mapping'!$B$3:$R$3,0))</f>
        <v>CH</v>
      </c>
      <c r="D333" t="str">
        <f>INDEX('ei names mapping'!$B$104:$BL$133,MATCH(B303,'ei names mapping'!$A$4:$A$33,0),MATCH(G333,'ei names mapping'!$B$3:$BL$3,0))</f>
        <v>meter-year</v>
      </c>
      <c r="F333" t="s">
        <v>89</v>
      </c>
      <c r="G333" t="s">
        <v>112</v>
      </c>
      <c r="H333" t="str">
        <f>INDEX('ei names mapping'!$B$71:$BL$100,MATCH(B303,'ei names mapping'!$A$4:$A$33,0),MATCH(G333,'ei names mapping'!$B$3:$BL$3,0))</f>
        <v>road maintenance</v>
      </c>
    </row>
    <row r="334" spans="1:8" x14ac:dyDescent="0.2">
      <c r="A334" t="str">
        <f>INDEX('ei names mapping'!$B$4:$R$33,MATCH(B303,'ei names mapping'!$A$4:$A$33,0),MATCH(G334,'ei names mapping'!$B$3:$R$3,0))</f>
        <v>market for electricity, low voltage</v>
      </c>
      <c r="B334" s="7">
        <f>INDEX('vehicles specifications'!$B$3:$CW$166,MATCH(B306,'vehicles specifications'!$A$3:$A$166,0),MATCH(G334,'vehicles specifications'!$B$2:$CW$2,0))*INDEX('ei names mapping'!$B$137:$BL$300,MATCH(B306,'ei names mapping'!$A$137:$A$300,0),MATCH(G334,'ei names mapping'!$B$136:$BL$136,0))</f>
        <v>4.0772143838600498E-2</v>
      </c>
      <c r="C334" t="str">
        <f>INDEX('ei names mapping'!$B$38:$R$67,MATCH($B$3,'ei names mapping'!$A$4:$A$33,0),MATCH(G334,'ei names mapping'!$B$3:$R$3,0))</f>
        <v>CH</v>
      </c>
      <c r="D334" t="str">
        <f>INDEX('ei names mapping'!$B$104:$R$133,MATCH($B$3,'ei names mapping'!$A$4:$A$33,0),MATCH(G334,'ei names mapping'!$B$3:$R$3,0))</f>
        <v>kilowatt hour</v>
      </c>
      <c r="F334" t="s">
        <v>89</v>
      </c>
      <c r="G334" t="s">
        <v>28</v>
      </c>
      <c r="H334" t="str">
        <f>INDEX('ei names mapping'!$B$71:$R$100,MATCH(B303,'ei names mapping'!$A$4:$A$33,0),MATCH(G334,'ei names mapping'!$B$3:$R$3,0))</f>
        <v>electricity, low voltage</v>
      </c>
    </row>
    <row r="335" spans="1:8" x14ac:dyDescent="0.2">
      <c r="A335" t="str">
        <f>INDEX('ei names mapping'!$B$4:$R$33,MATCH(B303,'ei names mapping'!$A$4:$A$33,0),MATCH(G335,'ei names mapping'!$B$3:$R$3,0))</f>
        <v>market for maintenance, electric scooter, without battery</v>
      </c>
      <c r="B335" s="7">
        <f>INDEX('vehicles specifications'!$B$3:$CW$166,MATCH(B306,'vehicles specifications'!$A$3:$A$166,0),MATCH(G335,'vehicles specifications'!$B$2:$CW$2,0))*INDEX('ei names mapping'!$B$137:$BL$300,MATCH(B306,'ei names mapping'!$A$137:$A$300,0),MATCH(G335,'ei names mapping'!$B$136:$BL$136,0))</f>
        <v>4.0000000000000003E-5</v>
      </c>
      <c r="C335" t="str">
        <f>INDEX('ei names mapping'!$B$38:$BL$67,MATCH(B303,'ei names mapping'!$A$4:$A$33,0),MATCH(G335,'ei names mapping'!$B$3:$BL$3,0))</f>
        <v>GLO</v>
      </c>
      <c r="D335" t="str">
        <f>INDEX('ei names mapping'!$B$104:$BL$133,MATCH(B303,'ei names mapping'!$A$4:$A$33,0),MATCH(G335,'ei names mapping'!$B$3:$BL$3,0))</f>
        <v>unit</v>
      </c>
      <c r="F335" t="s">
        <v>89</v>
      </c>
      <c r="G335" t="s">
        <v>118</v>
      </c>
      <c r="H335" t="str">
        <f>INDEX('ei names mapping'!$B$71:$BL$100,MATCH(B303,'ei names mapping'!$A$4:$A$33,0),MATCH(G335,'ei names mapping'!$B$3:$BL$3,0))</f>
        <v>maintenance, electric scooter, without battery</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-7.5122175908833659E-6</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-5.8006987254388856E-6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-4.1397722562820695E-6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H338"/>
  <sheetViews>
    <sheetView topLeftCell="A319" zoomScale="85" zoomScaleNormal="85" workbookViewId="0">
      <selection activeCell="A344" sqref="A344"/>
    </sheetView>
  </sheetViews>
  <sheetFormatPr baseColWidth="10" defaultColWidth="8.6640625" defaultRowHeight="15" x14ac:dyDescent="0.2"/>
  <cols>
    <col min="1" max="1" width="48.33203125" bestFit="1" customWidth="1"/>
    <col min="2" max="2" width="15.6640625" bestFit="1" customWidth="1"/>
    <col min="5" max="5" width="9.6640625" bestFit="1" customWidth="1"/>
    <col min="6" max="6" width="12.5" bestFit="1" customWidth="1"/>
    <col min="7" max="7" width="32" bestFit="1" customWidth="1"/>
  </cols>
  <sheetData>
    <row r="1" spans="1:2" ht="16" x14ac:dyDescent="0.2">
      <c r="A1" s="10" t="s">
        <v>71</v>
      </c>
      <c r="B1" s="8" t="str">
        <f>B3&amp;", "&amp;B18&amp;" battery, "&amp;B5</f>
        <v>Scooter, electric, &lt;4kW, NCA battery, 2020</v>
      </c>
    </row>
    <row r="2" spans="1:2" x14ac:dyDescent="0.2">
      <c r="A2" t="s">
        <v>72</v>
      </c>
      <c r="B2" t="s">
        <v>37</v>
      </c>
    </row>
    <row r="3" spans="1:2" x14ac:dyDescent="0.2">
      <c r="A3" t="s">
        <v>86</v>
      </c>
      <c r="B3" t="s">
        <v>608</v>
      </c>
    </row>
    <row r="4" spans="1:2" x14ac:dyDescent="0.2">
      <c r="A4" t="s">
        <v>87</v>
      </c>
    </row>
    <row r="5" spans="1:2" x14ac:dyDescent="0.2">
      <c r="A5" t="s">
        <v>88</v>
      </c>
      <c r="B5">
        <v>2020</v>
      </c>
    </row>
    <row r="6" spans="1:2" x14ac:dyDescent="0.2">
      <c r="A6" t="s">
        <v>126</v>
      </c>
      <c r="B6" t="str">
        <f>B3&amp;" - "&amp;B5&amp;" - "&amp;B18&amp;" - "&amp;B2</f>
        <v>Scooter, electric, &lt;4kW - 2020 - NCA - CH</v>
      </c>
    </row>
    <row r="7" spans="1:2" x14ac:dyDescent="0.2">
      <c r="A7" t="s">
        <v>73</v>
      </c>
      <c r="B7" t="str">
        <f>B3</f>
        <v>Scooter, electric, &lt;4kW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1570</v>
      </c>
    </row>
    <row r="16" spans="1:2" x14ac:dyDescent="0.2">
      <c r="A16" t="s">
        <v>132</v>
      </c>
      <c r="B16" s="2">
        <f>INDEX('vehicles specifications'!$B$3:$CW$166,MATCH(B6,'vehicles specifications'!$A$3:$A$166,0),MATCH("Curb mass [kg]",'vehicles specifications'!$B$2:$CW$2,0))</f>
        <v>99</v>
      </c>
    </row>
    <row r="17" spans="1:8" x14ac:dyDescent="0.2">
      <c r="A17" t="s">
        <v>133</v>
      </c>
      <c r="B17">
        <f>INDEX('vehicles specifications'!$B$3:$CW$166,MATCH(B6,'vehicles specifications'!$A$3:$A$166,0),MATCH("Power [kW]",'vehicles specifications'!$B$2:$CW$2,0))</f>
        <v>2.6</v>
      </c>
    </row>
    <row r="18" spans="1:8" x14ac:dyDescent="0.2">
      <c r="A18" t="s">
        <v>652</v>
      </c>
      <c r="B18" s="20" t="s">
        <v>45</v>
      </c>
    </row>
    <row r="19" spans="1:8" x14ac:dyDescent="0.2">
      <c r="A19" t="s">
        <v>134</v>
      </c>
      <c r="B19">
        <f>INDEX('vehicles specifications'!$B$3:$CW$166,MATCH(B6,'vehicles specifications'!$A$3:$A$166,0),MATCH("Energy battery mass [kg]",'vehicles specifications'!$B$2:$CW$2,0))</f>
        <v>12.999999999999998</v>
      </c>
    </row>
    <row r="20" spans="1:8" x14ac:dyDescent="0.2">
      <c r="A20" t="s">
        <v>135</v>
      </c>
      <c r="B20">
        <f>INDEX('vehicles specifications'!$B$3:$CW$166,MATCH(B6,'vehicles specifications'!$A$3:$A$166,0),MATCH("Electric energy stored [kWh]",'vehicles specifications'!$B$2:$CW$2,0))</f>
        <v>2.2999999999999998</v>
      </c>
    </row>
    <row r="21" spans="1:8" x14ac:dyDescent="0.2">
      <c r="A21" t="s">
        <v>588</v>
      </c>
      <c r="B21">
        <f>INDEX('vehicles specifications'!$B$3:$CW$166,MATCH(B6,'vehicles specifications'!$A$3:$A$166,0),MATCH("Electric energy available [kWh]",'vehicles specifications'!$B$2:$CW$2,0))</f>
        <v>1.8399999999999999</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49.641735985533444</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2.6 kW. Lifetime: 25000 km. Annual kilometers: 1570 km. Number of passengers: 1. Curb mass: 99 kg. Lightweighting of glider: 0%. Emission standard: None. Service visits throughout lifetime: 1. Range: 50 km. Battery capacity: 2.3 kWh. Available battery capacity: 1.84 kWh. Battery mass: 13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Scooter, electric, &lt;4kW, NCA battery, 2020</v>
      </c>
      <c r="B33">
        <v>1</v>
      </c>
      <c r="C33" t="str">
        <f>B2</f>
        <v>CH</v>
      </c>
      <c r="D33" t="str">
        <f>B9</f>
        <v>unit</v>
      </c>
      <c r="F33" t="s">
        <v>84</v>
      </c>
      <c r="G33" t="s">
        <v>85</v>
      </c>
      <c r="H33" t="str">
        <f>B3</f>
        <v>Scooter, electric, &lt;4kW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73</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5</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8</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
        <v>760</v>
      </c>
      <c r="B37" s="3">
        <f>INDEX('vehicles specifications'!$B$3:$CW$166,MATCH(B6,'vehicles specifications'!$A$3:$A$166,0),MATCH(G37,'vehicles specifications'!$B$2:$CW$2,0))*INDEX('ei names mapping'!$B$137:$BL$300,MATCH(B6,'ei names mapping'!$A$137:$A$300,0),MATCH(G37,'ei names mapping'!$B$136:$BL$136,0))</f>
        <v>19.999999999999996</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5.9999999999999991</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73</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13</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3">
        <f>INDEX('vehicles specifications'!$B$3:$CW$166,MATCH(B6,'vehicles specifications'!$A$3:$A$166,0),MATCH(G42,'vehicles specifications'!$B$2:$CW$2,0))*INDEX('ei names mapping'!$B$137:$BL$300,MATCH(B6,'ei names mapping'!$A$137:$A$300,0),MATCH(G42,'ei names mapping'!$B$136:$BL$136,0))</f>
        <v>-25.999999999999996</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99</v>
      </c>
      <c r="C43" t="s">
        <v>92</v>
      </c>
      <c r="D43" t="s">
        <v>233</v>
      </c>
      <c r="F43" t="s">
        <v>89</v>
      </c>
      <c r="H43" s="13" t="s">
        <v>841</v>
      </c>
    </row>
    <row r="44" spans="1:8" x14ac:dyDescent="0.2">
      <c r="A44" s="13" t="s">
        <v>441</v>
      </c>
      <c r="B44" s="2">
        <f>(B16/1000)*B28</f>
        <v>1574.1000000000001</v>
      </c>
      <c r="C44" t="s">
        <v>95</v>
      </c>
      <c r="D44" t="s">
        <v>233</v>
      </c>
      <c r="F44" t="s">
        <v>89</v>
      </c>
      <c r="H44" s="13" t="s">
        <v>441</v>
      </c>
    </row>
    <row r="45" spans="1:8" x14ac:dyDescent="0.2">
      <c r="B45" s="11"/>
    </row>
    <row r="46" spans="1:8" ht="16" x14ac:dyDescent="0.2">
      <c r="A46" s="10" t="s">
        <v>71</v>
      </c>
      <c r="B46" s="8" t="str">
        <f>B48&amp;", "&amp;B63&amp;" battery, "&amp;B50</f>
        <v>Scooter, electric, &lt;4kW, NCA battery, 2030</v>
      </c>
    </row>
    <row r="47" spans="1:8" x14ac:dyDescent="0.2">
      <c r="A47" t="s">
        <v>72</v>
      </c>
      <c r="B47" t="s">
        <v>37</v>
      </c>
    </row>
    <row r="48" spans="1:8" x14ac:dyDescent="0.2">
      <c r="A48" t="s">
        <v>86</v>
      </c>
      <c r="B48" t="s">
        <v>608</v>
      </c>
    </row>
    <row r="49" spans="1:2" x14ac:dyDescent="0.2">
      <c r="A49" t="s">
        <v>87</v>
      </c>
    </row>
    <row r="50" spans="1:2" x14ac:dyDescent="0.2">
      <c r="A50" t="s">
        <v>88</v>
      </c>
      <c r="B50">
        <v>2030</v>
      </c>
    </row>
    <row r="51" spans="1:2" x14ac:dyDescent="0.2">
      <c r="A51" t="s">
        <v>126</v>
      </c>
      <c r="B51" t="str">
        <f>B48&amp;" - "&amp;B50&amp;" - "&amp;B63&amp;" - "&amp;B47</f>
        <v>Scooter, electric, &lt;4kW - 2030 - NCA - CH</v>
      </c>
    </row>
    <row r="52" spans="1:2" x14ac:dyDescent="0.2">
      <c r="A52" t="s">
        <v>73</v>
      </c>
      <c r="B52" t="str">
        <f>B48</f>
        <v>Scooter, electric, &lt;4kW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25000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1570</v>
      </c>
    </row>
    <row r="61" spans="1:2" x14ac:dyDescent="0.2">
      <c r="A61" t="s">
        <v>132</v>
      </c>
      <c r="B61" s="2">
        <f>INDEX('vehicles specifications'!$B$3:$CW$166,MATCH(B51,'vehicles specifications'!$A$3:$A$166,0),MATCH("Curb mass [kg]",'vehicles specifications'!$B$2:$CW$2,0))</f>
        <v>101.14333333333335</v>
      </c>
    </row>
    <row r="62" spans="1:2" x14ac:dyDescent="0.2">
      <c r="A62" t="s">
        <v>133</v>
      </c>
      <c r="B62">
        <f>INDEX('vehicles specifications'!$B$3:$CW$166,MATCH(B51,'vehicles specifications'!$A$3:$A$166,0),MATCH("Power [kW]",'vehicles specifications'!$B$2:$CW$2,0))</f>
        <v>2.6</v>
      </c>
    </row>
    <row r="63" spans="1:2" x14ac:dyDescent="0.2">
      <c r="A63" t="s">
        <v>652</v>
      </c>
      <c r="B63" s="20" t="s">
        <v>45</v>
      </c>
    </row>
    <row r="64" spans="1:2" x14ac:dyDescent="0.2">
      <c r="A64" t="s">
        <v>134</v>
      </c>
      <c r="B64">
        <f>INDEX('vehicles specifications'!$B$3:$CW$166,MATCH(B51,'vehicles specifications'!$A$3:$A$166,0),MATCH("Energy battery mass [kg]",'vehicles specifications'!$B$2:$CW$2,0))</f>
        <v>17.333333333333336</v>
      </c>
    </row>
    <row r="65" spans="1:8" x14ac:dyDescent="0.2">
      <c r="A65" t="s">
        <v>135</v>
      </c>
      <c r="B65">
        <f>INDEX('vehicles specifications'!$B$3:$CW$166,MATCH(B51,'vehicles specifications'!$A$3:$A$166,0),MATCH("Electric energy stored [kWh]",'vehicles specifications'!$B$2:$CW$2,0))</f>
        <v>4</v>
      </c>
    </row>
    <row r="66" spans="1:8" x14ac:dyDescent="0.2">
      <c r="A66" t="s">
        <v>588</v>
      </c>
      <c r="B66">
        <f>INDEX('vehicles specifications'!$B$3:$CW$166,MATCH(B51,'vehicles specifications'!$A$3:$A$166,0),MATCH("Electric energy available [kWh]",'vehicles specifications'!$B$2:$CW$2,0))</f>
        <v>3.2</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86.333453887884261</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Scooter, electric, &lt;4kW, NCA battery, 2030</v>
      </c>
      <c r="B78">
        <v>1</v>
      </c>
      <c r="C78" t="str">
        <f>B47</f>
        <v>CH</v>
      </c>
      <c r="D78" t="str">
        <f>B54</f>
        <v>unit</v>
      </c>
      <c r="F78" t="s">
        <v>84</v>
      </c>
      <c r="G78" t="s">
        <v>85</v>
      </c>
      <c r="H78" t="str">
        <f>B48</f>
        <v>Scooter, electric, &lt;4kW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73</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2.52</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5</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8</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
        <v>760</v>
      </c>
      <c r="B83" s="11">
        <f>INDEX('vehicles specifications'!$B$3:$CW$166,MATCH(B51,'vehicles specifications'!$A$3:$A$166,0),MATCH(G83,'vehicles specifications'!$B$2:$CW$2,0))*INDEX('ei names mapping'!$B$137:$BL$300,MATCH(B51,'ei names mapping'!$A$137:$A$300,0),MATCH(G83,'ei names mapping'!$B$136:$BL$136,0))</f>
        <v>20</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6</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70.81</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13</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-26.000000000000004</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101.14333333333335</v>
      </c>
      <c r="C89" t="s">
        <v>92</v>
      </c>
      <c r="D89" t="s">
        <v>233</v>
      </c>
      <c r="F89" t="s">
        <v>89</v>
      </c>
      <c r="H89" s="13" t="s">
        <v>841</v>
      </c>
    </row>
    <row r="90" spans="1:8" x14ac:dyDescent="0.2">
      <c r="A90" s="13" t="s">
        <v>441</v>
      </c>
      <c r="B90" s="2">
        <f>(B61/1000)*B73</f>
        <v>1608.1790000000003</v>
      </c>
      <c r="C90" t="s">
        <v>95</v>
      </c>
      <c r="D90" t="s">
        <v>233</v>
      </c>
      <c r="F90" t="s">
        <v>89</v>
      </c>
      <c r="H90" s="13" t="s">
        <v>441</v>
      </c>
    </row>
    <row r="92" spans="1:8" ht="16" x14ac:dyDescent="0.2">
      <c r="A92" s="10" t="s">
        <v>71</v>
      </c>
      <c r="B92" s="8" t="str">
        <f>B94&amp;", "&amp;B109&amp;" battery, "&amp;B96</f>
        <v>Scooter, electric, &lt;4kW, NCA battery, 2040</v>
      </c>
    </row>
    <row r="93" spans="1:8" x14ac:dyDescent="0.2">
      <c r="A93" t="s">
        <v>72</v>
      </c>
      <c r="B93" t="s">
        <v>37</v>
      </c>
    </row>
    <row r="94" spans="1:8" x14ac:dyDescent="0.2">
      <c r="A94" t="s">
        <v>86</v>
      </c>
      <c r="B94" t="s">
        <v>608</v>
      </c>
    </row>
    <row r="95" spans="1:8" x14ac:dyDescent="0.2">
      <c r="A95" t="s">
        <v>87</v>
      </c>
    </row>
    <row r="96" spans="1:8" x14ac:dyDescent="0.2">
      <c r="A96" t="s">
        <v>88</v>
      </c>
      <c r="B96">
        <v>2040</v>
      </c>
    </row>
    <row r="97" spans="1:2" x14ac:dyDescent="0.2">
      <c r="A97" t="s">
        <v>126</v>
      </c>
      <c r="B97" t="str">
        <f>B94&amp;" - "&amp;B96&amp;" - "&amp;B109&amp;" - "&amp;B93</f>
        <v>Scooter, electric, &lt;4kW - 2040 - NCA - CH</v>
      </c>
    </row>
    <row r="98" spans="1:2" x14ac:dyDescent="0.2">
      <c r="A98" t="s">
        <v>73</v>
      </c>
      <c r="B98" t="str">
        <f>B94</f>
        <v>Scooter, electric, &lt;4kW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25000</v>
      </c>
    </row>
    <row r="103" spans="1:2" x14ac:dyDescent="0.2">
      <c r="A103" t="s">
        <v>128</v>
      </c>
      <c r="B103">
        <f>INDEX('vehicles specifications'!$B$3:$CW$166,MATCH(B97,'vehicles specifications'!$A$3:$A$166,0),MATCH("Passengers [unit]",'vehicles specifications'!$B$2:$CW$2,0))</f>
        <v>1</v>
      </c>
    </row>
    <row r="104" spans="1:2" x14ac:dyDescent="0.2">
      <c r="A104" t="s">
        <v>129</v>
      </c>
      <c r="B104">
        <f>INDEX('vehicles specifications'!$B$3:$CW$166,MATCH(B97,'vehicles specifications'!$A$3:$A$166,0),MATCH("Servicing [unit]",'vehicles specifications'!$B$2:$CW$2,0))</f>
        <v>1</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1570</v>
      </c>
    </row>
    <row r="107" spans="1:2" x14ac:dyDescent="0.2">
      <c r="A107" t="s">
        <v>132</v>
      </c>
      <c r="B107" s="2">
        <f>INDEX('vehicles specifications'!$B$3:$CW$166,MATCH(B97,'vehicles specifications'!$A$3:$A$166,0),MATCH("Curb mass [kg]",'vehicles specifications'!$B$2:$CW$2,0))</f>
        <v>101.19999999999999</v>
      </c>
    </row>
    <row r="108" spans="1:2" x14ac:dyDescent="0.2">
      <c r="A108" t="s">
        <v>133</v>
      </c>
      <c r="B108">
        <f>INDEX('vehicles specifications'!$B$3:$CW$166,MATCH(B97,'vehicles specifications'!$A$3:$A$166,0),MATCH("Power [kW]",'vehicles specifications'!$B$2:$CW$2,0))</f>
        <v>2.6</v>
      </c>
    </row>
    <row r="109" spans="1:2" x14ac:dyDescent="0.2">
      <c r="A109" t="s">
        <v>652</v>
      </c>
      <c r="B109" s="20" t="s">
        <v>45</v>
      </c>
    </row>
    <row r="110" spans="1:2" x14ac:dyDescent="0.2">
      <c r="A110" t="s">
        <v>134</v>
      </c>
      <c r="B110">
        <f>INDEX('vehicles specifications'!$B$3:$CW$166,MATCH(B97,'vehicles specifications'!$A$3:$A$166,0),MATCH("Energy battery mass [kg]",'vehicles specifications'!$B$2:$CW$2,0))</f>
        <v>18.849999999999998</v>
      </c>
    </row>
    <row r="111" spans="1:2" x14ac:dyDescent="0.2">
      <c r="A111" t="s">
        <v>135</v>
      </c>
      <c r="B111">
        <f>INDEX('vehicles specifications'!$B$3:$CW$166,MATCH(B97,'vehicles specifications'!$A$3:$A$166,0),MATCH("Electric energy stored [kWh]",'vehicles specifications'!$B$2:$CW$2,0))</f>
        <v>5.8</v>
      </c>
    </row>
    <row r="112" spans="1:2" x14ac:dyDescent="0.2">
      <c r="A112" t="s">
        <v>588</v>
      </c>
      <c r="B112">
        <f>INDEX('vehicles specifications'!$B$3:$CW$166,MATCH(B97,'vehicles specifications'!$A$3:$A$166,0),MATCH("Electric energy available [kWh]",'vehicles specifications'!$B$2:$CW$2,0))</f>
        <v>4.6399999999999997</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125.18350813743217</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Scooter, electric, &lt;4kW, NCA battery, 2040</v>
      </c>
      <c r="B124">
        <v>1</v>
      </c>
      <c r="C124" t="str">
        <f>B93</f>
        <v>CH</v>
      </c>
      <c r="D124" t="str">
        <f>B100</f>
        <v>unit</v>
      </c>
      <c r="F124" t="s">
        <v>84</v>
      </c>
      <c r="G124" t="s">
        <v>85</v>
      </c>
      <c r="H124" t="str">
        <f>B94</f>
        <v>Scooter, electric, &lt;4kW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73</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4.2</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5</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8</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
        <v>760</v>
      </c>
      <c r="B129" s="11">
        <f>INDEX('vehicles specifications'!$B$3:$CW$166,MATCH(B97,'vehicles specifications'!$A$3:$A$166,0),MATCH(G129,'vehicles specifications'!$B$2:$CW$2,0))*INDEX('ei names mapping'!$B$137:$BL$300,MATCH(B97,'ei names mapping'!$A$137:$A$300,0),MATCH(G129,'ei names mapping'!$B$136:$BL$136,0))</f>
        <v>18.124999999999996</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5.4375</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69.349999999999994</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13</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-23.562499999999996</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101.19999999999999</v>
      </c>
      <c r="C135" t="s">
        <v>92</v>
      </c>
      <c r="D135" t="s">
        <v>233</v>
      </c>
      <c r="F135" t="s">
        <v>89</v>
      </c>
      <c r="H135" s="13" t="s">
        <v>841</v>
      </c>
    </row>
    <row r="136" spans="1:8" x14ac:dyDescent="0.2">
      <c r="A136" s="13" t="s">
        <v>441</v>
      </c>
      <c r="B136" s="2">
        <f>(B107/1000)*B119</f>
        <v>1609.0799999999997</v>
      </c>
      <c r="C136" t="s">
        <v>95</v>
      </c>
      <c r="D136" t="s">
        <v>233</v>
      </c>
      <c r="F136" t="s">
        <v>89</v>
      </c>
      <c r="H136" s="13" t="s">
        <v>441</v>
      </c>
    </row>
    <row r="138" spans="1:8" ht="16" x14ac:dyDescent="0.2">
      <c r="A138" s="10" t="s">
        <v>71</v>
      </c>
      <c r="B138" s="8" t="str">
        <f>B140&amp;", "&amp;B155&amp;" battery, "&amp;B142</f>
        <v>Scooter, electric, &lt;4kW, NCA battery, 2050</v>
      </c>
    </row>
    <row r="139" spans="1:8" x14ac:dyDescent="0.2">
      <c r="A139" t="s">
        <v>72</v>
      </c>
      <c r="B139" t="s">
        <v>37</v>
      </c>
    </row>
    <row r="140" spans="1:8" x14ac:dyDescent="0.2">
      <c r="A140" t="s">
        <v>86</v>
      </c>
      <c r="B140" t="s">
        <v>608</v>
      </c>
    </row>
    <row r="141" spans="1:8" x14ac:dyDescent="0.2">
      <c r="A141" t="s">
        <v>87</v>
      </c>
    </row>
    <row r="142" spans="1:8" x14ac:dyDescent="0.2">
      <c r="A142" t="s">
        <v>88</v>
      </c>
      <c r="B142">
        <v>2050</v>
      </c>
    </row>
    <row r="143" spans="1:8" x14ac:dyDescent="0.2">
      <c r="A143" t="s">
        <v>126</v>
      </c>
      <c r="B143" t="str">
        <f>B140&amp;" - "&amp;B142&amp;" - "&amp;B155&amp;" - "&amp;B139</f>
        <v>Scooter, electric, &lt;4kW - 2050 - NCA - CH</v>
      </c>
    </row>
    <row r="144" spans="1:8" x14ac:dyDescent="0.2">
      <c r="A144" t="s">
        <v>73</v>
      </c>
      <c r="B144" t="str">
        <f>B140</f>
        <v>Scooter, electric, &lt;4kW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25000</v>
      </c>
    </row>
    <row r="149" spans="1:2" x14ac:dyDescent="0.2">
      <c r="A149" t="s">
        <v>128</v>
      </c>
      <c r="B149">
        <f>INDEX('vehicles specifications'!$B$3:$CW$166,MATCH(B143,'vehicles specifications'!$A$3:$A$166,0),MATCH("Passengers [unit]",'vehicles specifications'!$B$2:$CW$2,0))</f>
        <v>1</v>
      </c>
    </row>
    <row r="150" spans="1:2" x14ac:dyDescent="0.2">
      <c r="A150" t="s">
        <v>129</v>
      </c>
      <c r="B150">
        <f>INDEX('vehicles specifications'!$B$3:$CW$166,MATCH(B143,'vehicles specifications'!$A$3:$A$166,0),MATCH("Servicing [unit]",'vehicles specifications'!$B$2:$CW$2,0))</f>
        <v>1</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1570</v>
      </c>
    </row>
    <row r="153" spans="1:2" x14ac:dyDescent="0.2">
      <c r="A153" t="s">
        <v>132</v>
      </c>
      <c r="B153" s="2">
        <f>INDEX('vehicles specifications'!$B$3:$CW$166,MATCH(B143,'vehicles specifications'!$A$3:$A$166,0),MATCH("Curb mass [kg]",'vehicles specifications'!$B$2:$CW$2,0))</f>
        <v>101.69</v>
      </c>
    </row>
    <row r="154" spans="1:2" x14ac:dyDescent="0.2">
      <c r="A154" t="s">
        <v>133</v>
      </c>
      <c r="B154">
        <f>INDEX('vehicles specifications'!$B$3:$CW$166,MATCH(B143,'vehicles specifications'!$A$3:$A$166,0),MATCH("Power [kW]",'vehicles specifications'!$B$2:$CW$2,0))</f>
        <v>2.6</v>
      </c>
    </row>
    <row r="155" spans="1:2" x14ac:dyDescent="0.2">
      <c r="A155" t="s">
        <v>652</v>
      </c>
      <c r="B155" s="20" t="s">
        <v>45</v>
      </c>
    </row>
    <row r="156" spans="1:2" x14ac:dyDescent="0.2">
      <c r="A156" t="s">
        <v>134</v>
      </c>
      <c r="B156">
        <f>INDEX('vehicles specifications'!$B$3:$CW$166,MATCH(B143,'vehicles specifications'!$A$3:$A$166,0),MATCH("Energy battery mass [kg]",'vehicles specifications'!$B$2:$CW$2,0))</f>
        <v>20.8</v>
      </c>
    </row>
    <row r="157" spans="1:2" x14ac:dyDescent="0.2">
      <c r="A157" t="s">
        <v>135</v>
      </c>
      <c r="B157">
        <f>INDEX('vehicles specifications'!$B$3:$CW$166,MATCH(B143,'vehicles specifications'!$A$3:$A$166,0),MATCH("Electric energy stored [kWh]",'vehicles specifications'!$B$2:$CW$2,0))</f>
        <v>8</v>
      </c>
    </row>
    <row r="158" spans="1:2" x14ac:dyDescent="0.2">
      <c r="A158" t="s">
        <v>588</v>
      </c>
      <c r="B158">
        <f>INDEX('vehicles specifications'!$B$3:$CW$166,MATCH(B143,'vehicles specifications'!$A$3:$A$166,0),MATCH("Electric energy available [kWh]",'vehicles specifications'!$B$2:$CW$2,0))</f>
        <v>6.4</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172.66690777576852</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Scooter, electric, &lt;4kW, NCA battery, 2050</v>
      </c>
      <c r="B170">
        <v>1</v>
      </c>
      <c r="C170" t="str">
        <f>B139</f>
        <v>CH</v>
      </c>
      <c r="D170" t="str">
        <f>B146</f>
        <v>unit</v>
      </c>
      <c r="F170" t="s">
        <v>84</v>
      </c>
      <c r="G170" t="s">
        <v>85</v>
      </c>
      <c r="H170" t="str">
        <f>B140</f>
        <v>Scooter, electric, &lt;4kW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73</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5.8800000000000008</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5</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8</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
        <v>760</v>
      </c>
      <c r="B175" s="11">
        <f>INDEX('vehicles specifications'!$B$3:$CW$166,MATCH(B143,'vehicles specifications'!$A$3:$A$166,0),MATCH(G175,'vehicles specifications'!$B$2:$CW$2,0))*INDEX('ei names mapping'!$B$137:$BL$300,MATCH(B143,'ei names mapping'!$A$137:$A$300,0),MATCH(G175,'ei names mapping'!$B$136:$BL$136,0))</f>
        <v>16</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4.8</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67.89</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13</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-20.8</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101.69</v>
      </c>
      <c r="C181" t="s">
        <v>92</v>
      </c>
      <c r="D181" t="s">
        <v>233</v>
      </c>
      <c r="F181" t="s">
        <v>89</v>
      </c>
      <c r="H181" s="13" t="s">
        <v>841</v>
      </c>
    </row>
    <row r="182" spans="1:8" x14ac:dyDescent="0.2">
      <c r="A182" s="13" t="s">
        <v>441</v>
      </c>
      <c r="B182" s="2">
        <f>(B153/1000)*B165</f>
        <v>1616.8710000000001</v>
      </c>
      <c r="C182" t="s">
        <v>95</v>
      </c>
      <c r="D182" t="s">
        <v>233</v>
      </c>
      <c r="F182" t="s">
        <v>89</v>
      </c>
      <c r="H182" s="13" t="s">
        <v>441</v>
      </c>
    </row>
    <row r="183" spans="1:8" x14ac:dyDescent="0.2">
      <c r="B183" s="2"/>
    </row>
    <row r="184" spans="1:8" ht="16" x14ac:dyDescent="0.2">
      <c r="A184" s="10" t="s">
        <v>71</v>
      </c>
      <c r="B184" s="8" t="str">
        <f>"transport, "&amp;B186&amp;", "&amp;B201&amp;" battery, "&amp;B188</f>
        <v>transport, Scooter, electric, &lt;4kW, NCA battery, 2020</v>
      </c>
    </row>
    <row r="185" spans="1:8" x14ac:dyDescent="0.2">
      <c r="A185" t="s">
        <v>72</v>
      </c>
      <c r="B185" t="s">
        <v>37</v>
      </c>
    </row>
    <row r="186" spans="1:8" x14ac:dyDescent="0.2">
      <c r="A186" t="s">
        <v>86</v>
      </c>
      <c r="B186" t="s">
        <v>608</v>
      </c>
    </row>
    <row r="187" spans="1:8" x14ac:dyDescent="0.2">
      <c r="A187" t="s">
        <v>87</v>
      </c>
    </row>
    <row r="188" spans="1:8" x14ac:dyDescent="0.2">
      <c r="A188" t="s">
        <v>88</v>
      </c>
      <c r="B188">
        <v>2020</v>
      </c>
    </row>
    <row r="189" spans="1:8" x14ac:dyDescent="0.2">
      <c r="A189" t="s">
        <v>126</v>
      </c>
      <c r="B189" t="str">
        <f>B186&amp;" - "&amp;B188&amp;" - "&amp;B201&amp;" - "&amp;B185</f>
        <v>Scooter, electric, &lt;4kW - 2020 - NCA - CH</v>
      </c>
    </row>
    <row r="190" spans="1:8" x14ac:dyDescent="0.2">
      <c r="A190" t="s">
        <v>73</v>
      </c>
      <c r="B190" t="str">
        <f>"transport, "&amp;B186</f>
        <v>transport, Scooter, electric, &lt;4kW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25000</v>
      </c>
    </row>
    <row r="195" spans="1:2" x14ac:dyDescent="0.2">
      <c r="A195" t="s">
        <v>128</v>
      </c>
      <c r="B195">
        <f>INDEX('vehicles specifications'!$B$3:$CW$166,MATCH(B189,'vehicles specifications'!$A$3:$A$166,0),MATCH("Passengers [unit]",'vehicles specifications'!$B$2:$CW$2,0))</f>
        <v>1</v>
      </c>
    </row>
    <row r="196" spans="1:2" x14ac:dyDescent="0.2">
      <c r="A196" t="s">
        <v>129</v>
      </c>
      <c r="B196">
        <f>INDEX('vehicles specifications'!$B$3:$CW$166,MATCH(B189,'vehicles specifications'!$A$3:$A$166,0),MATCH("Servicing [unit]",'vehicles specifications'!$B$2:$CW$2,0))</f>
        <v>1</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1570</v>
      </c>
    </row>
    <row r="199" spans="1:2" x14ac:dyDescent="0.2">
      <c r="A199" t="s">
        <v>132</v>
      </c>
      <c r="B199" s="2">
        <f>INDEX('vehicles specifications'!$B$3:$CW$166,MATCH(B189,'vehicles specifications'!$A$3:$A$166,0),MATCH("Curb mass [kg]",'vehicles specifications'!$B$2:$CW$2,0))</f>
        <v>99</v>
      </c>
    </row>
    <row r="200" spans="1:2" x14ac:dyDescent="0.2">
      <c r="A200" t="s">
        <v>133</v>
      </c>
      <c r="B200">
        <f>INDEX('vehicles specifications'!$B$3:$CW$166,MATCH(B189,'vehicles specifications'!$A$3:$A$166,0),MATCH("Power [kW]",'vehicles specifications'!$B$2:$CW$2,0))</f>
        <v>2.6</v>
      </c>
    </row>
    <row r="201" spans="1:2" x14ac:dyDescent="0.2">
      <c r="A201" t="s">
        <v>652</v>
      </c>
      <c r="B201" s="20" t="s">
        <v>45</v>
      </c>
    </row>
    <row r="202" spans="1:2" x14ac:dyDescent="0.2">
      <c r="A202" t="s">
        <v>134</v>
      </c>
      <c r="B202">
        <f>INDEX('vehicles specifications'!$B$3:$CW$166,MATCH(B189,'vehicles specifications'!$A$3:$A$166,0),MATCH("Energy battery mass [kg]",'vehicles specifications'!$B$2:$CW$2,0))</f>
        <v>12.999999999999998</v>
      </c>
    </row>
    <row r="203" spans="1:2" x14ac:dyDescent="0.2">
      <c r="A203" t="s">
        <v>135</v>
      </c>
      <c r="B203">
        <f>INDEX('vehicles specifications'!$B$3:$CW$166,MATCH(B189,'vehicles specifications'!$A$3:$A$166,0),MATCH("Electric energy stored [kWh]",'vehicles specifications'!$B$2:$CW$2,0))</f>
        <v>2.2999999999999998</v>
      </c>
    </row>
    <row r="204" spans="1:2" x14ac:dyDescent="0.2">
      <c r="A204" t="s">
        <v>588</v>
      </c>
      <c r="B204">
        <f>INDEX('vehicles specifications'!$B$3:$CW$166,MATCH(B189,'vehicles specifications'!$A$3:$A$166,0),MATCH("Electric energy available [kWh]",'vehicles specifications'!$B$2:$CW$2,0))</f>
        <v>1.8399999999999999</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49.641735985533444</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2.6 kW. Lifetime: 25000 km. Annual kilometers: 1570 km. Number of passengers: 1. Curb mass: 99 kg. Lightweighting of glider: 0%. Emission standard: None. Service visits throughout lifetime: 1. Range: 50 km. Battery capacity: 2.3 kWh. Available battery capacity: 1.84 kWh. Battery mass: 13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Scooter, electric, &lt;4kW, NCA battery, 2020</v>
      </c>
      <c r="B213">
        <v>1</v>
      </c>
      <c r="C213" t="str">
        <f>B185</f>
        <v>CH</v>
      </c>
      <c r="D213" t="s">
        <v>166</v>
      </c>
      <c r="F213" t="s">
        <v>84</v>
      </c>
      <c r="G213" t="s">
        <v>85</v>
      </c>
      <c r="H213" t="str">
        <f>B190</f>
        <v>transport, Scooter, electric, &lt;4kW</v>
      </c>
    </row>
    <row r="214" spans="1:8" x14ac:dyDescent="0.2">
      <c r="A214" t="str">
        <f>RIGHT(A213,LEN(A213)-11)</f>
        <v>Scooter, electric, &lt;4kW, NCA battery, 2020</v>
      </c>
      <c r="B214" s="7">
        <f>1/B194</f>
        <v>4.0000000000000003E-5</v>
      </c>
      <c r="C214" t="str">
        <f>B185</f>
        <v>CH</v>
      </c>
      <c r="D214" t="s">
        <v>76</v>
      </c>
      <c r="F214" t="s">
        <v>89</v>
      </c>
      <c r="H214" t="str">
        <f>RIGHT(H213,LEN(H213)-11)</f>
        <v>Scooter, electric, &lt;4kW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9.5586000000000003E-5</v>
      </c>
      <c r="C215" t="str">
        <f>INDEX('ei names mapping'!$B$38:$R$67,MATCH(B186,'ei names mapping'!$A$4:$A$33,0),MATCH(G215,'ei names mapping'!$B$3:$R$3,0))</f>
        <v>CH</v>
      </c>
      <c r="D215" t="str">
        <f>INDEX('ei names mapping'!$B$104:$BL$133,MATCH(B186,'ei names mapping'!$A$4:$A$33,0),MATCH(G215,'ei names mapping'!$B$3:$BL$3,0))</f>
        <v>meter-year</v>
      </c>
      <c r="F215" t="s">
        <v>89</v>
      </c>
      <c r="G215" t="s">
        <v>105</v>
      </c>
      <c r="H215" t="str">
        <f>INDEX('ei names mapping'!$B$71:$BL$100,MATCH(B186,'ei names mapping'!$A$4:$A$33,0),MATCH(G215,'ei names mapping'!$B$3:$BL$3,0))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4.0772143838600498E-2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4.0000000000000003E-5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-6.6427354043393994E-6</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-5.3310187549390202E-6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-3.7437265641026168E-6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Scooter, electric, &lt;4kW, NCA battery, 2030</v>
      </c>
    </row>
    <row r="224" spans="1:8" x14ac:dyDescent="0.2">
      <c r="A224" t="s">
        <v>72</v>
      </c>
      <c r="B224" t="s">
        <v>37</v>
      </c>
    </row>
    <row r="225" spans="1:2" x14ac:dyDescent="0.2">
      <c r="A225" t="s">
        <v>86</v>
      </c>
      <c r="B225" t="s">
        <v>608</v>
      </c>
    </row>
    <row r="226" spans="1:2" x14ac:dyDescent="0.2">
      <c r="A226" t="s">
        <v>87</v>
      </c>
    </row>
    <row r="227" spans="1:2" x14ac:dyDescent="0.2">
      <c r="A227" t="s">
        <v>88</v>
      </c>
      <c r="B227">
        <v>2030</v>
      </c>
    </row>
    <row r="228" spans="1:2" x14ac:dyDescent="0.2">
      <c r="A228" t="s">
        <v>126</v>
      </c>
      <c r="B228" t="str">
        <f>B225&amp;" - "&amp;B227&amp;" - "&amp;B240&amp;" - "&amp;B224</f>
        <v>Scooter, electric, &lt;4kW - 2030 - NCA - CH</v>
      </c>
    </row>
    <row r="229" spans="1:2" x14ac:dyDescent="0.2">
      <c r="A229" t="s">
        <v>73</v>
      </c>
      <c r="B229" t="str">
        <f>"transport, "&amp;B225</f>
        <v>transport, Scooter, electric, &lt;4kW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25000</v>
      </c>
    </row>
    <row r="234" spans="1:2" x14ac:dyDescent="0.2">
      <c r="A234" t="s">
        <v>128</v>
      </c>
      <c r="B234">
        <f>INDEX('vehicles specifications'!$B$3:$CW$166,MATCH(B228,'vehicles specifications'!$A$3:$A$166,0),MATCH("Passengers [unit]",'vehicles specifications'!$B$2:$CW$2,0))</f>
        <v>1</v>
      </c>
    </row>
    <row r="235" spans="1:2" x14ac:dyDescent="0.2">
      <c r="A235" t="s">
        <v>129</v>
      </c>
      <c r="B235">
        <f>INDEX('vehicles specifications'!$B$3:$CW$166,MATCH(B228,'vehicles specifications'!$A$3:$A$166,0),MATCH("Servicing [unit]",'vehicles specifications'!$B$2:$CW$2,0))</f>
        <v>1</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1570</v>
      </c>
    </row>
    <row r="238" spans="1:2" x14ac:dyDescent="0.2">
      <c r="A238" t="s">
        <v>132</v>
      </c>
      <c r="B238" s="2">
        <f>INDEX('vehicles specifications'!$B$3:$CW$166,MATCH(B228,'vehicles specifications'!$A$3:$A$166,0),MATCH("Curb mass [kg]",'vehicles specifications'!$B$2:$CW$2,0))</f>
        <v>101.14333333333335</v>
      </c>
    </row>
    <row r="239" spans="1:2" x14ac:dyDescent="0.2">
      <c r="A239" t="s">
        <v>133</v>
      </c>
      <c r="B239">
        <f>INDEX('vehicles specifications'!$B$3:$CW$166,MATCH(B228,'vehicles specifications'!$A$3:$A$166,0),MATCH("Power [kW]",'vehicles specifications'!$B$2:$CW$2,0))</f>
        <v>2.6</v>
      </c>
    </row>
    <row r="240" spans="1:2" x14ac:dyDescent="0.2">
      <c r="A240" t="s">
        <v>652</v>
      </c>
      <c r="B240" s="20" t="s">
        <v>45</v>
      </c>
    </row>
    <row r="241" spans="1:8" x14ac:dyDescent="0.2">
      <c r="A241" t="s">
        <v>134</v>
      </c>
      <c r="B241">
        <f>INDEX('vehicles specifications'!$B$3:$CW$166,MATCH(B228,'vehicles specifications'!$A$3:$A$166,0),MATCH("Energy battery mass [kg]",'vehicles specifications'!$B$2:$CW$2,0))</f>
        <v>17.333333333333336</v>
      </c>
    </row>
    <row r="242" spans="1:8" x14ac:dyDescent="0.2">
      <c r="A242" t="s">
        <v>135</v>
      </c>
      <c r="B242">
        <f>INDEX('vehicles specifications'!$B$3:$CW$166,MATCH(B228,'vehicles specifications'!$A$3:$A$166,0),MATCH("Electric energy stored [kWh]",'vehicles specifications'!$B$2:$CW$2,0))</f>
        <v>4</v>
      </c>
    </row>
    <row r="243" spans="1:8" x14ac:dyDescent="0.2">
      <c r="A243" t="s">
        <v>588</v>
      </c>
      <c r="B243">
        <f>INDEX('vehicles specifications'!$B$3:$CW$166,MATCH(B228,'vehicles specifications'!$A$3:$A$166,0),MATCH("Electric energy available [kWh]",'vehicles specifications'!$B$2:$CW$2,0))</f>
        <v>3.2</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86.333453887884261</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2.6 kW. Lifetime: 25000 km. Annual kilometers: 1570 km. Number of passengers: 1. Curb mass: 101.1 kg. Lightweighting of glider: 3%. Emission standard: None. Service visits throughout lifetime: 1. Range: 86 km. Battery capacity: 4 kWh. Available battery capacity: 3.2 kWh. Battery mass: 17.3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Scooter, electric, &lt;4kW, NCA battery, 2030</v>
      </c>
      <c r="B252">
        <v>1</v>
      </c>
      <c r="C252" t="str">
        <f>B224</f>
        <v>CH</v>
      </c>
      <c r="D252" t="s">
        <v>166</v>
      </c>
      <c r="F252" t="s">
        <v>84</v>
      </c>
      <c r="G252" t="s">
        <v>85</v>
      </c>
      <c r="H252" t="str">
        <f>B229</f>
        <v>transport, Scooter, electric, &lt;4kW</v>
      </c>
    </row>
    <row r="253" spans="1:8" x14ac:dyDescent="0.2">
      <c r="A253" t="str">
        <f>RIGHT(A252,LEN(A252)-11)</f>
        <v>Scooter, electric, &lt;4kW, NCA battery, 2030</v>
      </c>
      <c r="B253" s="7">
        <f>1/B233</f>
        <v>4.0000000000000003E-5</v>
      </c>
      <c r="C253" t="str">
        <f>B224</f>
        <v>CH</v>
      </c>
      <c r="D253" t="s">
        <v>76</v>
      </c>
      <c r="F253" t="s">
        <v>89</v>
      </c>
      <c r="H253" t="str">
        <f>RIGHT(H252,LEN(H252)-11)</f>
        <v>Scooter, electric, &lt;4kW</v>
      </c>
    </row>
    <row r="254" spans="1:8" x14ac:dyDescent="0.2">
      <c r="A254" t="str">
        <f>INDEX('ei names mapping'!$B$4:$R$33,MATCH(B225,'ei names mapping'!$A$4:$A$33,0),MATCH(G254,'ei names mapping'!$B$3:$R$3,0))</f>
        <v>road construction</v>
      </c>
      <c r="B254" s="7">
        <f>INDEX('vehicles specifications'!$B$3:$CW$166,MATCH(B228,'vehicles specifications'!$A$3:$A$166,0),MATCH(G254,'vehicles specifications'!$B$2:$CW$2,0))*INDEX('ei names mapping'!$B$137:$BL$300,MATCH(B228,'ei names mapping'!$A$137:$A$300,0),MATCH(G254,'ei names mapping'!$B$136:$BL$136,0))</f>
        <v>9.6736970000000004E-5</v>
      </c>
      <c r="C254" t="str">
        <f>INDEX('ei names mapping'!$B$38:$R$67,MATCH(B225,'ei names mapping'!$A$4:$A$33,0),MATCH(G254,'ei names mapping'!$B$3:$R$3,0))</f>
        <v>CH</v>
      </c>
      <c r="D254" t="str">
        <f>INDEX('ei names mapping'!$B$104:$BL$133,MATCH(B225,'ei names mapping'!$A$4:$A$33,0),MATCH(G254,'ei names mapping'!$B$3:$BL$3,0))</f>
        <v>meter-year</v>
      </c>
      <c r="F254" t="s">
        <v>89</v>
      </c>
      <c r="G254" t="s">
        <v>105</v>
      </c>
      <c r="H254" t="str">
        <f>INDEX('ei names mapping'!$B$71:$BL$100,MATCH(B225,'ei names mapping'!$A$4:$A$33,0),MATCH(G254,'ei names mapping'!$B$3:$BL$3,0))</f>
        <v>road</v>
      </c>
    </row>
    <row r="255" spans="1:8" x14ac:dyDescent="0.2">
      <c r="A255" t="str">
        <f>INDEX('ei names mapping'!$B$4:$R$33,MATCH(B225,'ei names mapping'!$A$4:$A$33,0),MATCH(G255,'ei names mapping'!$B$3:$R$3,0))</f>
        <v>road maintenance</v>
      </c>
      <c r="B255" s="7">
        <f>INDEX('vehicles specifications'!$B$3:$CW$166,MATCH(B228,'vehicles specifications'!$A$3:$A$166,0),MATCH(G255,'vehicles specifications'!$B$2:$CW$2,0))*INDEX('ei names mapping'!$B$137:$BL$300,MATCH(B228,'ei names mapping'!$A$137:$A$300,0),MATCH(G255,'ei names mapping'!$B$136:$BL$136,0))</f>
        <v>1.2899999999999999E-3</v>
      </c>
      <c r="C255" t="str">
        <f>INDEX('ei names mapping'!$B$38:$R$67,MATCH(B225,'ei names mapping'!$A$4:$A$33,0),MATCH(G255,'ei names mapping'!$B$3:$R$3,0))</f>
        <v>CH</v>
      </c>
      <c r="D255" t="str">
        <f>INDEX('ei names mapping'!$B$104:$BL$133,MATCH(B225,'ei names mapping'!$A$4:$A$33,0),MATCH(G255,'ei names mapping'!$B$3:$BL$3,0))</f>
        <v>meter-year</v>
      </c>
      <c r="F255" t="s">
        <v>89</v>
      </c>
      <c r="G255" t="s">
        <v>112</v>
      </c>
      <c r="H255" t="str">
        <f>INDEX('ei names mapping'!$B$71:$BL$100,MATCH(B225,'ei names mapping'!$A$4:$A$33,0),MATCH(G255,'ei names mapping'!$B$3:$BL$3,0))</f>
        <v>road maintenance</v>
      </c>
    </row>
    <row r="256" spans="1:8" x14ac:dyDescent="0.2">
      <c r="A256" t="str">
        <f>INDEX('ei names mapping'!$B$4:$R$33,MATCH(B225,'ei names mapping'!$A$4:$A$33,0),MATCH(G256,'ei names mapping'!$B$3:$R$3,0))</f>
        <v>market for electricity, low voltage</v>
      </c>
      <c r="B256" s="7">
        <f>INDEX('vehicles specifications'!$B$3:$CW$166,MATCH(B228,'vehicles specifications'!$A$3:$A$166,0),MATCH(G256,'vehicles specifications'!$B$2:$CW$2,0))*INDEX('ei names mapping'!$B$137:$BL$300,MATCH(B228,'ei names mapping'!$A$137:$A$300,0),MATCH(G256,'ei names mapping'!$B$136:$BL$136,0))</f>
        <v>4.0772143838600498E-2</v>
      </c>
      <c r="C256" t="str">
        <f>INDEX('ei names mapping'!$B$38:$R$67,MATCH($B$3,'ei names mapping'!$A$4:$A$33,0),MATCH(G256,'ei names mapping'!$B$3:$R$3,0))</f>
        <v>CH</v>
      </c>
      <c r="D256" t="str">
        <f>INDEX('ei names mapping'!$B$104:$R$133,MATCH($B$3,'ei names mapping'!$A$4:$A$33,0),MATCH(G256,'ei names mapping'!$B$3:$R$3,0))</f>
        <v>kilowatt hour</v>
      </c>
      <c r="F256" t="s">
        <v>89</v>
      </c>
      <c r="G256" t="s">
        <v>28</v>
      </c>
      <c r="H256" t="str">
        <f>INDEX('ei names mapping'!$B$71:$R$100,MATCH(B225,'ei names mapping'!$A$4:$A$33,0),MATCH(G256,'ei names mapping'!$B$3:$R$3,0))</f>
        <v>electricity, low voltage</v>
      </c>
    </row>
    <row r="257" spans="1:8" x14ac:dyDescent="0.2">
      <c r="A257" t="str">
        <f>INDEX('ei names mapping'!$B$4:$R$33,MATCH(B225,'ei names mapping'!$A$4:$A$33,0),MATCH(G257,'ei names mapping'!$B$3:$R$3,0))</f>
        <v>market for maintenance, electric scooter, without battery</v>
      </c>
      <c r="B257" s="7">
        <f>INDEX('vehicles specifications'!$B$3:$CW$166,MATCH(B228,'vehicles specifications'!$A$3:$A$166,0),MATCH(G257,'vehicles specifications'!$B$2:$CW$2,0))*INDEX('ei names mapping'!$B$137:$BL$300,MATCH(B228,'ei names mapping'!$A$137:$A$300,0),MATCH(G257,'ei names mapping'!$B$136:$BL$136,0))</f>
        <v>4.0000000000000003E-5</v>
      </c>
      <c r="C257" t="str">
        <f>INDEX('ei names mapping'!$B$38:$BL$67,MATCH(B225,'ei names mapping'!$A$4:$A$33,0),MATCH(G257,'ei names mapping'!$B$3:$BL$3,0))</f>
        <v>GLO</v>
      </c>
      <c r="D257" t="str">
        <f>INDEX('ei names mapping'!$B$104:$BL$133,MATCH(B225,'ei names mapping'!$A$4:$A$33,0),MATCH(G257,'ei names mapping'!$B$3:$BL$3,0))</f>
        <v>unit</v>
      </c>
      <c r="F257" t="s">
        <v>89</v>
      </c>
      <c r="G257" t="s">
        <v>118</v>
      </c>
      <c r="H257" t="str">
        <f>INDEX('ei names mapping'!$B$71:$BL$100,MATCH(B225,'ei names mapping'!$A$4:$A$33,0),MATCH(G257,'ei names mapping'!$B$3:$BL$3,0))</f>
        <v>maintenance, electric scooter, without battery</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-6.7059566799777275E-6</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-5.3666314835027254E-6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-3.7732619309166969E-6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Scooter, electric, &lt;4kW, NCA battery, 2040</v>
      </c>
    </row>
    <row r="263" spans="1:8" x14ac:dyDescent="0.2">
      <c r="A263" t="s">
        <v>72</v>
      </c>
      <c r="B263" t="s">
        <v>37</v>
      </c>
    </row>
    <row r="264" spans="1:8" x14ac:dyDescent="0.2">
      <c r="A264" t="s">
        <v>86</v>
      </c>
      <c r="B264" t="s">
        <v>608</v>
      </c>
    </row>
    <row r="265" spans="1:8" x14ac:dyDescent="0.2">
      <c r="A265" t="s">
        <v>87</v>
      </c>
    </row>
    <row r="266" spans="1:8" x14ac:dyDescent="0.2">
      <c r="A266" t="s">
        <v>88</v>
      </c>
      <c r="B266">
        <v>2040</v>
      </c>
    </row>
    <row r="267" spans="1:8" x14ac:dyDescent="0.2">
      <c r="A267" t="s">
        <v>126</v>
      </c>
      <c r="B267" t="str">
        <f>B264&amp;" - "&amp;B266&amp;" - "&amp;B279&amp;" - "&amp;B263</f>
        <v>Scooter, electric, &lt;4kW - 2040 - NCA - CH</v>
      </c>
    </row>
    <row r="268" spans="1:8" x14ac:dyDescent="0.2">
      <c r="A268" t="s">
        <v>73</v>
      </c>
      <c r="B268" t="str">
        <f>"transport, "&amp;B264</f>
        <v>transport, Scooter, electric, &lt;4kW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25000</v>
      </c>
    </row>
    <row r="273" spans="1:2" x14ac:dyDescent="0.2">
      <c r="A273" t="s">
        <v>128</v>
      </c>
      <c r="B273">
        <f>INDEX('vehicles specifications'!$B$3:$CW$166,MATCH(B267,'vehicles specifications'!$A$3:$A$166,0),MATCH("Passengers [unit]",'vehicles specifications'!$B$2:$CW$2,0))</f>
        <v>1</v>
      </c>
    </row>
    <row r="274" spans="1:2" x14ac:dyDescent="0.2">
      <c r="A274" t="s">
        <v>129</v>
      </c>
      <c r="B274">
        <f>INDEX('vehicles specifications'!$B$3:$CW$166,MATCH(B267,'vehicles specifications'!$A$3:$A$166,0),MATCH("Servicing [unit]",'vehicles specifications'!$B$2:$CW$2,0))</f>
        <v>1</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1570</v>
      </c>
    </row>
    <row r="277" spans="1:2" x14ac:dyDescent="0.2">
      <c r="A277" t="s">
        <v>132</v>
      </c>
      <c r="B277" s="2">
        <f>INDEX('vehicles specifications'!$B$3:$CW$166,MATCH(B267,'vehicles specifications'!$A$3:$A$166,0),MATCH("Curb mass [kg]",'vehicles specifications'!$B$2:$CW$2,0))</f>
        <v>101.19999999999999</v>
      </c>
    </row>
    <row r="278" spans="1:2" x14ac:dyDescent="0.2">
      <c r="A278" t="s">
        <v>133</v>
      </c>
      <c r="B278">
        <f>INDEX('vehicles specifications'!$B$3:$CW$166,MATCH(B267,'vehicles specifications'!$A$3:$A$166,0),MATCH("Power [kW]",'vehicles specifications'!$B$2:$CW$2,0))</f>
        <v>2.6</v>
      </c>
    </row>
    <row r="279" spans="1:2" x14ac:dyDescent="0.2">
      <c r="A279" t="s">
        <v>652</v>
      </c>
      <c r="B279" s="20" t="s">
        <v>45</v>
      </c>
    </row>
    <row r="280" spans="1:2" x14ac:dyDescent="0.2">
      <c r="A280" t="s">
        <v>134</v>
      </c>
      <c r="B280">
        <f>INDEX('vehicles specifications'!$B$3:$CW$166,MATCH(B267,'vehicles specifications'!$A$3:$A$166,0),MATCH("Energy battery mass [kg]",'vehicles specifications'!$B$2:$CW$2,0))</f>
        <v>18.849999999999998</v>
      </c>
    </row>
    <row r="281" spans="1:2" x14ac:dyDescent="0.2">
      <c r="A281" t="s">
        <v>135</v>
      </c>
      <c r="B281">
        <f>INDEX('vehicles specifications'!$B$3:$CW$166,MATCH(B267,'vehicles specifications'!$A$3:$A$166,0),MATCH("Electric energy stored [kWh]",'vehicles specifications'!$B$2:$CW$2,0))</f>
        <v>5.8</v>
      </c>
    </row>
    <row r="282" spans="1:2" x14ac:dyDescent="0.2">
      <c r="A282" t="s">
        <v>588</v>
      </c>
      <c r="B282">
        <f>INDEX('vehicles specifications'!$B$3:$CW$166,MATCH(B267,'vehicles specifications'!$A$3:$A$166,0),MATCH("Electric energy available [kWh]",'vehicles specifications'!$B$2:$CW$2,0))</f>
        <v>4.6399999999999997</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125.18350813743217</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2.6 kW. Lifetime: 25000 km. Annual kilometers: 1570 km. Number of passengers: 1. Curb mass: 101.2 kg. Lightweighting of glider: 5%. Emission standard: None. Service visits throughout lifetime: 1. Range: 125 km. Battery capacity: 5.8 kWh. Available battery capacity: 4.64 kWh. Battery mass: 18.9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Scooter, electric, &lt;4kW, NCA battery, 2040</v>
      </c>
      <c r="B291">
        <v>1</v>
      </c>
      <c r="C291" t="str">
        <f>B263</f>
        <v>CH</v>
      </c>
      <c r="D291" t="s">
        <v>166</v>
      </c>
      <c r="F291" t="s">
        <v>84</v>
      </c>
      <c r="G291" t="s">
        <v>85</v>
      </c>
      <c r="H291" t="str">
        <f>B268</f>
        <v>transport, Scooter, electric, &lt;4kW</v>
      </c>
    </row>
    <row r="292" spans="1:8" x14ac:dyDescent="0.2">
      <c r="A292" t="str">
        <f>RIGHT(A291,LEN(A291)-11)</f>
        <v>Scooter, electric, &lt;4kW, NCA battery, 2040</v>
      </c>
      <c r="B292" s="7">
        <f>1/B272</f>
        <v>4.0000000000000003E-5</v>
      </c>
      <c r="C292" t="str">
        <f>B263</f>
        <v>CH</v>
      </c>
      <c r="D292" t="s">
        <v>76</v>
      </c>
      <c r="F292" t="s">
        <v>89</v>
      </c>
      <c r="H292" t="str">
        <f>RIGHT(H291,LEN(H291)-11)</f>
        <v>Scooter, electric, &lt;4kW</v>
      </c>
    </row>
    <row r="293" spans="1:8" x14ac:dyDescent="0.2">
      <c r="A293" t="str">
        <f>INDEX('ei names mapping'!$B$4:$R$33,MATCH(B264,'ei names mapping'!$A$4:$A$33,0),MATCH(G293,'ei names mapping'!$B$3:$R$3,0))</f>
        <v>road construction</v>
      </c>
      <c r="B293" s="7">
        <f>INDEX('vehicles specifications'!$B$3:$CW$166,MATCH(B267,'vehicles specifications'!$A$3:$A$166,0),MATCH(G293,'vehicles specifications'!$B$2:$CW$2,0))*INDEX('ei names mapping'!$B$137:$BL$300,MATCH(B267,'ei names mapping'!$A$137:$A$300,0),MATCH(G293,'ei names mapping'!$B$136:$BL$136,0))</f>
        <v>9.6767399999999991E-5</v>
      </c>
      <c r="C293" t="str">
        <f>INDEX('ei names mapping'!$B$38:$R$67,MATCH(B264,'ei names mapping'!$A$4:$A$33,0),MATCH(G293,'ei names mapping'!$B$3:$R$3,0))</f>
        <v>CH</v>
      </c>
      <c r="D293" t="str">
        <f>INDEX('ei names mapping'!$B$104:$BL$133,MATCH(B264,'ei names mapping'!$A$4:$A$33,0),MATCH(G293,'ei names mapping'!$B$3:$BL$3,0))</f>
        <v>meter-year</v>
      </c>
      <c r="F293" t="s">
        <v>89</v>
      </c>
      <c r="G293" t="s">
        <v>105</v>
      </c>
      <c r="H293" t="str">
        <f>INDEX('ei names mapping'!$B$71:$BL$100,MATCH(B264,'ei names mapping'!$A$4:$A$33,0),MATCH(G293,'ei names mapping'!$B$3:$BL$3,0))</f>
        <v>road</v>
      </c>
    </row>
    <row r="294" spans="1:8" x14ac:dyDescent="0.2">
      <c r="A294" t="str">
        <f>INDEX('ei names mapping'!$B$4:$R$33,MATCH(B264,'ei names mapping'!$A$4:$A$33,0),MATCH(G294,'ei names mapping'!$B$3:$R$3,0))</f>
        <v>road maintenance</v>
      </c>
      <c r="B294" s="7">
        <f>INDEX('vehicles specifications'!$B$3:$CW$166,MATCH(B267,'vehicles specifications'!$A$3:$A$166,0),MATCH(G294,'vehicles specifications'!$B$2:$CW$2,0))*INDEX('ei names mapping'!$B$137:$BL$300,MATCH(B267,'ei names mapping'!$A$137:$A$300,0),MATCH(G294,'ei names mapping'!$B$136:$BL$136,0))</f>
        <v>1.2899999999999999E-3</v>
      </c>
      <c r="C294" t="str">
        <f>INDEX('ei names mapping'!$B$38:$R$67,MATCH(B264,'ei names mapping'!$A$4:$A$33,0),MATCH(G294,'ei names mapping'!$B$3:$R$3,0))</f>
        <v>CH</v>
      </c>
      <c r="D294" t="str">
        <f>INDEX('ei names mapping'!$B$104:$BL$133,MATCH(B264,'ei names mapping'!$A$4:$A$33,0),MATCH(G294,'ei names mapping'!$B$3:$BL$3,0))</f>
        <v>meter-year</v>
      </c>
      <c r="F294" t="s">
        <v>89</v>
      </c>
      <c r="G294" t="s">
        <v>112</v>
      </c>
      <c r="H294" t="str">
        <f>INDEX('ei names mapping'!$B$71:$BL$100,MATCH(B264,'ei names mapping'!$A$4:$A$33,0),MATCH(G294,'ei names mapping'!$B$3:$BL$3,0))</f>
        <v>road maintenance</v>
      </c>
    </row>
    <row r="295" spans="1:8" x14ac:dyDescent="0.2">
      <c r="A295" t="str">
        <f>INDEX('ei names mapping'!$B$4:$R$33,MATCH(B264,'ei names mapping'!$A$4:$A$33,0),MATCH(G295,'ei names mapping'!$B$3:$R$3,0))</f>
        <v>market for electricity, low voltage</v>
      </c>
      <c r="B295" s="7">
        <f>INDEX('vehicles specifications'!$B$3:$CW$166,MATCH(B267,'vehicles specifications'!$A$3:$A$166,0),MATCH(G295,'vehicles specifications'!$B$2:$CW$2,0))*INDEX('ei names mapping'!$B$137:$BL$300,MATCH(B267,'ei names mapping'!$A$137:$A$300,0),MATCH(G295,'ei names mapping'!$B$136:$BL$136,0))</f>
        <v>4.0772143838600498E-2</v>
      </c>
      <c r="C295" t="str">
        <f>INDEX('ei names mapping'!$B$38:$R$67,MATCH($B$3,'ei names mapping'!$A$4:$A$33,0),MATCH(G295,'ei names mapping'!$B$3:$R$3,0))</f>
        <v>CH</v>
      </c>
      <c r="D295" t="str">
        <f>INDEX('ei names mapping'!$B$104:$R$133,MATCH($B$3,'ei names mapping'!$A$4:$A$33,0),MATCH(G295,'ei names mapping'!$B$3:$R$3,0))</f>
        <v>kilowatt hour</v>
      </c>
      <c r="F295" t="s">
        <v>89</v>
      </c>
      <c r="G295" t="s">
        <v>28</v>
      </c>
      <c r="H295" t="str">
        <f>INDEX('ei names mapping'!$B$71:$R$100,MATCH(B264,'ei names mapping'!$A$4:$A$33,0),MATCH(G295,'ei names mapping'!$B$3:$R$3,0))</f>
        <v>electricity, low voltage</v>
      </c>
    </row>
    <row r="296" spans="1:8" x14ac:dyDescent="0.2">
      <c r="A296" t="str">
        <f>INDEX('ei names mapping'!$B$4:$R$33,MATCH(B264,'ei names mapping'!$A$4:$A$33,0),MATCH(G296,'ei names mapping'!$B$3:$R$3,0))</f>
        <v>market for maintenance, electric scooter, without battery</v>
      </c>
      <c r="B296" s="7">
        <f>INDEX('vehicles specifications'!$B$3:$CW$166,MATCH(B267,'vehicles specifications'!$A$3:$A$166,0),MATCH(G296,'vehicles specifications'!$B$2:$CW$2,0))*INDEX('ei names mapping'!$B$137:$BL$300,MATCH(B267,'ei names mapping'!$A$137:$A$300,0),MATCH(G296,'ei names mapping'!$B$136:$BL$136,0))</f>
        <v>4.0000000000000003E-5</v>
      </c>
      <c r="C296" t="str">
        <f>INDEX('ei names mapping'!$B$38:$BL$67,MATCH(B264,'ei names mapping'!$A$4:$A$33,0),MATCH(G296,'ei names mapping'!$B$3:$BL$3,0))</f>
        <v>GLO</v>
      </c>
      <c r="D296" t="str">
        <f>INDEX('ei names mapping'!$B$104:$BL$133,MATCH(B264,'ei names mapping'!$A$4:$A$33,0),MATCH(G296,'ei names mapping'!$B$3:$BL$3,0))</f>
        <v>unit</v>
      </c>
      <c r="F296" t="s">
        <v>89</v>
      </c>
      <c r="G296" t="s">
        <v>118</v>
      </c>
      <c r="H296" t="str">
        <f>INDEX('ei names mapping'!$B$71:$BL$100,MATCH(B264,'ei names mapping'!$A$4:$A$33,0),MATCH(G296,'ei names mapping'!$B$3:$BL$3,0))</f>
        <v>maintenance, electric scooter, without battery</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-6.7076262137343895E-6</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-5.3675685087870323E-6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-3.7740401891516924E-6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Scooter, electric, &lt;4kW, NCA battery, 2050</v>
      </c>
    </row>
    <row r="302" spans="1:8" x14ac:dyDescent="0.2">
      <c r="A302" t="s">
        <v>72</v>
      </c>
      <c r="B302" t="s">
        <v>37</v>
      </c>
    </row>
    <row r="303" spans="1:8" x14ac:dyDescent="0.2">
      <c r="A303" t="s">
        <v>86</v>
      </c>
      <c r="B303" t="s">
        <v>608</v>
      </c>
    </row>
    <row r="304" spans="1:8" x14ac:dyDescent="0.2">
      <c r="A304" t="s">
        <v>87</v>
      </c>
    </row>
    <row r="305" spans="1:2" x14ac:dyDescent="0.2">
      <c r="A305" t="s">
        <v>88</v>
      </c>
      <c r="B305">
        <v>2050</v>
      </c>
    </row>
    <row r="306" spans="1:2" x14ac:dyDescent="0.2">
      <c r="A306" t="s">
        <v>126</v>
      </c>
      <c r="B306" t="str">
        <f>B303&amp;" - "&amp;B305&amp;" - "&amp;B318&amp;" - "&amp;B302</f>
        <v>Scooter, electric, &lt;4kW - 2050 - NCA - CH</v>
      </c>
    </row>
    <row r="307" spans="1:2" x14ac:dyDescent="0.2">
      <c r="A307" t="s">
        <v>73</v>
      </c>
      <c r="B307" t="str">
        <f>"transport, "&amp;B303</f>
        <v>transport, Scooter, electric, &lt;4kW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25000</v>
      </c>
    </row>
    <row r="312" spans="1:2" x14ac:dyDescent="0.2">
      <c r="A312" t="s">
        <v>128</v>
      </c>
      <c r="B312">
        <f>INDEX('vehicles specifications'!$B$3:$CW$166,MATCH(B306,'vehicles specifications'!$A$3:$A$166,0),MATCH("Passengers [unit]",'vehicles specifications'!$B$2:$CW$2,0))</f>
        <v>1</v>
      </c>
    </row>
    <row r="313" spans="1:2" x14ac:dyDescent="0.2">
      <c r="A313" t="s">
        <v>129</v>
      </c>
      <c r="B313">
        <f>INDEX('vehicles specifications'!$B$3:$CW$166,MATCH(B306,'vehicles specifications'!$A$3:$A$166,0),MATCH("Servicing [unit]",'vehicles specifications'!$B$2:$CW$2,0))</f>
        <v>1</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1570</v>
      </c>
    </row>
    <row r="316" spans="1:2" x14ac:dyDescent="0.2">
      <c r="A316" t="s">
        <v>132</v>
      </c>
      <c r="B316" s="2">
        <f>INDEX('vehicles specifications'!$B$3:$CW$166,MATCH(B306,'vehicles specifications'!$A$3:$A$166,0),MATCH("Curb mass [kg]",'vehicles specifications'!$B$2:$CW$2,0))</f>
        <v>101.69</v>
      </c>
    </row>
    <row r="317" spans="1:2" x14ac:dyDescent="0.2">
      <c r="A317" t="s">
        <v>133</v>
      </c>
      <c r="B317">
        <f>INDEX('vehicles specifications'!$B$3:$CW$166,MATCH(B306,'vehicles specifications'!$A$3:$A$166,0),MATCH("Power [kW]",'vehicles specifications'!$B$2:$CW$2,0))</f>
        <v>2.6</v>
      </c>
    </row>
    <row r="318" spans="1:2" x14ac:dyDescent="0.2">
      <c r="A318" t="s">
        <v>652</v>
      </c>
      <c r="B318" s="20" t="s">
        <v>45</v>
      </c>
    </row>
    <row r="319" spans="1:2" x14ac:dyDescent="0.2">
      <c r="A319" t="s">
        <v>134</v>
      </c>
      <c r="B319">
        <f>INDEX('vehicles specifications'!$B$3:$CW$166,MATCH(B306,'vehicles specifications'!$A$3:$A$166,0),MATCH("Energy battery mass [kg]",'vehicles specifications'!$B$2:$CW$2,0))</f>
        <v>20.8</v>
      </c>
    </row>
    <row r="320" spans="1:2" x14ac:dyDescent="0.2">
      <c r="A320" t="s">
        <v>135</v>
      </c>
      <c r="B320">
        <f>INDEX('vehicles specifications'!$B$3:$CW$166,MATCH(B306,'vehicles specifications'!$A$3:$A$166,0),MATCH("Electric energy stored [kWh]",'vehicles specifications'!$B$2:$CW$2,0))</f>
        <v>8</v>
      </c>
    </row>
    <row r="321" spans="1:8" x14ac:dyDescent="0.2">
      <c r="A321" t="s">
        <v>588</v>
      </c>
      <c r="B321">
        <f>INDEX('vehicles specifications'!$B$3:$CW$166,MATCH(B306,'vehicles specifications'!$A$3:$A$166,0),MATCH("Electric energy available [kWh]",'vehicles specifications'!$B$2:$CW$2,0))</f>
        <v>6.4</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172.66690777576852</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2.6 kW. Lifetime: 25000 km. Annual kilometers: 1570 km. Number of passengers: 1. Curb mass: 101.7 kg. Lightweighting of glider: 7%. Emission standard: None. Service visits throughout lifetime: 1. Range: 173 km. Battery capacity: 8 kWh. Available battery capacity: 6.4 kWh. Battery mass: 20.8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Scooter, electric, &lt;4kW, NCA battery, 2050</v>
      </c>
      <c r="B330">
        <v>1</v>
      </c>
      <c r="C330" t="str">
        <f>B302</f>
        <v>CH</v>
      </c>
      <c r="D330" t="s">
        <v>166</v>
      </c>
      <c r="F330" t="s">
        <v>84</v>
      </c>
      <c r="G330" t="s">
        <v>85</v>
      </c>
      <c r="H330" t="str">
        <f>B307</f>
        <v>transport, Scooter, electric, &lt;4kW</v>
      </c>
    </row>
    <row r="331" spans="1:8" x14ac:dyDescent="0.2">
      <c r="A331" t="str">
        <f>RIGHT(A330,LEN(A330)-11)</f>
        <v>Scooter, electric, &lt;4kW, NCA battery, 2050</v>
      </c>
      <c r="B331" s="7">
        <f>1/B311</f>
        <v>4.0000000000000003E-5</v>
      </c>
      <c r="C331" t="str">
        <f>B302</f>
        <v>CH</v>
      </c>
      <c r="D331" t="s">
        <v>76</v>
      </c>
      <c r="F331" t="s">
        <v>89</v>
      </c>
      <c r="H331" t="str">
        <f>RIGHT(H330,LEN(H330)-11)</f>
        <v>Scooter, electric, &lt;4kW</v>
      </c>
    </row>
    <row r="332" spans="1:8" x14ac:dyDescent="0.2">
      <c r="A332" t="str">
        <f>INDEX('ei names mapping'!$B$4:$R$33,MATCH(B303,'ei names mapping'!$A$4:$A$33,0),MATCH(G332,'ei names mapping'!$B$3:$R$3,0))</f>
        <v>road construction</v>
      </c>
      <c r="B332" s="7">
        <f>INDEX('vehicles specifications'!$B$3:$CW$166,MATCH(B306,'vehicles specifications'!$A$3:$A$166,0),MATCH(G332,'vehicles specifications'!$B$2:$CW$2,0))*INDEX('ei names mapping'!$B$137:$BL$300,MATCH(B306,'ei names mapping'!$A$137:$A$300,0),MATCH(G332,'ei names mapping'!$B$136:$BL$136,0))</f>
        <v>9.7030529999999994E-5</v>
      </c>
      <c r="C332" t="str">
        <f>INDEX('ei names mapping'!$B$38:$R$67,MATCH(B303,'ei names mapping'!$A$4:$A$33,0),MATCH(G332,'ei names mapping'!$B$3:$R$3,0))</f>
        <v>CH</v>
      </c>
      <c r="D332" t="str">
        <f>INDEX('ei names mapping'!$B$104:$BL$133,MATCH(B303,'ei names mapping'!$A$4:$A$33,0),MATCH(G332,'ei names mapping'!$B$3:$BL$3,0))</f>
        <v>meter-year</v>
      </c>
      <c r="F332" t="s">
        <v>89</v>
      </c>
      <c r="G332" t="s">
        <v>105</v>
      </c>
      <c r="H332" t="str">
        <f>INDEX('ei names mapping'!$B$71:$BL$100,MATCH(B303,'ei names mapping'!$A$4:$A$33,0),MATCH(G332,'ei names mapping'!$B$3:$BL$3,0))</f>
        <v>road</v>
      </c>
    </row>
    <row r="333" spans="1:8" x14ac:dyDescent="0.2">
      <c r="A333" t="str">
        <f>INDEX('ei names mapping'!$B$4:$R$33,MATCH(B303,'ei names mapping'!$A$4:$A$33,0),MATCH(G333,'ei names mapping'!$B$3:$R$3,0))</f>
        <v>road maintenance</v>
      </c>
      <c r="B333" s="7">
        <f>INDEX('vehicles specifications'!$B$3:$CW$166,MATCH(B306,'vehicles specifications'!$A$3:$A$166,0),MATCH(G333,'vehicles specifications'!$B$2:$CW$2,0))*INDEX('ei names mapping'!$B$137:$BL$300,MATCH(B306,'ei names mapping'!$A$137:$A$300,0),MATCH(G333,'ei names mapping'!$B$136:$BL$136,0))</f>
        <v>1.2899999999999999E-3</v>
      </c>
      <c r="C333" t="str">
        <f>INDEX('ei names mapping'!$B$38:$R$67,MATCH(B303,'ei names mapping'!$A$4:$A$33,0),MATCH(G333,'ei names mapping'!$B$3:$R$3,0))</f>
        <v>CH</v>
      </c>
      <c r="D333" t="str">
        <f>INDEX('ei names mapping'!$B$104:$BL$133,MATCH(B303,'ei names mapping'!$A$4:$A$33,0),MATCH(G333,'ei names mapping'!$B$3:$BL$3,0))</f>
        <v>meter-year</v>
      </c>
      <c r="F333" t="s">
        <v>89</v>
      </c>
      <c r="G333" t="s">
        <v>112</v>
      </c>
      <c r="H333" t="str">
        <f>INDEX('ei names mapping'!$B$71:$BL$100,MATCH(B303,'ei names mapping'!$A$4:$A$33,0),MATCH(G333,'ei names mapping'!$B$3:$BL$3,0))</f>
        <v>road maintenance</v>
      </c>
    </row>
    <row r="334" spans="1:8" x14ac:dyDescent="0.2">
      <c r="A334" t="str">
        <f>INDEX('ei names mapping'!$B$4:$R$33,MATCH(B303,'ei names mapping'!$A$4:$A$33,0),MATCH(G334,'ei names mapping'!$B$3:$R$3,0))</f>
        <v>market for electricity, low voltage</v>
      </c>
      <c r="B334" s="7">
        <f>INDEX('vehicles specifications'!$B$3:$CW$166,MATCH(B306,'vehicles specifications'!$A$3:$A$166,0),MATCH(G334,'vehicles specifications'!$B$2:$CW$2,0))*INDEX('ei names mapping'!$B$137:$BL$300,MATCH(B306,'ei names mapping'!$A$137:$A$300,0),MATCH(G334,'ei names mapping'!$B$136:$BL$136,0))</f>
        <v>4.0772143838600498E-2</v>
      </c>
      <c r="C334" t="str">
        <f>INDEX('ei names mapping'!$B$38:$R$67,MATCH($B$3,'ei names mapping'!$A$4:$A$33,0),MATCH(G334,'ei names mapping'!$B$3:$R$3,0))</f>
        <v>CH</v>
      </c>
      <c r="D334" t="str">
        <f>INDEX('ei names mapping'!$B$104:$R$133,MATCH($B$3,'ei names mapping'!$A$4:$A$33,0),MATCH(G334,'ei names mapping'!$B$3:$R$3,0))</f>
        <v>kilowatt hour</v>
      </c>
      <c r="F334" t="s">
        <v>89</v>
      </c>
      <c r="G334" t="s">
        <v>28</v>
      </c>
      <c r="H334" t="str">
        <f>INDEX('ei names mapping'!$B$71:$R$100,MATCH(B303,'ei names mapping'!$A$4:$A$33,0),MATCH(G334,'ei names mapping'!$B$3:$R$3,0))</f>
        <v>electricity, low voltage</v>
      </c>
    </row>
    <row r="335" spans="1:8" x14ac:dyDescent="0.2">
      <c r="A335" t="str">
        <f>INDEX('ei names mapping'!$B$4:$R$33,MATCH(B303,'ei names mapping'!$A$4:$A$33,0),MATCH(G335,'ei names mapping'!$B$3:$R$3,0))</f>
        <v>market for maintenance, electric scooter, without battery</v>
      </c>
      <c r="B335" s="7">
        <f>INDEX('vehicles specifications'!$B$3:$CW$166,MATCH(B306,'vehicles specifications'!$A$3:$A$166,0),MATCH(G335,'vehicles specifications'!$B$2:$CW$2,0))*INDEX('ei names mapping'!$B$137:$BL$300,MATCH(B306,'ei names mapping'!$A$137:$A$300,0),MATCH(G335,'ei names mapping'!$B$136:$BL$136,0))</f>
        <v>4.0000000000000003E-5</v>
      </c>
      <c r="C335" t="str">
        <f>INDEX('ei names mapping'!$B$38:$BL$67,MATCH(B303,'ei names mapping'!$A$4:$A$33,0),MATCH(G335,'ei names mapping'!$B$3:$BL$3,0))</f>
        <v>GLO</v>
      </c>
      <c r="D335" t="str">
        <f>INDEX('ei names mapping'!$B$104:$BL$133,MATCH(B303,'ei names mapping'!$A$4:$A$33,0),MATCH(G335,'ei names mapping'!$B$3:$BL$3,0))</f>
        <v>unit</v>
      </c>
      <c r="F335" t="s">
        <v>89</v>
      </c>
      <c r="G335" t="s">
        <v>118</v>
      </c>
      <c r="H335" t="str">
        <f>INDEX('ei names mapping'!$B$71:$BL$100,MATCH(B303,'ei names mapping'!$A$4:$A$33,0),MATCH(G335,'ei names mapping'!$B$3:$BL$3,0))</f>
        <v>maintenance, electric scooter, without battery</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-6.7220586146877895E-6</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-5.3756614136129848E-6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-3.7807642711566629E-6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H338"/>
  <sheetViews>
    <sheetView topLeftCell="A319" zoomScale="85" zoomScaleNormal="85" workbookViewId="0">
      <selection activeCell="A344" sqref="A344"/>
    </sheetView>
  </sheetViews>
  <sheetFormatPr baseColWidth="10" defaultColWidth="8.83203125" defaultRowHeight="15" x14ac:dyDescent="0.2"/>
  <cols>
    <col min="1" max="1" width="48.33203125" bestFit="1" customWidth="1"/>
    <col min="2" max="2" width="15.6640625" bestFit="1" customWidth="1"/>
    <col min="5" max="5" width="9.6640625" bestFit="1" customWidth="1"/>
    <col min="6" max="6" width="12.5" bestFit="1" customWidth="1"/>
    <col min="7" max="7" width="32" bestFit="1" customWidth="1"/>
  </cols>
  <sheetData>
    <row r="1" spans="1:2" ht="16" x14ac:dyDescent="0.2">
      <c r="A1" s="10" t="s">
        <v>71</v>
      </c>
      <c r="B1" s="8" t="str">
        <f>B3&amp;", "&amp;B18&amp;" battery, "&amp;B5</f>
        <v>Scooter, electric, 4-11kW, NMC battery, 2020</v>
      </c>
    </row>
    <row r="2" spans="1:2" x14ac:dyDescent="0.2">
      <c r="A2" t="s">
        <v>72</v>
      </c>
      <c r="B2" t="s">
        <v>37</v>
      </c>
    </row>
    <row r="3" spans="1:2" x14ac:dyDescent="0.2">
      <c r="A3" t="s">
        <v>86</v>
      </c>
      <c r="B3" t="s">
        <v>569</v>
      </c>
    </row>
    <row r="4" spans="1:2" x14ac:dyDescent="0.2">
      <c r="A4" t="s">
        <v>87</v>
      </c>
    </row>
    <row r="5" spans="1:2" x14ac:dyDescent="0.2">
      <c r="A5" t="s">
        <v>88</v>
      </c>
      <c r="B5">
        <v>2020</v>
      </c>
    </row>
    <row r="6" spans="1:2" x14ac:dyDescent="0.2">
      <c r="A6" t="s">
        <v>126</v>
      </c>
      <c r="B6" t="str">
        <f>B3&amp;" - "&amp;B5&amp;" - "&amp;B18&amp;" - "&amp;B2</f>
        <v>Scooter, electric, 4-11kW - 2020 - NMC - CH</v>
      </c>
    </row>
    <row r="7" spans="1:2" x14ac:dyDescent="0.2">
      <c r="A7" t="s">
        <v>73</v>
      </c>
      <c r="B7" t="str">
        <f>B3</f>
        <v>Scooter, electric, 4-11kW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1570</v>
      </c>
    </row>
    <row r="16" spans="1:2" x14ac:dyDescent="0.2">
      <c r="A16" t="s">
        <v>132</v>
      </c>
      <c r="B16" s="2">
        <f>INDEX('vehicles specifications'!$B$3:$CW$166,MATCH(B6,'vehicles specifications'!$A$3:$A$166,0),MATCH("Curb mass [kg]",'vehicles specifications'!$B$2:$CW$2,0))</f>
        <v>131.44999999999999</v>
      </c>
    </row>
    <row r="17" spans="1:8" x14ac:dyDescent="0.2">
      <c r="A17" t="s">
        <v>133</v>
      </c>
      <c r="B17">
        <f>INDEX('vehicles specifications'!$B$3:$CW$166,MATCH(B6,'vehicles specifications'!$A$3:$A$166,0),MATCH("Power [kW]",'vehicles specifications'!$B$2:$CW$2,0))</f>
        <v>6.1</v>
      </c>
    </row>
    <row r="18" spans="1:8" x14ac:dyDescent="0.2">
      <c r="A18" t="s">
        <v>652</v>
      </c>
      <c r="B18" s="20" t="s">
        <v>43</v>
      </c>
    </row>
    <row r="19" spans="1:8" x14ac:dyDescent="0.2">
      <c r="A19" t="s">
        <v>134</v>
      </c>
      <c r="B19">
        <f>INDEX('vehicles specifications'!$B$3:$CW$166,MATCH(B6,'vehicles specifications'!$A$3:$A$166,0),MATCH("Energy battery mass [kg]",'vehicles specifications'!$B$2:$CW$2,0))</f>
        <v>21.449999999999996</v>
      </c>
    </row>
    <row r="20" spans="1:8" x14ac:dyDescent="0.2">
      <c r="A20" t="s">
        <v>135</v>
      </c>
      <c r="B20">
        <f>INDEX('vehicles specifications'!$B$3:$CW$166,MATCH(B6,'vehicles specifications'!$A$3:$A$166,0),MATCH("Electric energy stored [kWh]",'vehicles specifications'!$B$2:$CW$2,0))</f>
        <v>3.3</v>
      </c>
    </row>
    <row r="21" spans="1:8" x14ac:dyDescent="0.2">
      <c r="A21" t="s">
        <v>588</v>
      </c>
      <c r="B21">
        <f>INDEX('vehicles specifications'!$B$3:$CW$166,MATCH(B6,'vehicles specifications'!$A$3:$A$166,0),MATCH("Electric energy available [kWh]",'vehicles specifications'!$B$2:$CW$2,0))</f>
        <v>2.64</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50.175550663414057</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6.1 kW. Lifetime: 25000 km. Annual kilometers: 1570 km. Number of passengers: 1. Curb mass: 131.5 kg. Lightweighting of glider: 0%. Emission standard: None. Service visits throughout lifetime: 1. Range: 50 km. Battery capacity: 3.3 kWh. Available battery capacity: 2.64 kWh. Battery mass: 21.5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Scooter, electric, 4-11kW, NMC battery, 2020</v>
      </c>
      <c r="B33">
        <v>1</v>
      </c>
      <c r="C33" t="str">
        <f>B2</f>
        <v>CH</v>
      </c>
      <c r="D33" t="str">
        <f>B9</f>
        <v>unit</v>
      </c>
      <c r="F33" t="s">
        <v>84</v>
      </c>
      <c r="G33" t="s">
        <v>85</v>
      </c>
      <c r="H33" t="str">
        <f>B3</f>
        <v>Scooter, electric, 4-11kW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84</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10</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16</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tr">
        <f>INDEX('ei names mapping'!$B$4:$R$33,MATCH(B3,'ei names mapping'!$A$4:$A$33,0),MATCH(G37,'ei names mapping'!$B$3:$R$3,0))</f>
        <v>Battery cell, NMC-622</v>
      </c>
      <c r="B37" s="3">
        <f>INDEX('vehicles specifications'!$B$3:$CW$166,MATCH(B6,'vehicles specifications'!$A$3:$A$166,0),MATCH(G37,'vehicles specifications'!$B$2:$CW$2,0))*INDEX('ei names mapping'!$B$137:$BL$300,MATCH(B6,'ei names mapping'!$A$137:$A$300,0),MATCH(G37,'ei names mapping'!$B$136:$BL$136,0))</f>
        <v>32.999999999999993</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9.8999999999999968</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84</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26</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11">
        <f>INDEX('vehicles specifications'!$B$3:$CW$166,MATCH(B6,'vehicles specifications'!$A$3:$A$166,0),MATCH(G42,'vehicles specifications'!$B$2:$CW$2,0))*INDEX('ei names mapping'!$B$137:$BL$300,MATCH(B6,'ei names mapping'!$A$137:$A$300,0),MATCH(G42,'ei names mapping'!$B$136:$BL$136,0))</f>
        <v>-42.899999999999991</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131.44999999999999</v>
      </c>
      <c r="C43" t="s">
        <v>92</v>
      </c>
      <c r="D43" t="s">
        <v>233</v>
      </c>
      <c r="F43" t="s">
        <v>89</v>
      </c>
      <c r="H43" s="13" t="s">
        <v>841</v>
      </c>
    </row>
    <row r="44" spans="1:8" x14ac:dyDescent="0.2">
      <c r="A44" s="13" t="s">
        <v>441</v>
      </c>
      <c r="B44" s="2">
        <f>(B16/1000)*B28</f>
        <v>2090.0549999999998</v>
      </c>
      <c r="C44" t="s">
        <v>95</v>
      </c>
      <c r="D44" t="s">
        <v>233</v>
      </c>
      <c r="F44" t="s">
        <v>89</v>
      </c>
      <c r="H44" s="13" t="s">
        <v>441</v>
      </c>
    </row>
    <row r="45" spans="1:8" x14ac:dyDescent="0.2">
      <c r="B45" s="11"/>
    </row>
    <row r="46" spans="1:8" ht="16" x14ac:dyDescent="0.2">
      <c r="A46" s="10" t="s">
        <v>71</v>
      </c>
      <c r="B46" s="8" t="str">
        <f>B48&amp;", "&amp;B63&amp;" battery, "&amp;B50</f>
        <v>Scooter, electric, 4-11kW, NMC battery, 2030</v>
      </c>
    </row>
    <row r="47" spans="1:8" x14ac:dyDescent="0.2">
      <c r="A47" t="s">
        <v>72</v>
      </c>
      <c r="B47" t="s">
        <v>37</v>
      </c>
    </row>
    <row r="48" spans="1:8" x14ac:dyDescent="0.2">
      <c r="A48" t="s">
        <v>86</v>
      </c>
      <c r="B48" t="s">
        <v>569</v>
      </c>
    </row>
    <row r="49" spans="1:2" x14ac:dyDescent="0.2">
      <c r="A49" t="s">
        <v>87</v>
      </c>
    </row>
    <row r="50" spans="1:2" x14ac:dyDescent="0.2">
      <c r="A50" t="s">
        <v>88</v>
      </c>
      <c r="B50">
        <v>2030</v>
      </c>
    </row>
    <row r="51" spans="1:2" x14ac:dyDescent="0.2">
      <c r="A51" t="s">
        <v>126</v>
      </c>
      <c r="B51" t="str">
        <f>B48&amp;" - "&amp;B50&amp;" - "&amp;B63&amp;" - "&amp;B47</f>
        <v>Scooter, electric, 4-11kW - 2030 - NMC - CH</v>
      </c>
    </row>
    <row r="52" spans="1:2" x14ac:dyDescent="0.2">
      <c r="A52" t="s">
        <v>73</v>
      </c>
      <c r="B52" t="str">
        <f>B48</f>
        <v>Scooter, electric, 4-11kW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25000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1570</v>
      </c>
    </row>
    <row r="61" spans="1:2" x14ac:dyDescent="0.2">
      <c r="A61" t="s">
        <v>132</v>
      </c>
      <c r="B61" s="2">
        <f>INDEX('vehicles specifications'!$B$3:$CW$166,MATCH(B51,'vehicles specifications'!$A$3:$A$166,0),MATCH("Curb mass [kg]",'vehicles specifications'!$B$2:$CW$2,0))</f>
        <v>132.18</v>
      </c>
    </row>
    <row r="62" spans="1:2" x14ac:dyDescent="0.2">
      <c r="A62" t="s">
        <v>133</v>
      </c>
      <c r="B62">
        <f>INDEX('vehicles specifications'!$B$3:$CW$166,MATCH(B51,'vehicles specifications'!$A$3:$A$166,0),MATCH("Power [kW]",'vehicles specifications'!$B$2:$CW$2,0))</f>
        <v>6.1</v>
      </c>
    </row>
    <row r="63" spans="1:2" x14ac:dyDescent="0.2">
      <c r="A63" t="s">
        <v>652</v>
      </c>
      <c r="B63" s="20" t="s">
        <v>43</v>
      </c>
    </row>
    <row r="64" spans="1:2" x14ac:dyDescent="0.2">
      <c r="A64" t="s">
        <v>134</v>
      </c>
      <c r="B64">
        <f>INDEX('vehicles specifications'!$B$3:$CW$166,MATCH(B51,'vehicles specifications'!$A$3:$A$166,0),MATCH("Energy battery mass [kg]",'vehicles specifications'!$B$2:$CW$2,0))</f>
        <v>24.7</v>
      </c>
    </row>
    <row r="65" spans="1:8" x14ac:dyDescent="0.2">
      <c r="A65" t="s">
        <v>135</v>
      </c>
      <c r="B65">
        <f>INDEX('vehicles specifications'!$B$3:$CW$166,MATCH(B51,'vehicles specifications'!$A$3:$A$166,0),MATCH("Electric energy stored [kWh]",'vehicles specifications'!$B$2:$CW$2,0))</f>
        <v>5.7</v>
      </c>
    </row>
    <row r="66" spans="1:8" x14ac:dyDescent="0.2">
      <c r="A66" t="s">
        <v>588</v>
      </c>
      <c r="B66">
        <f>INDEX('vehicles specifications'!$B$3:$CW$166,MATCH(B51,'vehicles specifications'!$A$3:$A$166,0),MATCH("Electric energy available [kWh]",'vehicles specifications'!$B$2:$CW$2,0))</f>
        <v>4.5600000000000005</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86.666860236806102</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6.1 kW. Lifetime: 25000 km. Annual kilometers: 1570 km. Number of passengers: 1. Curb mass: 132.2 kg. Lightweighting of glider: 3%. Emission standard: None. Service visits throughout lifetime: 1. Range: 87 km. Battery capacity: 5.7 kWh. Available battery capacity: 4.56 kWh. Battery mass: 24.7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Scooter, electric, 4-11kW, NMC battery, 2030</v>
      </c>
      <c r="B78">
        <v>1</v>
      </c>
      <c r="C78" t="str">
        <f>B47</f>
        <v>CH</v>
      </c>
      <c r="D78" t="str">
        <f>B54</f>
        <v>unit</v>
      </c>
      <c r="F78" t="s">
        <v>84</v>
      </c>
      <c r="G78" t="s">
        <v>85</v>
      </c>
      <c r="H78" t="str">
        <f>B48</f>
        <v>Scooter, electric, 4-11kW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84</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2.52</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10</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16</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tr">
        <f>INDEX('ei names mapping'!$B$4:$R$33,MATCH(B48,'ei names mapping'!$A$4:$A$33,0),MATCH(G83,'ei names mapping'!$B$3:$R$3,0))</f>
        <v>Battery cell, NMC-622</v>
      </c>
      <c r="B83" s="11">
        <f>INDEX('vehicles specifications'!$B$3:$CW$166,MATCH(B51,'vehicles specifications'!$A$3:$A$166,0),MATCH(G83,'vehicles specifications'!$B$2:$CW$2,0))*INDEX('ei names mapping'!$B$137:$BL$300,MATCH(B51,'ei names mapping'!$A$137:$A$300,0),MATCH(G83,'ei names mapping'!$B$136:$BL$136,0))</f>
        <v>28.5</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8.5500000000000007</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81.48</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26</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-37.049999999999997</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132.18</v>
      </c>
      <c r="C89" t="s">
        <v>92</v>
      </c>
      <c r="D89" t="s">
        <v>233</v>
      </c>
      <c r="F89" t="s">
        <v>89</v>
      </c>
      <c r="H89" s="13" t="s">
        <v>841</v>
      </c>
    </row>
    <row r="90" spans="1:8" x14ac:dyDescent="0.2">
      <c r="A90" s="13" t="s">
        <v>441</v>
      </c>
      <c r="B90" s="2">
        <f>(B61/1000)*B73</f>
        <v>2101.6620000000003</v>
      </c>
      <c r="C90" t="s">
        <v>95</v>
      </c>
      <c r="D90" t="s">
        <v>233</v>
      </c>
      <c r="F90" t="s">
        <v>89</v>
      </c>
      <c r="H90" s="13" t="s">
        <v>441</v>
      </c>
    </row>
    <row r="92" spans="1:8" ht="16" x14ac:dyDescent="0.2">
      <c r="A92" s="10" t="s">
        <v>71</v>
      </c>
      <c r="B92" s="8" t="str">
        <f>B94&amp;", "&amp;B109&amp;" battery, "&amp;B96</f>
        <v>Scooter, electric, 4-11kW, NMC battery, 2040</v>
      </c>
    </row>
    <row r="93" spans="1:8" x14ac:dyDescent="0.2">
      <c r="A93" t="s">
        <v>72</v>
      </c>
      <c r="B93" t="s">
        <v>37</v>
      </c>
    </row>
    <row r="94" spans="1:8" x14ac:dyDescent="0.2">
      <c r="A94" t="s">
        <v>86</v>
      </c>
      <c r="B94" t="s">
        <v>569</v>
      </c>
    </row>
    <row r="95" spans="1:8" x14ac:dyDescent="0.2">
      <c r="A95" t="s">
        <v>87</v>
      </c>
    </row>
    <row r="96" spans="1:8" x14ac:dyDescent="0.2">
      <c r="A96" t="s">
        <v>88</v>
      </c>
      <c r="B96">
        <v>2040</v>
      </c>
    </row>
    <row r="97" spans="1:2" x14ac:dyDescent="0.2">
      <c r="A97" t="s">
        <v>126</v>
      </c>
      <c r="B97" t="str">
        <f>B94&amp;" - "&amp;B96&amp;" - "&amp;B109&amp;" - "&amp;B93</f>
        <v>Scooter, electric, 4-11kW - 2040 - NMC - CH</v>
      </c>
    </row>
    <row r="98" spans="1:2" x14ac:dyDescent="0.2">
      <c r="A98" t="s">
        <v>73</v>
      </c>
      <c r="B98" t="str">
        <f>B94</f>
        <v>Scooter, electric, 4-11kW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25000</v>
      </c>
    </row>
    <row r="103" spans="1:2" x14ac:dyDescent="0.2">
      <c r="A103" t="s">
        <v>128</v>
      </c>
      <c r="B103">
        <f>INDEX('vehicles specifications'!$B$3:$CW$166,MATCH(B97,'vehicles specifications'!$A$3:$A$166,0),MATCH("Passengers [unit]",'vehicles specifications'!$B$2:$CW$2,0))</f>
        <v>1</v>
      </c>
    </row>
    <row r="104" spans="1:2" x14ac:dyDescent="0.2">
      <c r="A104" t="s">
        <v>129</v>
      </c>
      <c r="B104">
        <f>INDEX('vehicles specifications'!$B$3:$CW$166,MATCH(B97,'vehicles specifications'!$A$3:$A$166,0),MATCH("Servicing [unit]",'vehicles specifications'!$B$2:$CW$2,0))</f>
        <v>1</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1570</v>
      </c>
    </row>
    <row r="107" spans="1:2" x14ac:dyDescent="0.2">
      <c r="A107" t="s">
        <v>132</v>
      </c>
      <c r="B107" s="2">
        <f>INDEX('vehicles specifications'!$B$3:$CW$166,MATCH(B97,'vehicles specifications'!$A$3:$A$166,0),MATCH("Curb mass [kg]",'vehicles specifications'!$B$2:$CW$2,0))</f>
        <v>132.44999999999999</v>
      </c>
    </row>
    <row r="108" spans="1:2" x14ac:dyDescent="0.2">
      <c r="A108" t="s">
        <v>133</v>
      </c>
      <c r="B108">
        <f>INDEX('vehicles specifications'!$B$3:$CW$166,MATCH(B97,'vehicles specifications'!$A$3:$A$166,0),MATCH("Power [kW]",'vehicles specifications'!$B$2:$CW$2,0))</f>
        <v>6.1</v>
      </c>
    </row>
    <row r="109" spans="1:2" x14ac:dyDescent="0.2">
      <c r="A109" t="s">
        <v>652</v>
      </c>
      <c r="B109" s="20" t="s">
        <v>43</v>
      </c>
    </row>
    <row r="110" spans="1:2" x14ac:dyDescent="0.2">
      <c r="A110" t="s">
        <v>134</v>
      </c>
      <c r="B110">
        <f>INDEX('vehicles specifications'!$B$3:$CW$166,MATCH(B97,'vehicles specifications'!$A$3:$A$166,0),MATCH("Energy battery mass [kg]",'vehicles specifications'!$B$2:$CW$2,0))</f>
        <v>26.649999999999995</v>
      </c>
    </row>
    <row r="111" spans="1:2" x14ac:dyDescent="0.2">
      <c r="A111" t="s">
        <v>135</v>
      </c>
      <c r="B111">
        <f>INDEX('vehicles specifications'!$B$3:$CW$166,MATCH(B97,'vehicles specifications'!$A$3:$A$166,0),MATCH("Electric energy stored [kWh]",'vehicles specifications'!$B$2:$CW$2,0))</f>
        <v>8.1999999999999993</v>
      </c>
    </row>
    <row r="112" spans="1:2" x14ac:dyDescent="0.2">
      <c r="A112" t="s">
        <v>588</v>
      </c>
      <c r="B112">
        <f>INDEX('vehicles specifications'!$B$3:$CW$166,MATCH(B97,'vehicles specifications'!$A$3:$A$166,0),MATCH("Electric energy available [kWh]",'vehicles specifications'!$B$2:$CW$2,0))</f>
        <v>6.56</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124.6786410424228</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6.1 kW. Lifetime: 25000 km. Annual kilometers: 1570 km. Number of passengers: 1. Curb mass: 132.5 kg. Lightweighting of glider: 5%. Emission standard: None. Service visits throughout lifetime: 1. Range: 125 km. Battery capacity: 8.2 kWh. Available battery capacity: 6.56 kWh. Battery mass: 26.7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Scooter, electric, 4-11kW, NMC battery, 2040</v>
      </c>
      <c r="B124">
        <v>1</v>
      </c>
      <c r="C124" t="str">
        <f>B93</f>
        <v>CH</v>
      </c>
      <c r="D124" t="str">
        <f>B100</f>
        <v>unit</v>
      </c>
      <c r="F124" t="s">
        <v>84</v>
      </c>
      <c r="G124" t="s">
        <v>85</v>
      </c>
      <c r="H124" t="str">
        <f>B94</f>
        <v>Scooter, electric, 4-11kW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84</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4.2</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10</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16</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tr">
        <f>INDEX('ei names mapping'!$B$4:$R$33,MATCH(B94,'ei names mapping'!$A$4:$A$33,0),MATCH(G129,'ei names mapping'!$B$3:$R$3,0))</f>
        <v>Battery cell, NMC-622</v>
      </c>
      <c r="B129" s="11">
        <f>INDEX('vehicles specifications'!$B$3:$CW$166,MATCH(B97,'vehicles specifications'!$A$3:$A$166,0),MATCH(G129,'vehicles specifications'!$B$2:$CW$2,0))*INDEX('ei names mapping'!$B$137:$BL$300,MATCH(B97,'ei names mapping'!$A$137:$A$300,0),MATCH(G129,'ei names mapping'!$B$136:$BL$136,0))</f>
        <v>25.624999999999996</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7.6874999999999982</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79.8</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26</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-33.312499999999993</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132.44999999999999</v>
      </c>
      <c r="C135" t="s">
        <v>92</v>
      </c>
      <c r="D135" t="s">
        <v>233</v>
      </c>
      <c r="F135" t="s">
        <v>89</v>
      </c>
      <c r="H135" s="13" t="s">
        <v>841</v>
      </c>
    </row>
    <row r="136" spans="1:8" x14ac:dyDescent="0.2">
      <c r="A136" s="13" t="s">
        <v>441</v>
      </c>
      <c r="B136" s="2">
        <f>(B107/1000)*B119</f>
        <v>2105.9549999999999</v>
      </c>
      <c r="C136" t="s">
        <v>95</v>
      </c>
      <c r="D136" t="s">
        <v>233</v>
      </c>
      <c r="F136" t="s">
        <v>89</v>
      </c>
      <c r="H136" s="13" t="s">
        <v>441</v>
      </c>
    </row>
    <row r="138" spans="1:8" ht="16" x14ac:dyDescent="0.2">
      <c r="A138" s="10" t="s">
        <v>71</v>
      </c>
      <c r="B138" s="8" t="str">
        <f>B140&amp;", "&amp;B155&amp;" battery, "&amp;B142</f>
        <v>Scooter, electric, 4-11kW, NMC battery, 2050</v>
      </c>
    </row>
    <row r="139" spans="1:8" x14ac:dyDescent="0.2">
      <c r="A139" t="s">
        <v>72</v>
      </c>
      <c r="B139" t="s">
        <v>37</v>
      </c>
    </row>
    <row r="140" spans="1:8" x14ac:dyDescent="0.2">
      <c r="A140" t="s">
        <v>86</v>
      </c>
      <c r="B140" t="s">
        <v>569</v>
      </c>
    </row>
    <row r="141" spans="1:8" x14ac:dyDescent="0.2">
      <c r="A141" t="s">
        <v>87</v>
      </c>
    </row>
    <row r="142" spans="1:8" x14ac:dyDescent="0.2">
      <c r="A142" t="s">
        <v>88</v>
      </c>
      <c r="B142">
        <v>2050</v>
      </c>
    </row>
    <row r="143" spans="1:8" x14ac:dyDescent="0.2">
      <c r="A143" t="s">
        <v>126</v>
      </c>
      <c r="B143" t="str">
        <f>B140&amp;" - "&amp;B142&amp;" - "&amp;B155&amp;" - "&amp;B139</f>
        <v>Scooter, electric, 4-11kW - 2050 - NMC - CH</v>
      </c>
    </row>
    <row r="144" spans="1:8" x14ac:dyDescent="0.2">
      <c r="A144" t="s">
        <v>73</v>
      </c>
      <c r="B144" t="str">
        <f>B140</f>
        <v>Scooter, electric, 4-11kW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25000</v>
      </c>
    </row>
    <row r="149" spans="1:2" x14ac:dyDescent="0.2">
      <c r="A149" t="s">
        <v>128</v>
      </c>
      <c r="B149">
        <f>INDEX('vehicles specifications'!$B$3:$CW$166,MATCH(B143,'vehicles specifications'!$A$3:$A$166,0),MATCH("Passengers [unit]",'vehicles specifications'!$B$2:$CW$2,0))</f>
        <v>1</v>
      </c>
    </row>
    <row r="150" spans="1:2" x14ac:dyDescent="0.2">
      <c r="A150" t="s">
        <v>129</v>
      </c>
      <c r="B150">
        <f>INDEX('vehicles specifications'!$B$3:$CW$166,MATCH(B143,'vehicles specifications'!$A$3:$A$166,0),MATCH("Servicing [unit]",'vehicles specifications'!$B$2:$CW$2,0))</f>
        <v>1</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1570</v>
      </c>
    </row>
    <row r="153" spans="1:2" x14ac:dyDescent="0.2">
      <c r="A153" t="s">
        <v>132</v>
      </c>
      <c r="B153" s="2">
        <f>INDEX('vehicles specifications'!$B$3:$CW$166,MATCH(B143,'vehicles specifications'!$A$3:$A$166,0),MATCH("Curb mass [kg]",'vehicles specifications'!$B$2:$CW$2,0))</f>
        <v>132.19999999999999</v>
      </c>
    </row>
    <row r="154" spans="1:2" x14ac:dyDescent="0.2">
      <c r="A154" t="s">
        <v>133</v>
      </c>
      <c r="B154">
        <f>INDEX('vehicles specifications'!$B$3:$CW$166,MATCH(B143,'vehicles specifications'!$A$3:$A$166,0),MATCH("Power [kW]",'vehicles specifications'!$B$2:$CW$2,0))</f>
        <v>6.1</v>
      </c>
    </row>
    <row r="155" spans="1:2" x14ac:dyDescent="0.2">
      <c r="A155" t="s">
        <v>652</v>
      </c>
      <c r="B155" s="20" t="s">
        <v>43</v>
      </c>
    </row>
    <row r="156" spans="1:2" x14ac:dyDescent="0.2">
      <c r="A156" t="s">
        <v>134</v>
      </c>
      <c r="B156">
        <f>INDEX('vehicles specifications'!$B$3:$CW$166,MATCH(B143,'vehicles specifications'!$A$3:$A$166,0),MATCH("Energy battery mass [kg]",'vehicles specifications'!$B$2:$CW$2,0))</f>
        <v>28.080000000000002</v>
      </c>
    </row>
    <row r="157" spans="1:2" x14ac:dyDescent="0.2">
      <c r="A157" t="s">
        <v>135</v>
      </c>
      <c r="B157">
        <f>INDEX('vehicles specifications'!$B$3:$CW$166,MATCH(B143,'vehicles specifications'!$A$3:$A$166,0),MATCH("Electric energy stored [kWh]",'vehicles specifications'!$B$2:$CW$2,0))</f>
        <v>10.8</v>
      </c>
    </row>
    <row r="158" spans="1:2" x14ac:dyDescent="0.2">
      <c r="A158" t="s">
        <v>588</v>
      </c>
      <c r="B158">
        <f>INDEX('vehicles specifications'!$B$3:$CW$166,MATCH(B143,'vehicles specifications'!$A$3:$A$166,0),MATCH("Electric energy available [kWh]",'vehicles specifications'!$B$2:$CW$2,0))</f>
        <v>8.64</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164.21089308026419</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6.1 kW. Lifetime: 25000 km. Annual kilometers: 1570 km. Number of passengers: 1. Curb mass: 132.2 kg. Lightweighting of glider: 7%. Emission standard: None. Service visits throughout lifetime: 1. Range: 164 km. Battery capacity: 10.8 kWh. Available battery capacity: 8.64 kWh. Battery mass: 28.1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Scooter, electric, 4-11kW, NMC battery, 2050</v>
      </c>
      <c r="B170">
        <v>1</v>
      </c>
      <c r="C170" t="str">
        <f>B139</f>
        <v>CH</v>
      </c>
      <c r="D170" t="str">
        <f>B146</f>
        <v>unit</v>
      </c>
      <c r="F170" t="s">
        <v>84</v>
      </c>
      <c r="G170" t="s">
        <v>85</v>
      </c>
      <c r="H170" t="str">
        <f>B140</f>
        <v>Scooter, electric, 4-11kW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84</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5.8800000000000008</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10</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16</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tr">
        <f>INDEX('ei names mapping'!$B$4:$R$33,MATCH(B140,'ei names mapping'!$A$4:$A$33,0),MATCH(G175,'ei names mapping'!$B$3:$R$3,0))</f>
        <v>Battery cell, NMC-622</v>
      </c>
      <c r="B175" s="11">
        <f>INDEX('vehicles specifications'!$B$3:$CW$166,MATCH(B143,'vehicles specifications'!$A$3:$A$166,0),MATCH(G175,'vehicles specifications'!$B$2:$CW$2,0))*INDEX('ei names mapping'!$B$137:$BL$300,MATCH(B143,'ei names mapping'!$A$137:$A$300,0),MATCH(G175,'ei names mapping'!$B$136:$BL$136,0))</f>
        <v>21.6</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6.48</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78.11999999999999</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26</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-28.080000000000002</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132.19999999999999</v>
      </c>
      <c r="C181" t="s">
        <v>92</v>
      </c>
      <c r="D181" t="s">
        <v>233</v>
      </c>
      <c r="F181" t="s">
        <v>89</v>
      </c>
      <c r="H181" s="13" t="s">
        <v>841</v>
      </c>
    </row>
    <row r="182" spans="1:8" x14ac:dyDescent="0.2">
      <c r="A182" s="13" t="s">
        <v>441</v>
      </c>
      <c r="B182" s="2">
        <f>(B153/1000)*B165</f>
        <v>2101.9799999999996</v>
      </c>
      <c r="C182" t="s">
        <v>95</v>
      </c>
      <c r="D182" t="s">
        <v>233</v>
      </c>
      <c r="F182" t="s">
        <v>89</v>
      </c>
      <c r="H182" s="13" t="s">
        <v>441</v>
      </c>
    </row>
    <row r="183" spans="1:8" x14ac:dyDescent="0.2">
      <c r="B183" s="2"/>
    </row>
    <row r="184" spans="1:8" ht="16" x14ac:dyDescent="0.2">
      <c r="A184" s="10" t="s">
        <v>71</v>
      </c>
      <c r="B184" s="8" t="str">
        <f>"transport, "&amp;B186&amp;", "&amp;B201&amp;" battery, "&amp;B188</f>
        <v>transport, Scooter, electric, 4-11kW, NMC battery, 2020</v>
      </c>
    </row>
    <row r="185" spans="1:8" x14ac:dyDescent="0.2">
      <c r="A185" t="s">
        <v>72</v>
      </c>
      <c r="B185" t="s">
        <v>37</v>
      </c>
    </row>
    <row r="186" spans="1:8" x14ac:dyDescent="0.2">
      <c r="A186" t="s">
        <v>86</v>
      </c>
      <c r="B186" t="s">
        <v>569</v>
      </c>
    </row>
    <row r="187" spans="1:8" x14ac:dyDescent="0.2">
      <c r="A187" t="s">
        <v>87</v>
      </c>
    </row>
    <row r="188" spans="1:8" x14ac:dyDescent="0.2">
      <c r="A188" t="s">
        <v>88</v>
      </c>
      <c r="B188">
        <v>2020</v>
      </c>
    </row>
    <row r="189" spans="1:8" x14ac:dyDescent="0.2">
      <c r="A189" t="s">
        <v>126</v>
      </c>
      <c r="B189" t="str">
        <f>B186&amp;" - "&amp;B188&amp;" - "&amp;B201&amp;" - "&amp;B185</f>
        <v>Scooter, electric, 4-11kW - 2020 - NMC - CH</v>
      </c>
    </row>
    <row r="190" spans="1:8" x14ac:dyDescent="0.2">
      <c r="A190" t="s">
        <v>73</v>
      </c>
      <c r="B190" t="str">
        <f>"transport, "&amp;B186</f>
        <v>transport, Scooter, electric, 4-11kW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25000</v>
      </c>
    </row>
    <row r="195" spans="1:2" x14ac:dyDescent="0.2">
      <c r="A195" t="s">
        <v>128</v>
      </c>
      <c r="B195">
        <f>INDEX('vehicles specifications'!$B$3:$CW$166,MATCH(B189,'vehicles specifications'!$A$3:$A$166,0),MATCH("Passengers [unit]",'vehicles specifications'!$B$2:$CW$2,0))</f>
        <v>1</v>
      </c>
    </row>
    <row r="196" spans="1:2" x14ac:dyDescent="0.2">
      <c r="A196" t="s">
        <v>129</v>
      </c>
      <c r="B196">
        <f>INDEX('vehicles specifications'!$B$3:$CW$166,MATCH(B189,'vehicles specifications'!$A$3:$A$166,0),MATCH("Servicing [unit]",'vehicles specifications'!$B$2:$CW$2,0))</f>
        <v>1</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1570</v>
      </c>
    </row>
    <row r="199" spans="1:2" x14ac:dyDescent="0.2">
      <c r="A199" t="s">
        <v>132</v>
      </c>
      <c r="B199" s="2">
        <f>INDEX('vehicles specifications'!$B$3:$CW$166,MATCH(B189,'vehicles specifications'!$A$3:$A$166,0),MATCH("Curb mass [kg]",'vehicles specifications'!$B$2:$CW$2,0))</f>
        <v>131.44999999999999</v>
      </c>
    </row>
    <row r="200" spans="1:2" x14ac:dyDescent="0.2">
      <c r="A200" t="s">
        <v>133</v>
      </c>
      <c r="B200">
        <f>INDEX('vehicles specifications'!$B$3:$CW$166,MATCH(B189,'vehicles specifications'!$A$3:$A$166,0),MATCH("Power [kW]",'vehicles specifications'!$B$2:$CW$2,0))</f>
        <v>6.1</v>
      </c>
    </row>
    <row r="201" spans="1:2" x14ac:dyDescent="0.2">
      <c r="A201" t="s">
        <v>652</v>
      </c>
      <c r="B201" s="20" t="s">
        <v>43</v>
      </c>
    </row>
    <row r="202" spans="1:2" x14ac:dyDescent="0.2">
      <c r="A202" t="s">
        <v>134</v>
      </c>
      <c r="B202">
        <f>INDEX('vehicles specifications'!$B$3:$CW$166,MATCH(B189,'vehicles specifications'!$A$3:$A$166,0),MATCH("Energy battery mass [kg]",'vehicles specifications'!$B$2:$CW$2,0))</f>
        <v>21.449999999999996</v>
      </c>
    </row>
    <row r="203" spans="1:2" x14ac:dyDescent="0.2">
      <c r="A203" t="s">
        <v>135</v>
      </c>
      <c r="B203">
        <f>INDEX('vehicles specifications'!$B$3:$CW$166,MATCH(B189,'vehicles specifications'!$A$3:$A$166,0),MATCH("Electric energy stored [kWh]",'vehicles specifications'!$B$2:$CW$2,0))</f>
        <v>3.3</v>
      </c>
    </row>
    <row r="204" spans="1:2" x14ac:dyDescent="0.2">
      <c r="A204" t="s">
        <v>588</v>
      </c>
      <c r="B204">
        <f>INDEX('vehicles specifications'!$B$3:$CW$166,MATCH(B189,'vehicles specifications'!$A$3:$A$166,0),MATCH("Electric energy available [kWh]",'vehicles specifications'!$B$2:$CW$2,0))</f>
        <v>2.64</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50.175550663414057</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6.1 kW. Lifetime: 25000 km. Annual kilometers: 1570 km. Number of passengers: 1. Curb mass: 131.5 kg. Lightweighting of glider: 0%. Emission standard: None. Service visits throughout lifetime: 1. Range: 50 km. Battery capacity: 3.3 kWh. Available battery capacity: 2.64 kWh. Battery mass: 21.5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Scooter, electric, 4-11kW, NMC battery, 2020</v>
      </c>
      <c r="B213">
        <v>1</v>
      </c>
      <c r="C213" t="str">
        <f>B185</f>
        <v>CH</v>
      </c>
      <c r="D213" t="s">
        <v>166</v>
      </c>
      <c r="F213" t="s">
        <v>84</v>
      </c>
      <c r="G213" t="s">
        <v>85</v>
      </c>
      <c r="H213" t="str">
        <f>B190</f>
        <v>transport, Scooter, electric, 4-11kW</v>
      </c>
    </row>
    <row r="214" spans="1:8" x14ac:dyDescent="0.2">
      <c r="A214" t="str">
        <f>RIGHT(A213,LEN(A213)-11)</f>
        <v>Scooter, electric, 4-11kW, NMC battery, 2020</v>
      </c>
      <c r="B214" s="7">
        <f>1/B194</f>
        <v>4.0000000000000003E-5</v>
      </c>
      <c r="C214" t="str">
        <f>B185</f>
        <v>CH</v>
      </c>
      <c r="D214" t="s">
        <v>76</v>
      </c>
      <c r="F214" t="s">
        <v>89</v>
      </c>
      <c r="H214" t="str">
        <f>RIGHT(H213,LEN(H213)-11)</f>
        <v>Scooter, electric, 4-11kW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1.1301165E-4</v>
      </c>
      <c r="C215" t="str">
        <f>INDEX('ei names mapping'!$B$38:$R$67,MATCH(B186,'ei names mapping'!$A$4:$A$33,0),MATCH(G215,'ei names mapping'!$B$3:$R$3,0))</f>
        <v>CH</v>
      </c>
      <c r="D215" t="str">
        <f>INDEX('ei names mapping'!$B$104:$BL$133,MATCH(B186,'ei names mapping'!$A$4:$A$33,0),MATCH(G215,'ei names mapping'!$B$3:$BL$3,0))</f>
        <v>meter-year</v>
      </c>
      <c r="F215" t="s">
        <v>89</v>
      </c>
      <c r="G215" t="s">
        <v>105</v>
      </c>
      <c r="H215" t="str">
        <f>INDEX('ei names mapping'!$B$71:$BL$100,MATCH(B186,'ei names mapping'!$A$4:$A$33,0),MATCH(G215,'ei names mapping'!$B$3:$BL$3,0))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5.7876793809010993E-2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4.0000000000000003E-5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-7.5855445843363987E-6</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-5.8385207989719453E-6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-4.1722544100886321E-6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Scooter, electric, 4-11kW, NMC battery, 2030</v>
      </c>
    </row>
    <row r="224" spans="1:8" x14ac:dyDescent="0.2">
      <c r="A224" t="s">
        <v>72</v>
      </c>
      <c r="B224" t="s">
        <v>37</v>
      </c>
    </row>
    <row r="225" spans="1:2" x14ac:dyDescent="0.2">
      <c r="A225" t="s">
        <v>86</v>
      </c>
      <c r="B225" t="s">
        <v>569</v>
      </c>
    </row>
    <row r="226" spans="1:2" x14ac:dyDescent="0.2">
      <c r="A226" t="s">
        <v>87</v>
      </c>
    </row>
    <row r="227" spans="1:2" x14ac:dyDescent="0.2">
      <c r="A227" t="s">
        <v>88</v>
      </c>
      <c r="B227">
        <v>2030</v>
      </c>
    </row>
    <row r="228" spans="1:2" x14ac:dyDescent="0.2">
      <c r="A228" t="s">
        <v>126</v>
      </c>
      <c r="B228" t="str">
        <f>B225&amp;" - "&amp;B227&amp;" - "&amp;B240&amp;" - "&amp;B224</f>
        <v>Scooter, electric, 4-11kW - 2030 - NMC - CH</v>
      </c>
    </row>
    <row r="229" spans="1:2" x14ac:dyDescent="0.2">
      <c r="A229" t="s">
        <v>73</v>
      </c>
      <c r="B229" t="str">
        <f>"transport, "&amp;B225</f>
        <v>transport, Scooter, electric, 4-11kW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25000</v>
      </c>
    </row>
    <row r="234" spans="1:2" x14ac:dyDescent="0.2">
      <c r="A234" t="s">
        <v>128</v>
      </c>
      <c r="B234">
        <f>INDEX('vehicles specifications'!$B$3:$CW$166,MATCH(B228,'vehicles specifications'!$A$3:$A$166,0),MATCH("Passengers [unit]",'vehicles specifications'!$B$2:$CW$2,0))</f>
        <v>1</v>
      </c>
    </row>
    <row r="235" spans="1:2" x14ac:dyDescent="0.2">
      <c r="A235" t="s">
        <v>129</v>
      </c>
      <c r="B235">
        <f>INDEX('vehicles specifications'!$B$3:$CW$166,MATCH(B228,'vehicles specifications'!$A$3:$A$166,0),MATCH("Servicing [unit]",'vehicles specifications'!$B$2:$CW$2,0))</f>
        <v>1</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1570</v>
      </c>
    </row>
    <row r="238" spans="1:2" x14ac:dyDescent="0.2">
      <c r="A238" t="s">
        <v>132</v>
      </c>
      <c r="B238" s="2">
        <f>INDEX('vehicles specifications'!$B$3:$CW$166,MATCH(B228,'vehicles specifications'!$A$3:$A$166,0),MATCH("Curb mass [kg]",'vehicles specifications'!$B$2:$CW$2,0))</f>
        <v>132.18</v>
      </c>
    </row>
    <row r="239" spans="1:2" x14ac:dyDescent="0.2">
      <c r="A239" t="s">
        <v>133</v>
      </c>
      <c r="B239">
        <f>INDEX('vehicles specifications'!$B$3:$CW$166,MATCH(B228,'vehicles specifications'!$A$3:$A$166,0),MATCH("Power [kW]",'vehicles specifications'!$B$2:$CW$2,0))</f>
        <v>6.1</v>
      </c>
    </row>
    <row r="240" spans="1:2" x14ac:dyDescent="0.2">
      <c r="A240" t="s">
        <v>652</v>
      </c>
      <c r="B240" s="20" t="s">
        <v>43</v>
      </c>
    </row>
    <row r="241" spans="1:8" x14ac:dyDescent="0.2">
      <c r="A241" t="s">
        <v>134</v>
      </c>
      <c r="B241">
        <f>INDEX('vehicles specifications'!$B$3:$CW$166,MATCH(B228,'vehicles specifications'!$A$3:$A$166,0),MATCH("Energy battery mass [kg]",'vehicles specifications'!$B$2:$CW$2,0))</f>
        <v>24.7</v>
      </c>
    </row>
    <row r="242" spans="1:8" x14ac:dyDescent="0.2">
      <c r="A242" t="s">
        <v>135</v>
      </c>
      <c r="B242">
        <f>INDEX('vehicles specifications'!$B$3:$CW$166,MATCH(B228,'vehicles specifications'!$A$3:$A$166,0),MATCH("Electric energy stored [kWh]",'vehicles specifications'!$B$2:$CW$2,0))</f>
        <v>5.7</v>
      </c>
    </row>
    <row r="243" spans="1:8" x14ac:dyDescent="0.2">
      <c r="A243" t="s">
        <v>588</v>
      </c>
      <c r="B243">
        <f>INDEX('vehicles specifications'!$B$3:$CW$166,MATCH(B228,'vehicles specifications'!$A$3:$A$166,0),MATCH("Electric energy available [kWh]",'vehicles specifications'!$B$2:$CW$2,0))</f>
        <v>4.5600000000000005</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86.666860236806102</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6.1 kW. Lifetime: 25000 km. Annual kilometers: 1570 km. Number of passengers: 1. Curb mass: 132.2 kg. Lightweighting of glider: 3%. Emission standard: None. Service visits throughout lifetime: 1. Range: 87 km. Battery capacity: 5.7 kWh. Available battery capacity: 4.56 kWh. Battery mass: 24.7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Scooter, electric, 4-11kW, NMC battery, 2030</v>
      </c>
      <c r="B252">
        <v>1</v>
      </c>
      <c r="C252" t="str">
        <f>B224</f>
        <v>CH</v>
      </c>
      <c r="D252" t="s">
        <v>166</v>
      </c>
      <c r="F252" t="s">
        <v>84</v>
      </c>
      <c r="G252" t="s">
        <v>85</v>
      </c>
      <c r="H252" t="str">
        <f>B229</f>
        <v>transport, Scooter, electric, 4-11kW</v>
      </c>
    </row>
    <row r="253" spans="1:8" x14ac:dyDescent="0.2">
      <c r="A253" t="str">
        <f>RIGHT(A252,LEN(A252)-11)</f>
        <v>Scooter, electric, 4-11kW, NMC battery, 2030</v>
      </c>
      <c r="B253" s="7">
        <f>1/B233</f>
        <v>4.0000000000000003E-5</v>
      </c>
      <c r="C253" t="str">
        <f>B224</f>
        <v>CH</v>
      </c>
      <c r="D253" t="s">
        <v>76</v>
      </c>
      <c r="F253" t="s">
        <v>89</v>
      </c>
      <c r="H253" t="str">
        <f>RIGHT(H252,LEN(H252)-11)</f>
        <v>Scooter, electric, 4-11kW</v>
      </c>
    </row>
    <row r="254" spans="1:8" x14ac:dyDescent="0.2">
      <c r="A254" t="str">
        <f>INDEX('ei names mapping'!$B$4:$R$33,MATCH(B225,'ei names mapping'!$A$4:$A$33,0),MATCH(G254,'ei names mapping'!$B$3:$R$3,0))</f>
        <v>road construction</v>
      </c>
      <c r="B254" s="7">
        <f>INDEX('vehicles specifications'!$B$3:$CW$166,MATCH(B228,'vehicles specifications'!$A$3:$A$166,0),MATCH(G254,'vehicles specifications'!$B$2:$CW$2,0))*INDEX('ei names mapping'!$B$137:$BL$300,MATCH(B228,'ei names mapping'!$A$137:$A$300,0),MATCH(G254,'ei names mapping'!$B$136:$BL$136,0))</f>
        <v>1.1340366E-4</v>
      </c>
      <c r="C254" t="str">
        <f>INDEX('ei names mapping'!$B$38:$R$67,MATCH(B225,'ei names mapping'!$A$4:$A$33,0),MATCH(G254,'ei names mapping'!$B$3:$R$3,0))</f>
        <v>CH</v>
      </c>
      <c r="D254" t="str">
        <f>INDEX('ei names mapping'!$B$104:$BL$133,MATCH(B225,'ei names mapping'!$A$4:$A$33,0),MATCH(G254,'ei names mapping'!$B$3:$BL$3,0))</f>
        <v>meter-year</v>
      </c>
      <c r="F254" t="s">
        <v>89</v>
      </c>
      <c r="G254" t="s">
        <v>105</v>
      </c>
      <c r="H254" t="str">
        <f>INDEX('ei names mapping'!$B$71:$BL$100,MATCH(B225,'ei names mapping'!$A$4:$A$33,0),MATCH(G254,'ei names mapping'!$B$3:$BL$3,0))</f>
        <v>road</v>
      </c>
    </row>
    <row r="255" spans="1:8" x14ac:dyDescent="0.2">
      <c r="A255" t="str">
        <f>INDEX('ei names mapping'!$B$4:$R$33,MATCH(B225,'ei names mapping'!$A$4:$A$33,0),MATCH(G255,'ei names mapping'!$B$3:$R$3,0))</f>
        <v>road maintenance</v>
      </c>
      <c r="B255" s="7">
        <f>INDEX('vehicles specifications'!$B$3:$CW$166,MATCH(B228,'vehicles specifications'!$A$3:$A$166,0),MATCH(G255,'vehicles specifications'!$B$2:$CW$2,0))*INDEX('ei names mapping'!$B$137:$BL$300,MATCH(B228,'ei names mapping'!$A$137:$A$300,0),MATCH(G255,'ei names mapping'!$B$136:$BL$136,0))</f>
        <v>1.2899999999999999E-3</v>
      </c>
      <c r="C255" t="str">
        <f>INDEX('ei names mapping'!$B$38:$R$67,MATCH(B225,'ei names mapping'!$A$4:$A$33,0),MATCH(G255,'ei names mapping'!$B$3:$R$3,0))</f>
        <v>CH</v>
      </c>
      <c r="D255" t="str">
        <f>INDEX('ei names mapping'!$B$104:$BL$133,MATCH(B225,'ei names mapping'!$A$4:$A$33,0),MATCH(G255,'ei names mapping'!$B$3:$BL$3,0))</f>
        <v>meter-year</v>
      </c>
      <c r="F255" t="s">
        <v>89</v>
      </c>
      <c r="G255" t="s">
        <v>112</v>
      </c>
      <c r="H255" t="str">
        <f>INDEX('ei names mapping'!$B$71:$BL$100,MATCH(B225,'ei names mapping'!$A$4:$A$33,0),MATCH(G255,'ei names mapping'!$B$3:$BL$3,0))</f>
        <v>road maintenance</v>
      </c>
    </row>
    <row r="256" spans="1:8" x14ac:dyDescent="0.2">
      <c r="A256" t="str">
        <f>INDEX('ei names mapping'!$B$4:$R$33,MATCH(B225,'ei names mapping'!$A$4:$A$33,0),MATCH(G256,'ei names mapping'!$B$3:$R$3,0))</f>
        <v>market for electricity, low voltage</v>
      </c>
      <c r="B256" s="7">
        <f>INDEX('vehicles specifications'!$B$3:$CW$166,MATCH(B228,'vehicles specifications'!$A$3:$A$166,0),MATCH(G256,'vehicles specifications'!$B$2:$CW$2,0))*INDEX('ei names mapping'!$B$137:$BL$300,MATCH(B228,'ei names mapping'!$A$137:$A$300,0),MATCH(G256,'ei names mapping'!$B$136:$BL$136,0))</f>
        <v>5.7876793809010993E-2</v>
      </c>
      <c r="C256" t="str">
        <f>INDEX('ei names mapping'!$B$38:$R$67,MATCH($B$3,'ei names mapping'!$A$4:$A$33,0),MATCH(G256,'ei names mapping'!$B$3:$R$3,0))</f>
        <v>CH</v>
      </c>
      <c r="D256" t="str">
        <f>INDEX('ei names mapping'!$B$104:$R$133,MATCH($B$3,'ei names mapping'!$A$4:$A$33,0),MATCH(G256,'ei names mapping'!$B$3:$R$3,0))</f>
        <v>kilowatt hour</v>
      </c>
      <c r="F256" t="s">
        <v>89</v>
      </c>
      <c r="G256" t="s">
        <v>28</v>
      </c>
      <c r="H256" t="str">
        <f>INDEX('ei names mapping'!$B$71:$R$100,MATCH(B225,'ei names mapping'!$A$4:$A$33,0),MATCH(G256,'ei names mapping'!$B$3:$R$3,0))</f>
        <v>electricity, low voltage</v>
      </c>
    </row>
    <row r="257" spans="1:8" x14ac:dyDescent="0.2">
      <c r="A257" t="str">
        <f>INDEX('ei names mapping'!$B$4:$R$33,MATCH(B225,'ei names mapping'!$A$4:$A$33,0),MATCH(G257,'ei names mapping'!$B$3:$R$3,0))</f>
        <v>market for maintenance, electric scooter, without battery</v>
      </c>
      <c r="B257" s="7">
        <f>INDEX('vehicles specifications'!$B$3:$CW$166,MATCH(B228,'vehicles specifications'!$A$3:$A$166,0),MATCH(G257,'vehicles specifications'!$B$2:$CW$2,0))*INDEX('ei names mapping'!$B$137:$BL$300,MATCH(B228,'ei names mapping'!$A$137:$A$300,0),MATCH(G257,'ei names mapping'!$B$136:$BL$136,0))</f>
        <v>4.0000000000000003E-5</v>
      </c>
      <c r="C257" t="str">
        <f>INDEX('ei names mapping'!$B$38:$BL$67,MATCH(B225,'ei names mapping'!$A$4:$A$33,0),MATCH(G257,'ei names mapping'!$B$3:$BL$3,0))</f>
        <v>GLO</v>
      </c>
      <c r="D257" t="str">
        <f>INDEX('ei names mapping'!$B$104:$BL$133,MATCH(B225,'ei names mapping'!$A$4:$A$33,0),MATCH(G257,'ei names mapping'!$B$3:$BL$3,0))</f>
        <v>unit</v>
      </c>
      <c r="F257" t="s">
        <v>89</v>
      </c>
      <c r="G257" t="s">
        <v>118</v>
      </c>
      <c r="H257" t="str">
        <f>INDEX('ei names mapping'!$B$71:$BL$100,MATCH(B225,'ei names mapping'!$A$4:$A$33,0),MATCH(G257,'ei names mapping'!$B$3:$BL$3,0))</f>
        <v>maintenance, electric scooter, without battery</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-7.6064234663980656E-6</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-5.8492445161006275E-6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-4.1814794350148126E-6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Scooter, electric, 4-11kW, NMC battery, 2040</v>
      </c>
    </row>
    <row r="263" spans="1:8" x14ac:dyDescent="0.2">
      <c r="A263" t="s">
        <v>72</v>
      </c>
      <c r="B263" t="s">
        <v>37</v>
      </c>
    </row>
    <row r="264" spans="1:8" x14ac:dyDescent="0.2">
      <c r="A264" t="s">
        <v>86</v>
      </c>
      <c r="B264" t="s">
        <v>569</v>
      </c>
    </row>
    <row r="265" spans="1:8" x14ac:dyDescent="0.2">
      <c r="A265" t="s">
        <v>87</v>
      </c>
    </row>
    <row r="266" spans="1:8" x14ac:dyDescent="0.2">
      <c r="A266" t="s">
        <v>88</v>
      </c>
      <c r="B266">
        <v>2040</v>
      </c>
    </row>
    <row r="267" spans="1:8" x14ac:dyDescent="0.2">
      <c r="A267" t="s">
        <v>126</v>
      </c>
      <c r="B267" t="str">
        <f>B264&amp;" - "&amp;B266&amp;" - "&amp;B279&amp;" - "&amp;B263</f>
        <v>Scooter, electric, 4-11kW - 2040 - NMC - CH</v>
      </c>
    </row>
    <row r="268" spans="1:8" x14ac:dyDescent="0.2">
      <c r="A268" t="s">
        <v>73</v>
      </c>
      <c r="B268" t="str">
        <f>"transport, "&amp;B264</f>
        <v>transport, Scooter, electric, 4-11kW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25000</v>
      </c>
    </row>
    <row r="273" spans="1:2" x14ac:dyDescent="0.2">
      <c r="A273" t="s">
        <v>128</v>
      </c>
      <c r="B273">
        <f>INDEX('vehicles specifications'!$B$3:$CW$166,MATCH(B267,'vehicles specifications'!$A$3:$A$166,0),MATCH("Passengers [unit]",'vehicles specifications'!$B$2:$CW$2,0))</f>
        <v>1</v>
      </c>
    </row>
    <row r="274" spans="1:2" x14ac:dyDescent="0.2">
      <c r="A274" t="s">
        <v>129</v>
      </c>
      <c r="B274">
        <f>INDEX('vehicles specifications'!$B$3:$CW$166,MATCH(B267,'vehicles specifications'!$A$3:$A$166,0),MATCH("Servicing [unit]",'vehicles specifications'!$B$2:$CW$2,0))</f>
        <v>1</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1570</v>
      </c>
    </row>
    <row r="277" spans="1:2" x14ac:dyDescent="0.2">
      <c r="A277" t="s">
        <v>132</v>
      </c>
      <c r="B277" s="2">
        <f>INDEX('vehicles specifications'!$B$3:$CW$166,MATCH(B267,'vehicles specifications'!$A$3:$A$166,0),MATCH("Curb mass [kg]",'vehicles specifications'!$B$2:$CW$2,0))</f>
        <v>132.44999999999999</v>
      </c>
    </row>
    <row r="278" spans="1:2" x14ac:dyDescent="0.2">
      <c r="A278" t="s">
        <v>133</v>
      </c>
      <c r="B278">
        <f>INDEX('vehicles specifications'!$B$3:$CW$166,MATCH(B267,'vehicles specifications'!$A$3:$A$166,0),MATCH("Power [kW]",'vehicles specifications'!$B$2:$CW$2,0))</f>
        <v>6.1</v>
      </c>
    </row>
    <row r="279" spans="1:2" x14ac:dyDescent="0.2">
      <c r="A279" t="s">
        <v>652</v>
      </c>
      <c r="B279" s="20" t="s">
        <v>43</v>
      </c>
    </row>
    <row r="280" spans="1:2" x14ac:dyDescent="0.2">
      <c r="A280" t="s">
        <v>134</v>
      </c>
      <c r="B280">
        <f>INDEX('vehicles specifications'!$B$3:$CW$166,MATCH(B267,'vehicles specifications'!$A$3:$A$166,0),MATCH("Energy battery mass [kg]",'vehicles specifications'!$B$2:$CW$2,0))</f>
        <v>26.649999999999995</v>
      </c>
    </row>
    <row r="281" spans="1:2" x14ac:dyDescent="0.2">
      <c r="A281" t="s">
        <v>135</v>
      </c>
      <c r="B281">
        <f>INDEX('vehicles specifications'!$B$3:$CW$166,MATCH(B267,'vehicles specifications'!$A$3:$A$166,0),MATCH("Electric energy stored [kWh]",'vehicles specifications'!$B$2:$CW$2,0))</f>
        <v>8.1999999999999993</v>
      </c>
    </row>
    <row r="282" spans="1:2" x14ac:dyDescent="0.2">
      <c r="A282" t="s">
        <v>588</v>
      </c>
      <c r="B282">
        <f>INDEX('vehicles specifications'!$B$3:$CW$166,MATCH(B267,'vehicles specifications'!$A$3:$A$166,0),MATCH("Electric energy available [kWh]",'vehicles specifications'!$B$2:$CW$2,0))</f>
        <v>6.56</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124.6786410424228</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6.1 kW. Lifetime: 25000 km. Annual kilometers: 1570 km. Number of passengers: 1. Curb mass: 132.5 kg. Lightweighting of glider: 5%. Emission standard: None. Service visits throughout lifetime: 1. Range: 125 km. Battery capacity: 8.2 kWh. Available battery capacity: 6.56 kWh. Battery mass: 26.7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Scooter, electric, 4-11kW, NMC battery, 2040</v>
      </c>
      <c r="B291">
        <v>1</v>
      </c>
      <c r="C291" t="str">
        <f>B263</f>
        <v>CH</v>
      </c>
      <c r="D291" t="s">
        <v>166</v>
      </c>
      <c r="F291" t="s">
        <v>84</v>
      </c>
      <c r="G291" t="s">
        <v>85</v>
      </c>
      <c r="H291" t="str">
        <f>B268</f>
        <v>transport, Scooter, electric, 4-11kW</v>
      </c>
    </row>
    <row r="292" spans="1:8" x14ac:dyDescent="0.2">
      <c r="A292" t="str">
        <f>RIGHT(A291,LEN(A291)-11)</f>
        <v>Scooter, electric, 4-11kW, NMC battery, 2040</v>
      </c>
      <c r="B292" s="7">
        <f>1/B272</f>
        <v>4.0000000000000003E-5</v>
      </c>
      <c r="C292" t="str">
        <f>B263</f>
        <v>CH</v>
      </c>
      <c r="D292" t="s">
        <v>76</v>
      </c>
      <c r="F292" t="s">
        <v>89</v>
      </c>
      <c r="H292" t="str">
        <f>RIGHT(H291,LEN(H291)-11)</f>
        <v>Scooter, electric, 4-11kW</v>
      </c>
    </row>
    <row r="293" spans="1:8" x14ac:dyDescent="0.2">
      <c r="A293" t="str">
        <f>INDEX('ei names mapping'!$B$4:$R$33,MATCH(B264,'ei names mapping'!$A$4:$A$33,0),MATCH(G293,'ei names mapping'!$B$3:$R$3,0))</f>
        <v>road construction</v>
      </c>
      <c r="B293" s="7">
        <f>INDEX('vehicles specifications'!$B$3:$CW$166,MATCH(B267,'vehicles specifications'!$A$3:$A$166,0),MATCH(G293,'vehicles specifications'!$B$2:$CW$2,0))*INDEX('ei names mapping'!$B$137:$BL$300,MATCH(B267,'ei names mapping'!$A$137:$A$300,0),MATCH(G293,'ei names mapping'!$B$136:$BL$136,0))</f>
        <v>1.1354865E-4</v>
      </c>
      <c r="C293" t="str">
        <f>INDEX('ei names mapping'!$B$38:$R$67,MATCH(B264,'ei names mapping'!$A$4:$A$33,0),MATCH(G293,'ei names mapping'!$B$3:$R$3,0))</f>
        <v>CH</v>
      </c>
      <c r="D293" t="str">
        <f>INDEX('ei names mapping'!$B$104:$BL$133,MATCH(B264,'ei names mapping'!$A$4:$A$33,0),MATCH(G293,'ei names mapping'!$B$3:$BL$3,0))</f>
        <v>meter-year</v>
      </c>
      <c r="F293" t="s">
        <v>89</v>
      </c>
      <c r="G293" t="s">
        <v>105</v>
      </c>
      <c r="H293" t="str">
        <f>INDEX('ei names mapping'!$B$71:$BL$100,MATCH(B264,'ei names mapping'!$A$4:$A$33,0),MATCH(G293,'ei names mapping'!$B$3:$BL$3,0))</f>
        <v>road</v>
      </c>
    </row>
    <row r="294" spans="1:8" x14ac:dyDescent="0.2">
      <c r="A294" t="str">
        <f>INDEX('ei names mapping'!$B$4:$R$33,MATCH(B264,'ei names mapping'!$A$4:$A$33,0),MATCH(G294,'ei names mapping'!$B$3:$R$3,0))</f>
        <v>road maintenance</v>
      </c>
      <c r="B294" s="7">
        <f>INDEX('vehicles specifications'!$B$3:$CW$166,MATCH(B267,'vehicles specifications'!$A$3:$A$166,0),MATCH(G294,'vehicles specifications'!$B$2:$CW$2,0))*INDEX('ei names mapping'!$B$137:$BL$300,MATCH(B267,'ei names mapping'!$A$137:$A$300,0),MATCH(G294,'ei names mapping'!$B$136:$BL$136,0))</f>
        <v>1.2899999999999999E-3</v>
      </c>
      <c r="C294" t="str">
        <f>INDEX('ei names mapping'!$B$38:$R$67,MATCH(B264,'ei names mapping'!$A$4:$A$33,0),MATCH(G294,'ei names mapping'!$B$3:$R$3,0))</f>
        <v>CH</v>
      </c>
      <c r="D294" t="str">
        <f>INDEX('ei names mapping'!$B$104:$BL$133,MATCH(B264,'ei names mapping'!$A$4:$A$33,0),MATCH(G294,'ei names mapping'!$B$3:$BL$3,0))</f>
        <v>meter-year</v>
      </c>
      <c r="F294" t="s">
        <v>89</v>
      </c>
      <c r="G294" t="s">
        <v>112</v>
      </c>
      <c r="H294" t="str">
        <f>INDEX('ei names mapping'!$B$71:$BL$100,MATCH(B264,'ei names mapping'!$A$4:$A$33,0),MATCH(G294,'ei names mapping'!$B$3:$BL$3,0))</f>
        <v>road maintenance</v>
      </c>
    </row>
    <row r="295" spans="1:8" x14ac:dyDescent="0.2">
      <c r="A295" t="str">
        <f>INDEX('ei names mapping'!$B$4:$R$33,MATCH(B264,'ei names mapping'!$A$4:$A$33,0),MATCH(G295,'ei names mapping'!$B$3:$R$3,0))</f>
        <v>market for electricity, low voltage</v>
      </c>
      <c r="B295" s="7">
        <f>INDEX('vehicles specifications'!$B$3:$CW$166,MATCH(B267,'vehicles specifications'!$A$3:$A$166,0),MATCH(G295,'vehicles specifications'!$B$2:$CW$2,0))*INDEX('ei names mapping'!$B$137:$BL$300,MATCH(B267,'ei names mapping'!$A$137:$A$300,0),MATCH(G295,'ei names mapping'!$B$136:$BL$136,0))</f>
        <v>5.7876793809010993E-2</v>
      </c>
      <c r="C295" t="str">
        <f>INDEX('ei names mapping'!$B$38:$R$67,MATCH($B$3,'ei names mapping'!$A$4:$A$33,0),MATCH(G295,'ei names mapping'!$B$3:$R$3,0))</f>
        <v>CH</v>
      </c>
      <c r="D295" t="str">
        <f>INDEX('ei names mapping'!$B$104:$R$133,MATCH($B$3,'ei names mapping'!$A$4:$A$33,0),MATCH(G295,'ei names mapping'!$B$3:$R$3,0))</f>
        <v>kilowatt hour</v>
      </c>
      <c r="F295" t="s">
        <v>89</v>
      </c>
      <c r="G295" t="s">
        <v>28</v>
      </c>
      <c r="H295" t="str">
        <f>INDEX('ei names mapping'!$B$71:$R$100,MATCH(B264,'ei names mapping'!$A$4:$A$33,0),MATCH(G295,'ei names mapping'!$B$3:$R$3,0))</f>
        <v>electricity, low voltage</v>
      </c>
    </row>
    <row r="296" spans="1:8" x14ac:dyDescent="0.2">
      <c r="A296" t="str">
        <f>INDEX('ei names mapping'!$B$4:$R$33,MATCH(B264,'ei names mapping'!$A$4:$A$33,0),MATCH(G296,'ei names mapping'!$B$3:$R$3,0))</f>
        <v>market for maintenance, electric scooter, without battery</v>
      </c>
      <c r="B296" s="7">
        <f>INDEX('vehicles specifications'!$B$3:$CW$166,MATCH(B267,'vehicles specifications'!$A$3:$A$166,0),MATCH(G296,'vehicles specifications'!$B$2:$CW$2,0))*INDEX('ei names mapping'!$B$137:$BL$300,MATCH(B267,'ei names mapping'!$A$137:$A$300,0),MATCH(G296,'ei names mapping'!$B$136:$BL$136,0))</f>
        <v>4.0000000000000003E-5</v>
      </c>
      <c r="C296" t="str">
        <f>INDEX('ei names mapping'!$B$38:$BL$67,MATCH(B264,'ei names mapping'!$A$4:$A$33,0),MATCH(G296,'ei names mapping'!$B$3:$BL$3,0))</f>
        <v>GLO</v>
      </c>
      <c r="D296" t="str">
        <f>INDEX('ei names mapping'!$B$104:$BL$133,MATCH(B264,'ei names mapping'!$A$4:$A$33,0),MATCH(G296,'ei names mapping'!$B$3:$BL$3,0))</f>
        <v>unit</v>
      </c>
      <c r="F296" t="s">
        <v>89</v>
      </c>
      <c r="G296" t="s">
        <v>118</v>
      </c>
      <c r="H296" t="str">
        <f>INDEX('ei names mapping'!$B$71:$BL$100,MATCH(B264,'ei names mapping'!$A$4:$A$33,0),MATCH(G296,'ei names mapping'!$B$3:$BL$3,0))</f>
        <v>maintenance, electric scooter, without battery</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-7.6141423582400934E-6</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-5.8532039930709717E-6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-4.1848872618450126E-6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Scooter, electric, 4-11kW, NMC battery, 2050</v>
      </c>
    </row>
    <row r="302" spans="1:8" x14ac:dyDescent="0.2">
      <c r="A302" t="s">
        <v>72</v>
      </c>
      <c r="B302" t="s">
        <v>37</v>
      </c>
    </row>
    <row r="303" spans="1:8" x14ac:dyDescent="0.2">
      <c r="A303" t="s">
        <v>86</v>
      </c>
      <c r="B303" t="s">
        <v>569</v>
      </c>
    </row>
    <row r="304" spans="1:8" x14ac:dyDescent="0.2">
      <c r="A304" t="s">
        <v>87</v>
      </c>
    </row>
    <row r="305" spans="1:2" x14ac:dyDescent="0.2">
      <c r="A305" t="s">
        <v>88</v>
      </c>
      <c r="B305">
        <v>2050</v>
      </c>
    </row>
    <row r="306" spans="1:2" x14ac:dyDescent="0.2">
      <c r="A306" t="s">
        <v>126</v>
      </c>
      <c r="B306" t="str">
        <f>B303&amp;" - "&amp;B305&amp;" - "&amp;B318&amp;" - "&amp;B302</f>
        <v>Scooter, electric, 4-11kW - 2050 - NMC - CH</v>
      </c>
    </row>
    <row r="307" spans="1:2" x14ac:dyDescent="0.2">
      <c r="A307" t="s">
        <v>73</v>
      </c>
      <c r="B307" t="str">
        <f>"transport, "&amp;B303</f>
        <v>transport, Scooter, electric, 4-11kW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25000</v>
      </c>
    </row>
    <row r="312" spans="1:2" x14ac:dyDescent="0.2">
      <c r="A312" t="s">
        <v>128</v>
      </c>
      <c r="B312">
        <f>INDEX('vehicles specifications'!$B$3:$CW$166,MATCH(B306,'vehicles specifications'!$A$3:$A$166,0),MATCH("Passengers [unit]",'vehicles specifications'!$B$2:$CW$2,0))</f>
        <v>1</v>
      </c>
    </row>
    <row r="313" spans="1:2" x14ac:dyDescent="0.2">
      <c r="A313" t="s">
        <v>129</v>
      </c>
      <c r="B313">
        <f>INDEX('vehicles specifications'!$B$3:$CW$166,MATCH(B306,'vehicles specifications'!$A$3:$A$166,0),MATCH("Servicing [unit]",'vehicles specifications'!$B$2:$CW$2,0))</f>
        <v>1</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1570</v>
      </c>
    </row>
    <row r="316" spans="1:2" x14ac:dyDescent="0.2">
      <c r="A316" t="s">
        <v>132</v>
      </c>
      <c r="B316" s="2">
        <f>INDEX('vehicles specifications'!$B$3:$CW$166,MATCH(B306,'vehicles specifications'!$A$3:$A$166,0),MATCH("Curb mass [kg]",'vehicles specifications'!$B$2:$CW$2,0))</f>
        <v>132.19999999999999</v>
      </c>
    </row>
    <row r="317" spans="1:2" x14ac:dyDescent="0.2">
      <c r="A317" t="s">
        <v>133</v>
      </c>
      <c r="B317">
        <f>INDEX('vehicles specifications'!$B$3:$CW$166,MATCH(B306,'vehicles specifications'!$A$3:$A$166,0),MATCH("Power [kW]",'vehicles specifications'!$B$2:$CW$2,0))</f>
        <v>6.1</v>
      </c>
    </row>
    <row r="318" spans="1:2" x14ac:dyDescent="0.2">
      <c r="A318" t="s">
        <v>652</v>
      </c>
      <c r="B318" s="20" t="s">
        <v>43</v>
      </c>
    </row>
    <row r="319" spans="1:2" x14ac:dyDescent="0.2">
      <c r="A319" t="s">
        <v>134</v>
      </c>
      <c r="B319">
        <f>INDEX('vehicles specifications'!$B$3:$CW$166,MATCH(B306,'vehicles specifications'!$A$3:$A$166,0),MATCH("Energy battery mass [kg]",'vehicles specifications'!$B$2:$CW$2,0))</f>
        <v>28.080000000000002</v>
      </c>
    </row>
    <row r="320" spans="1:2" x14ac:dyDescent="0.2">
      <c r="A320" t="s">
        <v>135</v>
      </c>
      <c r="B320">
        <f>INDEX('vehicles specifications'!$B$3:$CW$166,MATCH(B306,'vehicles specifications'!$A$3:$A$166,0),MATCH("Electric energy stored [kWh]",'vehicles specifications'!$B$2:$CW$2,0))</f>
        <v>10.8</v>
      </c>
    </row>
    <row r="321" spans="1:8" x14ac:dyDescent="0.2">
      <c r="A321" t="s">
        <v>588</v>
      </c>
      <c r="B321">
        <f>INDEX('vehicles specifications'!$B$3:$CW$166,MATCH(B306,'vehicles specifications'!$A$3:$A$166,0),MATCH("Electric energy available [kWh]",'vehicles specifications'!$B$2:$CW$2,0))</f>
        <v>8.64</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164.21089308026419</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6.1 kW. Lifetime: 25000 km. Annual kilometers: 1570 km. Number of passengers: 1. Curb mass: 132.2 kg. Lightweighting of glider: 7%. Emission standard: None. Service visits throughout lifetime: 1. Range: 164 km. Battery capacity: 10.8 kWh. Available battery capacity: 8.64 kWh. Battery mass: 28.1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Scooter, electric, 4-11kW, NMC battery, 2050</v>
      </c>
      <c r="B330" s="7">
        <v>1</v>
      </c>
      <c r="C330" t="str">
        <f>B302</f>
        <v>CH</v>
      </c>
      <c r="D330" t="s">
        <v>166</v>
      </c>
      <c r="F330" t="s">
        <v>84</v>
      </c>
      <c r="G330" t="s">
        <v>85</v>
      </c>
      <c r="H330" t="str">
        <f>B307</f>
        <v>transport, Scooter, electric, 4-11kW</v>
      </c>
    </row>
    <row r="331" spans="1:8" x14ac:dyDescent="0.2">
      <c r="A331" t="str">
        <f>RIGHT(A330,LEN(A330)-11)</f>
        <v>Scooter, electric, 4-11kW, NMC battery, 2050</v>
      </c>
      <c r="B331" s="7">
        <f>1/B311</f>
        <v>4.0000000000000003E-5</v>
      </c>
      <c r="C331" t="str">
        <f>B302</f>
        <v>CH</v>
      </c>
      <c r="D331" t="s">
        <v>76</v>
      </c>
      <c r="F331" t="s">
        <v>89</v>
      </c>
      <c r="H331" t="str">
        <f>RIGHT(H330,LEN(H330)-11)</f>
        <v>Scooter, electric, 4-11kW</v>
      </c>
    </row>
    <row r="332" spans="1:8" x14ac:dyDescent="0.2">
      <c r="A332" t="str">
        <f>INDEX('ei names mapping'!$B$4:$R$33,MATCH(B303,'ei names mapping'!$A$4:$A$33,0),MATCH(G332,'ei names mapping'!$B$3:$R$3,0))</f>
        <v>road construction</v>
      </c>
      <c r="B332" s="7">
        <f>INDEX('vehicles specifications'!$B$3:$CW$166,MATCH(B306,'vehicles specifications'!$A$3:$A$166,0),MATCH(G332,'vehicles specifications'!$B$2:$CW$2,0))*INDEX('ei names mapping'!$B$137:$BL$300,MATCH(B306,'ei names mapping'!$A$137:$A$300,0),MATCH(G332,'ei names mapping'!$B$136:$BL$136,0))</f>
        <v>1.134144E-4</v>
      </c>
      <c r="C332" t="str">
        <f>INDEX('ei names mapping'!$B$38:$R$67,MATCH(B303,'ei names mapping'!$A$4:$A$33,0),MATCH(G332,'ei names mapping'!$B$3:$R$3,0))</f>
        <v>CH</v>
      </c>
      <c r="D332" t="str">
        <f>INDEX('ei names mapping'!$B$104:$BL$133,MATCH(B303,'ei names mapping'!$A$4:$A$33,0),MATCH(G332,'ei names mapping'!$B$3:$BL$3,0))</f>
        <v>meter-year</v>
      </c>
      <c r="F332" t="s">
        <v>89</v>
      </c>
      <c r="G332" t="s">
        <v>105</v>
      </c>
      <c r="H332" t="str">
        <f>INDEX('ei names mapping'!$B$71:$BL$100,MATCH(B303,'ei names mapping'!$A$4:$A$33,0),MATCH(G332,'ei names mapping'!$B$3:$BL$3,0))</f>
        <v>road</v>
      </c>
    </row>
    <row r="333" spans="1:8" x14ac:dyDescent="0.2">
      <c r="A333" t="str">
        <f>INDEX('ei names mapping'!$B$4:$R$33,MATCH(B303,'ei names mapping'!$A$4:$A$33,0),MATCH(G333,'ei names mapping'!$B$3:$R$3,0))</f>
        <v>road maintenance</v>
      </c>
      <c r="B333" s="7">
        <f>INDEX('vehicles specifications'!$B$3:$CW$166,MATCH(B306,'vehicles specifications'!$A$3:$A$166,0),MATCH(G333,'vehicles specifications'!$B$2:$CW$2,0))*INDEX('ei names mapping'!$B$137:$BL$300,MATCH(B306,'ei names mapping'!$A$137:$A$300,0),MATCH(G333,'ei names mapping'!$B$136:$BL$136,0))</f>
        <v>1.2899999999999999E-3</v>
      </c>
      <c r="C333" t="str">
        <f>INDEX('ei names mapping'!$B$38:$R$67,MATCH(B303,'ei names mapping'!$A$4:$A$33,0),MATCH(G333,'ei names mapping'!$B$3:$R$3,0))</f>
        <v>CH</v>
      </c>
      <c r="D333" t="str">
        <f>INDEX('ei names mapping'!$B$104:$BL$133,MATCH(B303,'ei names mapping'!$A$4:$A$33,0),MATCH(G333,'ei names mapping'!$B$3:$BL$3,0))</f>
        <v>meter-year</v>
      </c>
      <c r="F333" t="s">
        <v>89</v>
      </c>
      <c r="G333" t="s">
        <v>112</v>
      </c>
      <c r="H333" t="str">
        <f>INDEX('ei names mapping'!$B$71:$BL$100,MATCH(B303,'ei names mapping'!$A$4:$A$33,0),MATCH(G333,'ei names mapping'!$B$3:$BL$3,0))</f>
        <v>road maintenance</v>
      </c>
    </row>
    <row r="334" spans="1:8" x14ac:dyDescent="0.2">
      <c r="A334" t="str">
        <f>INDEX('ei names mapping'!$B$4:$R$33,MATCH(B303,'ei names mapping'!$A$4:$A$33,0),MATCH(G334,'ei names mapping'!$B$3:$R$3,0))</f>
        <v>market for electricity, low voltage</v>
      </c>
      <c r="B334" s="7">
        <f>INDEX('vehicles specifications'!$B$3:$CW$166,MATCH(B306,'vehicles specifications'!$A$3:$A$166,0),MATCH(G334,'vehicles specifications'!$B$2:$CW$2,0))*INDEX('ei names mapping'!$B$137:$BL$300,MATCH(B306,'ei names mapping'!$A$137:$A$300,0),MATCH(G334,'ei names mapping'!$B$136:$BL$136,0))</f>
        <v>5.7876793809010993E-2</v>
      </c>
      <c r="C334" t="str">
        <f>INDEX('ei names mapping'!$B$38:$R$67,MATCH($B$3,'ei names mapping'!$A$4:$A$33,0),MATCH(G334,'ei names mapping'!$B$3:$R$3,0))</f>
        <v>CH</v>
      </c>
      <c r="D334" t="str">
        <f>INDEX('ei names mapping'!$B$104:$R$133,MATCH($B$3,'ei names mapping'!$A$4:$A$33,0),MATCH(G334,'ei names mapping'!$B$3:$R$3,0))</f>
        <v>kilowatt hour</v>
      </c>
      <c r="F334" t="s">
        <v>89</v>
      </c>
      <c r="G334" t="s">
        <v>28</v>
      </c>
      <c r="H334" t="str">
        <f>INDEX('ei names mapping'!$B$71:$R$100,MATCH(B303,'ei names mapping'!$A$4:$A$33,0),MATCH(G334,'ei names mapping'!$B$3:$R$3,0))</f>
        <v>electricity, low voltage</v>
      </c>
    </row>
    <row r="335" spans="1:8" x14ac:dyDescent="0.2">
      <c r="A335" t="str">
        <f>INDEX('ei names mapping'!$B$4:$R$33,MATCH(B303,'ei names mapping'!$A$4:$A$33,0),MATCH(G335,'ei names mapping'!$B$3:$R$3,0))</f>
        <v>market for maintenance, electric scooter, without battery</v>
      </c>
      <c r="B335" s="7">
        <f>INDEX('vehicles specifications'!$B$3:$CW$166,MATCH(B306,'vehicles specifications'!$A$3:$A$166,0),MATCH(G335,'vehicles specifications'!$B$2:$CW$2,0))*INDEX('ei names mapping'!$B$137:$BL$300,MATCH(B306,'ei names mapping'!$A$137:$A$300,0),MATCH(G335,'ei names mapping'!$B$136:$BL$136,0))</f>
        <v>4.0000000000000003E-5</v>
      </c>
      <c r="C335" t="str">
        <f>INDEX('ei names mapping'!$B$38:$BL$67,MATCH(B303,'ei names mapping'!$A$4:$A$33,0),MATCH(G335,'ei names mapping'!$B$3:$BL$3,0))</f>
        <v>GLO</v>
      </c>
      <c r="D335" t="str">
        <f>INDEX('ei names mapping'!$B$104:$BL$133,MATCH(B303,'ei names mapping'!$A$4:$A$33,0),MATCH(G335,'ei names mapping'!$B$3:$BL$3,0))</f>
        <v>unit</v>
      </c>
      <c r="F335" t="s">
        <v>89</v>
      </c>
      <c r="G335" t="s">
        <v>118</v>
      </c>
      <c r="H335" t="str">
        <f>INDEX('ei names mapping'!$B$71:$BL$100,MATCH(B303,'ei names mapping'!$A$4:$A$33,0),MATCH(G335,'ei names mapping'!$B$3:$BL$3,0))</f>
        <v>maintenance, electric scooter, without battery</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-7.6069952996690376E-6</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-5.8495379368429613E-6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-4.1817319436640074E-6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H338"/>
  <sheetViews>
    <sheetView topLeftCell="A319" zoomScale="85" zoomScaleNormal="85" workbookViewId="0">
      <selection activeCell="B352" sqref="B352"/>
    </sheetView>
  </sheetViews>
  <sheetFormatPr baseColWidth="10" defaultColWidth="8.6640625" defaultRowHeight="15" x14ac:dyDescent="0.2"/>
  <cols>
    <col min="1" max="1" width="48.33203125" bestFit="1" customWidth="1"/>
    <col min="2" max="2" width="15.6640625" bestFit="1" customWidth="1"/>
    <col min="5" max="5" width="9.6640625" bestFit="1" customWidth="1"/>
    <col min="6" max="6" width="12.5" bestFit="1" customWidth="1"/>
    <col min="7" max="7" width="32" bestFit="1" customWidth="1"/>
  </cols>
  <sheetData>
    <row r="1" spans="1:2" ht="16" x14ac:dyDescent="0.2">
      <c r="A1" s="10" t="s">
        <v>71</v>
      </c>
      <c r="B1" s="8" t="str">
        <f>B3&amp;", "&amp;B18&amp;" battery, "&amp;B5</f>
        <v>Scooter, electric, 4-11kW, LFP battery, 2020</v>
      </c>
    </row>
    <row r="2" spans="1:2" x14ac:dyDescent="0.2">
      <c r="A2" t="s">
        <v>72</v>
      </c>
      <c r="B2" t="s">
        <v>37</v>
      </c>
    </row>
    <row r="3" spans="1:2" x14ac:dyDescent="0.2">
      <c r="A3" t="s">
        <v>86</v>
      </c>
      <c r="B3" t="s">
        <v>569</v>
      </c>
    </row>
    <row r="4" spans="1:2" x14ac:dyDescent="0.2">
      <c r="A4" t="s">
        <v>87</v>
      </c>
    </row>
    <row r="5" spans="1:2" x14ac:dyDescent="0.2">
      <c r="A5" t="s">
        <v>88</v>
      </c>
      <c r="B5">
        <v>2020</v>
      </c>
    </row>
    <row r="6" spans="1:2" x14ac:dyDescent="0.2">
      <c r="A6" t="s">
        <v>126</v>
      </c>
      <c r="B6" t="str">
        <f>B3&amp;" - "&amp;B5&amp;" - "&amp;B18&amp;" - "&amp;B2</f>
        <v>Scooter, electric, 4-11kW - 2020 - LFP - CH</v>
      </c>
    </row>
    <row r="7" spans="1:2" x14ac:dyDescent="0.2">
      <c r="A7" t="s">
        <v>73</v>
      </c>
      <c r="B7" t="str">
        <f>B3</f>
        <v>Scooter, electric, 4-11kW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30000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1.2</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1870</v>
      </c>
    </row>
    <row r="16" spans="1:2" x14ac:dyDescent="0.2">
      <c r="A16" t="s">
        <v>132</v>
      </c>
      <c r="B16" s="2">
        <f>INDEX('vehicles specifications'!$B$3:$CW$166,MATCH(B6,'vehicles specifications'!$A$3:$A$166,0),MATCH("Curb mass [kg]",'vehicles specifications'!$B$2:$CW$2,0))</f>
        <v>136.4</v>
      </c>
    </row>
    <row r="17" spans="1:8" x14ac:dyDescent="0.2">
      <c r="A17" t="s">
        <v>133</v>
      </c>
      <c r="B17">
        <f>INDEX('vehicles specifications'!$B$3:$CW$166,MATCH(B6,'vehicles specifications'!$A$3:$A$166,0),MATCH("Power [kW]",'vehicles specifications'!$B$2:$CW$2,0))</f>
        <v>6.1</v>
      </c>
    </row>
    <row r="18" spans="1:8" x14ac:dyDescent="0.2">
      <c r="A18" t="s">
        <v>652</v>
      </c>
      <c r="B18" s="20" t="s">
        <v>44</v>
      </c>
    </row>
    <row r="19" spans="1:8" x14ac:dyDescent="0.2">
      <c r="A19" t="s">
        <v>134</v>
      </c>
      <c r="B19">
        <f>INDEX('vehicles specifications'!$B$3:$CW$166,MATCH(B6,'vehicles specifications'!$A$3:$A$166,0),MATCH("Energy battery mass [kg]",'vehicles specifications'!$B$2:$CW$2,0))</f>
        <v>26.4</v>
      </c>
    </row>
    <row r="20" spans="1:8" x14ac:dyDescent="0.2">
      <c r="A20" t="s">
        <v>135</v>
      </c>
      <c r="B20">
        <f>INDEX('vehicles specifications'!$B$3:$CW$166,MATCH(B6,'vehicles specifications'!$A$3:$A$166,0),MATCH("Electric energy stored [kWh]",'vehicles specifications'!$B$2:$CW$2,0))</f>
        <v>3.3</v>
      </c>
    </row>
    <row r="21" spans="1:8" x14ac:dyDescent="0.2">
      <c r="A21" t="s">
        <v>588</v>
      </c>
      <c r="B21">
        <f>INDEX('vehicles specifications'!$B$3:$CW$166,MATCH(B6,'vehicles specifications'!$A$3:$A$166,0),MATCH("Electric energy available [kWh]",'vehicles specifications'!$B$2:$CW$2,0))</f>
        <v>2.64</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50.175550663414057</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6.1 kW. Lifetime: 30000 km. Annual kilometers: 1870 km. Number of passengers: 1. Curb mass: 136.4 kg. Lightweighting of glider: 0%. Emission standard: None. Service visits throughout lifetime: 1.2. Range: 50 km. Battery capacity: 3.3 kWh. Available battery capacity: 2.64 kWh. Battery mass: 26.4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Scooter, electric, 4-11kW, LFP battery, 2020</v>
      </c>
      <c r="B33">
        <v>1</v>
      </c>
      <c r="C33" t="str">
        <f>B2</f>
        <v>CH</v>
      </c>
      <c r="D33" t="str">
        <f>B9</f>
        <v>unit</v>
      </c>
      <c r="F33" t="s">
        <v>84</v>
      </c>
      <c r="G33" t="s">
        <v>85</v>
      </c>
      <c r="H33" t="str">
        <f>B3</f>
        <v>Scooter, electric, 4-11kW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84</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10</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16</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
        <v>759</v>
      </c>
      <c r="B37" s="3">
        <f>INDEX('vehicles specifications'!$B$3:$CW$166,MATCH(B6,'vehicles specifications'!$A$3:$A$166,0),MATCH(G37,'vehicles specifications'!$B$2:$CW$2,0))*INDEX('ei names mapping'!$B$137:$BL$300,MATCH(B6,'ei names mapping'!$A$137:$A$300,0),MATCH(G37,'ei names mapping'!$B$136:$BL$136,0))</f>
        <v>44</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8.8000000000000007</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84</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26</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11">
        <f>INDEX('vehicles specifications'!$B$3:$CW$166,MATCH(B6,'vehicles specifications'!$A$3:$A$166,0),MATCH(G42,'vehicles specifications'!$B$2:$CW$2,0))*INDEX('ei names mapping'!$B$137:$BL$300,MATCH(B6,'ei names mapping'!$A$137:$A$300,0),MATCH(G42,'ei names mapping'!$B$136:$BL$136,0))</f>
        <v>-52.8</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136.4</v>
      </c>
      <c r="C43" t="s">
        <v>92</v>
      </c>
      <c r="D43" t="s">
        <v>233</v>
      </c>
      <c r="F43" t="s">
        <v>89</v>
      </c>
      <c r="H43" s="13" t="s">
        <v>841</v>
      </c>
    </row>
    <row r="44" spans="1:8" x14ac:dyDescent="0.2">
      <c r="A44" s="13" t="s">
        <v>441</v>
      </c>
      <c r="B44" s="2">
        <f>(B16/1000)*B28</f>
        <v>2168.7599999999998</v>
      </c>
      <c r="C44" t="s">
        <v>95</v>
      </c>
      <c r="D44" t="s">
        <v>233</v>
      </c>
      <c r="F44" t="s">
        <v>89</v>
      </c>
      <c r="H44" s="13" t="s">
        <v>441</v>
      </c>
    </row>
    <row r="45" spans="1:8" x14ac:dyDescent="0.2">
      <c r="B45" s="11"/>
    </row>
    <row r="46" spans="1:8" ht="16" x14ac:dyDescent="0.2">
      <c r="A46" s="10" t="s">
        <v>71</v>
      </c>
      <c r="B46" s="8" t="str">
        <f>B48&amp;", "&amp;B63&amp;" battery, "&amp;B50</f>
        <v>Scooter, electric, 4-11kW, LFP battery, 2030</v>
      </c>
    </row>
    <row r="47" spans="1:8" x14ac:dyDescent="0.2">
      <c r="A47" t="s">
        <v>72</v>
      </c>
      <c r="B47" t="s">
        <v>37</v>
      </c>
    </row>
    <row r="48" spans="1:8" x14ac:dyDescent="0.2">
      <c r="A48" t="s">
        <v>86</v>
      </c>
      <c r="B48" t="s">
        <v>569</v>
      </c>
    </row>
    <row r="49" spans="1:2" x14ac:dyDescent="0.2">
      <c r="A49" t="s">
        <v>87</v>
      </c>
    </row>
    <row r="50" spans="1:2" x14ac:dyDescent="0.2">
      <c r="A50" t="s">
        <v>88</v>
      </c>
      <c r="B50">
        <v>2030</v>
      </c>
    </row>
    <row r="51" spans="1:2" x14ac:dyDescent="0.2">
      <c r="A51" t="s">
        <v>126</v>
      </c>
      <c r="B51" t="str">
        <f>B48&amp;" - "&amp;B50&amp;" - "&amp;B63&amp;" - "&amp;B47</f>
        <v>Scooter, electric, 4-11kW - 2030 - LFP - CH</v>
      </c>
    </row>
    <row r="52" spans="1:2" x14ac:dyDescent="0.2">
      <c r="A52" t="s">
        <v>73</v>
      </c>
      <c r="B52" t="str">
        <f>B48</f>
        <v>Scooter, electric, 4-11kW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30000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1.2</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1870</v>
      </c>
    </row>
    <row r="61" spans="1:2" x14ac:dyDescent="0.2">
      <c r="A61" t="s">
        <v>132</v>
      </c>
      <c r="B61" s="2">
        <f>INDEX('vehicles specifications'!$B$3:$CW$166,MATCH(B51,'vehicles specifications'!$A$3:$A$166,0),MATCH("Curb mass [kg]",'vehicles specifications'!$B$2:$CW$2,0))</f>
        <v>145.48000000000002</v>
      </c>
    </row>
    <row r="62" spans="1:2" x14ac:dyDescent="0.2">
      <c r="A62" t="s">
        <v>133</v>
      </c>
      <c r="B62">
        <f>INDEX('vehicles specifications'!$B$3:$CW$166,MATCH(B51,'vehicles specifications'!$A$3:$A$166,0),MATCH("Power [kW]",'vehicles specifications'!$B$2:$CW$2,0))</f>
        <v>6.1</v>
      </c>
    </row>
    <row r="63" spans="1:2" x14ac:dyDescent="0.2">
      <c r="A63" t="s">
        <v>652</v>
      </c>
      <c r="B63" s="20" t="s">
        <v>44</v>
      </c>
    </row>
    <row r="64" spans="1:2" x14ac:dyDescent="0.2">
      <c r="A64" t="s">
        <v>134</v>
      </c>
      <c r="B64">
        <f>INDEX('vehicles specifications'!$B$3:$CW$166,MATCH(B51,'vehicles specifications'!$A$3:$A$166,0),MATCH("Energy battery mass [kg]",'vehicles specifications'!$B$2:$CW$2,0))</f>
        <v>38</v>
      </c>
    </row>
    <row r="65" spans="1:8" x14ac:dyDescent="0.2">
      <c r="A65" t="s">
        <v>135</v>
      </c>
      <c r="B65">
        <f>INDEX('vehicles specifications'!$B$3:$CW$166,MATCH(B51,'vehicles specifications'!$A$3:$A$166,0),MATCH("Electric energy stored [kWh]",'vehicles specifications'!$B$2:$CW$2,0))</f>
        <v>5.7</v>
      </c>
    </row>
    <row r="66" spans="1:8" x14ac:dyDescent="0.2">
      <c r="A66" t="s">
        <v>588</v>
      </c>
      <c r="B66">
        <f>INDEX('vehicles specifications'!$B$3:$CW$166,MATCH(B51,'vehicles specifications'!$A$3:$A$166,0),MATCH("Electric energy available [kWh]",'vehicles specifications'!$B$2:$CW$2,0))</f>
        <v>4.5600000000000005</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86.666860236806102</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6.1 kW. Lifetime: 30000 km. Annual kilometers: 1870 km. Number of passengers: 1. Curb mass: 145.5 kg. Lightweighting of glider: 3%. Emission standard: None. Service visits throughout lifetime: 1.2. Range: 87 km. Battery capacity: 5.7 kWh. Available battery capacity: 4.56 kWh. Battery mass: 38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Scooter, electric, 4-11kW, LFP battery, 2030</v>
      </c>
      <c r="B78">
        <v>1</v>
      </c>
      <c r="C78" t="str">
        <f>B47</f>
        <v>CH</v>
      </c>
      <c r="D78" t="str">
        <f>B54</f>
        <v>unit</v>
      </c>
      <c r="F78" t="s">
        <v>84</v>
      </c>
      <c r="G78" t="s">
        <v>85</v>
      </c>
      <c r="H78" t="str">
        <f>B48</f>
        <v>Scooter, electric, 4-11kW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84</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2.19</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10</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16</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
        <v>759</v>
      </c>
      <c r="B83" s="11">
        <f>INDEX('vehicles specifications'!$B$3:$CW$166,MATCH(B51,'vehicles specifications'!$A$3:$A$166,0),MATCH(G83,'vehicles specifications'!$B$2:$CW$2,0))*INDEX('ei names mapping'!$B$137:$BL$300,MATCH(B51,'ei names mapping'!$A$137:$A$300,0),MATCH(G83,'ei names mapping'!$B$136:$BL$136,0))</f>
        <v>47.5</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9.5</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81.48</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26</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-57</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145.48000000000002</v>
      </c>
      <c r="C89" t="s">
        <v>92</v>
      </c>
      <c r="D89" t="s">
        <v>233</v>
      </c>
      <c r="F89" t="s">
        <v>89</v>
      </c>
      <c r="H89" s="13" t="s">
        <v>841</v>
      </c>
    </row>
    <row r="90" spans="1:8" x14ac:dyDescent="0.2">
      <c r="A90" s="13" t="s">
        <v>441</v>
      </c>
      <c r="B90" s="2">
        <f>(B61/1000)*B73</f>
        <v>2313.1320000000005</v>
      </c>
      <c r="C90" t="s">
        <v>95</v>
      </c>
      <c r="D90" t="s">
        <v>233</v>
      </c>
      <c r="F90" t="s">
        <v>89</v>
      </c>
      <c r="H90" s="13" t="s">
        <v>441</v>
      </c>
    </row>
    <row r="92" spans="1:8" ht="16" x14ac:dyDescent="0.2">
      <c r="A92" s="10" t="s">
        <v>71</v>
      </c>
      <c r="B92" s="8" t="str">
        <f>B94&amp;", "&amp;B109&amp;" battery, "&amp;B96</f>
        <v>Scooter, electric, 4-11kW, LFP battery, 2040</v>
      </c>
    </row>
    <row r="93" spans="1:8" x14ac:dyDescent="0.2">
      <c r="A93" t="s">
        <v>72</v>
      </c>
      <c r="B93" t="s">
        <v>37</v>
      </c>
    </row>
    <row r="94" spans="1:8" x14ac:dyDescent="0.2">
      <c r="A94" t="s">
        <v>86</v>
      </c>
      <c r="B94" t="s">
        <v>569</v>
      </c>
    </row>
    <row r="95" spans="1:8" x14ac:dyDescent="0.2">
      <c r="A95" t="s">
        <v>87</v>
      </c>
    </row>
    <row r="96" spans="1:8" x14ac:dyDescent="0.2">
      <c r="A96" t="s">
        <v>88</v>
      </c>
      <c r="B96">
        <v>2040</v>
      </c>
    </row>
    <row r="97" spans="1:2" x14ac:dyDescent="0.2">
      <c r="A97" t="s">
        <v>126</v>
      </c>
      <c r="B97" t="str">
        <f>B94&amp;" - "&amp;B96&amp;" - "&amp;B109&amp;" - "&amp;B93</f>
        <v>Scooter, electric, 4-11kW - 2040 - LFP - CH</v>
      </c>
    </row>
    <row r="98" spans="1:2" x14ac:dyDescent="0.2">
      <c r="A98" t="s">
        <v>73</v>
      </c>
      <c r="B98" t="str">
        <f>B94</f>
        <v>Scooter, electric, 4-11kW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30000</v>
      </c>
    </row>
    <row r="103" spans="1:2" x14ac:dyDescent="0.2">
      <c r="A103" t="s">
        <v>128</v>
      </c>
      <c r="B103">
        <f>INDEX('vehicles specifications'!$B$3:$CW$166,MATCH(B97,'vehicles specifications'!$A$3:$A$166,0),MATCH("Passengers [unit]",'vehicles specifications'!$B$2:$CW$2,0))</f>
        <v>1</v>
      </c>
    </row>
    <row r="104" spans="1:2" x14ac:dyDescent="0.2">
      <c r="A104" t="s">
        <v>129</v>
      </c>
      <c r="B104">
        <f>INDEX('vehicles specifications'!$B$3:$CW$166,MATCH(B97,'vehicles specifications'!$A$3:$A$166,0),MATCH("Servicing [unit]",'vehicles specifications'!$B$2:$CW$2,0))</f>
        <v>1.2</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1870</v>
      </c>
    </row>
    <row r="107" spans="1:2" x14ac:dyDescent="0.2">
      <c r="A107" t="s">
        <v>132</v>
      </c>
      <c r="B107" s="2">
        <f>INDEX('vehicles specifications'!$B$3:$CW$166,MATCH(B97,'vehicles specifications'!$A$3:$A$166,0),MATCH("Curb mass [kg]",'vehicles specifications'!$B$2:$CW$2,0))</f>
        <v>160.46666666666664</v>
      </c>
    </row>
    <row r="108" spans="1:2" x14ac:dyDescent="0.2">
      <c r="A108" t="s">
        <v>133</v>
      </c>
      <c r="B108">
        <f>INDEX('vehicles specifications'!$B$3:$CW$166,MATCH(B97,'vehicles specifications'!$A$3:$A$166,0),MATCH("Power [kW]",'vehicles specifications'!$B$2:$CW$2,0))</f>
        <v>6.1</v>
      </c>
    </row>
    <row r="109" spans="1:2" x14ac:dyDescent="0.2">
      <c r="A109" t="s">
        <v>652</v>
      </c>
      <c r="B109" s="20" t="s">
        <v>44</v>
      </c>
    </row>
    <row r="110" spans="1:2" x14ac:dyDescent="0.2">
      <c r="A110" t="s">
        <v>134</v>
      </c>
      <c r="B110">
        <f>INDEX('vehicles specifications'!$B$3:$CW$166,MATCH(B97,'vehicles specifications'!$A$3:$A$166,0),MATCH("Energy battery mass [kg]",'vehicles specifications'!$B$2:$CW$2,0))</f>
        <v>54.666666666666657</v>
      </c>
    </row>
    <row r="111" spans="1:2" x14ac:dyDescent="0.2">
      <c r="A111" t="s">
        <v>135</v>
      </c>
      <c r="B111">
        <f>INDEX('vehicles specifications'!$B$3:$CW$166,MATCH(B97,'vehicles specifications'!$A$3:$A$166,0),MATCH("Electric energy stored [kWh]",'vehicles specifications'!$B$2:$CW$2,0))</f>
        <v>8.1999999999999993</v>
      </c>
    </row>
    <row r="112" spans="1:2" x14ac:dyDescent="0.2">
      <c r="A112" t="s">
        <v>588</v>
      </c>
      <c r="B112">
        <f>INDEX('vehicles specifications'!$B$3:$CW$166,MATCH(B97,'vehicles specifications'!$A$3:$A$166,0),MATCH("Electric energy available [kWh]",'vehicles specifications'!$B$2:$CW$2,0))</f>
        <v>6.56</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124.6786410424228</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6.1 kW. Lifetime: 30000 km. Annual kilometers: 1870 km. Number of passengers: 1. Curb mass: 160.5 kg. Lightweighting of glider: 5%. Emission standard: None. Service visits throughout lifetime: 1.2. Range: 125 km. Battery capacity: 8.2 kWh. Available battery capacity: 6.56 kWh. Battery mass: 54.7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Scooter, electric, 4-11kW, LFP battery, 2040</v>
      </c>
      <c r="B124">
        <v>1</v>
      </c>
      <c r="C124" t="str">
        <f>B93</f>
        <v>CH</v>
      </c>
      <c r="D124" t="str">
        <f>B100</f>
        <v>unit</v>
      </c>
      <c r="F124" t="s">
        <v>84</v>
      </c>
      <c r="G124" t="s">
        <v>85</v>
      </c>
      <c r="H124" t="str">
        <f>B94</f>
        <v>Scooter, electric, 4-11kW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84</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3.6500000000000004</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10</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16</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
        <v>759</v>
      </c>
      <c r="B129" s="11">
        <f>INDEX('vehicles specifications'!$B$3:$CW$166,MATCH(B97,'vehicles specifications'!$A$3:$A$166,0),MATCH(G129,'vehicles specifications'!$B$2:$CW$2,0))*INDEX('ei names mapping'!$B$137:$BL$300,MATCH(B97,'ei names mapping'!$A$137:$A$300,0),MATCH(G129,'ei names mapping'!$B$136:$BL$136,0))</f>
        <v>56.944444444444436</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11.388888888888889</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79.8</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26</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-68.333333333333314</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160.46666666666664</v>
      </c>
      <c r="C135" t="s">
        <v>92</v>
      </c>
      <c r="D135" t="s">
        <v>233</v>
      </c>
      <c r="F135" t="s">
        <v>89</v>
      </c>
      <c r="H135" s="13" t="s">
        <v>841</v>
      </c>
    </row>
    <row r="136" spans="1:8" x14ac:dyDescent="0.2">
      <c r="A136" s="13" t="s">
        <v>441</v>
      </c>
      <c r="B136" s="2">
        <f>(B107/1000)*B119</f>
        <v>2551.4199999999996</v>
      </c>
      <c r="C136" t="s">
        <v>95</v>
      </c>
      <c r="D136" t="s">
        <v>233</v>
      </c>
      <c r="F136" t="s">
        <v>89</v>
      </c>
      <c r="H136" s="13" t="s">
        <v>441</v>
      </c>
    </row>
    <row r="138" spans="1:8" ht="16" x14ac:dyDescent="0.2">
      <c r="A138" s="10" t="s">
        <v>71</v>
      </c>
      <c r="B138" s="8" t="str">
        <f>B140&amp;", "&amp;B155&amp;" battery, "&amp;B142</f>
        <v>Scooter, electric, 4-11kW, LFP battery, 2050</v>
      </c>
    </row>
    <row r="139" spans="1:8" x14ac:dyDescent="0.2">
      <c r="A139" t="s">
        <v>72</v>
      </c>
      <c r="B139" t="s">
        <v>37</v>
      </c>
    </row>
    <row r="140" spans="1:8" x14ac:dyDescent="0.2">
      <c r="A140" t="s">
        <v>86</v>
      </c>
      <c r="B140" t="s">
        <v>569</v>
      </c>
    </row>
    <row r="141" spans="1:8" x14ac:dyDescent="0.2">
      <c r="A141" t="s">
        <v>87</v>
      </c>
    </row>
    <row r="142" spans="1:8" x14ac:dyDescent="0.2">
      <c r="A142" t="s">
        <v>88</v>
      </c>
      <c r="B142">
        <v>2050</v>
      </c>
    </row>
    <row r="143" spans="1:8" x14ac:dyDescent="0.2">
      <c r="A143" t="s">
        <v>126</v>
      </c>
      <c r="B143" t="str">
        <f>B140&amp;" - "&amp;B142&amp;" - "&amp;B155&amp;" - "&amp;B139</f>
        <v>Scooter, electric, 4-11kW - 2050 - LFP - CH</v>
      </c>
    </row>
    <row r="144" spans="1:8" x14ac:dyDescent="0.2">
      <c r="A144" t="s">
        <v>73</v>
      </c>
      <c r="B144" t="str">
        <f>B140</f>
        <v>Scooter, electric, 4-11kW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30000</v>
      </c>
    </row>
    <row r="149" spans="1:2" x14ac:dyDescent="0.2">
      <c r="A149" t="s">
        <v>128</v>
      </c>
      <c r="B149">
        <f>INDEX('vehicles specifications'!$B$3:$CW$166,MATCH(B143,'vehicles specifications'!$A$3:$A$166,0),MATCH("Passengers [unit]",'vehicles specifications'!$B$2:$CW$2,0))</f>
        <v>1</v>
      </c>
    </row>
    <row r="150" spans="1:2" x14ac:dyDescent="0.2">
      <c r="A150" t="s">
        <v>129</v>
      </c>
      <c r="B150">
        <f>INDEX('vehicles specifications'!$B$3:$CW$166,MATCH(B143,'vehicles specifications'!$A$3:$A$166,0),MATCH("Servicing [unit]",'vehicles specifications'!$B$2:$CW$2,0))</f>
        <v>1.2</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1870</v>
      </c>
    </row>
    <row r="153" spans="1:2" x14ac:dyDescent="0.2">
      <c r="A153" t="s">
        <v>132</v>
      </c>
      <c r="B153" s="2">
        <f>INDEX('vehicles specifications'!$B$3:$CW$166,MATCH(B143,'vehicles specifications'!$A$3:$A$166,0),MATCH("Curb mass [kg]",'vehicles specifications'!$B$2:$CW$2,0))</f>
        <v>168.92</v>
      </c>
    </row>
    <row r="154" spans="1:2" x14ac:dyDescent="0.2">
      <c r="A154" t="s">
        <v>133</v>
      </c>
      <c r="B154">
        <f>INDEX('vehicles specifications'!$B$3:$CW$166,MATCH(B143,'vehicles specifications'!$A$3:$A$166,0),MATCH("Power [kW]",'vehicles specifications'!$B$2:$CW$2,0))</f>
        <v>6.1</v>
      </c>
    </row>
    <row r="155" spans="1:2" x14ac:dyDescent="0.2">
      <c r="A155" t="s">
        <v>652</v>
      </c>
      <c r="B155" s="20" t="s">
        <v>44</v>
      </c>
    </row>
    <row r="156" spans="1:2" x14ac:dyDescent="0.2">
      <c r="A156" t="s">
        <v>134</v>
      </c>
      <c r="B156">
        <f>INDEX('vehicles specifications'!$B$3:$CW$166,MATCH(B143,'vehicles specifications'!$A$3:$A$166,0),MATCH("Energy battery mass [kg]",'vehicles specifications'!$B$2:$CW$2,0))</f>
        <v>64.8</v>
      </c>
    </row>
    <row r="157" spans="1:2" x14ac:dyDescent="0.2">
      <c r="A157" t="s">
        <v>135</v>
      </c>
      <c r="B157">
        <f>INDEX('vehicles specifications'!$B$3:$CW$166,MATCH(B143,'vehicles specifications'!$A$3:$A$166,0),MATCH("Electric energy stored [kWh]",'vehicles specifications'!$B$2:$CW$2,0))</f>
        <v>10.8</v>
      </c>
    </row>
    <row r="158" spans="1:2" x14ac:dyDescent="0.2">
      <c r="A158" t="s">
        <v>588</v>
      </c>
      <c r="B158">
        <f>INDEX('vehicles specifications'!$B$3:$CW$166,MATCH(B143,'vehicles specifications'!$A$3:$A$166,0),MATCH("Electric energy available [kWh]",'vehicles specifications'!$B$2:$CW$2,0))</f>
        <v>8.64</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164.21089308026419</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6.1 kW. Lifetime: 30000 km. Annual kilometers: 1870 km. Number of passengers: 1. Curb mass: 168.9 kg. Lightweighting of glider: 7%. Emission standard: None. Service visits throughout lifetime: 1.2. Range: 164 km. Battery capacity: 10.8 kWh. Available battery capacity: 8.64 kWh. Battery mass: 64.8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Scooter, electric, 4-11kW, LFP battery, 2050</v>
      </c>
      <c r="B170">
        <v>1</v>
      </c>
      <c r="C170" t="str">
        <f>B139</f>
        <v>CH</v>
      </c>
      <c r="D170" t="str">
        <f>B146</f>
        <v>unit</v>
      </c>
      <c r="F170" t="s">
        <v>84</v>
      </c>
      <c r="G170" t="s">
        <v>85</v>
      </c>
      <c r="H170" t="str">
        <f>B140</f>
        <v>Scooter, electric, 4-11kW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84</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5.1100000000000003</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10</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16</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
        <v>759</v>
      </c>
      <c r="B175" s="11">
        <f>INDEX('vehicles specifications'!$B$3:$CW$166,MATCH(B143,'vehicles specifications'!$A$3:$A$166,0),MATCH(G175,'vehicles specifications'!$B$2:$CW$2,0))*INDEX('ei names mapping'!$B$137:$BL$300,MATCH(B143,'ei names mapping'!$A$137:$A$300,0),MATCH(G175,'ei names mapping'!$B$136:$BL$136,0))</f>
        <v>54</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10.8</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78.11999999999999</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26</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-64.8</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168.92</v>
      </c>
      <c r="C181" t="s">
        <v>92</v>
      </c>
      <c r="D181" t="s">
        <v>233</v>
      </c>
      <c r="F181" t="s">
        <v>89</v>
      </c>
      <c r="H181" s="13" t="s">
        <v>841</v>
      </c>
    </row>
    <row r="182" spans="1:8" x14ac:dyDescent="0.2">
      <c r="A182" s="13" t="s">
        <v>441</v>
      </c>
      <c r="B182" s="2">
        <f>(B153/1000)*B165</f>
        <v>2685.828</v>
      </c>
      <c r="C182" t="s">
        <v>95</v>
      </c>
      <c r="D182" t="s">
        <v>233</v>
      </c>
      <c r="F182" t="s">
        <v>89</v>
      </c>
      <c r="H182" s="13" t="s">
        <v>441</v>
      </c>
    </row>
    <row r="183" spans="1:8" x14ac:dyDescent="0.2">
      <c r="B183" s="2"/>
    </row>
    <row r="184" spans="1:8" ht="16" x14ac:dyDescent="0.2">
      <c r="A184" s="10" t="s">
        <v>71</v>
      </c>
      <c r="B184" s="8" t="str">
        <f>"transport, "&amp;B186&amp;", "&amp;B201&amp;" battery, "&amp;B188</f>
        <v>transport, Scooter, electric, 4-11kW, LFP battery, 2020</v>
      </c>
    </row>
    <row r="185" spans="1:8" x14ac:dyDescent="0.2">
      <c r="A185" t="s">
        <v>72</v>
      </c>
      <c r="B185" t="s">
        <v>37</v>
      </c>
    </row>
    <row r="186" spans="1:8" x14ac:dyDescent="0.2">
      <c r="A186" t="s">
        <v>86</v>
      </c>
      <c r="B186" t="s">
        <v>569</v>
      </c>
    </row>
    <row r="187" spans="1:8" x14ac:dyDescent="0.2">
      <c r="A187" t="s">
        <v>87</v>
      </c>
    </row>
    <row r="188" spans="1:8" x14ac:dyDescent="0.2">
      <c r="A188" t="s">
        <v>88</v>
      </c>
      <c r="B188">
        <v>2020</v>
      </c>
    </row>
    <row r="189" spans="1:8" x14ac:dyDescent="0.2">
      <c r="A189" t="s">
        <v>126</v>
      </c>
      <c r="B189" t="str">
        <f>B186&amp;" - "&amp;B188&amp;" - "&amp;B201&amp;" - "&amp;B185</f>
        <v>Scooter, electric, 4-11kW - 2020 - LFP - CH</v>
      </c>
    </row>
    <row r="190" spans="1:8" x14ac:dyDescent="0.2">
      <c r="A190" t="s">
        <v>73</v>
      </c>
      <c r="B190" t="str">
        <f>"transport, "&amp;B186</f>
        <v>transport, Scooter, electric, 4-11kW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30000</v>
      </c>
    </row>
    <row r="195" spans="1:2" x14ac:dyDescent="0.2">
      <c r="A195" t="s">
        <v>128</v>
      </c>
      <c r="B195">
        <f>INDEX('vehicles specifications'!$B$3:$CW$166,MATCH(B189,'vehicles specifications'!$A$3:$A$166,0),MATCH("Passengers [unit]",'vehicles specifications'!$B$2:$CW$2,0))</f>
        <v>1</v>
      </c>
    </row>
    <row r="196" spans="1:2" x14ac:dyDescent="0.2">
      <c r="A196" t="s">
        <v>129</v>
      </c>
      <c r="B196">
        <f>INDEX('vehicles specifications'!$B$3:$CW$166,MATCH(B189,'vehicles specifications'!$A$3:$A$166,0),MATCH("Servicing [unit]",'vehicles specifications'!$B$2:$CW$2,0))</f>
        <v>1.2</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1870</v>
      </c>
    </row>
    <row r="199" spans="1:2" x14ac:dyDescent="0.2">
      <c r="A199" t="s">
        <v>132</v>
      </c>
      <c r="B199" s="2">
        <f>INDEX('vehicles specifications'!$B$3:$CW$166,MATCH(B189,'vehicles specifications'!$A$3:$A$166,0),MATCH("Curb mass [kg]",'vehicles specifications'!$B$2:$CW$2,0))</f>
        <v>136.4</v>
      </c>
    </row>
    <row r="200" spans="1:2" x14ac:dyDescent="0.2">
      <c r="A200" t="s">
        <v>133</v>
      </c>
      <c r="B200">
        <f>INDEX('vehicles specifications'!$B$3:$CW$166,MATCH(B189,'vehicles specifications'!$A$3:$A$166,0),MATCH("Power [kW]",'vehicles specifications'!$B$2:$CW$2,0))</f>
        <v>6.1</v>
      </c>
    </row>
    <row r="201" spans="1:2" x14ac:dyDescent="0.2">
      <c r="A201" t="s">
        <v>652</v>
      </c>
      <c r="B201" s="20" t="s">
        <v>44</v>
      </c>
    </row>
    <row r="202" spans="1:2" x14ac:dyDescent="0.2">
      <c r="A202" t="s">
        <v>134</v>
      </c>
      <c r="B202">
        <f>INDEX('vehicles specifications'!$B$3:$CW$166,MATCH(B189,'vehicles specifications'!$A$3:$A$166,0),MATCH("Energy battery mass [kg]",'vehicles specifications'!$B$2:$CW$2,0))</f>
        <v>26.4</v>
      </c>
    </row>
    <row r="203" spans="1:2" x14ac:dyDescent="0.2">
      <c r="A203" t="s">
        <v>135</v>
      </c>
      <c r="B203">
        <f>INDEX('vehicles specifications'!$B$3:$CW$166,MATCH(B189,'vehicles specifications'!$A$3:$A$166,0),MATCH("Electric energy stored [kWh]",'vehicles specifications'!$B$2:$CW$2,0))</f>
        <v>3.3</v>
      </c>
    </row>
    <row r="204" spans="1:2" x14ac:dyDescent="0.2">
      <c r="A204" t="s">
        <v>588</v>
      </c>
      <c r="B204">
        <f>INDEX('vehicles specifications'!$B$3:$CW$166,MATCH(B189,'vehicles specifications'!$A$3:$A$166,0),MATCH("Electric energy available [kWh]",'vehicles specifications'!$B$2:$CW$2,0))</f>
        <v>2.64</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50.175550663414057</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6.1 kW. Lifetime: 30000 km. Annual kilometers: 1870 km. Number of passengers: 1. Curb mass: 136.4 kg. Lightweighting of glider: 0%. Emission standard: None. Service visits throughout lifetime: 1.2. Range: 50 km. Battery capacity: 3.3 kWh. Available battery capacity: 2.64 kWh. Battery mass: 26.4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Scooter, electric, 4-11kW, LFP battery, 2020</v>
      </c>
      <c r="B213">
        <v>1</v>
      </c>
      <c r="C213" t="str">
        <f>B185</f>
        <v>CH</v>
      </c>
      <c r="D213" t="s">
        <v>166</v>
      </c>
      <c r="F213" t="s">
        <v>84</v>
      </c>
      <c r="G213" t="s">
        <v>85</v>
      </c>
      <c r="H213" t="str">
        <f>B190</f>
        <v>transport, Scooter, electric, 4-11kW</v>
      </c>
    </row>
    <row r="214" spans="1:8" x14ac:dyDescent="0.2">
      <c r="A214" t="str">
        <f>RIGHT(A213,LEN(A213)-11)</f>
        <v>Scooter, electric, 4-11kW, LFP battery, 2020</v>
      </c>
      <c r="B214" s="7">
        <f>1/B194</f>
        <v>3.3333333333333335E-5</v>
      </c>
      <c r="C214" t="str">
        <f>B185</f>
        <v>CH</v>
      </c>
      <c r="D214" t="s">
        <v>76</v>
      </c>
      <c r="F214" t="s">
        <v>89</v>
      </c>
      <c r="H214" t="str">
        <f>RIGHT(H213,LEN(H213)-11)</f>
        <v>Scooter, electric, 4-11kW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1.1566980000000001E-4</v>
      </c>
      <c r="C215" t="str">
        <f>INDEX('ei names mapping'!$B$38:$R$67,MATCH(B186,'ei names mapping'!$A$4:$A$33,0),MATCH(G215,'ei names mapping'!$B$3:$R$3,0))</f>
        <v>CH</v>
      </c>
      <c r="D215" t="str">
        <f>INDEX('ei names mapping'!$B$104:$BL$133,MATCH(B186,'ei names mapping'!$A$4:$A$33,0),MATCH(G215,'ei names mapping'!$B$3:$BL$3,0))</f>
        <v>meter-year</v>
      </c>
      <c r="F215" t="s">
        <v>89</v>
      </c>
      <c r="G215" t="s">
        <v>105</v>
      </c>
      <c r="H215" t="str">
        <f>INDEX('ei names mapping'!$B$71:$BL$100,MATCH(B186,'ei names mapping'!$A$4:$A$33,0),MATCH(G215,'ei names mapping'!$B$3:$BL$3,0))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5.7876793809010993E-2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4.8000000000000001E-5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-7.7268569266199988E-6</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-5.9107149181405576E-6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-4.2344887345535782E-6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Scooter, electric, 4-11kW, LFP battery, 2030</v>
      </c>
    </row>
    <row r="224" spans="1:8" x14ac:dyDescent="0.2">
      <c r="A224" t="s">
        <v>72</v>
      </c>
      <c r="B224" t="s">
        <v>37</v>
      </c>
    </row>
    <row r="225" spans="1:2" x14ac:dyDescent="0.2">
      <c r="A225" t="s">
        <v>86</v>
      </c>
      <c r="B225" t="s">
        <v>569</v>
      </c>
    </row>
    <row r="226" spans="1:2" x14ac:dyDescent="0.2">
      <c r="A226" t="s">
        <v>87</v>
      </c>
    </row>
    <row r="227" spans="1:2" x14ac:dyDescent="0.2">
      <c r="A227" t="s">
        <v>88</v>
      </c>
      <c r="B227">
        <v>2030</v>
      </c>
    </row>
    <row r="228" spans="1:2" x14ac:dyDescent="0.2">
      <c r="A228" t="s">
        <v>126</v>
      </c>
      <c r="B228" t="str">
        <f>B225&amp;" - "&amp;B227&amp;" - "&amp;B240&amp;" - "&amp;B224</f>
        <v>Scooter, electric, 4-11kW - 2030 - LFP - CH</v>
      </c>
    </row>
    <row r="229" spans="1:2" x14ac:dyDescent="0.2">
      <c r="A229" t="s">
        <v>73</v>
      </c>
      <c r="B229" t="str">
        <f>"transport, "&amp;B225</f>
        <v>transport, Scooter, electric, 4-11kW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30000</v>
      </c>
    </row>
    <row r="234" spans="1:2" x14ac:dyDescent="0.2">
      <c r="A234" t="s">
        <v>128</v>
      </c>
      <c r="B234">
        <f>INDEX('vehicles specifications'!$B$3:$CW$166,MATCH(B228,'vehicles specifications'!$A$3:$A$166,0),MATCH("Passengers [unit]",'vehicles specifications'!$B$2:$CW$2,0))</f>
        <v>1</v>
      </c>
    </row>
    <row r="235" spans="1:2" x14ac:dyDescent="0.2">
      <c r="A235" t="s">
        <v>129</v>
      </c>
      <c r="B235">
        <f>INDEX('vehicles specifications'!$B$3:$CW$166,MATCH(B228,'vehicles specifications'!$A$3:$A$166,0),MATCH("Servicing [unit]",'vehicles specifications'!$B$2:$CW$2,0))</f>
        <v>1.2</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1870</v>
      </c>
    </row>
    <row r="238" spans="1:2" x14ac:dyDescent="0.2">
      <c r="A238" t="s">
        <v>132</v>
      </c>
      <c r="B238" s="2">
        <f>INDEX('vehicles specifications'!$B$3:$CW$166,MATCH(B228,'vehicles specifications'!$A$3:$A$166,0),MATCH("Curb mass [kg]",'vehicles specifications'!$B$2:$CW$2,0))</f>
        <v>145.48000000000002</v>
      </c>
    </row>
    <row r="239" spans="1:2" x14ac:dyDescent="0.2">
      <c r="A239" t="s">
        <v>133</v>
      </c>
      <c r="B239">
        <f>INDEX('vehicles specifications'!$B$3:$CW$166,MATCH(B228,'vehicles specifications'!$A$3:$A$166,0),MATCH("Power [kW]",'vehicles specifications'!$B$2:$CW$2,0))</f>
        <v>6.1</v>
      </c>
    </row>
    <row r="240" spans="1:2" x14ac:dyDescent="0.2">
      <c r="A240" t="s">
        <v>652</v>
      </c>
      <c r="B240" s="20" t="s">
        <v>44</v>
      </c>
    </row>
    <row r="241" spans="1:8" x14ac:dyDescent="0.2">
      <c r="A241" t="s">
        <v>134</v>
      </c>
      <c r="B241">
        <f>INDEX('vehicles specifications'!$B$3:$CW$166,MATCH(B228,'vehicles specifications'!$A$3:$A$166,0),MATCH("Energy battery mass [kg]",'vehicles specifications'!$B$2:$CW$2,0))</f>
        <v>38</v>
      </c>
    </row>
    <row r="242" spans="1:8" x14ac:dyDescent="0.2">
      <c r="A242" t="s">
        <v>135</v>
      </c>
      <c r="B242">
        <f>INDEX('vehicles specifications'!$B$3:$CW$166,MATCH(B228,'vehicles specifications'!$A$3:$A$166,0),MATCH("Electric energy stored [kWh]",'vehicles specifications'!$B$2:$CW$2,0))</f>
        <v>5.7</v>
      </c>
    </row>
    <row r="243" spans="1:8" x14ac:dyDescent="0.2">
      <c r="A243" t="s">
        <v>588</v>
      </c>
      <c r="B243">
        <f>INDEX('vehicles specifications'!$B$3:$CW$166,MATCH(B228,'vehicles specifications'!$A$3:$A$166,0),MATCH("Electric energy available [kWh]",'vehicles specifications'!$B$2:$CW$2,0))</f>
        <v>4.5600000000000005</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86.666860236806102</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6.1 kW. Lifetime: 30000 km. Annual kilometers: 1870 km. Number of passengers: 1. Curb mass: 145.5 kg. Lightweighting of glider: 3%. Emission standard: None. Service visits throughout lifetime: 1.2. Range: 87 km. Battery capacity: 5.7 kWh. Available battery capacity: 4.56 kWh. Battery mass: 38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Scooter, electric, 4-11kW, LFP battery, 2030</v>
      </c>
      <c r="B252">
        <v>1</v>
      </c>
      <c r="C252" t="str">
        <f>B224</f>
        <v>CH</v>
      </c>
      <c r="D252" t="s">
        <v>166</v>
      </c>
      <c r="F252" t="s">
        <v>84</v>
      </c>
      <c r="G252" t="s">
        <v>85</v>
      </c>
      <c r="H252" t="str">
        <f>B229</f>
        <v>transport, Scooter, electric, 4-11kW</v>
      </c>
    </row>
    <row r="253" spans="1:8" x14ac:dyDescent="0.2">
      <c r="A253" t="str">
        <f>RIGHT(A252,LEN(A252)-11)</f>
        <v>Scooter, electric, 4-11kW, LFP battery, 2030</v>
      </c>
      <c r="B253" s="7">
        <f>1/B233</f>
        <v>3.3333333333333335E-5</v>
      </c>
      <c r="C253" t="str">
        <f>B224</f>
        <v>CH</v>
      </c>
      <c r="D253" t="s">
        <v>76</v>
      </c>
      <c r="F253" t="s">
        <v>89</v>
      </c>
      <c r="H253" t="str">
        <f>RIGHT(H252,LEN(H252)-11)</f>
        <v>Scooter, electric, 4-11kW</v>
      </c>
    </row>
    <row r="254" spans="1:8" x14ac:dyDescent="0.2">
      <c r="A254" t="str">
        <f>INDEX('ei names mapping'!$B$4:$R$33,MATCH(B225,'ei names mapping'!$A$4:$A$33,0),MATCH(G254,'ei names mapping'!$B$3:$R$3,0))</f>
        <v>road construction</v>
      </c>
      <c r="B254" s="7">
        <f>INDEX('vehicles specifications'!$B$3:$CW$166,MATCH(B228,'vehicles specifications'!$A$3:$A$166,0),MATCH(G254,'vehicles specifications'!$B$2:$CW$2,0))*INDEX('ei names mapping'!$B$137:$BL$300,MATCH(B228,'ei names mapping'!$A$137:$A$300,0),MATCH(G254,'ei names mapping'!$B$136:$BL$136,0))</f>
        <v>1.2054576E-4</v>
      </c>
      <c r="C254" t="str">
        <f>INDEX('ei names mapping'!$B$38:$R$67,MATCH(B225,'ei names mapping'!$A$4:$A$33,0),MATCH(G254,'ei names mapping'!$B$3:$R$3,0))</f>
        <v>CH</v>
      </c>
      <c r="D254" t="str">
        <f>INDEX('ei names mapping'!$B$104:$BL$133,MATCH(B225,'ei names mapping'!$A$4:$A$33,0),MATCH(G254,'ei names mapping'!$B$3:$BL$3,0))</f>
        <v>meter-year</v>
      </c>
      <c r="F254" t="s">
        <v>89</v>
      </c>
      <c r="G254" t="s">
        <v>105</v>
      </c>
      <c r="H254" t="str">
        <f>INDEX('ei names mapping'!$B$71:$BL$100,MATCH(B225,'ei names mapping'!$A$4:$A$33,0),MATCH(G254,'ei names mapping'!$B$3:$BL$3,0))</f>
        <v>road</v>
      </c>
    </row>
    <row r="255" spans="1:8" x14ac:dyDescent="0.2">
      <c r="A255" t="str">
        <f>INDEX('ei names mapping'!$B$4:$R$33,MATCH(B225,'ei names mapping'!$A$4:$A$33,0),MATCH(G255,'ei names mapping'!$B$3:$R$3,0))</f>
        <v>road maintenance</v>
      </c>
      <c r="B255" s="7">
        <f>INDEX('vehicles specifications'!$B$3:$CW$166,MATCH(B228,'vehicles specifications'!$A$3:$A$166,0),MATCH(G255,'vehicles specifications'!$B$2:$CW$2,0))*INDEX('ei names mapping'!$B$137:$BL$300,MATCH(B228,'ei names mapping'!$A$137:$A$300,0),MATCH(G255,'ei names mapping'!$B$136:$BL$136,0))</f>
        <v>1.2899999999999999E-3</v>
      </c>
      <c r="C255" t="str">
        <f>INDEX('ei names mapping'!$B$38:$R$67,MATCH(B225,'ei names mapping'!$A$4:$A$33,0),MATCH(G255,'ei names mapping'!$B$3:$R$3,0))</f>
        <v>CH</v>
      </c>
      <c r="D255" t="str">
        <f>INDEX('ei names mapping'!$B$104:$BL$133,MATCH(B225,'ei names mapping'!$A$4:$A$33,0),MATCH(G255,'ei names mapping'!$B$3:$BL$3,0))</f>
        <v>meter-year</v>
      </c>
      <c r="F255" t="s">
        <v>89</v>
      </c>
      <c r="G255" t="s">
        <v>112</v>
      </c>
      <c r="H255" t="str">
        <f>INDEX('ei names mapping'!$B$71:$BL$100,MATCH(B225,'ei names mapping'!$A$4:$A$33,0),MATCH(G255,'ei names mapping'!$B$3:$BL$3,0))</f>
        <v>road maintenance</v>
      </c>
    </row>
    <row r="256" spans="1:8" x14ac:dyDescent="0.2">
      <c r="A256" t="str">
        <f>INDEX('ei names mapping'!$B$4:$R$33,MATCH(B225,'ei names mapping'!$A$4:$A$33,0),MATCH(G256,'ei names mapping'!$B$3:$R$3,0))</f>
        <v>market for electricity, low voltage</v>
      </c>
      <c r="B256" s="7">
        <f>INDEX('vehicles specifications'!$B$3:$CW$166,MATCH(B228,'vehicles specifications'!$A$3:$A$166,0),MATCH(G256,'vehicles specifications'!$B$2:$CW$2,0))*INDEX('ei names mapping'!$B$137:$BL$300,MATCH(B228,'ei names mapping'!$A$137:$A$300,0),MATCH(G256,'ei names mapping'!$B$136:$BL$136,0))</f>
        <v>5.7876793809010993E-2</v>
      </c>
      <c r="C256" t="str">
        <f>INDEX('ei names mapping'!$B$38:$R$67,MATCH($B$3,'ei names mapping'!$A$4:$A$33,0),MATCH(G256,'ei names mapping'!$B$3:$R$3,0))</f>
        <v>CH</v>
      </c>
      <c r="D256" t="str">
        <f>INDEX('ei names mapping'!$B$104:$R$133,MATCH($B$3,'ei names mapping'!$A$4:$A$33,0),MATCH(G256,'ei names mapping'!$B$3:$R$3,0))</f>
        <v>kilowatt hour</v>
      </c>
      <c r="F256" t="s">
        <v>89</v>
      </c>
      <c r="G256" t="s">
        <v>28</v>
      </c>
      <c r="H256" t="str">
        <f>INDEX('ei names mapping'!$B$71:$R$100,MATCH(B225,'ei names mapping'!$A$4:$A$33,0),MATCH(G256,'ei names mapping'!$B$3:$R$3,0))</f>
        <v>electricity, low voltage</v>
      </c>
    </row>
    <row r="257" spans="1:8" x14ac:dyDescent="0.2">
      <c r="A257" t="str">
        <f>INDEX('ei names mapping'!$B$4:$R$33,MATCH(B225,'ei names mapping'!$A$4:$A$33,0),MATCH(G257,'ei names mapping'!$B$3:$R$3,0))</f>
        <v>market for maintenance, electric scooter, without battery</v>
      </c>
      <c r="B257" s="7">
        <f>INDEX('vehicles specifications'!$B$3:$CW$166,MATCH(B228,'vehicles specifications'!$A$3:$A$166,0),MATCH(G257,'vehicles specifications'!$B$2:$CW$2,0))*INDEX('ei names mapping'!$B$137:$BL$300,MATCH(B228,'ei names mapping'!$A$137:$A$300,0),MATCH(G257,'ei names mapping'!$B$136:$BL$136,0))</f>
        <v>4.8000000000000001E-5</v>
      </c>
      <c r="C257" t="str">
        <f>INDEX('ei names mapping'!$B$38:$BL$67,MATCH(B225,'ei names mapping'!$A$4:$A$33,0),MATCH(G257,'ei names mapping'!$B$3:$BL$3,0))</f>
        <v>GLO</v>
      </c>
      <c r="D257" t="str">
        <f>INDEX('ei names mapping'!$B$104:$BL$133,MATCH(B225,'ei names mapping'!$A$4:$A$33,0),MATCH(G257,'ei names mapping'!$B$3:$BL$3,0))</f>
        <v>unit</v>
      </c>
      <c r="F257" t="s">
        <v>89</v>
      </c>
      <c r="G257" t="s">
        <v>118</v>
      </c>
      <c r="H257" t="str">
        <f>INDEX('ei names mapping'!$B$71:$BL$100,MATCH(B225,'ei names mapping'!$A$4:$A$33,0),MATCH(G257,'ei names mapping'!$B$3:$BL$3,0))</f>
        <v>maintenance, electric scooter, without battery</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-7.9845055443951376E-6</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-6.0400969769002495E-6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-4.3467731359367686E-6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Scooter, electric, 4-11kW, LFP battery, 2040</v>
      </c>
    </row>
    <row r="263" spans="1:8" x14ac:dyDescent="0.2">
      <c r="A263" t="s">
        <v>72</v>
      </c>
      <c r="B263" t="s">
        <v>37</v>
      </c>
    </row>
    <row r="264" spans="1:8" x14ac:dyDescent="0.2">
      <c r="A264" t="s">
        <v>86</v>
      </c>
      <c r="B264" t="s">
        <v>569</v>
      </c>
    </row>
    <row r="265" spans="1:8" x14ac:dyDescent="0.2">
      <c r="A265" t="s">
        <v>87</v>
      </c>
    </row>
    <row r="266" spans="1:8" x14ac:dyDescent="0.2">
      <c r="A266" t="s">
        <v>88</v>
      </c>
      <c r="B266">
        <v>2040</v>
      </c>
    </row>
    <row r="267" spans="1:8" x14ac:dyDescent="0.2">
      <c r="A267" t="s">
        <v>126</v>
      </c>
      <c r="B267" t="str">
        <f>B264&amp;" - "&amp;B266&amp;" - "&amp;B279&amp;" - "&amp;B263</f>
        <v>Scooter, electric, 4-11kW - 2040 - LFP - CH</v>
      </c>
    </row>
    <row r="268" spans="1:8" x14ac:dyDescent="0.2">
      <c r="A268" t="s">
        <v>73</v>
      </c>
      <c r="B268" t="str">
        <f>"transport, "&amp;B264</f>
        <v>transport, Scooter, electric, 4-11kW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30000</v>
      </c>
    </row>
    <row r="273" spans="1:2" x14ac:dyDescent="0.2">
      <c r="A273" t="s">
        <v>128</v>
      </c>
      <c r="B273">
        <f>INDEX('vehicles specifications'!$B$3:$CW$166,MATCH(B267,'vehicles specifications'!$A$3:$A$166,0),MATCH("Passengers [unit]",'vehicles specifications'!$B$2:$CW$2,0))</f>
        <v>1</v>
      </c>
    </row>
    <row r="274" spans="1:2" x14ac:dyDescent="0.2">
      <c r="A274" t="s">
        <v>129</v>
      </c>
      <c r="B274">
        <f>INDEX('vehicles specifications'!$B$3:$CW$166,MATCH(B267,'vehicles specifications'!$A$3:$A$166,0),MATCH("Servicing [unit]",'vehicles specifications'!$B$2:$CW$2,0))</f>
        <v>1.2</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1870</v>
      </c>
    </row>
    <row r="277" spans="1:2" x14ac:dyDescent="0.2">
      <c r="A277" t="s">
        <v>132</v>
      </c>
      <c r="B277" s="2">
        <f>INDEX('vehicles specifications'!$B$3:$CW$166,MATCH(B267,'vehicles specifications'!$A$3:$A$166,0),MATCH("Curb mass [kg]",'vehicles specifications'!$B$2:$CW$2,0))</f>
        <v>160.46666666666664</v>
      </c>
    </row>
    <row r="278" spans="1:2" x14ac:dyDescent="0.2">
      <c r="A278" t="s">
        <v>133</v>
      </c>
      <c r="B278">
        <f>INDEX('vehicles specifications'!$B$3:$CW$166,MATCH(B267,'vehicles specifications'!$A$3:$A$166,0),MATCH("Power [kW]",'vehicles specifications'!$B$2:$CW$2,0))</f>
        <v>6.1</v>
      </c>
    </row>
    <row r="279" spans="1:2" x14ac:dyDescent="0.2">
      <c r="A279" t="s">
        <v>652</v>
      </c>
      <c r="B279" s="20" t="s">
        <v>44</v>
      </c>
    </row>
    <row r="280" spans="1:2" x14ac:dyDescent="0.2">
      <c r="A280" t="s">
        <v>134</v>
      </c>
      <c r="B280">
        <f>INDEX('vehicles specifications'!$B$3:$CW$166,MATCH(B267,'vehicles specifications'!$A$3:$A$166,0),MATCH("Energy battery mass [kg]",'vehicles specifications'!$B$2:$CW$2,0))</f>
        <v>54.666666666666657</v>
      </c>
    </row>
    <row r="281" spans="1:2" x14ac:dyDescent="0.2">
      <c r="A281" t="s">
        <v>135</v>
      </c>
      <c r="B281">
        <f>INDEX('vehicles specifications'!$B$3:$CW$166,MATCH(B267,'vehicles specifications'!$A$3:$A$166,0),MATCH("Electric energy stored [kWh]",'vehicles specifications'!$B$2:$CW$2,0))</f>
        <v>8.1999999999999993</v>
      </c>
    </row>
    <row r="282" spans="1:2" x14ac:dyDescent="0.2">
      <c r="A282" t="s">
        <v>588</v>
      </c>
      <c r="B282">
        <f>INDEX('vehicles specifications'!$B$3:$CW$166,MATCH(B267,'vehicles specifications'!$A$3:$A$166,0),MATCH("Electric energy available [kWh]",'vehicles specifications'!$B$2:$CW$2,0))</f>
        <v>6.56</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124.6786410424228</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6.1 kW. Lifetime: 30000 km. Annual kilometers: 1870 km. Number of passengers: 1. Curb mass: 160.5 kg. Lightweighting of glider: 5%. Emission standard: None. Service visits throughout lifetime: 1.2. Range: 125 km. Battery capacity: 8.2 kWh. Available battery capacity: 6.56 kWh. Battery mass: 54.7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Scooter, electric, 4-11kW, LFP battery, 2040</v>
      </c>
      <c r="B291">
        <v>1</v>
      </c>
      <c r="C291" t="str">
        <f>B263</f>
        <v>CH</v>
      </c>
      <c r="D291" t="s">
        <v>166</v>
      </c>
      <c r="F291" t="s">
        <v>84</v>
      </c>
      <c r="G291" t="s">
        <v>85</v>
      </c>
      <c r="H291" t="str">
        <f>B268</f>
        <v>transport, Scooter, electric, 4-11kW</v>
      </c>
    </row>
    <row r="292" spans="1:8" x14ac:dyDescent="0.2">
      <c r="A292" t="str">
        <f>RIGHT(A291,LEN(A291)-11)</f>
        <v>Scooter, electric, 4-11kW, LFP battery, 2040</v>
      </c>
      <c r="B292" s="7">
        <f>1/B272</f>
        <v>3.3333333333333335E-5</v>
      </c>
      <c r="C292" t="str">
        <f>B263</f>
        <v>CH</v>
      </c>
      <c r="D292" t="s">
        <v>76</v>
      </c>
      <c r="F292" t="s">
        <v>89</v>
      </c>
      <c r="H292" t="str">
        <f>RIGHT(H291,LEN(H291)-11)</f>
        <v>Scooter, electric, 4-11kW</v>
      </c>
    </row>
    <row r="293" spans="1:8" x14ac:dyDescent="0.2">
      <c r="A293" t="str">
        <f>INDEX('ei names mapping'!$B$4:$R$33,MATCH(B264,'ei names mapping'!$A$4:$A$33,0),MATCH(G293,'ei names mapping'!$B$3:$R$3,0))</f>
        <v>road construction</v>
      </c>
      <c r="B293" s="7">
        <f>INDEX('vehicles specifications'!$B$3:$CW$166,MATCH(B267,'vehicles specifications'!$A$3:$A$166,0),MATCH(G293,'vehicles specifications'!$B$2:$CW$2,0))*INDEX('ei names mapping'!$B$137:$BL$300,MATCH(B267,'ei names mapping'!$A$137:$A$300,0),MATCH(G293,'ei names mapping'!$B$136:$BL$136,0))</f>
        <v>1.2859359999999999E-4</v>
      </c>
      <c r="C293" t="str">
        <f>INDEX('ei names mapping'!$B$38:$R$67,MATCH(B264,'ei names mapping'!$A$4:$A$33,0),MATCH(G293,'ei names mapping'!$B$3:$R$3,0))</f>
        <v>CH</v>
      </c>
      <c r="D293" t="str">
        <f>INDEX('ei names mapping'!$B$104:$BL$133,MATCH(B264,'ei names mapping'!$A$4:$A$33,0),MATCH(G293,'ei names mapping'!$B$3:$BL$3,0))</f>
        <v>meter-year</v>
      </c>
      <c r="F293" t="s">
        <v>89</v>
      </c>
      <c r="G293" t="s">
        <v>105</v>
      </c>
      <c r="H293" t="str">
        <f>INDEX('ei names mapping'!$B$71:$BL$100,MATCH(B264,'ei names mapping'!$A$4:$A$33,0),MATCH(G293,'ei names mapping'!$B$3:$BL$3,0))</f>
        <v>road</v>
      </c>
    </row>
    <row r="294" spans="1:8" x14ac:dyDescent="0.2">
      <c r="A294" t="str">
        <f>INDEX('ei names mapping'!$B$4:$R$33,MATCH(B264,'ei names mapping'!$A$4:$A$33,0),MATCH(G294,'ei names mapping'!$B$3:$R$3,0))</f>
        <v>road maintenance</v>
      </c>
      <c r="B294" s="7">
        <f>INDEX('vehicles specifications'!$B$3:$CW$166,MATCH(B267,'vehicles specifications'!$A$3:$A$166,0),MATCH(G294,'vehicles specifications'!$B$2:$CW$2,0))*INDEX('ei names mapping'!$B$137:$BL$300,MATCH(B267,'ei names mapping'!$A$137:$A$300,0),MATCH(G294,'ei names mapping'!$B$136:$BL$136,0))</f>
        <v>1.2899999999999999E-3</v>
      </c>
      <c r="C294" t="str">
        <f>INDEX('ei names mapping'!$B$38:$R$67,MATCH(B264,'ei names mapping'!$A$4:$A$33,0),MATCH(G294,'ei names mapping'!$B$3:$R$3,0))</f>
        <v>CH</v>
      </c>
      <c r="D294" t="str">
        <f>INDEX('ei names mapping'!$B$104:$BL$133,MATCH(B264,'ei names mapping'!$A$4:$A$33,0),MATCH(G294,'ei names mapping'!$B$3:$BL$3,0))</f>
        <v>meter-year</v>
      </c>
      <c r="F294" t="s">
        <v>89</v>
      </c>
      <c r="G294" t="s">
        <v>112</v>
      </c>
      <c r="H294" t="str">
        <f>INDEX('ei names mapping'!$B$71:$BL$100,MATCH(B264,'ei names mapping'!$A$4:$A$33,0),MATCH(G294,'ei names mapping'!$B$3:$BL$3,0))</f>
        <v>road maintenance</v>
      </c>
    </row>
    <row r="295" spans="1:8" x14ac:dyDescent="0.2">
      <c r="A295" t="str">
        <f>INDEX('ei names mapping'!$B$4:$R$33,MATCH(B264,'ei names mapping'!$A$4:$A$33,0),MATCH(G295,'ei names mapping'!$B$3:$R$3,0))</f>
        <v>market for electricity, low voltage</v>
      </c>
      <c r="B295" s="7">
        <f>INDEX('vehicles specifications'!$B$3:$CW$166,MATCH(B267,'vehicles specifications'!$A$3:$A$166,0),MATCH(G295,'vehicles specifications'!$B$2:$CW$2,0))*INDEX('ei names mapping'!$B$137:$BL$300,MATCH(B267,'ei names mapping'!$A$137:$A$300,0),MATCH(G295,'ei names mapping'!$B$136:$BL$136,0))</f>
        <v>5.7876793809010993E-2</v>
      </c>
      <c r="C295" t="str">
        <f>INDEX('ei names mapping'!$B$38:$R$67,MATCH($B$3,'ei names mapping'!$A$4:$A$33,0),MATCH(G295,'ei names mapping'!$B$3:$R$3,0))</f>
        <v>CH</v>
      </c>
      <c r="D295" t="str">
        <f>INDEX('ei names mapping'!$B$104:$R$133,MATCH($B$3,'ei names mapping'!$A$4:$A$33,0),MATCH(G295,'ei names mapping'!$B$3:$R$3,0))</f>
        <v>kilowatt hour</v>
      </c>
      <c r="F295" t="s">
        <v>89</v>
      </c>
      <c r="G295" t="s">
        <v>28</v>
      </c>
      <c r="H295" t="str">
        <f>INDEX('ei names mapping'!$B$71:$R$100,MATCH(B264,'ei names mapping'!$A$4:$A$33,0),MATCH(G295,'ei names mapping'!$B$3:$R$3,0))</f>
        <v>electricity, low voltage</v>
      </c>
    </row>
    <row r="296" spans="1:8" x14ac:dyDescent="0.2">
      <c r="A296" t="str">
        <f>INDEX('ei names mapping'!$B$4:$R$33,MATCH(B264,'ei names mapping'!$A$4:$A$33,0),MATCH(G296,'ei names mapping'!$B$3:$R$3,0))</f>
        <v>market for maintenance, electric scooter, without battery</v>
      </c>
      <c r="B296" s="7">
        <f>INDEX('vehicles specifications'!$B$3:$CW$166,MATCH(B267,'vehicles specifications'!$A$3:$A$166,0),MATCH(G296,'vehicles specifications'!$B$2:$CW$2,0))*INDEX('ei names mapping'!$B$137:$BL$300,MATCH(B267,'ei names mapping'!$A$137:$A$300,0),MATCH(G296,'ei names mapping'!$B$136:$BL$136,0))</f>
        <v>4.8000000000000001E-5</v>
      </c>
      <c r="C296" t="str">
        <f>INDEX('ei names mapping'!$B$38:$BL$67,MATCH(B264,'ei names mapping'!$A$4:$A$33,0),MATCH(G296,'ei names mapping'!$B$3:$BL$3,0))</f>
        <v>GLO</v>
      </c>
      <c r="D296" t="str">
        <f>INDEX('ei names mapping'!$B$104:$BL$133,MATCH(B264,'ei names mapping'!$A$4:$A$33,0),MATCH(G296,'ei names mapping'!$B$3:$BL$3,0))</f>
        <v>unit</v>
      </c>
      <c r="F296" t="s">
        <v>89</v>
      </c>
      <c r="G296" t="s">
        <v>118</v>
      </c>
      <c r="H296" t="str">
        <f>INDEX('ei names mapping'!$B$71:$BL$100,MATCH(B264,'ei names mapping'!$A$4:$A$33,0),MATCH(G296,'ei names mapping'!$B$3:$BL$3,0))</f>
        <v>maintenance, electric scooter, without battery</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-8.4055583303453682E-6</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-6.2457556469000968E-6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-4.5271849074802194E-6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Scooter, electric, 4-11kW, LFP battery, 2050</v>
      </c>
    </row>
    <row r="302" spans="1:8" x14ac:dyDescent="0.2">
      <c r="A302" t="s">
        <v>72</v>
      </c>
      <c r="B302" t="s">
        <v>37</v>
      </c>
    </row>
    <row r="303" spans="1:8" x14ac:dyDescent="0.2">
      <c r="A303" t="s">
        <v>86</v>
      </c>
      <c r="B303" t="s">
        <v>569</v>
      </c>
    </row>
    <row r="304" spans="1:8" x14ac:dyDescent="0.2">
      <c r="A304" t="s">
        <v>87</v>
      </c>
    </row>
    <row r="305" spans="1:2" x14ac:dyDescent="0.2">
      <c r="A305" t="s">
        <v>88</v>
      </c>
      <c r="B305">
        <v>2050</v>
      </c>
    </row>
    <row r="306" spans="1:2" x14ac:dyDescent="0.2">
      <c r="A306" t="s">
        <v>126</v>
      </c>
      <c r="B306" t="str">
        <f>B303&amp;" - "&amp;B305&amp;" - "&amp;B318&amp;" - "&amp;B302</f>
        <v>Scooter, electric, 4-11kW - 2050 - LFP - CH</v>
      </c>
    </row>
    <row r="307" spans="1:2" x14ac:dyDescent="0.2">
      <c r="A307" t="s">
        <v>73</v>
      </c>
      <c r="B307" t="str">
        <f>"transport, "&amp;B303</f>
        <v>transport, Scooter, electric, 4-11kW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30000</v>
      </c>
    </row>
    <row r="312" spans="1:2" x14ac:dyDescent="0.2">
      <c r="A312" t="s">
        <v>128</v>
      </c>
      <c r="B312">
        <f>INDEX('vehicles specifications'!$B$3:$CW$166,MATCH(B306,'vehicles specifications'!$A$3:$A$166,0),MATCH("Passengers [unit]",'vehicles specifications'!$B$2:$CW$2,0))</f>
        <v>1</v>
      </c>
    </row>
    <row r="313" spans="1:2" x14ac:dyDescent="0.2">
      <c r="A313" t="s">
        <v>129</v>
      </c>
      <c r="B313">
        <f>INDEX('vehicles specifications'!$B$3:$CW$166,MATCH(B306,'vehicles specifications'!$A$3:$A$166,0),MATCH("Servicing [unit]",'vehicles specifications'!$B$2:$CW$2,0))</f>
        <v>1.2</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1870</v>
      </c>
    </row>
    <row r="316" spans="1:2" x14ac:dyDescent="0.2">
      <c r="A316" t="s">
        <v>132</v>
      </c>
      <c r="B316" s="2">
        <f>INDEX('vehicles specifications'!$B$3:$CW$166,MATCH(B306,'vehicles specifications'!$A$3:$A$166,0),MATCH("Curb mass [kg]",'vehicles specifications'!$B$2:$CW$2,0))</f>
        <v>168.92</v>
      </c>
    </row>
    <row r="317" spans="1:2" x14ac:dyDescent="0.2">
      <c r="A317" t="s">
        <v>133</v>
      </c>
      <c r="B317">
        <f>INDEX('vehicles specifications'!$B$3:$CW$166,MATCH(B306,'vehicles specifications'!$A$3:$A$166,0),MATCH("Power [kW]",'vehicles specifications'!$B$2:$CW$2,0))</f>
        <v>6.1</v>
      </c>
    </row>
    <row r="318" spans="1:2" x14ac:dyDescent="0.2">
      <c r="A318" t="s">
        <v>652</v>
      </c>
      <c r="B318" s="20" t="s">
        <v>44</v>
      </c>
    </row>
    <row r="319" spans="1:2" x14ac:dyDescent="0.2">
      <c r="A319" t="s">
        <v>134</v>
      </c>
      <c r="B319">
        <f>INDEX('vehicles specifications'!$B$3:$CW$166,MATCH(B306,'vehicles specifications'!$A$3:$A$166,0),MATCH("Energy battery mass [kg]",'vehicles specifications'!$B$2:$CW$2,0))</f>
        <v>64.8</v>
      </c>
    </row>
    <row r="320" spans="1:2" x14ac:dyDescent="0.2">
      <c r="A320" t="s">
        <v>135</v>
      </c>
      <c r="B320">
        <f>INDEX('vehicles specifications'!$B$3:$CW$166,MATCH(B306,'vehicles specifications'!$A$3:$A$166,0),MATCH("Electric energy stored [kWh]",'vehicles specifications'!$B$2:$CW$2,0))</f>
        <v>10.8</v>
      </c>
    </row>
    <row r="321" spans="1:8" x14ac:dyDescent="0.2">
      <c r="A321" t="s">
        <v>588</v>
      </c>
      <c r="B321">
        <f>INDEX('vehicles specifications'!$B$3:$CW$166,MATCH(B306,'vehicles specifications'!$A$3:$A$166,0),MATCH("Electric energy available [kWh]",'vehicles specifications'!$B$2:$CW$2,0))</f>
        <v>8.64</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164.21089308026419</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6.1 kW. Lifetime: 30000 km. Annual kilometers: 1870 km. Number of passengers: 1. Curb mass: 168.9 kg. Lightweighting of glider: 7%. Emission standard: None. Service visits throughout lifetime: 1.2. Range: 164 km. Battery capacity: 10.8 kWh. Available battery capacity: 8.64 kWh. Battery mass: 64.8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Scooter, electric, 4-11kW, LFP battery, 2050</v>
      </c>
      <c r="B330">
        <v>1</v>
      </c>
      <c r="C330" t="str">
        <f>B302</f>
        <v>CH</v>
      </c>
      <c r="D330" t="s">
        <v>166</v>
      </c>
      <c r="F330" t="s">
        <v>84</v>
      </c>
      <c r="G330" t="s">
        <v>85</v>
      </c>
      <c r="H330" t="str">
        <f>B307</f>
        <v>transport, Scooter, electric, 4-11kW</v>
      </c>
    </row>
    <row r="331" spans="1:8" x14ac:dyDescent="0.2">
      <c r="A331" t="str">
        <f>RIGHT(A330,LEN(A330)-11)</f>
        <v>Scooter, electric, 4-11kW, LFP battery, 2050</v>
      </c>
      <c r="B331" s="7">
        <f>1/B311</f>
        <v>3.3333333333333335E-5</v>
      </c>
      <c r="C331" t="str">
        <f>B302</f>
        <v>CH</v>
      </c>
      <c r="D331" t="s">
        <v>76</v>
      </c>
      <c r="F331" t="s">
        <v>89</v>
      </c>
      <c r="H331" t="str">
        <f>RIGHT(H330,LEN(H330)-11)</f>
        <v>Scooter, electric, 4-11kW</v>
      </c>
    </row>
    <row r="332" spans="1:8" x14ac:dyDescent="0.2">
      <c r="A332" t="str">
        <f>INDEX('ei names mapping'!$B$4:$R$33,MATCH(B303,'ei names mapping'!$A$4:$A$33,0),MATCH(G332,'ei names mapping'!$B$3:$R$3,0))</f>
        <v>road construction</v>
      </c>
      <c r="B332" s="7">
        <f>INDEX('vehicles specifications'!$B$3:$CW$166,MATCH(B306,'vehicles specifications'!$A$3:$A$166,0),MATCH(G332,'vehicles specifications'!$B$2:$CW$2,0))*INDEX('ei names mapping'!$B$137:$BL$300,MATCH(B306,'ei names mapping'!$A$137:$A$300,0),MATCH(G332,'ei names mapping'!$B$136:$BL$136,0))</f>
        <v>1.3313303999999999E-4</v>
      </c>
      <c r="C332" t="str">
        <f>INDEX('ei names mapping'!$B$38:$R$67,MATCH(B303,'ei names mapping'!$A$4:$A$33,0),MATCH(G332,'ei names mapping'!$B$3:$R$3,0))</f>
        <v>CH</v>
      </c>
      <c r="D332" t="str">
        <f>INDEX('ei names mapping'!$B$104:$BL$133,MATCH(B303,'ei names mapping'!$A$4:$A$33,0),MATCH(G332,'ei names mapping'!$B$3:$BL$3,0))</f>
        <v>meter-year</v>
      </c>
      <c r="F332" t="s">
        <v>89</v>
      </c>
      <c r="G332" t="s">
        <v>105</v>
      </c>
      <c r="H332" t="str">
        <f>INDEX('ei names mapping'!$B$71:$BL$100,MATCH(B303,'ei names mapping'!$A$4:$A$33,0),MATCH(G332,'ei names mapping'!$B$3:$BL$3,0))</f>
        <v>road</v>
      </c>
    </row>
    <row r="333" spans="1:8" x14ac:dyDescent="0.2">
      <c r="A333" t="str">
        <f>INDEX('ei names mapping'!$B$4:$R$33,MATCH(B303,'ei names mapping'!$A$4:$A$33,0),MATCH(G333,'ei names mapping'!$B$3:$R$3,0))</f>
        <v>road maintenance</v>
      </c>
      <c r="B333" s="7">
        <f>INDEX('vehicles specifications'!$B$3:$CW$166,MATCH(B306,'vehicles specifications'!$A$3:$A$166,0),MATCH(G333,'vehicles specifications'!$B$2:$CW$2,0))*INDEX('ei names mapping'!$B$137:$BL$300,MATCH(B306,'ei names mapping'!$A$137:$A$300,0),MATCH(G333,'ei names mapping'!$B$136:$BL$136,0))</f>
        <v>1.2899999999999999E-3</v>
      </c>
      <c r="C333" t="str">
        <f>INDEX('ei names mapping'!$B$38:$R$67,MATCH(B303,'ei names mapping'!$A$4:$A$33,0),MATCH(G333,'ei names mapping'!$B$3:$R$3,0))</f>
        <v>CH</v>
      </c>
      <c r="D333" t="str">
        <f>INDEX('ei names mapping'!$B$104:$BL$133,MATCH(B303,'ei names mapping'!$A$4:$A$33,0),MATCH(G333,'ei names mapping'!$B$3:$BL$3,0))</f>
        <v>meter-year</v>
      </c>
      <c r="F333" t="s">
        <v>89</v>
      </c>
      <c r="G333" t="s">
        <v>112</v>
      </c>
      <c r="H333" t="str">
        <f>INDEX('ei names mapping'!$B$71:$BL$100,MATCH(B303,'ei names mapping'!$A$4:$A$33,0),MATCH(G333,'ei names mapping'!$B$3:$BL$3,0))</f>
        <v>road maintenance</v>
      </c>
    </row>
    <row r="334" spans="1:8" x14ac:dyDescent="0.2">
      <c r="A334" t="str">
        <f>INDEX('ei names mapping'!$B$4:$R$33,MATCH(B303,'ei names mapping'!$A$4:$A$33,0),MATCH(G334,'ei names mapping'!$B$3:$R$3,0))</f>
        <v>market for electricity, low voltage</v>
      </c>
      <c r="B334" s="7">
        <f>INDEX('vehicles specifications'!$B$3:$CW$166,MATCH(B306,'vehicles specifications'!$A$3:$A$166,0),MATCH(G334,'vehicles specifications'!$B$2:$CW$2,0))*INDEX('ei names mapping'!$B$137:$BL$300,MATCH(B306,'ei names mapping'!$A$137:$A$300,0),MATCH(G334,'ei names mapping'!$B$136:$BL$136,0))</f>
        <v>5.7876793809010993E-2</v>
      </c>
      <c r="C334" t="str">
        <f>INDEX('ei names mapping'!$B$38:$R$67,MATCH($B$3,'ei names mapping'!$A$4:$A$33,0),MATCH(G334,'ei names mapping'!$B$3:$R$3,0))</f>
        <v>CH</v>
      </c>
      <c r="D334" t="str">
        <f>INDEX('ei names mapping'!$B$104:$R$133,MATCH($B$3,'ei names mapping'!$A$4:$A$33,0),MATCH(G334,'ei names mapping'!$B$3:$R$3,0))</f>
        <v>kilowatt hour</v>
      </c>
      <c r="F334" t="s">
        <v>89</v>
      </c>
      <c r="G334" t="s">
        <v>28</v>
      </c>
      <c r="H334" t="str">
        <f>INDEX('ei names mapping'!$B$71:$R$100,MATCH(B303,'ei names mapping'!$A$4:$A$33,0),MATCH(G334,'ei names mapping'!$B$3:$R$3,0))</f>
        <v>electricity, low voltage</v>
      </c>
    </row>
    <row r="335" spans="1:8" x14ac:dyDescent="0.2">
      <c r="A335" t="str">
        <f>INDEX('ei names mapping'!$B$4:$R$33,MATCH(B303,'ei names mapping'!$A$4:$A$33,0),MATCH(G335,'ei names mapping'!$B$3:$R$3,0))</f>
        <v>market for maintenance, electric scooter, without battery</v>
      </c>
      <c r="B335" s="7">
        <f>INDEX('vehicles specifications'!$B$3:$CW$166,MATCH(B306,'vehicles specifications'!$A$3:$A$166,0),MATCH(G335,'vehicles specifications'!$B$2:$CW$2,0))*INDEX('ei names mapping'!$B$137:$BL$300,MATCH(B306,'ei names mapping'!$A$137:$A$300,0),MATCH(G335,'ei names mapping'!$B$136:$BL$136,0))</f>
        <v>4.8000000000000001E-5</v>
      </c>
      <c r="C335" t="str">
        <f>INDEX('ei names mapping'!$B$38:$BL$67,MATCH(B303,'ei names mapping'!$A$4:$A$33,0),MATCH(G335,'ei names mapping'!$B$3:$BL$3,0))</f>
        <v>GLO</v>
      </c>
      <c r="D335" t="str">
        <f>INDEX('ei names mapping'!$B$104:$BL$133,MATCH(B303,'ei names mapping'!$A$4:$A$33,0),MATCH(G335,'ei names mapping'!$B$3:$BL$3,0))</f>
        <v>unit</v>
      </c>
      <c r="F335" t="s">
        <v>89</v>
      </c>
      <c r="G335" t="s">
        <v>118</v>
      </c>
      <c r="H335" t="str">
        <f>INDEX('ei names mapping'!$B$71:$BL$100,MATCH(B303,'ei names mapping'!$A$4:$A$33,0),MATCH(G335,'ei names mapping'!$B$3:$BL$3,0))</f>
        <v>maintenance, electric scooter, without battery</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-8.6408811677586719E-6</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-6.3578189334249771E-6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-4.6264597747033504E-6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H338"/>
  <sheetViews>
    <sheetView topLeftCell="A319" zoomScale="85" zoomScaleNormal="85" workbookViewId="0">
      <selection activeCell="B346" sqref="B346"/>
    </sheetView>
  </sheetViews>
  <sheetFormatPr baseColWidth="10" defaultColWidth="8.6640625" defaultRowHeight="15" x14ac:dyDescent="0.2"/>
  <cols>
    <col min="1" max="1" width="48.33203125" bestFit="1" customWidth="1"/>
    <col min="2" max="2" width="15.6640625" bestFit="1" customWidth="1"/>
    <col min="5" max="5" width="9.6640625" bestFit="1" customWidth="1"/>
    <col min="6" max="6" width="12.5" bestFit="1" customWidth="1"/>
    <col min="7" max="7" width="32" bestFit="1" customWidth="1"/>
  </cols>
  <sheetData>
    <row r="1" spans="1:2" ht="16" x14ac:dyDescent="0.2">
      <c r="A1" s="10" t="s">
        <v>71</v>
      </c>
      <c r="B1" s="8" t="str">
        <f>B3&amp;", "&amp;B18&amp;" battery, "&amp;B5</f>
        <v>Scooter, electric, 4-11kW, NCA battery, 2020</v>
      </c>
    </row>
    <row r="2" spans="1:2" x14ac:dyDescent="0.2">
      <c r="A2" t="s">
        <v>72</v>
      </c>
      <c r="B2" t="s">
        <v>37</v>
      </c>
    </row>
    <row r="3" spans="1:2" x14ac:dyDescent="0.2">
      <c r="A3" t="s">
        <v>86</v>
      </c>
      <c r="B3" t="s">
        <v>569</v>
      </c>
    </row>
    <row r="4" spans="1:2" x14ac:dyDescent="0.2">
      <c r="A4" t="s">
        <v>87</v>
      </c>
    </row>
    <row r="5" spans="1:2" x14ac:dyDescent="0.2">
      <c r="A5" t="s">
        <v>88</v>
      </c>
      <c r="B5">
        <v>2020</v>
      </c>
    </row>
    <row r="6" spans="1:2" x14ac:dyDescent="0.2">
      <c r="A6" t="s">
        <v>126</v>
      </c>
      <c r="B6" t="str">
        <f>B3&amp;" - "&amp;B5&amp;" - "&amp;B18&amp;" - "&amp;B2</f>
        <v>Scooter, electric, 4-11kW - 2020 - NCA - CH</v>
      </c>
    </row>
    <row r="7" spans="1:2" x14ac:dyDescent="0.2">
      <c r="A7" t="s">
        <v>73</v>
      </c>
      <c r="B7" t="str">
        <f>B3</f>
        <v>Scooter, electric, 4-11kW</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30000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1.2</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1870</v>
      </c>
    </row>
    <row r="16" spans="1:2" x14ac:dyDescent="0.2">
      <c r="A16" t="s">
        <v>132</v>
      </c>
      <c r="B16" s="2">
        <f>INDEX('vehicles specifications'!$B$3:$CW$166,MATCH(B6,'vehicles specifications'!$A$3:$A$166,0),MATCH("Curb mass [kg]",'vehicles specifications'!$B$2:$CW$2,0))</f>
        <v>128.65217391304347</v>
      </c>
    </row>
    <row r="17" spans="1:8" x14ac:dyDescent="0.2">
      <c r="A17" t="s">
        <v>133</v>
      </c>
      <c r="B17">
        <f>INDEX('vehicles specifications'!$B$3:$CW$166,MATCH(B6,'vehicles specifications'!$A$3:$A$166,0),MATCH("Power [kW]",'vehicles specifications'!$B$2:$CW$2,0))</f>
        <v>6.1</v>
      </c>
    </row>
    <row r="18" spans="1:8" x14ac:dyDescent="0.2">
      <c r="A18" t="s">
        <v>652</v>
      </c>
      <c r="B18" s="20" t="s">
        <v>45</v>
      </c>
    </row>
    <row r="19" spans="1:8" x14ac:dyDescent="0.2">
      <c r="A19" t="s">
        <v>134</v>
      </c>
      <c r="B19">
        <f>INDEX('vehicles specifications'!$B$3:$CW$166,MATCH(B6,'vehicles specifications'!$A$3:$A$166,0),MATCH("Energy battery mass [kg]",'vehicles specifications'!$B$2:$CW$2,0))</f>
        <v>18.652173913043477</v>
      </c>
    </row>
    <row r="20" spans="1:8" x14ac:dyDescent="0.2">
      <c r="A20" t="s">
        <v>135</v>
      </c>
      <c r="B20">
        <f>INDEX('vehicles specifications'!$B$3:$CW$166,MATCH(B6,'vehicles specifications'!$A$3:$A$166,0),MATCH("Electric energy stored [kWh]",'vehicles specifications'!$B$2:$CW$2,0))</f>
        <v>3.3</v>
      </c>
    </row>
    <row r="21" spans="1:8" x14ac:dyDescent="0.2">
      <c r="A21" t="s">
        <v>588</v>
      </c>
      <c r="B21">
        <f>INDEX('vehicles specifications'!$B$3:$CW$166,MATCH(B6,'vehicles specifications'!$A$3:$A$166,0),MATCH("Electric energy available [kWh]",'vehicles specifications'!$B$2:$CW$2,0))</f>
        <v>2.64</v>
      </c>
    </row>
    <row r="22" spans="1:8" x14ac:dyDescent="0.2">
      <c r="A22" t="s">
        <v>138</v>
      </c>
      <c r="B22" s="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50.175550663414057</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6.1 kW. Lifetime: 30000 km. Annual kilometers: 1870 km. Number of passengers: 1. Curb mass: 128.7 kg. Lightweighting of glider: 0%. Emission standard: None. Service visits throughout lifetime: 1.2. Range: 50 km. Battery capacity: 3.3 kWh. Available battery capacity: 2.64 kWh. Battery mass: 18.7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Scooter, electric, 4-11kW, NCA battery, 2020</v>
      </c>
      <c r="B33">
        <v>1</v>
      </c>
      <c r="C33" t="str">
        <f>B2</f>
        <v>CH</v>
      </c>
      <c r="D33" t="str">
        <f>B9</f>
        <v>unit</v>
      </c>
      <c r="F33" t="s">
        <v>84</v>
      </c>
      <c r="G33" t="s">
        <v>85</v>
      </c>
      <c r="H33" t="str">
        <f>B3</f>
        <v>Scooter, electric, 4-11kW</v>
      </c>
    </row>
    <row r="34" spans="1:8" x14ac:dyDescent="0.2">
      <c r="A34" t="str">
        <f>INDEX('ei names mapping'!$B$4:$R$33,MATCH(B3,'ei names mapping'!$A$4:$A$33,0),MATCH(G34,'ei names mapping'!$B$3:$R$3,0))</f>
        <v>market for glider, for electric scooter</v>
      </c>
      <c r="B34" s="3">
        <f>INDEX('vehicles specifications'!$B$3:$CW$166,MATCH(B6,'vehicles specifications'!$A$3:$A$166,0),MATCH(G34,'vehicles specifications'!$B$2:$CW$2,0))*INDEX('ei names mapping'!$B$137:$BL$300,MATCH(B6,'ei names mapping'!$A$137:$A$300,0),MATCH(G34,'ei names mapping'!$B$136:$BL$136,0))</f>
        <v>84</v>
      </c>
      <c r="C34" t="str">
        <f>INDEX('ei names mapping'!$B$38:$R$67,MATCH(B3,'ei names mapping'!$A$4:$A$33,0),MATCH(G34,'ei names mapping'!$B$3:$R$3,0))</f>
        <v>GLO</v>
      </c>
      <c r="D34" t="str">
        <f>INDEX('ei names mapping'!$B$104:$R$133,MATCH(B3,'ei names mapping'!$A$104:$A$133,0),MATCH(G34,'ei names mapping'!$B$3:$R$3,0))</f>
        <v>kilogram</v>
      </c>
      <c r="F34" t="s">
        <v>89</v>
      </c>
      <c r="G34" t="s">
        <v>15</v>
      </c>
      <c r="H34" t="str">
        <f>INDEX('ei names mapping'!$B$71:$R$100,MATCH(B3,'ei names mapping'!$A$4:$A$33,0),MATCH(G34,'ei names mapping'!$B$3:$R$3,0))</f>
        <v>glider, for electric scooter</v>
      </c>
    </row>
    <row r="35" spans="1:8" x14ac:dyDescent="0.2">
      <c r="A35" t="str">
        <f>INDEX('ei names mapping'!$B$4:$R$33,MATCH(B3,'ei names mapping'!$A$4:$A$33,0),MATCH(G35,'ei names mapping'!$B$3:$R$3,0))</f>
        <v>market for glider, for electric scooter</v>
      </c>
      <c r="B35" s="3">
        <f>INDEX('vehicles specifications'!$B$3:$CW$166,MATCH(B6,'vehicles specifications'!$A$3:$A$166,0),MATCH(G35,'vehicles specifications'!$B$2:$CW$2,0))*INDEX('ei names mapping'!$B$137:$BL$300,MATCH(B6,'ei names mapping'!$A$137:$A$300,0),MATCH(G35,'ei names mapping'!$B$136:$BL$136,0))</f>
        <v>10</v>
      </c>
      <c r="C35" t="str">
        <f>INDEX('ei names mapping'!$B$38:$R$67,MATCH(B3,'ei names mapping'!$A$4:$A$33,0),MATCH(G35,'ei names mapping'!$B$3:$R$3,0))</f>
        <v>GLO</v>
      </c>
      <c r="D35" t="str">
        <f>INDEX('ei names mapping'!$B$104:$R$133,MATCH(B3,'ei names mapping'!$A$104:$A$133,0),MATCH(G35,'ei names mapping'!$B$3:$R$3,0))</f>
        <v>kilogram</v>
      </c>
      <c r="F35" t="s">
        <v>89</v>
      </c>
      <c r="G35" t="s">
        <v>16</v>
      </c>
      <c r="H35" t="str">
        <f>INDEX('ei names mapping'!$B$71:$R$100,MATCH(B3,'ei names mapping'!$A$4:$A$33,0),MATCH(G35,'ei names mapping'!$B$3:$R$3,0))</f>
        <v>glider, for electric scooter</v>
      </c>
    </row>
    <row r="36" spans="1:8" x14ac:dyDescent="0.2">
      <c r="A36" t="str">
        <f>INDEX('ei names mapping'!$B$4:$R$33,MATCH(B3,'ei names mapping'!$A$4:$A$33,0),MATCH(G36,'ei names mapping'!$B$3:$R$3,0))</f>
        <v>market for electric powertrain, for electric scooter</v>
      </c>
      <c r="B36" s="3">
        <f>INDEX('vehicles specifications'!$B$3:$CW$166,MATCH(B6,'vehicles specifications'!$A$3:$A$166,0),MATCH(G36,'vehicles specifications'!$B$2:$CW$2,0))*INDEX('ei names mapping'!$B$137:$BL$300,MATCH(B6,'ei names mapping'!$A$137:$A$300,0),MATCH(G36,'ei names mapping'!$B$136:$BL$136,0))</f>
        <v>16</v>
      </c>
      <c r="C36" t="str">
        <f>INDEX('ei names mapping'!$B$38:$R$67,MATCH(B3,'ei names mapping'!$A$4:$A$33,0),MATCH(G36,'ei names mapping'!$B$3:$R$3,0))</f>
        <v>GLO</v>
      </c>
      <c r="D36" t="str">
        <f>INDEX('ei names mapping'!$B$104:$R$133,MATCH(B3,'ei names mapping'!$A$104:$A$133,0),MATCH(G36,'ei names mapping'!$B$3:$R$3,0))</f>
        <v>kilogram</v>
      </c>
      <c r="F36" t="s">
        <v>89</v>
      </c>
      <c r="G36" t="s">
        <v>501</v>
      </c>
      <c r="H36" t="str">
        <f>INDEX('ei names mapping'!$B$71:$R$100,MATCH(B3,'ei names mapping'!$A$4:$A$33,0),MATCH(G36,'ei names mapping'!$B$3:$R$3,0))</f>
        <v>powertrain, for electric scooter</v>
      </c>
    </row>
    <row r="37" spans="1:8" x14ac:dyDescent="0.2">
      <c r="A37" t="s">
        <v>760</v>
      </c>
      <c r="B37" s="3">
        <f>INDEX('vehicles specifications'!$B$3:$CW$166,MATCH(B6,'vehicles specifications'!$A$3:$A$166,0),MATCH(G37,'vehicles specifications'!$B$2:$CW$2,0))*INDEX('ei names mapping'!$B$137:$BL$300,MATCH(B6,'ei names mapping'!$A$137:$A$300,0),MATCH(G37,'ei names mapping'!$B$136:$BL$136,0))</f>
        <v>28.695652173913039</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3">
        <f>INDEX('vehicles specifications'!$B$3:$CW$166,MATCH(B6,'vehicles specifications'!$A$3:$A$166,0),MATCH(G38,'vehicles specifications'!$B$2:$CW$2,0))*INDEX('ei names mapping'!$B$137:$BL$300,MATCH(B6,'ei names mapping'!$A$137:$A$300,0),MATCH(G38,'ei names mapping'!$B$136:$BL$136,0))</f>
        <v>8.6086956521739122</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3kW</v>
      </c>
      <c r="B39" s="3">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3kW</v>
      </c>
    </row>
    <row r="40" spans="1:8" x14ac:dyDescent="0.2">
      <c r="A40" t="str">
        <f>INDEX('ei names mapping'!$B$4:$R$33,MATCH(B3,'ei names mapping'!$A$4:$A$33,0),MATCH(G40,'ei names mapping'!$B$3:$R$3,0))</f>
        <v>manual dismantling of used electric scooter</v>
      </c>
      <c r="B40" s="3">
        <f>INDEX('vehicles specifications'!$B$3:$CW$166,MATCH(B6,'vehicles specifications'!$A$3:$A$166,0),MATCH(G40,'vehicles specifications'!$B$2:$CW$2,0))*INDEX('ei names mapping'!$B$137:$BL$300,MATCH(B6,'ei names mapping'!$A$137:$A$300,0),MATCH(G40,'ei names mapping'!$B$136:$BL$136,0))</f>
        <v>84</v>
      </c>
      <c r="C40" t="str">
        <f>INDEX('ei names mapping'!$B$38:$R$67,MATCH(B3,'ei names mapping'!$A$4:$A$33,0),MATCH(G40,'ei names mapping'!$B$3:$R$3,0))</f>
        <v>GLO</v>
      </c>
      <c r="D40" t="str">
        <f>INDEX('ei names mapping'!$B$104:$R$133,MATCH(B3,'ei names mapping'!$A$104:$A$133,0),MATCH(G40,'ei names mapping'!$B$3:$R$3,0))</f>
        <v>unit</v>
      </c>
      <c r="F40" t="s">
        <v>89</v>
      </c>
      <c r="G40" t="s">
        <v>144</v>
      </c>
      <c r="H40" t="str">
        <f>INDEX('ei names mapping'!$B$71:$R$100,MATCH(B3,'ei names mapping'!$A$4:$A$33,0),MATCH(G40,'ei names mapping'!$B$3:$R$3,0))</f>
        <v>manual dismantling of electric scooter</v>
      </c>
    </row>
    <row r="41" spans="1:8" x14ac:dyDescent="0.2">
      <c r="A41" t="str">
        <f>INDEX('ei names mapping'!$B$4:$R$33,MATCH(B3,'ei names mapping'!$A$4:$A$33,0),MATCH(G41,'ei names mapping'!$B$3:$R$3,0))</f>
        <v>manual dismantling of used electric scooter</v>
      </c>
      <c r="B41" s="3">
        <f>INDEX('vehicles specifications'!$B$3:$CW$166,MATCH(B6,'vehicles specifications'!$A$3:$A$166,0),MATCH(G41,'vehicles specifications'!$B$2:$CW$2,0))*INDEX('ei names mapping'!$B$137:$BL$300,MATCH(B6,'ei names mapping'!$A$137:$A$300,0),MATCH(G41,'ei names mapping'!$B$136:$BL$136,0))</f>
        <v>26</v>
      </c>
      <c r="C41" t="str">
        <f>INDEX('ei names mapping'!$B$38:$R$67,MATCH(B3,'ei names mapping'!$A$4:$A$33,0),MATCH(G41,'ei names mapping'!$B$3:$R$3,0))</f>
        <v>GLO</v>
      </c>
      <c r="D41" t="str">
        <f>INDEX('ei names mapping'!$B$104:$R$133,MATCH(B3,'ei names mapping'!$A$104:$A$133,0),MATCH(G41,'ei names mapping'!$B$3:$R$3,0))</f>
        <v>unit</v>
      </c>
      <c r="F41" t="s">
        <v>89</v>
      </c>
      <c r="G41" t="s">
        <v>145</v>
      </c>
      <c r="H41" t="str">
        <f>INDEX('ei names mapping'!$B$71:$R$100,MATCH(B3,'ei names mapping'!$A$4:$A$33,0),MATCH(G41,'ei names mapping'!$B$3:$R$3,0))</f>
        <v>manual dismantling of electric scooter</v>
      </c>
    </row>
    <row r="42" spans="1:8" x14ac:dyDescent="0.2">
      <c r="A42" t="str">
        <f>INDEX('ei names mapping'!$B$4:$R$33,MATCH(B3,'ei names mapping'!$A$4:$A$33,0),MATCH(G42,'ei names mapping'!$B$3:$R$3,0))</f>
        <v>market for used Li-ion battery</v>
      </c>
      <c r="B42" s="11">
        <f>INDEX('vehicles specifications'!$B$3:$CW$166,MATCH(B6,'vehicles specifications'!$A$3:$A$166,0),MATCH(G42,'vehicles specifications'!$B$2:$CW$2,0))*INDEX('ei names mapping'!$B$137:$BL$300,MATCH(B6,'ei names mapping'!$A$137:$A$300,0),MATCH(G42,'ei names mapping'!$B$136:$BL$136,0))</f>
        <v>-37.304347826086953</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128.65217391304347</v>
      </c>
      <c r="C43" t="s">
        <v>92</v>
      </c>
      <c r="D43" t="s">
        <v>233</v>
      </c>
      <c r="F43" t="s">
        <v>89</v>
      </c>
      <c r="H43" s="13" t="s">
        <v>841</v>
      </c>
    </row>
    <row r="44" spans="1:8" x14ac:dyDescent="0.2">
      <c r="A44" s="13" t="s">
        <v>441</v>
      </c>
      <c r="B44" s="2">
        <f>(B16/1000)*B28</f>
        <v>2045.5695652173913</v>
      </c>
      <c r="C44" t="s">
        <v>95</v>
      </c>
      <c r="D44" t="s">
        <v>233</v>
      </c>
      <c r="F44" t="s">
        <v>89</v>
      </c>
      <c r="H44" s="13" t="s">
        <v>441</v>
      </c>
    </row>
    <row r="45" spans="1:8" x14ac:dyDescent="0.2">
      <c r="B45" s="11"/>
    </row>
    <row r="46" spans="1:8" ht="16" x14ac:dyDescent="0.2">
      <c r="A46" s="10" t="s">
        <v>71</v>
      </c>
      <c r="B46" s="8" t="str">
        <f>B48&amp;", "&amp;B63&amp;" battery, "&amp;B50</f>
        <v>Scooter, electric, 4-11kW, NCA battery, 2030</v>
      </c>
    </row>
    <row r="47" spans="1:8" x14ac:dyDescent="0.2">
      <c r="A47" t="s">
        <v>72</v>
      </c>
      <c r="B47" t="s">
        <v>37</v>
      </c>
    </row>
    <row r="48" spans="1:8" x14ac:dyDescent="0.2">
      <c r="A48" t="s">
        <v>86</v>
      </c>
      <c r="B48" t="s">
        <v>569</v>
      </c>
    </row>
    <row r="49" spans="1:2" x14ac:dyDescent="0.2">
      <c r="A49" t="s">
        <v>87</v>
      </c>
    </row>
    <row r="50" spans="1:2" x14ac:dyDescent="0.2">
      <c r="A50" t="s">
        <v>88</v>
      </c>
      <c r="B50">
        <v>2030</v>
      </c>
    </row>
    <row r="51" spans="1:2" x14ac:dyDescent="0.2">
      <c r="A51" t="s">
        <v>126</v>
      </c>
      <c r="B51" t="str">
        <f>B48&amp;" - "&amp;B50&amp;" - "&amp;B63&amp;" - "&amp;B47</f>
        <v>Scooter, electric, 4-11kW - 2030 - NCA - CH</v>
      </c>
    </row>
    <row r="52" spans="1:2" x14ac:dyDescent="0.2">
      <c r="A52" t="s">
        <v>73</v>
      </c>
      <c r="B52" t="str">
        <f>B48</f>
        <v>Scooter, electric, 4-11kW</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30000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1.2</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1870</v>
      </c>
    </row>
    <row r="61" spans="1:2" x14ac:dyDescent="0.2">
      <c r="A61" t="s">
        <v>132</v>
      </c>
      <c r="B61" s="2">
        <f>INDEX('vehicles specifications'!$B$3:$CW$166,MATCH(B51,'vehicles specifications'!$A$3:$A$166,0),MATCH("Curb mass [kg]",'vehicles specifications'!$B$2:$CW$2,0))</f>
        <v>132.18</v>
      </c>
    </row>
    <row r="62" spans="1:2" x14ac:dyDescent="0.2">
      <c r="A62" t="s">
        <v>133</v>
      </c>
      <c r="B62">
        <f>INDEX('vehicles specifications'!$B$3:$CW$166,MATCH(B51,'vehicles specifications'!$A$3:$A$166,0),MATCH("Power [kW]",'vehicles specifications'!$B$2:$CW$2,0))</f>
        <v>6.1</v>
      </c>
    </row>
    <row r="63" spans="1:2" x14ac:dyDescent="0.2">
      <c r="A63" t="s">
        <v>652</v>
      </c>
      <c r="B63" s="20" t="s">
        <v>45</v>
      </c>
    </row>
    <row r="64" spans="1:2" x14ac:dyDescent="0.2">
      <c r="A64" t="s">
        <v>134</v>
      </c>
      <c r="B64">
        <f>INDEX('vehicles specifications'!$B$3:$CW$166,MATCH(B51,'vehicles specifications'!$A$3:$A$166,0),MATCH("Energy battery mass [kg]",'vehicles specifications'!$B$2:$CW$2,0))</f>
        <v>24.7</v>
      </c>
    </row>
    <row r="65" spans="1:8" x14ac:dyDescent="0.2">
      <c r="A65" t="s">
        <v>135</v>
      </c>
      <c r="B65">
        <f>INDEX('vehicles specifications'!$B$3:$CW$166,MATCH(B51,'vehicles specifications'!$A$3:$A$166,0),MATCH("Electric energy stored [kWh]",'vehicles specifications'!$B$2:$CW$2,0))</f>
        <v>5.7</v>
      </c>
    </row>
    <row r="66" spans="1:8" x14ac:dyDescent="0.2">
      <c r="A66" t="s">
        <v>588</v>
      </c>
      <c r="B66">
        <f>INDEX('vehicles specifications'!$B$3:$CW$166,MATCH(B51,'vehicles specifications'!$A$3:$A$166,0),MATCH("Electric energy available [kWh]",'vehicles specifications'!$B$2:$CW$2,0))</f>
        <v>4.5600000000000005</v>
      </c>
    </row>
    <row r="67" spans="1:8" x14ac:dyDescent="0.2">
      <c r="A67" t="s">
        <v>138</v>
      </c>
      <c r="B67" s="2">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86.666860236806102</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NMC'!B57</f>
        <v>Power: 6.1 kW. Lifetime: 30000 km. Annual kilometers: 1870 km. Number of passengers: 1. Curb mass: 132.2 kg. Lightweighting of glider: 3%. Emission standard: None. Service visits throughout lifetime: 1.2. Range: 87 km. Battery capacity: 5.7 kWh. Available battery capacity: 4.56 kWh. Battery mass: 24.7 kg. Battery replacement throughout lifetime: 0.5.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Scooter, electric, 4-11kW, NCA battery, 2030</v>
      </c>
      <c r="B78">
        <v>1</v>
      </c>
      <c r="C78" t="str">
        <f>B47</f>
        <v>CH</v>
      </c>
      <c r="D78" t="str">
        <f>B54</f>
        <v>unit</v>
      </c>
      <c r="F78" t="s">
        <v>84</v>
      </c>
      <c r="G78" t="s">
        <v>85</v>
      </c>
      <c r="H78" t="str">
        <f>B48</f>
        <v>Scooter, electric, 4-11kW</v>
      </c>
    </row>
    <row r="79" spans="1:8" x14ac:dyDescent="0.2">
      <c r="A79" t="str">
        <f>INDEX('ei names mapping'!$B$4:$R$33,MATCH(B48,'ei names mapping'!$A$4:$A$33,0),MATCH(G79,'ei names mapping'!$B$3:$R$3,0))</f>
        <v>market for glider, for electric scooter</v>
      </c>
      <c r="B79" s="11">
        <f>INDEX('vehicles specifications'!$B$3:$CW$166,MATCH(B51,'vehicles specifications'!$A$3:$A$166,0),MATCH(G79,'vehicles specifications'!$B$2:$CW$2,0))*INDEX('ei names mapping'!$B$137:$BL$300,MATCH(B51,'ei names mapping'!$A$137:$A$300,0),MATCH(G79,'ei names mapping'!$B$136:$BL$136,0))</f>
        <v>84</v>
      </c>
      <c r="C79" t="str">
        <f>INDEX('ei names mapping'!$B$38:$R$67,MATCH(B48,'ei names mapping'!$A$4:$A$33,0),MATCH(G79,'ei names mapping'!$B$3:$R$3,0))</f>
        <v>GLO</v>
      </c>
      <c r="D79" t="str">
        <f>INDEX('ei names mapping'!$B$104:$R$133,MATCH(B48,'ei names mapping'!$A$104:$A$133,0),MATCH(G79,'ei names mapping'!$B$3:$R$3,0))</f>
        <v>kilogram</v>
      </c>
      <c r="F79" t="s">
        <v>89</v>
      </c>
      <c r="G79" t="s">
        <v>15</v>
      </c>
      <c r="H79" t="str">
        <f>INDEX('ei names mapping'!$B$71:$R$100,MATCH(B48,'ei names mapping'!$A$4:$A$33,0),MATCH(G79,'ei names mapping'!$B$3:$R$3,0))</f>
        <v>glider, for electric scooter</v>
      </c>
    </row>
    <row r="80" spans="1:8" x14ac:dyDescent="0.2">
      <c r="A80" t="str">
        <f>INDEX('ei names mapping'!$B$4:$R$33,MATCH(B48,'ei names mapping'!$A$4:$A$33,0),MATCH(G80,'ei names mapping'!$B$3:$R$3,0))</f>
        <v>Glider lightweighting</v>
      </c>
      <c r="B80" s="11">
        <f>INDEX('vehicles specifications'!$B$3:$CW$166,MATCH(B51,'vehicles specifications'!$A$3:$A$166,0),MATCH(G80,'vehicles specifications'!$B$2:$CW$2,0))*INDEX('ei names mapping'!$B$137:$BL$300,MATCH(B51,'ei names mapping'!$A$137:$A$300,0),MATCH(G80,'ei names mapping'!$B$136:$BL$136,0))</f>
        <v>2.52</v>
      </c>
      <c r="C80" t="str">
        <f>INDEX('ei names mapping'!$B$38:$R$67,MATCH(B48,'ei names mapping'!$A$4:$A$33,0),MATCH(G80,'ei names mapping'!$B$3:$R$3,0))</f>
        <v>GLO</v>
      </c>
      <c r="D80" t="str">
        <f>INDEX('ei names mapping'!$B$104:$R$133,MATCH(B48,'ei names mapping'!$A$104:$A$133,0),MATCH(G80,'ei names mapping'!$B$3:$R$3,0))</f>
        <v>kilogram</v>
      </c>
      <c r="F80" t="s">
        <v>89</v>
      </c>
      <c r="G80" t="s">
        <v>14</v>
      </c>
      <c r="H80" t="str">
        <f>INDEX('ei names mapping'!$B$71:$R$100,MATCH(B48,'ei names mapping'!$A$4:$A$33,0),MATCH(G80,'ei names mapping'!$B$3:$R$3,0))</f>
        <v>Glider lightweighting</v>
      </c>
    </row>
    <row r="81" spans="1:8" x14ac:dyDescent="0.2">
      <c r="A81" t="str">
        <f>INDEX('ei names mapping'!$B$4:$R$33,MATCH(B48,'ei names mapping'!$A$4:$A$33,0),MATCH(G81,'ei names mapping'!$B$3:$R$3,0))</f>
        <v>market for glider, for electric scooter</v>
      </c>
      <c r="B81" s="11">
        <f>INDEX('vehicles specifications'!$B$3:$CW$166,MATCH(B51,'vehicles specifications'!$A$3:$A$166,0),MATCH(G81,'vehicles specifications'!$B$2:$CW$2,0))*INDEX('ei names mapping'!$B$137:$BL$300,MATCH(B51,'ei names mapping'!$A$137:$A$300,0),MATCH(G81,'ei names mapping'!$B$136:$BL$136,0))</f>
        <v>10</v>
      </c>
      <c r="C81" t="str">
        <f>INDEX('ei names mapping'!$B$38:$R$67,MATCH(B48,'ei names mapping'!$A$4:$A$33,0),MATCH(G81,'ei names mapping'!$B$3:$R$3,0))</f>
        <v>GLO</v>
      </c>
      <c r="D81" t="str">
        <f>INDEX('ei names mapping'!$B$104:$R$133,MATCH(B48,'ei names mapping'!$A$104:$A$133,0),MATCH(G81,'ei names mapping'!$B$3:$R$3,0))</f>
        <v>kilogram</v>
      </c>
      <c r="F81" t="s">
        <v>89</v>
      </c>
      <c r="G81" t="s">
        <v>16</v>
      </c>
      <c r="H81" t="str">
        <f>INDEX('ei names mapping'!$B$71:$R$100,MATCH(B48,'ei names mapping'!$A$4:$A$33,0),MATCH(G81,'ei names mapping'!$B$3:$R$3,0))</f>
        <v>glider, for electric scooter</v>
      </c>
    </row>
    <row r="82" spans="1:8" x14ac:dyDescent="0.2">
      <c r="A82" t="str">
        <f>INDEX('ei names mapping'!$B$4:$R$33,MATCH(B48,'ei names mapping'!$A$4:$A$33,0),MATCH(G82,'ei names mapping'!$B$3:$R$3,0))</f>
        <v>market for electric powertrain, for electric scooter</v>
      </c>
      <c r="B82" s="11">
        <f>INDEX('vehicles specifications'!$B$3:$CW$166,MATCH(B51,'vehicles specifications'!$A$3:$A$166,0),MATCH(G82,'vehicles specifications'!$B$2:$CW$2,0))*INDEX('ei names mapping'!$B$137:$BL$300,MATCH(B51,'ei names mapping'!$A$137:$A$300,0),MATCH(G82,'ei names mapping'!$B$136:$BL$136,0))</f>
        <v>16</v>
      </c>
      <c r="C82" t="str">
        <f>INDEX('ei names mapping'!$B$38:$R$67,MATCH(B48,'ei names mapping'!$A$4:$A$33,0),MATCH(G82,'ei names mapping'!$B$3:$R$3,0))</f>
        <v>GLO</v>
      </c>
      <c r="D82" t="str">
        <f>INDEX('ei names mapping'!$B$104:$R$133,MATCH(B48,'ei names mapping'!$A$104:$A$133,0),MATCH(G82,'ei names mapping'!$B$3:$R$3,0))</f>
        <v>kilogram</v>
      </c>
      <c r="F82" t="s">
        <v>89</v>
      </c>
      <c r="G82" t="s">
        <v>501</v>
      </c>
      <c r="H82" t="str">
        <f>INDEX('ei names mapping'!$B$71:$R$100,MATCH(B48,'ei names mapping'!$A$4:$A$33,0),MATCH(G82,'ei names mapping'!$B$3:$R$3,0))</f>
        <v>powertrain, for electric scooter</v>
      </c>
    </row>
    <row r="83" spans="1:8" x14ac:dyDescent="0.2">
      <c r="A83" t="s">
        <v>760</v>
      </c>
      <c r="B83" s="11">
        <f>INDEX('vehicles specifications'!$B$3:$CW$166,MATCH(B51,'vehicles specifications'!$A$3:$A$166,0),MATCH(G83,'vehicles specifications'!$B$2:$CW$2,0))*INDEX('ei names mapping'!$B$137:$BL$300,MATCH(B51,'ei names mapping'!$A$137:$A$300,0),MATCH(G83,'ei names mapping'!$B$136:$BL$136,0))</f>
        <v>28.5</v>
      </c>
      <c r="C83" t="str">
        <f>INDEX('ei names mapping'!$B$38:$R$67,MATCH(B48,'ei names mapping'!$A$4:$A$33,0),MATCH(G83,'ei names mapping'!$B$3:$R$3,0))</f>
        <v>GLO</v>
      </c>
      <c r="D83" t="str">
        <f>INDEX('ei names mapping'!$B$104:$R$133,MATCH(B48,'ei names mapping'!$A$104:$A$133,0),MATCH(G83,'ei names mapping'!$B$3:$R$3,0))</f>
        <v>kilogram</v>
      </c>
      <c r="F83" t="s">
        <v>89</v>
      </c>
      <c r="G83" t="s">
        <v>19</v>
      </c>
      <c r="H83" t="str">
        <f>INDEX('ei names mapping'!$B$71:$R$100,MATCH(B48,'ei names mapping'!$A$4:$A$33,0),MATCH(G83,'ei names mapping'!$B$3:$R$3,0))</f>
        <v>Battery cell</v>
      </c>
    </row>
    <row r="84" spans="1:8" x14ac:dyDescent="0.2">
      <c r="A84" t="str">
        <f>INDEX('ei names mapping'!$B$4:$R$33,MATCH(B48,'ei names mapping'!$A$4:$A$33,0),MATCH(G84,'ei names mapping'!$B$3:$R$3,0))</f>
        <v>Battery BoP</v>
      </c>
      <c r="B84" s="11">
        <f>INDEX('vehicles specifications'!$B$3:$CW$166,MATCH(B51,'vehicles specifications'!$A$3:$A$166,0),MATCH(G84,'vehicles specifications'!$B$2:$CW$2,0))*INDEX('ei names mapping'!$B$137:$BL$300,MATCH(B51,'ei names mapping'!$A$137:$A$300,0),MATCH(G84,'ei names mapping'!$B$136:$BL$136,0))</f>
        <v>8.5500000000000007</v>
      </c>
      <c r="C84" t="str">
        <f>INDEX('ei names mapping'!$B$38:$R$67,MATCH(B48,'ei names mapping'!$A$4:$A$33,0),MATCH(G84,'ei names mapping'!$B$3:$R$3,0))</f>
        <v>GLO</v>
      </c>
      <c r="D84" t="str">
        <f>INDEX('ei names mapping'!$B$104:$R$133,MATCH(B48,'ei names mapping'!$A$104:$A$133,0),MATCH(G84,'ei names mapping'!$B$3:$R$3,0))</f>
        <v>kilogram</v>
      </c>
      <c r="F84" t="s">
        <v>89</v>
      </c>
      <c r="G84" t="s">
        <v>20</v>
      </c>
      <c r="H84" t="str">
        <f>INDEX('ei names mapping'!$B$71:$R$100,MATCH(B48,'ei names mapping'!$A$4:$A$33,0),MATCH(G84,'ei names mapping'!$B$3:$R$3,0))</f>
        <v>Battery BoP</v>
      </c>
    </row>
    <row r="85" spans="1:8" x14ac:dyDescent="0.2">
      <c r="A85" t="str">
        <f>INDEX('ei names mapping'!$B$4:$R$33,MATCH(B48,'ei names mapping'!$A$4:$A$33,0),MATCH(G85,'ei names mapping'!$B$3:$R$3,0))</f>
        <v>charging station, 3kW</v>
      </c>
      <c r="B85" s="11">
        <f>INDEX('vehicles specifications'!$B$3:$CW$166,MATCH(B51,'vehicles specifications'!$A$3:$A$166,0),MATCH(G85,'vehicles specifications'!$B$2:$CW$2,0))*INDEX('ei names mapping'!$B$137:$BL$300,MATCH(B51,'ei names mapping'!$A$137:$A$300,0),MATCH(G85,'ei names mapping'!$B$136:$BL$136,0))</f>
        <v>1</v>
      </c>
      <c r="C85" t="str">
        <f>INDEX('ei names mapping'!$B$38:$R$67,MATCH(B48,'ei names mapping'!$A$4:$A$33,0),MATCH(G85,'ei names mapping'!$B$3:$R$3,0))</f>
        <v>GLO</v>
      </c>
      <c r="D85" t="str">
        <f>INDEX('ei names mapping'!$B$104:$R$133,MATCH(B48,'ei names mapping'!$A$104:$A$133,0),MATCH(G85,'ei names mapping'!$B$3:$R$3,0))</f>
        <v>unit</v>
      </c>
      <c r="F85" t="s">
        <v>89</v>
      </c>
      <c r="G85" t="s">
        <v>52</v>
      </c>
      <c r="H85" t="str">
        <f>INDEX('ei names mapping'!$B$71:$R$100,MATCH(B48,'ei names mapping'!$A$4:$A$33,0),MATCH(G85,'ei names mapping'!$B$3:$R$3,0))</f>
        <v>charging station, 3kW</v>
      </c>
    </row>
    <row r="86" spans="1:8" x14ac:dyDescent="0.2">
      <c r="A86" t="str">
        <f>INDEX('ei names mapping'!$B$4:$R$33,MATCH(B48,'ei names mapping'!$A$4:$A$33,0),MATCH(G86,'ei names mapping'!$B$3:$R$3,0))</f>
        <v>manual dismantling of used electric scooter</v>
      </c>
      <c r="B86" s="11">
        <f>INDEX('vehicles specifications'!$B$3:$CW$166,MATCH(B51,'vehicles specifications'!$A$3:$A$166,0),MATCH(G86,'vehicles specifications'!$B$2:$CW$2,0))*INDEX('ei names mapping'!$B$137:$BL$300,MATCH(B51,'ei names mapping'!$A$137:$A$300,0),MATCH(G86,'ei names mapping'!$B$136:$BL$136,0))</f>
        <v>81.48</v>
      </c>
      <c r="C86" t="str">
        <f>INDEX('ei names mapping'!$B$38:$R$67,MATCH(B48,'ei names mapping'!$A$4:$A$33,0),MATCH(G86,'ei names mapping'!$B$3:$R$3,0))</f>
        <v>GLO</v>
      </c>
      <c r="D86" t="str">
        <f>INDEX('ei names mapping'!$B$104:$R$133,MATCH(B48,'ei names mapping'!$A$104:$A$133,0),MATCH(G86,'ei names mapping'!$B$3:$R$3,0))</f>
        <v>unit</v>
      </c>
      <c r="F86" t="s">
        <v>89</v>
      </c>
      <c r="G86" t="s">
        <v>144</v>
      </c>
      <c r="H86" t="str">
        <f>INDEX('ei names mapping'!$B$71:$R$100,MATCH(B48,'ei names mapping'!$A$4:$A$33,0),MATCH(G86,'ei names mapping'!$B$3:$R$3,0))</f>
        <v>manual dismantling of electric scooter</v>
      </c>
    </row>
    <row r="87" spans="1:8" x14ac:dyDescent="0.2">
      <c r="A87" t="str">
        <f>INDEX('ei names mapping'!$B$4:$R$33,MATCH(B48,'ei names mapping'!$A$4:$A$33,0),MATCH(G87,'ei names mapping'!$B$3:$R$3,0))</f>
        <v>manual dismantling of used electric scooter</v>
      </c>
      <c r="B87" s="11">
        <f>INDEX('vehicles specifications'!$B$3:$CW$166,MATCH(B51,'vehicles specifications'!$A$3:$A$166,0),MATCH(G87,'vehicles specifications'!$B$2:$CW$2,0))*INDEX('ei names mapping'!$B$137:$BL$300,MATCH(B51,'ei names mapping'!$A$137:$A$300,0),MATCH(G87,'ei names mapping'!$B$136:$BL$136,0))</f>
        <v>26</v>
      </c>
      <c r="C87" t="str">
        <f>INDEX('ei names mapping'!$B$38:$R$67,MATCH(B48,'ei names mapping'!$A$4:$A$33,0),MATCH(G87,'ei names mapping'!$B$3:$R$3,0))</f>
        <v>GLO</v>
      </c>
      <c r="D87" t="str">
        <f>INDEX('ei names mapping'!$B$104:$R$133,MATCH(B48,'ei names mapping'!$A$104:$A$133,0),MATCH(G87,'ei names mapping'!$B$3:$R$3,0))</f>
        <v>unit</v>
      </c>
      <c r="F87" t="s">
        <v>89</v>
      </c>
      <c r="G87" t="s">
        <v>145</v>
      </c>
      <c r="H87" t="str">
        <f>INDEX('ei names mapping'!$B$71:$R$100,MATCH(B48,'ei names mapping'!$A$4:$A$33,0),MATCH(G87,'ei names mapping'!$B$3:$R$3,0))</f>
        <v>manual dismantling of electric scooter</v>
      </c>
    </row>
    <row r="88" spans="1:8" x14ac:dyDescent="0.2">
      <c r="A88" t="str">
        <f>INDEX('ei names mapping'!$B$4:$R$33,MATCH(B48,'ei names mapping'!$A$4:$A$33,0),MATCH(G88,'ei names mapping'!$B$3:$R$3,0))</f>
        <v>market for used Li-ion battery</v>
      </c>
      <c r="B88" s="11">
        <f>INDEX('vehicles specifications'!$B$3:$CW$166,MATCH(B51,'vehicles specifications'!$A$3:$A$166,0),MATCH(G88,'vehicles specifications'!$B$2:$CW$2,0))*INDEX('ei names mapping'!$B$137:$BL$300,MATCH(B51,'ei names mapping'!$A$137:$A$300,0),MATCH(G88,'ei names mapping'!$B$136:$BL$136,0))</f>
        <v>-37.049999999999997</v>
      </c>
      <c r="C88" t="str">
        <f>INDEX('ei names mapping'!$B$38:$R$67,MATCH(B48,'ei names mapping'!$A$4:$A$33,0),MATCH(G88,'ei names mapping'!$B$3:$R$3,0))</f>
        <v>GLO</v>
      </c>
      <c r="D88" t="str">
        <f>INDEX('ei names mapping'!$B$104:$R$133,MATCH(B48,'ei names mapping'!$A$104:$A$133,0),MATCH(G88,'ei names mapping'!$B$3:$R$3,0))</f>
        <v>kilogram</v>
      </c>
      <c r="F88" t="s">
        <v>89</v>
      </c>
      <c r="G88" t="s">
        <v>146</v>
      </c>
      <c r="H88" t="str">
        <f>INDEX('ei names mapping'!$B$71:$R$100,MATCH(B48,'ei names mapping'!$A$4:$A$33,0),MATCH(G88,'ei names mapping'!$B$3:$R$3,0))</f>
        <v>used Li-ion battery</v>
      </c>
    </row>
    <row r="89" spans="1:8" x14ac:dyDescent="0.2">
      <c r="A89" s="13" t="s">
        <v>840</v>
      </c>
      <c r="B89">
        <f>(B61/1000)*B74</f>
        <v>132.18</v>
      </c>
      <c r="C89" t="s">
        <v>92</v>
      </c>
      <c r="D89" t="s">
        <v>233</v>
      </c>
      <c r="F89" t="s">
        <v>89</v>
      </c>
      <c r="H89" s="13" t="s">
        <v>841</v>
      </c>
    </row>
    <row r="90" spans="1:8" x14ac:dyDescent="0.2">
      <c r="A90" s="13" t="s">
        <v>441</v>
      </c>
      <c r="B90" s="2">
        <f>(B61/1000)*B73</f>
        <v>2101.6620000000003</v>
      </c>
      <c r="C90" t="s">
        <v>95</v>
      </c>
      <c r="D90" t="s">
        <v>233</v>
      </c>
      <c r="F90" t="s">
        <v>89</v>
      </c>
      <c r="H90" s="13" t="s">
        <v>441</v>
      </c>
    </row>
    <row r="92" spans="1:8" ht="16" x14ac:dyDescent="0.2">
      <c r="A92" s="10" t="s">
        <v>71</v>
      </c>
      <c r="B92" s="8" t="str">
        <f>B94&amp;", "&amp;B109&amp;" battery, "&amp;B96</f>
        <v>Scooter, electric, 4-11kW, NCA battery, 2040</v>
      </c>
    </row>
    <row r="93" spans="1:8" x14ac:dyDescent="0.2">
      <c r="A93" t="s">
        <v>72</v>
      </c>
      <c r="B93" t="s">
        <v>37</v>
      </c>
    </row>
    <row r="94" spans="1:8" x14ac:dyDescent="0.2">
      <c r="A94" t="s">
        <v>86</v>
      </c>
      <c r="B94" t="s">
        <v>569</v>
      </c>
    </row>
    <row r="95" spans="1:8" x14ac:dyDescent="0.2">
      <c r="A95" t="s">
        <v>87</v>
      </c>
    </row>
    <row r="96" spans="1:8" x14ac:dyDescent="0.2">
      <c r="A96" t="s">
        <v>88</v>
      </c>
      <c r="B96">
        <v>2040</v>
      </c>
    </row>
    <row r="97" spans="1:2" x14ac:dyDescent="0.2">
      <c r="A97" t="s">
        <v>126</v>
      </c>
      <c r="B97" t="str">
        <f>B94&amp;" - "&amp;B96&amp;" - "&amp;B109&amp;" - "&amp;B93</f>
        <v>Scooter, electric, 4-11kW - 2040 - NCA - CH</v>
      </c>
    </row>
    <row r="98" spans="1:2" x14ac:dyDescent="0.2">
      <c r="A98" t="s">
        <v>73</v>
      </c>
      <c r="B98" t="str">
        <f>B94</f>
        <v>Scooter, electric, 4-11kW</v>
      </c>
    </row>
    <row r="99" spans="1:2" x14ac:dyDescent="0.2">
      <c r="A99" t="s">
        <v>74</v>
      </c>
      <c r="B99" t="s">
        <v>75</v>
      </c>
    </row>
    <row r="100" spans="1:2" x14ac:dyDescent="0.2">
      <c r="A100" t="s">
        <v>76</v>
      </c>
      <c r="B100" t="s">
        <v>76</v>
      </c>
    </row>
    <row r="101" spans="1:2" x14ac:dyDescent="0.2">
      <c r="A101" t="s">
        <v>78</v>
      </c>
      <c r="B101" t="s">
        <v>1143</v>
      </c>
    </row>
    <row r="102" spans="1:2" x14ac:dyDescent="0.2">
      <c r="A102" t="s">
        <v>127</v>
      </c>
      <c r="B102">
        <f>INDEX('vehicles specifications'!$B$3:$CW$166,MATCH(B97,'vehicles specifications'!$A$3:$A$166,0),MATCH("Lifetime [km]",'vehicles specifications'!$B$2:$CW$2,0))</f>
        <v>30000</v>
      </c>
    </row>
    <row r="103" spans="1:2" x14ac:dyDescent="0.2">
      <c r="A103" t="s">
        <v>128</v>
      </c>
      <c r="B103">
        <f>INDEX('vehicles specifications'!$B$3:$CW$166,MATCH(B97,'vehicles specifications'!$A$3:$A$166,0),MATCH("Passengers [unit]",'vehicles specifications'!$B$2:$CW$2,0))</f>
        <v>1</v>
      </c>
    </row>
    <row r="104" spans="1:2" x14ac:dyDescent="0.2">
      <c r="A104" t="s">
        <v>129</v>
      </c>
      <c r="B104">
        <f>INDEX('vehicles specifications'!$B$3:$CW$166,MATCH(B97,'vehicles specifications'!$A$3:$A$166,0),MATCH("Servicing [unit]",'vehicles specifications'!$B$2:$CW$2,0))</f>
        <v>1.2</v>
      </c>
    </row>
    <row r="105" spans="1:2" x14ac:dyDescent="0.2">
      <c r="A105" t="s">
        <v>130</v>
      </c>
      <c r="B105">
        <f>INDEX('vehicles specifications'!$B$3:$CW$166,MATCH(B97,'vehicles specifications'!$A$3:$A$166,0),MATCH("Energy battery replacement [unit]",'vehicles specifications'!$B$2:$CW$2,0))</f>
        <v>0.25</v>
      </c>
    </row>
    <row r="106" spans="1:2" x14ac:dyDescent="0.2">
      <c r="A106" t="s">
        <v>131</v>
      </c>
      <c r="B106">
        <f>INDEX('vehicles specifications'!$B$3:$CW$166,MATCH(B97,'vehicles specifications'!$A$3:$A$166,0),MATCH("Annual kilometers [km]",'vehicles specifications'!$B$2:$CW$2,0))</f>
        <v>1870</v>
      </c>
    </row>
    <row r="107" spans="1:2" x14ac:dyDescent="0.2">
      <c r="A107" t="s">
        <v>132</v>
      </c>
      <c r="B107" s="2">
        <f>INDEX('vehicles specifications'!$B$3:$CW$166,MATCH(B97,'vehicles specifications'!$A$3:$A$166,0),MATCH("Curb mass [kg]",'vehicles specifications'!$B$2:$CW$2,0))</f>
        <v>132.44999999999999</v>
      </c>
    </row>
    <row r="108" spans="1:2" x14ac:dyDescent="0.2">
      <c r="A108" t="s">
        <v>133</v>
      </c>
      <c r="B108">
        <f>INDEX('vehicles specifications'!$B$3:$CW$166,MATCH(B97,'vehicles specifications'!$A$3:$A$166,0),MATCH("Power [kW]",'vehicles specifications'!$B$2:$CW$2,0))</f>
        <v>6.1</v>
      </c>
    </row>
    <row r="109" spans="1:2" x14ac:dyDescent="0.2">
      <c r="A109" t="s">
        <v>652</v>
      </c>
      <c r="B109" s="20" t="s">
        <v>45</v>
      </c>
    </row>
    <row r="110" spans="1:2" x14ac:dyDescent="0.2">
      <c r="A110" t="s">
        <v>134</v>
      </c>
      <c r="B110">
        <f>INDEX('vehicles specifications'!$B$3:$CW$166,MATCH(B97,'vehicles specifications'!$A$3:$A$166,0),MATCH("Energy battery mass [kg]",'vehicles specifications'!$B$2:$CW$2,0))</f>
        <v>26.649999999999995</v>
      </c>
    </row>
    <row r="111" spans="1:2" x14ac:dyDescent="0.2">
      <c r="A111" t="s">
        <v>135</v>
      </c>
      <c r="B111">
        <f>INDEX('vehicles specifications'!$B$3:$CW$166,MATCH(B97,'vehicles specifications'!$A$3:$A$166,0),MATCH("Electric energy stored [kWh]",'vehicles specifications'!$B$2:$CW$2,0))</f>
        <v>8.1999999999999993</v>
      </c>
    </row>
    <row r="112" spans="1:2" x14ac:dyDescent="0.2">
      <c r="A112" t="s">
        <v>588</v>
      </c>
      <c r="B112">
        <f>INDEX('vehicles specifications'!$B$3:$CW$166,MATCH(B97,'vehicles specifications'!$A$3:$A$166,0),MATCH("Electric energy available [kWh]",'vehicles specifications'!$B$2:$CW$2,0))</f>
        <v>6.56</v>
      </c>
    </row>
    <row r="113" spans="1:8" x14ac:dyDescent="0.2">
      <c r="A113" t="s">
        <v>138</v>
      </c>
      <c r="B113" s="2">
        <f>INDEX('vehicles specifications'!$B$3:$CW$166,MATCH(B97,'vehicles specifications'!$A$3:$A$166,0),MATCH("Oxydation energy stored [kWh]",'vehicles specifications'!$B$2:$CW$2,0))</f>
        <v>0</v>
      </c>
    </row>
    <row r="114" spans="1:8" x14ac:dyDescent="0.2">
      <c r="A114" t="s">
        <v>139</v>
      </c>
      <c r="B114">
        <f>INDEX('vehicles specifications'!$B$3:$CW$166,MATCH(B97,'vehicles specifications'!$A$3:$A$166,0),MATCH("Fuel mass [kg]",'vehicles specifications'!$B$2:$CW$2,0))</f>
        <v>0</v>
      </c>
    </row>
    <row r="115" spans="1:8" x14ac:dyDescent="0.2">
      <c r="A115" t="s">
        <v>136</v>
      </c>
      <c r="B115" s="2">
        <f>INDEX('vehicles specifications'!$B$3:$CW$166,MATCH(B97,'vehicles specifications'!$A$3:$A$166,0),MATCH("Range [km]",'vehicles specifications'!$B$2:$CW$2,0))</f>
        <v>124.6786410424228</v>
      </c>
    </row>
    <row r="116" spans="1:8" x14ac:dyDescent="0.2">
      <c r="A116" t="s">
        <v>137</v>
      </c>
      <c r="B116" t="str">
        <f>INDEX('vehicles specifications'!$B$3:$CW$166,MATCH(B97,'vehicles specifications'!$A$3:$A$166,0),MATCH("Emission standard",'vehicles specifications'!$B$2:$CW$2,0))</f>
        <v>None</v>
      </c>
    </row>
    <row r="117" spans="1:8" x14ac:dyDescent="0.2">
      <c r="A117" t="s">
        <v>1174</v>
      </c>
      <c r="B117" s="6">
        <f>INDEX('vehicles specifications'!$B$3:$CW$166,MATCH(B97,'vehicles specifications'!$A$3:$A$166,0),MATCH("Lightweighting rate [%]",'vehicles specifications'!$B$2:$CW$2,0))</f>
        <v>0.05</v>
      </c>
    </row>
    <row r="118" spans="1:8" x14ac:dyDescent="0.2">
      <c r="A118" t="s">
        <v>485</v>
      </c>
      <c r="B118" s="6" t="s">
        <v>486</v>
      </c>
    </row>
    <row r="119" spans="1:8" x14ac:dyDescent="0.2">
      <c r="A119" t="s">
        <v>487</v>
      </c>
      <c r="B119" s="2">
        <v>15900</v>
      </c>
    </row>
    <row r="120" spans="1:8" x14ac:dyDescent="0.2">
      <c r="A120" t="s">
        <v>488</v>
      </c>
      <c r="B120" s="2">
        <v>1000</v>
      </c>
    </row>
    <row r="121" spans="1:8" x14ac:dyDescent="0.2">
      <c r="A121" t="s">
        <v>83</v>
      </c>
      <c r="B121" t="str">
        <f>"Power: "&amp;B108&amp;" kW. Lifetime: "&amp;B102&amp;" km. Annual kilometers: "&amp;ROUND(B106,0)&amp;" km. Number of passengers: "&amp;ROUND(B103,1)&amp;". Curb mass: "&amp;ROUND(B107,1)&amp;" kg. Lightweighting of glider: "&amp;ROUND(B117*100,0)&amp;"%. Emission standard: "&amp;B116&amp;". Service visits throughout lifetime: "&amp;ROUND(B104,1)&amp;". Range: "&amp;ROUND(B115,0)&amp;" km. Battery capacity: "&amp;ROUND(B111,1)&amp;" kWh. Available battery capacity: "&amp;B112&amp;" kWh. Battery mass: "&amp;ROUND(B110,1)&amp; " kg. Battery replacement throughout lifetime: "&amp;ROUND(B105,1)&amp;". Fuel tank capacity: "&amp;ROUND(B113,1)&amp;" kWh. Fuel mass: "&amp;ROUND(B114,1)&amp;" kg. Origin of manufacture: "&amp;B118&amp;". Shipping distance: "&amp;B119&amp;" km. Lorry distribution distance: "&amp;B120&amp;" km. Documentation: "&amp;Readmefirst!$B$2&amp;", "&amp;Readmefirst!$B$3&amp;". "&amp;'lci-kick scooter - NMC'!B104</f>
        <v>Power: 6.1 kW. Lifetime: 30000 km. Annual kilometers: 1870 km. Number of passengers: 1. Curb mass: 132.5 kg. Lightweighting of glider: 5%. Emission standard: None. Service visits throughout lifetime: 1.2. Range: 125 km. Battery capacity: 8.2 kWh. Available battery capacity: 6.56 kWh. Battery mass: 26.7 kg. Battery replacement throughout lifetime: 0.3. Fuel tank capacity: 0 kWh. Fuel mass: 0 kg. Origin of manufacture: China. Shipping distance: 15900 km. Lorry distribution distance: 1000 km. Documentation: Life-cycle inventories for on-road vehicles, Sacchi R. (PSI), Bauer C. (PSI), 2021. 1</v>
      </c>
    </row>
    <row r="122" spans="1:8" ht="16" x14ac:dyDescent="0.2">
      <c r="A122" s="10" t="s">
        <v>79</v>
      </c>
    </row>
    <row r="123" spans="1:8" x14ac:dyDescent="0.2">
      <c r="A123" t="s">
        <v>80</v>
      </c>
      <c r="B123" t="s">
        <v>81</v>
      </c>
      <c r="C123" t="s">
        <v>72</v>
      </c>
      <c r="D123" t="s">
        <v>76</v>
      </c>
      <c r="E123" t="s">
        <v>82</v>
      </c>
      <c r="F123" t="s">
        <v>74</v>
      </c>
      <c r="G123" t="s">
        <v>83</v>
      </c>
      <c r="H123" t="s">
        <v>73</v>
      </c>
    </row>
    <row r="124" spans="1:8" x14ac:dyDescent="0.2">
      <c r="A124" t="str">
        <f>B92</f>
        <v>Scooter, electric, 4-11kW, NCA battery, 2040</v>
      </c>
      <c r="B124">
        <v>1</v>
      </c>
      <c r="C124" t="str">
        <f>B93</f>
        <v>CH</v>
      </c>
      <c r="D124" t="str">
        <f>B100</f>
        <v>unit</v>
      </c>
      <c r="F124" t="s">
        <v>84</v>
      </c>
      <c r="G124" t="s">
        <v>85</v>
      </c>
      <c r="H124" t="str">
        <f>B94</f>
        <v>Scooter, electric, 4-11kW</v>
      </c>
    </row>
    <row r="125" spans="1:8" x14ac:dyDescent="0.2">
      <c r="A125" t="str">
        <f>INDEX('ei names mapping'!$B$4:$R$33,MATCH(B94,'ei names mapping'!$A$4:$A$33,0),MATCH(G125,'ei names mapping'!$B$3:$R$3,0))</f>
        <v>market for glider, for electric scooter</v>
      </c>
      <c r="B125" s="11">
        <f>INDEX('vehicles specifications'!$B$3:$CW$166,MATCH(B97,'vehicles specifications'!$A$3:$A$166,0),MATCH(G125,'vehicles specifications'!$B$2:$CW$2,0))*INDEX('ei names mapping'!$B$137:$BL$300,MATCH(B97,'ei names mapping'!$A$137:$A$300,0),MATCH(G125,'ei names mapping'!$B$136:$BL$136,0))</f>
        <v>84</v>
      </c>
      <c r="C125" t="str">
        <f>INDEX('ei names mapping'!$B$38:$R$67,MATCH(B94,'ei names mapping'!$A$4:$A$33,0),MATCH(G125,'ei names mapping'!$B$3:$R$3,0))</f>
        <v>GLO</v>
      </c>
      <c r="D125" t="str">
        <f>INDEX('ei names mapping'!$B$104:$R$133,MATCH(B94,'ei names mapping'!$A$104:$A$133,0),MATCH(G125,'ei names mapping'!$B$3:$R$3,0))</f>
        <v>kilogram</v>
      </c>
      <c r="F125" t="s">
        <v>89</v>
      </c>
      <c r="G125" t="s">
        <v>15</v>
      </c>
      <c r="H125" t="str">
        <f>INDEX('ei names mapping'!$B$71:$R$100,MATCH(B94,'ei names mapping'!$A$4:$A$33,0),MATCH(G125,'ei names mapping'!$B$3:$R$3,0))</f>
        <v>glider, for electric scooter</v>
      </c>
    </row>
    <row r="126" spans="1:8" x14ac:dyDescent="0.2">
      <c r="A126" t="str">
        <f>INDEX('ei names mapping'!$B$4:$R$33,MATCH(B94,'ei names mapping'!$A$4:$A$33,0),MATCH(G126,'ei names mapping'!$B$3:$R$3,0))</f>
        <v>Glider lightweighting</v>
      </c>
      <c r="B126" s="11">
        <f>INDEX('vehicles specifications'!$B$3:$CW$166,MATCH(B97,'vehicles specifications'!$A$3:$A$166,0),MATCH(G126,'vehicles specifications'!$B$2:$CW$2,0))*INDEX('ei names mapping'!$B$137:$BL$300,MATCH(B97,'ei names mapping'!$A$137:$A$300,0),MATCH(G126,'ei names mapping'!$B$136:$BL$136,0))</f>
        <v>4.2</v>
      </c>
      <c r="C126" t="str">
        <f>INDEX('ei names mapping'!$B$38:$R$67,MATCH(B94,'ei names mapping'!$A$4:$A$33,0),MATCH(G126,'ei names mapping'!$B$3:$R$3,0))</f>
        <v>GLO</v>
      </c>
      <c r="D126" t="str">
        <f>INDEX('ei names mapping'!$B$104:$R$133,MATCH(B94,'ei names mapping'!$A$104:$A$133,0),MATCH(G126,'ei names mapping'!$B$3:$R$3,0))</f>
        <v>kilogram</v>
      </c>
      <c r="F126" t="s">
        <v>89</v>
      </c>
      <c r="G126" t="s">
        <v>14</v>
      </c>
      <c r="H126" t="str">
        <f>INDEX('ei names mapping'!$B$71:$R$100,MATCH(B94,'ei names mapping'!$A$4:$A$33,0),MATCH(G126,'ei names mapping'!$B$3:$R$3,0))</f>
        <v>Glider lightweighting</v>
      </c>
    </row>
    <row r="127" spans="1:8" x14ac:dyDescent="0.2">
      <c r="A127" t="str">
        <f>INDEX('ei names mapping'!$B$4:$R$33,MATCH(B94,'ei names mapping'!$A$4:$A$33,0),MATCH(G127,'ei names mapping'!$B$3:$R$3,0))</f>
        <v>market for glider, for electric scooter</v>
      </c>
      <c r="B127" s="11">
        <f>INDEX('vehicles specifications'!$B$3:$CW$166,MATCH(B97,'vehicles specifications'!$A$3:$A$166,0),MATCH(G127,'vehicles specifications'!$B$2:$CW$2,0))*INDEX('ei names mapping'!$B$137:$BL$300,MATCH(B97,'ei names mapping'!$A$137:$A$300,0),MATCH(G127,'ei names mapping'!$B$136:$BL$136,0))</f>
        <v>10</v>
      </c>
      <c r="C127" t="str">
        <f>INDEX('ei names mapping'!$B$38:$R$67,MATCH(B94,'ei names mapping'!$A$4:$A$33,0),MATCH(G127,'ei names mapping'!$B$3:$R$3,0))</f>
        <v>GLO</v>
      </c>
      <c r="D127" t="str">
        <f>INDEX('ei names mapping'!$B$104:$R$133,MATCH(B94,'ei names mapping'!$A$104:$A$133,0),MATCH(G127,'ei names mapping'!$B$3:$R$3,0))</f>
        <v>kilogram</v>
      </c>
      <c r="F127" t="s">
        <v>89</v>
      </c>
      <c r="G127" t="s">
        <v>16</v>
      </c>
      <c r="H127" t="str">
        <f>INDEX('ei names mapping'!$B$71:$R$100,MATCH(B94,'ei names mapping'!$A$4:$A$33,0),MATCH(G127,'ei names mapping'!$B$3:$R$3,0))</f>
        <v>glider, for electric scooter</v>
      </c>
    </row>
    <row r="128" spans="1:8" x14ac:dyDescent="0.2">
      <c r="A128" t="str">
        <f>INDEX('ei names mapping'!$B$4:$R$33,MATCH(B94,'ei names mapping'!$A$4:$A$33,0),MATCH(G128,'ei names mapping'!$B$3:$R$3,0))</f>
        <v>market for electric powertrain, for electric scooter</v>
      </c>
      <c r="B128" s="11">
        <f>INDEX('vehicles specifications'!$B$3:$CW$166,MATCH(B97,'vehicles specifications'!$A$3:$A$166,0),MATCH(G128,'vehicles specifications'!$B$2:$CW$2,0))*INDEX('ei names mapping'!$B$137:$BL$300,MATCH(B97,'ei names mapping'!$A$137:$A$300,0),MATCH(G128,'ei names mapping'!$B$136:$BL$136,0))</f>
        <v>16</v>
      </c>
      <c r="C128" t="str">
        <f>INDEX('ei names mapping'!$B$38:$R$67,MATCH(B94,'ei names mapping'!$A$4:$A$33,0),MATCH(G128,'ei names mapping'!$B$3:$R$3,0))</f>
        <v>GLO</v>
      </c>
      <c r="D128" t="str">
        <f>INDEX('ei names mapping'!$B$104:$R$133,MATCH(B94,'ei names mapping'!$A$104:$A$133,0),MATCH(G128,'ei names mapping'!$B$3:$R$3,0))</f>
        <v>kilogram</v>
      </c>
      <c r="F128" t="s">
        <v>89</v>
      </c>
      <c r="G128" t="s">
        <v>501</v>
      </c>
      <c r="H128" t="str">
        <f>INDEX('ei names mapping'!$B$71:$R$100,MATCH(B94,'ei names mapping'!$A$4:$A$33,0),MATCH(G128,'ei names mapping'!$B$3:$R$3,0))</f>
        <v>powertrain, for electric scooter</v>
      </c>
    </row>
    <row r="129" spans="1:8" x14ac:dyDescent="0.2">
      <c r="A129" t="s">
        <v>760</v>
      </c>
      <c r="B129" s="11">
        <f>INDEX('vehicles specifications'!$B$3:$CW$166,MATCH(B97,'vehicles specifications'!$A$3:$A$166,0),MATCH(G129,'vehicles specifications'!$B$2:$CW$2,0))*INDEX('ei names mapping'!$B$137:$BL$300,MATCH(B97,'ei names mapping'!$A$137:$A$300,0),MATCH(G129,'ei names mapping'!$B$136:$BL$136,0))</f>
        <v>25.624999999999996</v>
      </c>
      <c r="C129" t="str">
        <f>INDEX('ei names mapping'!$B$38:$R$67,MATCH(B94,'ei names mapping'!$A$4:$A$33,0),MATCH(G129,'ei names mapping'!$B$3:$R$3,0))</f>
        <v>GLO</v>
      </c>
      <c r="D129" t="str">
        <f>INDEX('ei names mapping'!$B$104:$R$133,MATCH(B94,'ei names mapping'!$A$104:$A$133,0),MATCH(G129,'ei names mapping'!$B$3:$R$3,0))</f>
        <v>kilogram</v>
      </c>
      <c r="F129" t="s">
        <v>89</v>
      </c>
      <c r="G129" t="s">
        <v>19</v>
      </c>
      <c r="H129" t="str">
        <f>INDEX('ei names mapping'!$B$71:$R$100,MATCH(B94,'ei names mapping'!$A$4:$A$33,0),MATCH(G129,'ei names mapping'!$B$3:$R$3,0))</f>
        <v>Battery cell</v>
      </c>
    </row>
    <row r="130" spans="1:8" x14ac:dyDescent="0.2">
      <c r="A130" t="str">
        <f>INDEX('ei names mapping'!$B$4:$R$33,MATCH(B94,'ei names mapping'!$A$4:$A$33,0),MATCH(G130,'ei names mapping'!$B$3:$R$3,0))</f>
        <v>Battery BoP</v>
      </c>
      <c r="B130" s="11">
        <f>INDEX('vehicles specifications'!$B$3:$CW$166,MATCH(B97,'vehicles specifications'!$A$3:$A$166,0),MATCH(G130,'vehicles specifications'!$B$2:$CW$2,0))*INDEX('ei names mapping'!$B$137:$BL$300,MATCH(B97,'ei names mapping'!$A$137:$A$300,0),MATCH(G130,'ei names mapping'!$B$136:$BL$136,0))</f>
        <v>7.6874999999999982</v>
      </c>
      <c r="C130" t="str">
        <f>INDEX('ei names mapping'!$B$38:$R$67,MATCH(B94,'ei names mapping'!$A$4:$A$33,0),MATCH(G130,'ei names mapping'!$B$3:$R$3,0))</f>
        <v>GLO</v>
      </c>
      <c r="D130" t="str">
        <f>INDEX('ei names mapping'!$B$104:$R$133,MATCH(B94,'ei names mapping'!$A$104:$A$133,0),MATCH(G130,'ei names mapping'!$B$3:$R$3,0))</f>
        <v>kilogram</v>
      </c>
      <c r="F130" t="s">
        <v>89</v>
      </c>
      <c r="G130" t="s">
        <v>20</v>
      </c>
      <c r="H130" t="str">
        <f>INDEX('ei names mapping'!$B$71:$R$100,MATCH(B94,'ei names mapping'!$A$4:$A$33,0),MATCH(G130,'ei names mapping'!$B$3:$R$3,0))</f>
        <v>Battery BoP</v>
      </c>
    </row>
    <row r="131" spans="1:8" x14ac:dyDescent="0.2">
      <c r="A131" t="str">
        <f>INDEX('ei names mapping'!$B$4:$R$33,MATCH(B94,'ei names mapping'!$A$4:$A$33,0),MATCH(G131,'ei names mapping'!$B$3:$R$3,0))</f>
        <v>charging station, 3kW</v>
      </c>
      <c r="B131" s="11">
        <f>INDEX('vehicles specifications'!$B$3:$CW$166,MATCH(B97,'vehicles specifications'!$A$3:$A$166,0),MATCH(G131,'vehicles specifications'!$B$2:$CW$2,0))*INDEX('ei names mapping'!$B$137:$BL$300,MATCH(B97,'ei names mapping'!$A$137:$A$300,0),MATCH(G131,'ei names mapping'!$B$136:$BL$136,0))</f>
        <v>1</v>
      </c>
      <c r="C131" t="str">
        <f>INDEX('ei names mapping'!$B$38:$R$67,MATCH(B94,'ei names mapping'!$A$4:$A$33,0),MATCH(G131,'ei names mapping'!$B$3:$R$3,0))</f>
        <v>GLO</v>
      </c>
      <c r="D131" t="str">
        <f>INDEX('ei names mapping'!$B$104:$R$133,MATCH(B94,'ei names mapping'!$A$104:$A$133,0),MATCH(G131,'ei names mapping'!$B$3:$R$3,0))</f>
        <v>unit</v>
      </c>
      <c r="F131" t="s">
        <v>89</v>
      </c>
      <c r="G131" t="s">
        <v>52</v>
      </c>
      <c r="H131" t="str">
        <f>INDEX('ei names mapping'!$B$71:$R$100,MATCH(B94,'ei names mapping'!$A$4:$A$33,0),MATCH(G131,'ei names mapping'!$B$3:$R$3,0))</f>
        <v>charging station, 3kW</v>
      </c>
    </row>
    <row r="132" spans="1:8" x14ac:dyDescent="0.2">
      <c r="A132" t="str">
        <f>INDEX('ei names mapping'!$B$4:$R$33,MATCH(B94,'ei names mapping'!$A$4:$A$33,0),MATCH(G132,'ei names mapping'!$B$3:$R$3,0))</f>
        <v>manual dismantling of used electric scooter</v>
      </c>
      <c r="B132" s="11">
        <f>INDEX('vehicles specifications'!$B$3:$CW$166,MATCH(B97,'vehicles specifications'!$A$3:$A$166,0),MATCH(G132,'vehicles specifications'!$B$2:$CW$2,0))*INDEX('ei names mapping'!$B$137:$BL$300,MATCH(B97,'ei names mapping'!$A$137:$A$300,0),MATCH(G132,'ei names mapping'!$B$136:$BL$136,0))</f>
        <v>79.8</v>
      </c>
      <c r="C132" t="str">
        <f>INDEX('ei names mapping'!$B$38:$R$67,MATCH(B94,'ei names mapping'!$A$4:$A$33,0),MATCH(G132,'ei names mapping'!$B$3:$R$3,0))</f>
        <v>GLO</v>
      </c>
      <c r="D132" t="str">
        <f>INDEX('ei names mapping'!$B$104:$R$133,MATCH(B94,'ei names mapping'!$A$104:$A$133,0),MATCH(G132,'ei names mapping'!$B$3:$R$3,0))</f>
        <v>unit</v>
      </c>
      <c r="F132" t="s">
        <v>89</v>
      </c>
      <c r="G132" t="s">
        <v>144</v>
      </c>
      <c r="H132" t="str">
        <f>INDEX('ei names mapping'!$B$71:$R$100,MATCH(B94,'ei names mapping'!$A$4:$A$33,0),MATCH(G132,'ei names mapping'!$B$3:$R$3,0))</f>
        <v>manual dismantling of electric scooter</v>
      </c>
    </row>
    <row r="133" spans="1:8" x14ac:dyDescent="0.2">
      <c r="A133" t="str">
        <f>INDEX('ei names mapping'!$B$4:$R$33,MATCH(B94,'ei names mapping'!$A$4:$A$33,0),MATCH(G133,'ei names mapping'!$B$3:$R$3,0))</f>
        <v>manual dismantling of used electric scooter</v>
      </c>
      <c r="B133" s="11">
        <f>INDEX('vehicles specifications'!$B$3:$CW$166,MATCH(B97,'vehicles specifications'!$A$3:$A$166,0),MATCH(G133,'vehicles specifications'!$B$2:$CW$2,0))*INDEX('ei names mapping'!$B$137:$BL$300,MATCH(B97,'ei names mapping'!$A$137:$A$300,0),MATCH(G133,'ei names mapping'!$B$136:$BL$136,0))</f>
        <v>26</v>
      </c>
      <c r="C133" t="str">
        <f>INDEX('ei names mapping'!$B$38:$R$67,MATCH(B94,'ei names mapping'!$A$4:$A$33,0),MATCH(G133,'ei names mapping'!$B$3:$R$3,0))</f>
        <v>GLO</v>
      </c>
      <c r="D133" t="str">
        <f>INDEX('ei names mapping'!$B$104:$R$133,MATCH(B94,'ei names mapping'!$A$104:$A$133,0),MATCH(G133,'ei names mapping'!$B$3:$R$3,0))</f>
        <v>unit</v>
      </c>
      <c r="F133" t="s">
        <v>89</v>
      </c>
      <c r="G133" t="s">
        <v>145</v>
      </c>
      <c r="H133" t="str">
        <f>INDEX('ei names mapping'!$B$71:$R$100,MATCH(B94,'ei names mapping'!$A$4:$A$33,0),MATCH(G133,'ei names mapping'!$B$3:$R$3,0))</f>
        <v>manual dismantling of electric scooter</v>
      </c>
    </row>
    <row r="134" spans="1:8" x14ac:dyDescent="0.2">
      <c r="A134" t="str">
        <f>INDEX('ei names mapping'!$B$4:$R$33,MATCH(B94,'ei names mapping'!$A$4:$A$33,0),MATCH(G134,'ei names mapping'!$B$3:$R$3,0))</f>
        <v>market for used Li-ion battery</v>
      </c>
      <c r="B134" s="11">
        <f>INDEX('vehicles specifications'!$B$3:$CW$166,MATCH(B97,'vehicles specifications'!$A$3:$A$166,0),MATCH(G134,'vehicles specifications'!$B$2:$CW$2,0))*INDEX('ei names mapping'!$B$137:$BL$300,MATCH(B97,'ei names mapping'!$A$137:$A$300,0),MATCH(G134,'ei names mapping'!$B$136:$BL$136,0))</f>
        <v>-33.312499999999993</v>
      </c>
      <c r="C134" t="str">
        <f>INDEX('ei names mapping'!$B$38:$R$67,MATCH(B94,'ei names mapping'!$A$4:$A$33,0),MATCH(G134,'ei names mapping'!$B$3:$R$3,0))</f>
        <v>GLO</v>
      </c>
      <c r="D134" t="str">
        <f>INDEX('ei names mapping'!$B$104:$R$133,MATCH(B94,'ei names mapping'!$A$104:$A$133,0),MATCH(G134,'ei names mapping'!$B$3:$R$3,0))</f>
        <v>kilogram</v>
      </c>
      <c r="F134" t="s">
        <v>89</v>
      </c>
      <c r="G134" t="s">
        <v>146</v>
      </c>
      <c r="H134" t="str">
        <f>INDEX('ei names mapping'!$B$71:$R$100,MATCH(B94,'ei names mapping'!$A$4:$A$33,0),MATCH(G134,'ei names mapping'!$B$3:$R$3,0))</f>
        <v>used Li-ion battery</v>
      </c>
    </row>
    <row r="135" spans="1:8" x14ac:dyDescent="0.2">
      <c r="A135" s="13" t="s">
        <v>840</v>
      </c>
      <c r="B135">
        <f>(B107/1000)*B120</f>
        <v>132.44999999999999</v>
      </c>
      <c r="C135" t="s">
        <v>92</v>
      </c>
      <c r="D135" t="s">
        <v>233</v>
      </c>
      <c r="F135" t="s">
        <v>89</v>
      </c>
      <c r="H135" s="13" t="s">
        <v>841</v>
      </c>
    </row>
    <row r="136" spans="1:8" x14ac:dyDescent="0.2">
      <c r="A136" s="13" t="s">
        <v>441</v>
      </c>
      <c r="B136" s="2">
        <f>(B107/1000)*B119</f>
        <v>2105.9549999999999</v>
      </c>
      <c r="C136" t="s">
        <v>95</v>
      </c>
      <c r="D136" t="s">
        <v>233</v>
      </c>
      <c r="F136" t="s">
        <v>89</v>
      </c>
      <c r="H136" s="13" t="s">
        <v>441</v>
      </c>
    </row>
    <row r="138" spans="1:8" ht="16" x14ac:dyDescent="0.2">
      <c r="A138" s="10" t="s">
        <v>71</v>
      </c>
      <c r="B138" s="8" t="str">
        <f>B140&amp;", "&amp;B155&amp;" battery, "&amp;B142</f>
        <v>Scooter, electric, 4-11kW, NCA battery, 2050</v>
      </c>
    </row>
    <row r="139" spans="1:8" x14ac:dyDescent="0.2">
      <c r="A139" t="s">
        <v>72</v>
      </c>
      <c r="B139" t="s">
        <v>37</v>
      </c>
    </row>
    <row r="140" spans="1:8" x14ac:dyDescent="0.2">
      <c r="A140" t="s">
        <v>86</v>
      </c>
      <c r="B140" t="s">
        <v>569</v>
      </c>
    </row>
    <row r="141" spans="1:8" x14ac:dyDescent="0.2">
      <c r="A141" t="s">
        <v>87</v>
      </c>
    </row>
    <row r="142" spans="1:8" x14ac:dyDescent="0.2">
      <c r="A142" t="s">
        <v>88</v>
      </c>
      <c r="B142">
        <v>2050</v>
      </c>
    </row>
    <row r="143" spans="1:8" x14ac:dyDescent="0.2">
      <c r="A143" t="s">
        <v>126</v>
      </c>
      <c r="B143" t="str">
        <f>B140&amp;" - "&amp;B142&amp;" - "&amp;B155&amp;" - "&amp;B139</f>
        <v>Scooter, electric, 4-11kW - 2050 - NCA - CH</v>
      </c>
    </row>
    <row r="144" spans="1:8" x14ac:dyDescent="0.2">
      <c r="A144" t="s">
        <v>73</v>
      </c>
      <c r="B144" t="str">
        <f>B140</f>
        <v>Scooter, electric, 4-11kW</v>
      </c>
    </row>
    <row r="145" spans="1:2" x14ac:dyDescent="0.2">
      <c r="A145" t="s">
        <v>74</v>
      </c>
      <c r="B145" t="s">
        <v>75</v>
      </c>
    </row>
    <row r="146" spans="1:2" x14ac:dyDescent="0.2">
      <c r="A146" t="s">
        <v>76</v>
      </c>
      <c r="B146" t="s">
        <v>76</v>
      </c>
    </row>
    <row r="147" spans="1:2" x14ac:dyDescent="0.2">
      <c r="A147" t="s">
        <v>78</v>
      </c>
      <c r="B147" t="s">
        <v>1143</v>
      </c>
    </row>
    <row r="148" spans="1:2" x14ac:dyDescent="0.2">
      <c r="A148" t="s">
        <v>127</v>
      </c>
      <c r="B148">
        <f>INDEX('vehicles specifications'!$B$3:$CW$166,MATCH(B143,'vehicles specifications'!$A$3:$A$166,0),MATCH("Lifetime [km]",'vehicles specifications'!$B$2:$CW$2,0))</f>
        <v>30000</v>
      </c>
    </row>
    <row r="149" spans="1:2" x14ac:dyDescent="0.2">
      <c r="A149" t="s">
        <v>128</v>
      </c>
      <c r="B149">
        <f>INDEX('vehicles specifications'!$B$3:$CW$166,MATCH(B143,'vehicles specifications'!$A$3:$A$166,0),MATCH("Passengers [unit]",'vehicles specifications'!$B$2:$CW$2,0))</f>
        <v>1</v>
      </c>
    </row>
    <row r="150" spans="1:2" x14ac:dyDescent="0.2">
      <c r="A150" t="s">
        <v>129</v>
      </c>
      <c r="B150">
        <f>INDEX('vehicles specifications'!$B$3:$CW$166,MATCH(B143,'vehicles specifications'!$A$3:$A$166,0),MATCH("Servicing [unit]",'vehicles specifications'!$B$2:$CW$2,0))</f>
        <v>1.2</v>
      </c>
    </row>
    <row r="151" spans="1:2" x14ac:dyDescent="0.2">
      <c r="A151" t="s">
        <v>130</v>
      </c>
      <c r="B151">
        <f>INDEX('vehicles specifications'!$B$3:$CW$166,MATCH(B143,'vehicles specifications'!$A$3:$A$166,0),MATCH("Energy battery replacement [unit]",'vehicles specifications'!$B$2:$CW$2,0))</f>
        <v>0</v>
      </c>
    </row>
    <row r="152" spans="1:2" x14ac:dyDescent="0.2">
      <c r="A152" t="s">
        <v>131</v>
      </c>
      <c r="B152">
        <f>INDEX('vehicles specifications'!$B$3:$CW$166,MATCH(B143,'vehicles specifications'!$A$3:$A$166,0),MATCH("Annual kilometers [km]",'vehicles specifications'!$B$2:$CW$2,0))</f>
        <v>1870</v>
      </c>
    </row>
    <row r="153" spans="1:2" x14ac:dyDescent="0.2">
      <c r="A153" t="s">
        <v>132</v>
      </c>
      <c r="B153" s="2">
        <f>INDEX('vehicles specifications'!$B$3:$CW$166,MATCH(B143,'vehicles specifications'!$A$3:$A$166,0),MATCH("Curb mass [kg]",'vehicles specifications'!$B$2:$CW$2,0))</f>
        <v>132.19999999999999</v>
      </c>
    </row>
    <row r="154" spans="1:2" x14ac:dyDescent="0.2">
      <c r="A154" t="s">
        <v>133</v>
      </c>
      <c r="B154">
        <f>INDEX('vehicles specifications'!$B$3:$CW$166,MATCH(B143,'vehicles specifications'!$A$3:$A$166,0),MATCH("Power [kW]",'vehicles specifications'!$B$2:$CW$2,0))</f>
        <v>6.1</v>
      </c>
    </row>
    <row r="155" spans="1:2" x14ac:dyDescent="0.2">
      <c r="A155" t="s">
        <v>652</v>
      </c>
      <c r="B155" s="20" t="s">
        <v>45</v>
      </c>
    </row>
    <row r="156" spans="1:2" x14ac:dyDescent="0.2">
      <c r="A156" t="s">
        <v>134</v>
      </c>
      <c r="B156">
        <f>INDEX('vehicles specifications'!$B$3:$CW$166,MATCH(B143,'vehicles specifications'!$A$3:$A$166,0),MATCH("Energy battery mass [kg]",'vehicles specifications'!$B$2:$CW$2,0))</f>
        <v>28.080000000000002</v>
      </c>
    </row>
    <row r="157" spans="1:2" x14ac:dyDescent="0.2">
      <c r="A157" t="s">
        <v>135</v>
      </c>
      <c r="B157">
        <f>INDEX('vehicles specifications'!$B$3:$CW$166,MATCH(B143,'vehicles specifications'!$A$3:$A$166,0),MATCH("Electric energy stored [kWh]",'vehicles specifications'!$B$2:$CW$2,0))</f>
        <v>10.8</v>
      </c>
    </row>
    <row r="158" spans="1:2" x14ac:dyDescent="0.2">
      <c r="A158" t="s">
        <v>588</v>
      </c>
      <c r="B158">
        <f>INDEX('vehicles specifications'!$B$3:$CW$166,MATCH(B143,'vehicles specifications'!$A$3:$A$166,0),MATCH("Electric energy available [kWh]",'vehicles specifications'!$B$2:$CW$2,0))</f>
        <v>8.64</v>
      </c>
    </row>
    <row r="159" spans="1:2" x14ac:dyDescent="0.2">
      <c r="A159" t="s">
        <v>138</v>
      </c>
      <c r="B159" s="2">
        <f>INDEX('vehicles specifications'!$B$3:$CW$166,MATCH(B143,'vehicles specifications'!$A$3:$A$166,0),MATCH("Oxydation energy stored [kWh]",'vehicles specifications'!$B$2:$CW$2,0))</f>
        <v>0</v>
      </c>
    </row>
    <row r="160" spans="1:2" x14ac:dyDescent="0.2">
      <c r="A160" t="s">
        <v>139</v>
      </c>
      <c r="B160">
        <f>INDEX('vehicles specifications'!$B$3:$CW$166,MATCH(B143,'vehicles specifications'!$A$3:$A$166,0),MATCH("Fuel mass [kg]",'vehicles specifications'!$B$2:$CW$2,0))</f>
        <v>0</v>
      </c>
    </row>
    <row r="161" spans="1:8" x14ac:dyDescent="0.2">
      <c r="A161" t="s">
        <v>136</v>
      </c>
      <c r="B161" s="2">
        <f>INDEX('vehicles specifications'!$B$3:$CW$166,MATCH(B143,'vehicles specifications'!$A$3:$A$166,0),MATCH("Range [km]",'vehicles specifications'!$B$2:$CW$2,0))</f>
        <v>164.21089308026419</v>
      </c>
    </row>
    <row r="162" spans="1:8" x14ac:dyDescent="0.2">
      <c r="A162" t="s">
        <v>137</v>
      </c>
      <c r="B162" t="str">
        <f>INDEX('vehicles specifications'!$B$3:$CW$166,MATCH(B143,'vehicles specifications'!$A$3:$A$166,0),MATCH("Emission standard",'vehicles specifications'!$B$2:$CW$2,0))</f>
        <v>None</v>
      </c>
    </row>
    <row r="163" spans="1:8" x14ac:dyDescent="0.2">
      <c r="A163" t="s">
        <v>1174</v>
      </c>
      <c r="B163" s="6">
        <f>INDEX('vehicles specifications'!$B$3:$CW$166,MATCH(B143,'vehicles specifications'!$A$3:$A$166,0),MATCH("Lightweighting rate [%]",'vehicles specifications'!$B$2:$CW$2,0))</f>
        <v>7.0000000000000007E-2</v>
      </c>
    </row>
    <row r="164" spans="1:8" x14ac:dyDescent="0.2">
      <c r="A164" t="s">
        <v>485</v>
      </c>
      <c r="B164" s="6" t="s">
        <v>486</v>
      </c>
    </row>
    <row r="165" spans="1:8" x14ac:dyDescent="0.2">
      <c r="A165" t="s">
        <v>487</v>
      </c>
      <c r="B165" s="2">
        <v>15900</v>
      </c>
    </row>
    <row r="166" spans="1:8" x14ac:dyDescent="0.2">
      <c r="A166" t="s">
        <v>488</v>
      </c>
      <c r="B166" s="2">
        <v>1000</v>
      </c>
    </row>
    <row r="167" spans="1:8" x14ac:dyDescent="0.2">
      <c r="A167" t="s">
        <v>83</v>
      </c>
      <c r="B167" t="str">
        <f>"Power: "&amp;B154&amp;" kW. Lifetime: "&amp;B148&amp;" km. Annual kilometers: "&amp;ROUND(B152,0)&amp;" km. Number of passengers: "&amp;ROUND(B149,1)&amp;". Curb mass: "&amp;ROUND(B153,1)&amp;" kg. Lightweighting of glider: "&amp;ROUND(B163*100,0)&amp;"%. Emission standard: "&amp;B162&amp;". Service visits throughout lifetime: "&amp;ROUND(B150,1)&amp;". Range: "&amp;ROUND(B161,0)&amp;" km. Battery capacity: "&amp;ROUND(B157,1)&amp;" kWh. Available battery capacity: "&amp;B158&amp;" kWh. Battery mass: "&amp;ROUND(B156,1)&amp; " kg. Battery replacement throughout lifetime: "&amp;ROUND(B151,1)&amp;". Fuel tank capacity: "&amp;ROUND(B159,1)&amp;" kWh. Fuel mass: "&amp;ROUND(B160,1)&amp;" kg. Origin of manufacture: "&amp;B164&amp;". Shipping distance: "&amp;B165&amp;" km. Lorry distribution distance: "&amp;B166&amp;" km. Documentation: "&amp;Readmefirst!$B$2&amp;", "&amp;Readmefirst!$B$3&amp;". "&amp;'lci-kick scooter - NMC'!B151</f>
        <v>Power: 6.1 kW. Lifetime: 30000 km. Annual kilometers: 1870 km. Number of passengers: 1. Curb mass: 132.2 kg. Lightweighting of glider: 7%. Emission standard: None. Service visits throughout lifetime: 1.2. Range: 164 km. Battery capacity: 10.8 kWh. Available battery capacity: 8.64 kWh. Battery mass: 28.1 kg. Battery replacement throughout lifetime: 0. Fuel tank capacity: 0 kWh. Fuel mass: 0 kg. Origin of manufacture: China. Shipping distance: 15900 km. Lorry distribution distance: 1000 km. Documentation: Life-cycle inventories for on-road vehicles, Sacchi R. (PSI), Bauer C. (PSI), 2021. 0</v>
      </c>
    </row>
    <row r="168" spans="1:8" ht="16" x14ac:dyDescent="0.2">
      <c r="A168" s="10" t="s">
        <v>79</v>
      </c>
    </row>
    <row r="169" spans="1:8" x14ac:dyDescent="0.2">
      <c r="A169" t="s">
        <v>80</v>
      </c>
      <c r="B169" t="s">
        <v>81</v>
      </c>
      <c r="C169" t="s">
        <v>72</v>
      </c>
      <c r="D169" t="s">
        <v>76</v>
      </c>
      <c r="E169" t="s">
        <v>82</v>
      </c>
      <c r="F169" t="s">
        <v>74</v>
      </c>
      <c r="G169" t="s">
        <v>83</v>
      </c>
      <c r="H169" t="s">
        <v>73</v>
      </c>
    </row>
    <row r="170" spans="1:8" x14ac:dyDescent="0.2">
      <c r="A170" t="str">
        <f>B138</f>
        <v>Scooter, electric, 4-11kW, NCA battery, 2050</v>
      </c>
      <c r="B170">
        <v>1</v>
      </c>
      <c r="C170" t="str">
        <f>B139</f>
        <v>CH</v>
      </c>
      <c r="D170" t="str">
        <f>B146</f>
        <v>unit</v>
      </c>
      <c r="F170" t="s">
        <v>84</v>
      </c>
      <c r="G170" t="s">
        <v>85</v>
      </c>
      <c r="H170" t="str">
        <f>B140</f>
        <v>Scooter, electric, 4-11kW</v>
      </c>
    </row>
    <row r="171" spans="1:8" x14ac:dyDescent="0.2">
      <c r="A171" t="str">
        <f>INDEX('ei names mapping'!$B$4:$R$33,MATCH(B140,'ei names mapping'!$A$4:$A$33,0),MATCH(G171,'ei names mapping'!$B$3:$R$3,0))</f>
        <v>market for glider, for electric scooter</v>
      </c>
      <c r="B171" s="11">
        <f>INDEX('vehicles specifications'!$B$3:$CW$166,MATCH(B143,'vehicles specifications'!$A$3:$A$166,0),MATCH(G171,'vehicles specifications'!$B$2:$CW$2,0))*INDEX('ei names mapping'!$B$137:$BL$300,MATCH(B143,'ei names mapping'!$A$137:$A$300,0),MATCH(G171,'ei names mapping'!$B$136:$BL$136,0))</f>
        <v>84</v>
      </c>
      <c r="C171" t="str">
        <f>INDEX('ei names mapping'!$B$38:$R$67,MATCH(B140,'ei names mapping'!$A$4:$A$33,0),MATCH(G171,'ei names mapping'!$B$3:$R$3,0))</f>
        <v>GLO</v>
      </c>
      <c r="D171" t="str">
        <f>INDEX('ei names mapping'!$B$104:$R$133,MATCH(B140,'ei names mapping'!$A$104:$A$133,0),MATCH(G171,'ei names mapping'!$B$3:$R$3,0))</f>
        <v>kilogram</v>
      </c>
      <c r="F171" t="s">
        <v>89</v>
      </c>
      <c r="G171" t="s">
        <v>15</v>
      </c>
      <c r="H171" t="str">
        <f>INDEX('ei names mapping'!$B$71:$R$100,MATCH(B140,'ei names mapping'!$A$4:$A$33,0),MATCH(G171,'ei names mapping'!$B$3:$R$3,0))</f>
        <v>glider, for electric scooter</v>
      </c>
    </row>
    <row r="172" spans="1:8" x14ac:dyDescent="0.2">
      <c r="A172" t="str">
        <f>INDEX('ei names mapping'!$B$4:$R$33,MATCH(B140,'ei names mapping'!$A$4:$A$33,0),MATCH(G172,'ei names mapping'!$B$3:$R$3,0))</f>
        <v>Glider lightweighting</v>
      </c>
      <c r="B172" s="11">
        <f>INDEX('vehicles specifications'!$B$3:$CW$166,MATCH(B143,'vehicles specifications'!$A$3:$A$166,0),MATCH(G172,'vehicles specifications'!$B$2:$CW$2,0))*INDEX('ei names mapping'!$B$137:$BL$300,MATCH(B143,'ei names mapping'!$A$137:$A$300,0),MATCH(G172,'ei names mapping'!$B$136:$BL$136,0))</f>
        <v>5.8800000000000008</v>
      </c>
      <c r="C172" t="str">
        <f>INDEX('ei names mapping'!$B$38:$R$67,MATCH(B140,'ei names mapping'!$A$4:$A$33,0),MATCH(G172,'ei names mapping'!$B$3:$R$3,0))</f>
        <v>GLO</v>
      </c>
      <c r="D172" t="str">
        <f>INDEX('ei names mapping'!$B$104:$R$133,MATCH(B140,'ei names mapping'!$A$104:$A$133,0),MATCH(G172,'ei names mapping'!$B$3:$R$3,0))</f>
        <v>kilogram</v>
      </c>
      <c r="F172" t="s">
        <v>89</v>
      </c>
      <c r="G172" t="s">
        <v>14</v>
      </c>
      <c r="H172" t="str">
        <f>INDEX('ei names mapping'!$B$71:$R$100,MATCH(B140,'ei names mapping'!$A$4:$A$33,0),MATCH(G172,'ei names mapping'!$B$3:$R$3,0))</f>
        <v>Glider lightweighting</v>
      </c>
    </row>
    <row r="173" spans="1:8" x14ac:dyDescent="0.2">
      <c r="A173" t="str">
        <f>INDEX('ei names mapping'!$B$4:$R$33,MATCH(B140,'ei names mapping'!$A$4:$A$33,0),MATCH(G173,'ei names mapping'!$B$3:$R$3,0))</f>
        <v>market for glider, for electric scooter</v>
      </c>
      <c r="B173" s="11">
        <f>INDEX('vehicles specifications'!$B$3:$CW$166,MATCH(B143,'vehicles specifications'!$A$3:$A$166,0),MATCH(G173,'vehicles specifications'!$B$2:$CW$2,0))*INDEX('ei names mapping'!$B$137:$BL$300,MATCH(B143,'ei names mapping'!$A$137:$A$300,0),MATCH(G173,'ei names mapping'!$B$136:$BL$136,0))</f>
        <v>10</v>
      </c>
      <c r="C173" t="str">
        <f>INDEX('ei names mapping'!$B$38:$R$67,MATCH(B140,'ei names mapping'!$A$4:$A$33,0),MATCH(G173,'ei names mapping'!$B$3:$R$3,0))</f>
        <v>GLO</v>
      </c>
      <c r="D173" t="str">
        <f>INDEX('ei names mapping'!$B$104:$R$133,MATCH(B140,'ei names mapping'!$A$104:$A$133,0),MATCH(G173,'ei names mapping'!$B$3:$R$3,0))</f>
        <v>kilogram</v>
      </c>
      <c r="F173" t="s">
        <v>89</v>
      </c>
      <c r="G173" t="s">
        <v>16</v>
      </c>
      <c r="H173" t="str">
        <f>INDEX('ei names mapping'!$B$71:$R$100,MATCH(B140,'ei names mapping'!$A$4:$A$33,0),MATCH(G173,'ei names mapping'!$B$3:$R$3,0))</f>
        <v>glider, for electric scooter</v>
      </c>
    </row>
    <row r="174" spans="1:8" x14ac:dyDescent="0.2">
      <c r="A174" t="str">
        <f>INDEX('ei names mapping'!$B$4:$R$33,MATCH(B140,'ei names mapping'!$A$4:$A$33,0),MATCH(G174,'ei names mapping'!$B$3:$R$3,0))</f>
        <v>market for electric powertrain, for electric scooter</v>
      </c>
      <c r="B174" s="11">
        <f>INDEX('vehicles specifications'!$B$3:$CW$166,MATCH(B143,'vehicles specifications'!$A$3:$A$166,0),MATCH(G174,'vehicles specifications'!$B$2:$CW$2,0))*INDEX('ei names mapping'!$B$137:$BL$300,MATCH(B143,'ei names mapping'!$A$137:$A$300,0),MATCH(G174,'ei names mapping'!$B$136:$BL$136,0))</f>
        <v>16</v>
      </c>
      <c r="C174" t="str">
        <f>INDEX('ei names mapping'!$B$38:$R$67,MATCH(B140,'ei names mapping'!$A$4:$A$33,0),MATCH(G174,'ei names mapping'!$B$3:$R$3,0))</f>
        <v>GLO</v>
      </c>
      <c r="D174" t="str">
        <f>INDEX('ei names mapping'!$B$104:$R$133,MATCH(B140,'ei names mapping'!$A$104:$A$133,0),MATCH(G174,'ei names mapping'!$B$3:$R$3,0))</f>
        <v>kilogram</v>
      </c>
      <c r="F174" t="s">
        <v>89</v>
      </c>
      <c r="G174" t="s">
        <v>501</v>
      </c>
      <c r="H174" t="str">
        <f>INDEX('ei names mapping'!$B$71:$R$100,MATCH(B140,'ei names mapping'!$A$4:$A$33,0),MATCH(G174,'ei names mapping'!$B$3:$R$3,0))</f>
        <v>powertrain, for electric scooter</v>
      </c>
    </row>
    <row r="175" spans="1:8" x14ac:dyDescent="0.2">
      <c r="A175" t="s">
        <v>760</v>
      </c>
      <c r="B175" s="11">
        <f>INDEX('vehicles specifications'!$B$3:$CW$166,MATCH(B143,'vehicles specifications'!$A$3:$A$166,0),MATCH(G175,'vehicles specifications'!$B$2:$CW$2,0))*INDEX('ei names mapping'!$B$137:$BL$300,MATCH(B143,'ei names mapping'!$A$137:$A$300,0),MATCH(G175,'ei names mapping'!$B$136:$BL$136,0))</f>
        <v>21.6</v>
      </c>
      <c r="C175" t="str">
        <f>INDEX('ei names mapping'!$B$38:$R$67,MATCH(B140,'ei names mapping'!$A$4:$A$33,0),MATCH(G175,'ei names mapping'!$B$3:$R$3,0))</f>
        <v>GLO</v>
      </c>
      <c r="D175" t="str">
        <f>INDEX('ei names mapping'!$B$104:$R$133,MATCH(B140,'ei names mapping'!$A$104:$A$133,0),MATCH(G175,'ei names mapping'!$B$3:$R$3,0))</f>
        <v>kilogram</v>
      </c>
      <c r="F175" t="s">
        <v>89</v>
      </c>
      <c r="G175" t="s">
        <v>19</v>
      </c>
      <c r="H175" t="str">
        <f>INDEX('ei names mapping'!$B$71:$R$100,MATCH(B140,'ei names mapping'!$A$4:$A$33,0),MATCH(G175,'ei names mapping'!$B$3:$R$3,0))</f>
        <v>Battery cell</v>
      </c>
    </row>
    <row r="176" spans="1:8" x14ac:dyDescent="0.2">
      <c r="A176" t="str">
        <f>INDEX('ei names mapping'!$B$4:$R$33,MATCH(B140,'ei names mapping'!$A$4:$A$33,0),MATCH(G176,'ei names mapping'!$B$3:$R$3,0))</f>
        <v>Battery BoP</v>
      </c>
      <c r="B176" s="11">
        <f>INDEX('vehicles specifications'!$B$3:$CW$166,MATCH(B143,'vehicles specifications'!$A$3:$A$166,0),MATCH(G176,'vehicles specifications'!$B$2:$CW$2,0))*INDEX('ei names mapping'!$B$137:$BL$300,MATCH(B143,'ei names mapping'!$A$137:$A$300,0),MATCH(G176,'ei names mapping'!$B$136:$BL$136,0))</f>
        <v>6.48</v>
      </c>
      <c r="C176" t="str">
        <f>INDEX('ei names mapping'!$B$38:$R$67,MATCH(B140,'ei names mapping'!$A$4:$A$33,0),MATCH(G176,'ei names mapping'!$B$3:$R$3,0))</f>
        <v>GLO</v>
      </c>
      <c r="D176" t="str">
        <f>INDEX('ei names mapping'!$B$104:$R$133,MATCH(B140,'ei names mapping'!$A$104:$A$133,0),MATCH(G176,'ei names mapping'!$B$3:$R$3,0))</f>
        <v>kilogram</v>
      </c>
      <c r="F176" t="s">
        <v>89</v>
      </c>
      <c r="G176" t="s">
        <v>20</v>
      </c>
      <c r="H176" t="str">
        <f>INDEX('ei names mapping'!$B$71:$R$100,MATCH(B140,'ei names mapping'!$A$4:$A$33,0),MATCH(G176,'ei names mapping'!$B$3:$R$3,0))</f>
        <v>Battery BoP</v>
      </c>
    </row>
    <row r="177" spans="1:8" x14ac:dyDescent="0.2">
      <c r="A177" t="str">
        <f>INDEX('ei names mapping'!$B$4:$R$33,MATCH(B140,'ei names mapping'!$A$4:$A$33,0),MATCH(G177,'ei names mapping'!$B$3:$R$3,0))</f>
        <v>charging station, 3kW</v>
      </c>
      <c r="B177" s="11">
        <f>INDEX('vehicles specifications'!$B$3:$CW$166,MATCH(B143,'vehicles specifications'!$A$3:$A$166,0),MATCH(G177,'vehicles specifications'!$B$2:$CW$2,0))*INDEX('ei names mapping'!$B$137:$BL$300,MATCH(B143,'ei names mapping'!$A$137:$A$300,0),MATCH(G177,'ei names mapping'!$B$136:$BL$136,0))</f>
        <v>1</v>
      </c>
      <c r="C177" t="str">
        <f>INDEX('ei names mapping'!$B$38:$R$67,MATCH(B140,'ei names mapping'!$A$4:$A$33,0),MATCH(G177,'ei names mapping'!$B$3:$R$3,0))</f>
        <v>GLO</v>
      </c>
      <c r="D177" t="str">
        <f>INDEX('ei names mapping'!$B$104:$R$133,MATCH(B140,'ei names mapping'!$A$104:$A$133,0),MATCH(G177,'ei names mapping'!$B$3:$R$3,0))</f>
        <v>unit</v>
      </c>
      <c r="F177" t="s">
        <v>89</v>
      </c>
      <c r="G177" t="s">
        <v>52</v>
      </c>
      <c r="H177" t="str">
        <f>INDEX('ei names mapping'!$B$71:$R$100,MATCH(B140,'ei names mapping'!$A$4:$A$33,0),MATCH(G177,'ei names mapping'!$B$3:$R$3,0))</f>
        <v>charging station, 3kW</v>
      </c>
    </row>
    <row r="178" spans="1:8" x14ac:dyDescent="0.2">
      <c r="A178" t="str">
        <f>INDEX('ei names mapping'!$B$4:$R$33,MATCH(B140,'ei names mapping'!$A$4:$A$33,0),MATCH(G178,'ei names mapping'!$B$3:$R$3,0))</f>
        <v>manual dismantling of used electric scooter</v>
      </c>
      <c r="B178" s="11">
        <f>INDEX('vehicles specifications'!$B$3:$CW$166,MATCH(B143,'vehicles specifications'!$A$3:$A$166,0),MATCH(G178,'vehicles specifications'!$B$2:$CW$2,0))*INDEX('ei names mapping'!$B$137:$BL$300,MATCH(B143,'ei names mapping'!$A$137:$A$300,0),MATCH(G178,'ei names mapping'!$B$136:$BL$136,0))</f>
        <v>78.11999999999999</v>
      </c>
      <c r="C178" t="str">
        <f>INDEX('ei names mapping'!$B$38:$R$67,MATCH(B140,'ei names mapping'!$A$4:$A$33,0),MATCH(G178,'ei names mapping'!$B$3:$R$3,0))</f>
        <v>GLO</v>
      </c>
      <c r="D178" t="str">
        <f>INDEX('ei names mapping'!$B$104:$R$133,MATCH(B140,'ei names mapping'!$A$104:$A$133,0),MATCH(G178,'ei names mapping'!$B$3:$R$3,0))</f>
        <v>unit</v>
      </c>
      <c r="F178" t="s">
        <v>89</v>
      </c>
      <c r="G178" t="s">
        <v>144</v>
      </c>
      <c r="H178" t="str">
        <f>INDEX('ei names mapping'!$B$71:$R$100,MATCH(B140,'ei names mapping'!$A$4:$A$33,0),MATCH(G178,'ei names mapping'!$B$3:$R$3,0))</f>
        <v>manual dismantling of electric scooter</v>
      </c>
    </row>
    <row r="179" spans="1:8" x14ac:dyDescent="0.2">
      <c r="A179" t="str">
        <f>INDEX('ei names mapping'!$B$4:$R$33,MATCH(B140,'ei names mapping'!$A$4:$A$33,0),MATCH(G179,'ei names mapping'!$B$3:$R$3,0))</f>
        <v>manual dismantling of used electric scooter</v>
      </c>
      <c r="B179" s="11">
        <f>INDEX('vehicles specifications'!$B$3:$CW$166,MATCH(B143,'vehicles specifications'!$A$3:$A$166,0),MATCH(G179,'vehicles specifications'!$B$2:$CW$2,0))*INDEX('ei names mapping'!$B$137:$BL$300,MATCH(B143,'ei names mapping'!$A$137:$A$300,0),MATCH(G179,'ei names mapping'!$B$136:$BL$136,0))</f>
        <v>26</v>
      </c>
      <c r="C179" t="str">
        <f>INDEX('ei names mapping'!$B$38:$R$67,MATCH(B140,'ei names mapping'!$A$4:$A$33,0),MATCH(G179,'ei names mapping'!$B$3:$R$3,0))</f>
        <v>GLO</v>
      </c>
      <c r="D179" t="str">
        <f>INDEX('ei names mapping'!$B$104:$R$133,MATCH(B140,'ei names mapping'!$A$104:$A$133,0),MATCH(G179,'ei names mapping'!$B$3:$R$3,0))</f>
        <v>unit</v>
      </c>
      <c r="F179" t="s">
        <v>89</v>
      </c>
      <c r="G179" t="s">
        <v>145</v>
      </c>
      <c r="H179" t="str">
        <f>INDEX('ei names mapping'!$B$71:$R$100,MATCH(B140,'ei names mapping'!$A$4:$A$33,0),MATCH(G179,'ei names mapping'!$B$3:$R$3,0))</f>
        <v>manual dismantling of electric scooter</v>
      </c>
    </row>
    <row r="180" spans="1:8" x14ac:dyDescent="0.2">
      <c r="A180" t="str">
        <f>INDEX('ei names mapping'!$B$4:$R$33,MATCH(B140,'ei names mapping'!$A$4:$A$33,0),MATCH(G180,'ei names mapping'!$B$3:$R$3,0))</f>
        <v>market for used Li-ion battery</v>
      </c>
      <c r="B180" s="11">
        <f>INDEX('vehicles specifications'!$B$3:$CW$166,MATCH(B143,'vehicles specifications'!$A$3:$A$166,0),MATCH(G180,'vehicles specifications'!$B$2:$CW$2,0))*INDEX('ei names mapping'!$B$137:$BL$300,MATCH(B143,'ei names mapping'!$A$137:$A$300,0),MATCH(G180,'ei names mapping'!$B$136:$BL$136,0))</f>
        <v>-28.080000000000002</v>
      </c>
      <c r="C180" t="str">
        <f>INDEX('ei names mapping'!$B$38:$R$67,MATCH(B140,'ei names mapping'!$A$4:$A$33,0),MATCH(G180,'ei names mapping'!$B$3:$R$3,0))</f>
        <v>GLO</v>
      </c>
      <c r="D180" t="str">
        <f>INDEX('ei names mapping'!$B$104:$R$133,MATCH(B140,'ei names mapping'!$A$104:$A$133,0),MATCH(G180,'ei names mapping'!$B$3:$R$3,0))</f>
        <v>kilogram</v>
      </c>
      <c r="F180" t="s">
        <v>89</v>
      </c>
      <c r="G180" t="s">
        <v>146</v>
      </c>
      <c r="H180" t="str">
        <f>INDEX('ei names mapping'!$B$71:$R$100,MATCH(B140,'ei names mapping'!$A$4:$A$33,0),MATCH(G180,'ei names mapping'!$B$3:$R$3,0))</f>
        <v>used Li-ion battery</v>
      </c>
    </row>
    <row r="181" spans="1:8" x14ac:dyDescent="0.2">
      <c r="A181" s="13" t="s">
        <v>840</v>
      </c>
      <c r="B181">
        <f>(B153/1000)*B166</f>
        <v>132.19999999999999</v>
      </c>
      <c r="C181" t="s">
        <v>92</v>
      </c>
      <c r="D181" t="s">
        <v>233</v>
      </c>
      <c r="F181" t="s">
        <v>89</v>
      </c>
      <c r="H181" s="13" t="s">
        <v>841</v>
      </c>
    </row>
    <row r="182" spans="1:8" x14ac:dyDescent="0.2">
      <c r="A182" s="13" t="s">
        <v>441</v>
      </c>
      <c r="B182" s="2">
        <f>(B153/1000)*B165</f>
        <v>2101.9799999999996</v>
      </c>
      <c r="C182" t="s">
        <v>95</v>
      </c>
      <c r="D182" t="s">
        <v>233</v>
      </c>
      <c r="F182" t="s">
        <v>89</v>
      </c>
      <c r="H182" s="13" t="s">
        <v>441</v>
      </c>
    </row>
    <row r="183" spans="1:8" x14ac:dyDescent="0.2">
      <c r="B183" s="2"/>
    </row>
    <row r="184" spans="1:8" ht="16" x14ac:dyDescent="0.2">
      <c r="A184" s="10" t="s">
        <v>71</v>
      </c>
      <c r="B184" s="8" t="str">
        <f>"transport, "&amp;B186&amp;", "&amp;B201&amp;" battery, "&amp;B188</f>
        <v>transport, Scooter, electric, 4-11kW, NCA battery, 2020</v>
      </c>
    </row>
    <row r="185" spans="1:8" x14ac:dyDescent="0.2">
      <c r="A185" t="s">
        <v>72</v>
      </c>
      <c r="B185" t="s">
        <v>37</v>
      </c>
    </row>
    <row r="186" spans="1:8" x14ac:dyDescent="0.2">
      <c r="A186" t="s">
        <v>86</v>
      </c>
      <c r="B186" t="s">
        <v>569</v>
      </c>
    </row>
    <row r="187" spans="1:8" x14ac:dyDescent="0.2">
      <c r="A187" t="s">
        <v>87</v>
      </c>
    </row>
    <row r="188" spans="1:8" x14ac:dyDescent="0.2">
      <c r="A188" t="s">
        <v>88</v>
      </c>
      <c r="B188">
        <v>2020</v>
      </c>
    </row>
    <row r="189" spans="1:8" x14ac:dyDescent="0.2">
      <c r="A189" t="s">
        <v>126</v>
      </c>
      <c r="B189" t="str">
        <f>B186&amp;" - "&amp;B188&amp;" - "&amp;B201&amp;" - "&amp;B185</f>
        <v>Scooter, electric, 4-11kW - 2020 - NCA - CH</v>
      </c>
    </row>
    <row r="190" spans="1:8" x14ac:dyDescent="0.2">
      <c r="A190" t="s">
        <v>73</v>
      </c>
      <c r="B190" t="str">
        <f>"transport, "&amp;B186</f>
        <v>transport, Scooter, electric, 4-11kW</v>
      </c>
    </row>
    <row r="191" spans="1:8" x14ac:dyDescent="0.2">
      <c r="A191" t="s">
        <v>74</v>
      </c>
      <c r="B191" t="s">
        <v>75</v>
      </c>
    </row>
    <row r="192" spans="1:8" x14ac:dyDescent="0.2">
      <c r="A192" t="s">
        <v>76</v>
      </c>
      <c r="B192" t="s">
        <v>166</v>
      </c>
    </row>
    <row r="193" spans="1:2" x14ac:dyDescent="0.2">
      <c r="A193" t="s">
        <v>78</v>
      </c>
      <c r="B193" t="s">
        <v>1143</v>
      </c>
    </row>
    <row r="194" spans="1:2" x14ac:dyDescent="0.2">
      <c r="A194" t="s">
        <v>127</v>
      </c>
      <c r="B194">
        <f>INDEX('vehicles specifications'!$B$3:$CW$166,MATCH(B189,'vehicles specifications'!$A$3:$A$166,0),MATCH("Lifetime [km]",'vehicles specifications'!$B$2:$CW$2,0))</f>
        <v>30000</v>
      </c>
    </row>
    <row r="195" spans="1:2" x14ac:dyDescent="0.2">
      <c r="A195" t="s">
        <v>128</v>
      </c>
      <c r="B195">
        <f>INDEX('vehicles specifications'!$B$3:$CW$166,MATCH(B189,'vehicles specifications'!$A$3:$A$166,0),MATCH("Passengers [unit]",'vehicles specifications'!$B$2:$CW$2,0))</f>
        <v>1</v>
      </c>
    </row>
    <row r="196" spans="1:2" x14ac:dyDescent="0.2">
      <c r="A196" t="s">
        <v>129</v>
      </c>
      <c r="B196">
        <f>INDEX('vehicles specifications'!$B$3:$CW$166,MATCH(B189,'vehicles specifications'!$A$3:$A$166,0),MATCH("Servicing [unit]",'vehicles specifications'!$B$2:$CW$2,0))</f>
        <v>1.2</v>
      </c>
    </row>
    <row r="197" spans="1:2" x14ac:dyDescent="0.2">
      <c r="A197" t="s">
        <v>130</v>
      </c>
      <c r="B197">
        <f>INDEX('vehicles specifications'!$B$3:$CW$166,MATCH(B189,'vehicles specifications'!$A$3:$A$166,0),MATCH("Energy battery replacement [unit]",'vehicles specifications'!$B$2:$CW$2,0))</f>
        <v>1</v>
      </c>
    </row>
    <row r="198" spans="1:2" x14ac:dyDescent="0.2">
      <c r="A198" t="s">
        <v>131</v>
      </c>
      <c r="B198">
        <f>INDEX('vehicles specifications'!$B$3:$CW$166,MATCH(B189,'vehicles specifications'!$A$3:$A$166,0),MATCH("Annual kilometers [km]",'vehicles specifications'!$B$2:$CW$2,0))</f>
        <v>1870</v>
      </c>
    </row>
    <row r="199" spans="1:2" x14ac:dyDescent="0.2">
      <c r="A199" t="s">
        <v>132</v>
      </c>
      <c r="B199" s="2">
        <f>INDEX('vehicles specifications'!$B$3:$CW$166,MATCH(B189,'vehicles specifications'!$A$3:$A$166,0),MATCH("Curb mass [kg]",'vehicles specifications'!$B$2:$CW$2,0))</f>
        <v>128.65217391304347</v>
      </c>
    </row>
    <row r="200" spans="1:2" x14ac:dyDescent="0.2">
      <c r="A200" t="s">
        <v>133</v>
      </c>
      <c r="B200">
        <f>INDEX('vehicles specifications'!$B$3:$CW$166,MATCH(B189,'vehicles specifications'!$A$3:$A$166,0),MATCH("Power [kW]",'vehicles specifications'!$B$2:$CW$2,0))</f>
        <v>6.1</v>
      </c>
    </row>
    <row r="201" spans="1:2" x14ac:dyDescent="0.2">
      <c r="A201" t="s">
        <v>652</v>
      </c>
      <c r="B201" s="20" t="s">
        <v>45</v>
      </c>
    </row>
    <row r="202" spans="1:2" x14ac:dyDescent="0.2">
      <c r="A202" t="s">
        <v>134</v>
      </c>
      <c r="B202">
        <f>INDEX('vehicles specifications'!$B$3:$CW$166,MATCH(B189,'vehicles specifications'!$A$3:$A$166,0),MATCH("Energy battery mass [kg]",'vehicles specifications'!$B$2:$CW$2,0))</f>
        <v>18.652173913043477</v>
      </c>
    </row>
    <row r="203" spans="1:2" x14ac:dyDescent="0.2">
      <c r="A203" t="s">
        <v>135</v>
      </c>
      <c r="B203">
        <f>INDEX('vehicles specifications'!$B$3:$CW$166,MATCH(B189,'vehicles specifications'!$A$3:$A$166,0),MATCH("Electric energy stored [kWh]",'vehicles specifications'!$B$2:$CW$2,0))</f>
        <v>3.3</v>
      </c>
    </row>
    <row r="204" spans="1:2" x14ac:dyDescent="0.2">
      <c r="A204" t="s">
        <v>588</v>
      </c>
      <c r="B204">
        <f>INDEX('vehicles specifications'!$B$3:$CW$166,MATCH(B189,'vehicles specifications'!$A$3:$A$166,0),MATCH("Electric energy available [kWh]",'vehicles specifications'!$B$2:$CW$2,0))</f>
        <v>2.64</v>
      </c>
    </row>
    <row r="205" spans="1:2" x14ac:dyDescent="0.2">
      <c r="A205" t="s">
        <v>138</v>
      </c>
      <c r="B205" s="2">
        <f>INDEX('vehicles specifications'!$B$3:$CW$166,MATCH(B189,'vehicles specifications'!$A$3:$A$166,0),MATCH("Oxydation energy stored [kWh]",'vehicles specifications'!$B$2:$CW$2,0))</f>
        <v>0</v>
      </c>
    </row>
    <row r="206" spans="1:2" x14ac:dyDescent="0.2">
      <c r="A206" t="s">
        <v>139</v>
      </c>
      <c r="B206">
        <f>INDEX('vehicles specifications'!$B$3:$CW$166,MATCH(B189,'vehicles specifications'!$A$3:$A$166,0),MATCH("Fuel mass [kg]",'vehicles specifications'!$B$2:$CW$2,0))</f>
        <v>0</v>
      </c>
    </row>
    <row r="207" spans="1:2" x14ac:dyDescent="0.2">
      <c r="A207" t="s">
        <v>136</v>
      </c>
      <c r="B207" s="2">
        <f>INDEX('vehicles specifications'!$B$3:$CW$166,MATCH(B189,'vehicles specifications'!$A$3:$A$166,0),MATCH("Range [km]",'vehicles specifications'!$B$2:$CW$2,0))</f>
        <v>50.175550663414057</v>
      </c>
    </row>
    <row r="208" spans="1:2" x14ac:dyDescent="0.2">
      <c r="A208" t="s">
        <v>137</v>
      </c>
      <c r="B208" t="str">
        <f>INDEX('vehicles specifications'!$B$3:$CW$166,MATCH(B189,'vehicles specifications'!$A$3:$A$166,0),MATCH("Emission standard",'vehicles specifications'!$B$2:$CW$2,0))</f>
        <v>None</v>
      </c>
    </row>
    <row r="209" spans="1:8" x14ac:dyDescent="0.2">
      <c r="A209" t="s">
        <v>1174</v>
      </c>
      <c r="B209" s="6">
        <f>INDEX('vehicles specifications'!$B$3:$CW$166,MATCH(B189,'vehicles specifications'!$A$3:$A$166,0),MATCH("Lightweighting rate [%]",'vehicles specifications'!$B$2:$CW$2,0))</f>
        <v>0</v>
      </c>
    </row>
    <row r="210" spans="1:8" x14ac:dyDescent="0.2">
      <c r="A210" t="s">
        <v>83</v>
      </c>
      <c r="B210" t="str">
        <f>"Power: "&amp;B200&amp;" kW. Lifetime: "&amp;B194&amp;" km. Annual kilometers: "&amp;B198&amp;" km. Number of passengers: "&amp;B195&amp;". Curb mass: "&amp;ROUND(B199,1)&amp;" kg. Lightweighting of glider: "&amp;ROUND(B209*100,0)&amp;"%. Emission standard: "&amp;B208&amp;". Service visits throughout lifetime: "&amp;ROUND(B196,1)&amp;". Range: "&amp;ROUND(B207,0)&amp;" km. Battery capacity: "&amp;ROUND(B203,1)&amp;" kWh. Available battery capacity: "&amp;B204&amp;" kWh. Battery mass: "&amp;ROUND(B202,1)&amp; " kg. Battery replacement throughout lifetime: "&amp;ROUND(B197,1)&amp;". Fuel tank capacity: "&amp;ROUND(B205,1)&amp;" kWh. Fuel mass: "&amp;ROUND(B206,1)&amp;" kg. Documentation: "&amp;Readmefirst!$B$2&amp;", "&amp;Readmefirst!$B$3&amp;". "&amp;B193</f>
        <v>Power: 6.1 kW. Lifetime: 30000 km. Annual kilometers: 1870 km. Number of passengers: 1. Curb mass: 128.7 kg. Lightweighting of glider: 0%. Emission standard: None. Service visits throughout lifetime: 1.2. Range: 50 km. Battery capacity: 3.3 kWh. Available battery capacity: 2.64 kWh. Battery mass: 18.7 kg. Battery replacement throughout lifetime: 1. Fuel tank capacity: 0 kWh. Fuel mass: 0 kg. Documentation: Life-cycle inventories for on-road vehicles, Sacchi R. (PSI), Bauer C. (PSI), 2021. Sacchi R., Bauer C. Life cycle inventories for on-road vehicles. Paul Scherrer Institut, 2021.</v>
      </c>
    </row>
    <row r="211" spans="1:8" ht="16" x14ac:dyDescent="0.2">
      <c r="A211" s="10" t="s">
        <v>79</v>
      </c>
    </row>
    <row r="212" spans="1:8" x14ac:dyDescent="0.2">
      <c r="A212" t="s">
        <v>80</v>
      </c>
      <c r="B212" t="s">
        <v>81</v>
      </c>
      <c r="C212" t="s">
        <v>72</v>
      </c>
      <c r="D212" t="s">
        <v>76</v>
      </c>
      <c r="E212" t="s">
        <v>82</v>
      </c>
      <c r="F212" t="s">
        <v>74</v>
      </c>
      <c r="G212" t="s">
        <v>83</v>
      </c>
      <c r="H212" t="s">
        <v>73</v>
      </c>
    </row>
    <row r="213" spans="1:8" x14ac:dyDescent="0.2">
      <c r="A213" t="str">
        <f>B184</f>
        <v>transport, Scooter, electric, 4-11kW, NCA battery, 2020</v>
      </c>
      <c r="B213">
        <v>1</v>
      </c>
      <c r="C213" t="str">
        <f>B185</f>
        <v>CH</v>
      </c>
      <c r="D213" t="s">
        <v>166</v>
      </c>
      <c r="F213" t="s">
        <v>84</v>
      </c>
      <c r="G213" t="s">
        <v>85</v>
      </c>
      <c r="H213" t="str">
        <f>B190</f>
        <v>transport, Scooter, electric, 4-11kW</v>
      </c>
    </row>
    <row r="214" spans="1:8" x14ac:dyDescent="0.2">
      <c r="A214" t="str">
        <f>RIGHT(A213,LEN(A213)-11)</f>
        <v>Scooter, electric, 4-11kW, NCA battery, 2020</v>
      </c>
      <c r="B214" s="7">
        <f>1/B194</f>
        <v>3.3333333333333335E-5</v>
      </c>
      <c r="C214" t="str">
        <f>B185</f>
        <v>CH</v>
      </c>
      <c r="D214" t="s">
        <v>76</v>
      </c>
      <c r="F214" t="s">
        <v>89</v>
      </c>
      <c r="H214" t="str">
        <f>RIGHT(H213,LEN(H213)-11)</f>
        <v>Scooter, electric, 4-11kW</v>
      </c>
    </row>
    <row r="215" spans="1:8" x14ac:dyDescent="0.2">
      <c r="A215" t="str">
        <f>INDEX('ei names mapping'!$B$4:$R$33,MATCH(B186,'ei names mapping'!$A$4:$A$33,0),MATCH(G215,'ei names mapping'!$B$3:$R$3,0))</f>
        <v>road construction</v>
      </c>
      <c r="B215" s="7">
        <f>INDEX('vehicles specifications'!$B$3:$CW$166,MATCH(B189,'vehicles specifications'!$A$3:$A$166,0),MATCH(G215,'vehicles specifications'!$B$2:$CW$2,0))*INDEX('ei names mapping'!$B$137:$BL$300,MATCH(B189,'ei names mapping'!$A$137:$A$300,0),MATCH(G215,'ei names mapping'!$B$136:$BL$136,0))</f>
        <v>1.1150921739130435E-4</v>
      </c>
      <c r="C215" t="str">
        <f>INDEX('ei names mapping'!$B$38:$R$67,MATCH(B186,'ei names mapping'!$A$4:$A$33,0),MATCH(G215,'ei names mapping'!$B$3:$R$3,0))</f>
        <v>CH</v>
      </c>
      <c r="D215" t="str">
        <f>INDEX('ei names mapping'!$B$104:$BL$133,MATCH(B186,'ei names mapping'!$A$4:$A$33,0),MATCH(G215,'ei names mapping'!$B$3:$BL$3,0))</f>
        <v>meter-year</v>
      </c>
      <c r="F215" t="s">
        <v>89</v>
      </c>
      <c r="G215" t="s">
        <v>105</v>
      </c>
      <c r="H215" t="str">
        <f>INDEX('ei names mapping'!$B$71:$BL$100,MATCH(B186,'ei names mapping'!$A$4:$A$33,0),MATCH(G215,'ei names mapping'!$B$3:$BL$3,0))</f>
        <v>road</v>
      </c>
    </row>
    <row r="216" spans="1:8" x14ac:dyDescent="0.2">
      <c r="A216" t="str">
        <f>INDEX('ei names mapping'!$B$4:$R$33,MATCH(B186,'ei names mapping'!$A$4:$A$33,0),MATCH(G216,'ei names mapping'!$B$3:$R$3,0))</f>
        <v>road maintenance</v>
      </c>
      <c r="B216" s="7">
        <f>INDEX('vehicles specifications'!$B$3:$CW$166,MATCH(B189,'vehicles specifications'!$A$3:$A$166,0),MATCH(G216,'vehicles specifications'!$B$2:$CW$2,0))*INDEX('ei names mapping'!$B$137:$BL$300,MATCH(B189,'ei names mapping'!$A$137:$A$300,0),MATCH(G216,'ei names mapping'!$B$136:$BL$136,0))</f>
        <v>1.2899999999999999E-3</v>
      </c>
      <c r="C216" t="str">
        <f>INDEX('ei names mapping'!$B$38:$R$67,MATCH(B186,'ei names mapping'!$A$4:$A$33,0),MATCH(G216,'ei names mapping'!$B$3:$R$3,0))</f>
        <v>CH</v>
      </c>
      <c r="D216" t="str">
        <f>INDEX('ei names mapping'!$B$104:$BL$133,MATCH(B186,'ei names mapping'!$A$4:$A$33,0),MATCH(G216,'ei names mapping'!$B$3:$BL$3,0))</f>
        <v>meter-year</v>
      </c>
      <c r="F216" t="s">
        <v>89</v>
      </c>
      <c r="G216" t="s">
        <v>112</v>
      </c>
      <c r="H216" t="str">
        <f>INDEX('ei names mapping'!$B$71:$BL$100,MATCH(B186,'ei names mapping'!$A$4:$A$33,0),MATCH(G216,'ei names mapping'!$B$3:$BL$3,0))</f>
        <v>road maintenance</v>
      </c>
    </row>
    <row r="217" spans="1:8" x14ac:dyDescent="0.2">
      <c r="A217" t="str">
        <f>INDEX('ei names mapping'!$B$4:$R$33,MATCH(B186,'ei names mapping'!$A$4:$A$33,0),MATCH(G217,'ei names mapping'!$B$3:$R$3,0))</f>
        <v>market for electricity, low voltage</v>
      </c>
      <c r="B217" s="7">
        <f>INDEX('vehicles specifications'!$B$3:$CW$166,MATCH(B189,'vehicles specifications'!$A$3:$A$166,0),MATCH(G217,'vehicles specifications'!$B$2:$CW$2,0))*INDEX('ei names mapping'!$B$137:$BL$300,MATCH(B189,'ei names mapping'!$A$137:$A$300,0),MATCH(G217,'ei names mapping'!$B$136:$BL$136,0))</f>
        <v>5.7876793809010993E-2</v>
      </c>
      <c r="C217" t="str">
        <f>INDEX('ei names mapping'!$B$38:$R$67,MATCH($B$3,'ei names mapping'!$A$4:$A$33,0),MATCH(G217,'ei names mapping'!$B$3:$R$3,0))</f>
        <v>CH</v>
      </c>
      <c r="D217" t="str">
        <f>INDEX('ei names mapping'!$B$104:$R$133,MATCH($B$3,'ei names mapping'!$A$4:$A$33,0),MATCH(G217,'ei names mapping'!$B$3:$R$3,0))</f>
        <v>kilowatt hour</v>
      </c>
      <c r="F217" t="s">
        <v>89</v>
      </c>
      <c r="G217" t="s">
        <v>28</v>
      </c>
      <c r="H217" t="str">
        <f>INDEX('ei names mapping'!$B$71:$R$100,MATCH(B186,'ei names mapping'!$A$4:$A$33,0),MATCH(G217,'ei names mapping'!$B$3:$R$3,0))</f>
        <v>electricity, low voltage</v>
      </c>
    </row>
    <row r="218" spans="1:8" x14ac:dyDescent="0.2">
      <c r="A218" t="str">
        <f>INDEX('ei names mapping'!$B$4:$R$33,MATCH(B186,'ei names mapping'!$A$4:$A$33,0),MATCH(G218,'ei names mapping'!$B$3:$R$3,0))</f>
        <v>market for maintenance, electric scooter, without battery</v>
      </c>
      <c r="B218" s="7">
        <f>INDEX('vehicles specifications'!$B$3:$CW$166,MATCH(B189,'vehicles specifications'!$A$3:$A$166,0),MATCH(G218,'vehicles specifications'!$B$2:$CW$2,0))*INDEX('ei names mapping'!$B$137:$BL$300,MATCH(B189,'ei names mapping'!$A$137:$A$300,0),MATCH(G218,'ei names mapping'!$B$136:$BL$136,0))</f>
        <v>4.0000000000000003E-5</v>
      </c>
      <c r="C218" t="str">
        <f>INDEX('ei names mapping'!$B$38:$BL$67,MATCH(B186,'ei names mapping'!$A$4:$A$33,0),MATCH(G218,'ei names mapping'!$B$3:$BL$3,0))</f>
        <v>GLO</v>
      </c>
      <c r="D218" t="str">
        <f>INDEX('ei names mapping'!$B$104:$BL$133,MATCH(B186,'ei names mapping'!$A$4:$A$33,0),MATCH(G218,'ei names mapping'!$B$3:$BL$3,0))</f>
        <v>unit</v>
      </c>
      <c r="F218" t="s">
        <v>89</v>
      </c>
      <c r="G218" t="s">
        <v>118</v>
      </c>
      <c r="H218" t="str">
        <f>INDEX('ei names mapping'!$B$71:$BL$100,MATCH(B186,'ei names mapping'!$A$4:$A$33,0),MATCH(G218,'ei names mapping'!$B$3:$BL$3,0))</f>
        <v>maintenance, electric scooter, without battery</v>
      </c>
    </row>
    <row r="219" spans="1:8" x14ac:dyDescent="0.2">
      <c r="A219" t="str">
        <f>INDEX('ei names mapping'!$B$4:$BL$33,MATCH(B186,'ei names mapping'!$A$4:$A$33,0),MATCH(G219,'ei names mapping'!$B$3:$BL$3,0))</f>
        <v>treatment of road wear emissions, passenger car</v>
      </c>
      <c r="B219" s="7">
        <f>INDEX('vehicles specifications'!$B$3:$CW$166,MATCH(B189,'vehicles specifications'!$A$3:$A$166,0),MATCH(G219,'vehicles specifications'!$B$2:$CW$2,0))*INDEX('ei names mapping'!$B$137:$BL$300,MATCH(B189,'ei names mapping'!$A$137:$A$300,0),MATCH(G219,'ei names mapping'!$B$136:$BL$136,0))</f>
        <v>-7.505396868269776E-6</v>
      </c>
      <c r="C219" t="str">
        <f>INDEX('ei names mapping'!$B$38:$BL$67,MATCH(B186,'ei names mapping'!$A$4:$A$33,0),MATCH(G219,'ei names mapping'!$B$3:$BL$3,0))</f>
        <v>RER</v>
      </c>
      <c r="D219" t="str">
        <f>INDEX('ei names mapping'!$B$104:$BL$133,MATCH(B186,'ei names mapping'!$A$4:$A$33,0),MATCH(G219,'ei names mapping'!$B$3:$BL$3,0))</f>
        <v>kilogram</v>
      </c>
      <c r="F219" t="s">
        <v>89</v>
      </c>
      <c r="G219" t="s">
        <v>29</v>
      </c>
      <c r="H219" t="str">
        <f>INDEX('ei names mapping'!$B$71:$BL$100,MATCH(B186,'ei names mapping'!$A$4:$A$33,0),MATCH(G219,'ei names mapping'!$B$3:$BL$3,0))</f>
        <v>road wear emissions, passenger car</v>
      </c>
    </row>
    <row r="220" spans="1:8" x14ac:dyDescent="0.2">
      <c r="A220" t="str">
        <f>INDEX('ei names mapping'!$B$4:$BL$33,MATCH(B186,'ei names mapping'!$A$4:$A$33,0),MATCH(G220,'ei names mapping'!$B$3:$BL$3,0))</f>
        <v>treatment of tyre wear emissions, passenger car</v>
      </c>
      <c r="B220" s="7">
        <f>INDEX('vehicles specifications'!$B$3:$CW$166,MATCH(B189,'vehicles specifications'!$A$3:$A$166,0),MATCH(G220,'vehicles specifications'!$B$2:$CW$2,0))*INDEX('ei names mapping'!$B$137:$BL$300,MATCH(B189,'ei names mapping'!$A$137:$A$300,0),MATCH(G220,'ei names mapping'!$B$136:$BL$136,0))</f>
        <v>-5.7971677846537385E-6</v>
      </c>
      <c r="C220" t="str">
        <f>INDEX('ei names mapping'!$B$38:$BL$67,MATCH(B186,'ei names mapping'!$A$4:$A$33,0),MATCH(G220,'ei names mapping'!$B$3:$BL$3,0))</f>
        <v>RER</v>
      </c>
      <c r="D220" t="str">
        <f>INDEX('ei names mapping'!$B$104:$BL$133,MATCH(B186,'ei names mapping'!$A$4:$A$33,0),MATCH(G220,'ei names mapping'!$B$3:$BL$3,0))</f>
        <v>kilogram</v>
      </c>
      <c r="F220" t="s">
        <v>89</v>
      </c>
      <c r="G220" t="s">
        <v>30</v>
      </c>
      <c r="H220" t="str">
        <f>INDEX('ei names mapping'!$B$71:$BL$100,MATCH(B186,'ei names mapping'!$A$4:$A$33,0),MATCH(G220,'ei names mapping'!$B$3:$BL$3,0))</f>
        <v>tyre wear emissions, passenger car</v>
      </c>
    </row>
    <row r="221" spans="1:8" x14ac:dyDescent="0.2">
      <c r="A221" t="str">
        <f>INDEX('ei names mapping'!$B$4:$BL$33,MATCH(B186,'ei names mapping'!$A$4:$A$33,0),MATCH(G221,'ei names mapping'!$B$3:$BL$3,0))</f>
        <v>treatment of brake wear emissions, passenger car</v>
      </c>
      <c r="B221" s="7">
        <f>INDEX('vehicles specifications'!$B$3:$CW$166,MATCH(B189,'vehicles specifications'!$A$3:$A$166,0),MATCH(G221,'vehicles specifications'!$B$2:$CW$2,0))*INDEX('ei names mapping'!$B$137:$BL$300,MATCH(B189,'ei names mapping'!$A$137:$A$300,0),MATCH(G221,'ei names mapping'!$B$136:$BL$136,0))</f>
        <v>-4.1367441514580274E-6</v>
      </c>
      <c r="C221" t="str">
        <f>INDEX('ei names mapping'!$B$38:$BL$67,MATCH(B186,'ei names mapping'!$A$4:$A$33,0),MATCH(G221,'ei names mapping'!$B$3:$BL$3,0))</f>
        <v>RER</v>
      </c>
      <c r="D221" t="str">
        <f>INDEX('ei names mapping'!$B$104:$BL$133,MATCH(B186,'ei names mapping'!$A$4:$A$33,0),MATCH(G221,'ei names mapping'!$B$3:$BL$3,0))</f>
        <v>kilogram</v>
      </c>
      <c r="F221" t="s">
        <v>89</v>
      </c>
      <c r="G221" t="s">
        <v>31</v>
      </c>
      <c r="H221" t="str">
        <f>INDEX('ei names mapping'!$B$71:$BL$100,MATCH(B186,'ei names mapping'!$A$4:$A$33,0),MATCH(G221,'ei names mapping'!$B$3:$BL$3,0))</f>
        <v>brake wear emissions, passenger car</v>
      </c>
    </row>
    <row r="222" spans="1:8" x14ac:dyDescent="0.2">
      <c r="B222" s="6"/>
    </row>
    <row r="223" spans="1:8" ht="16" x14ac:dyDescent="0.2">
      <c r="A223" s="10" t="s">
        <v>71</v>
      </c>
      <c r="B223" s="8" t="str">
        <f>"transport, "&amp;B225&amp;", "&amp;B240&amp;" battery, "&amp;B227</f>
        <v>transport, Scooter, electric, 4-11kW, NCA battery, 2030</v>
      </c>
    </row>
    <row r="224" spans="1:8" x14ac:dyDescent="0.2">
      <c r="A224" t="s">
        <v>72</v>
      </c>
      <c r="B224" t="s">
        <v>37</v>
      </c>
    </row>
    <row r="225" spans="1:2" x14ac:dyDescent="0.2">
      <c r="A225" t="s">
        <v>86</v>
      </c>
      <c r="B225" t="s">
        <v>569</v>
      </c>
    </row>
    <row r="226" spans="1:2" x14ac:dyDescent="0.2">
      <c r="A226" t="s">
        <v>87</v>
      </c>
    </row>
    <row r="227" spans="1:2" x14ac:dyDescent="0.2">
      <c r="A227" t="s">
        <v>88</v>
      </c>
      <c r="B227">
        <v>2030</v>
      </c>
    </row>
    <row r="228" spans="1:2" x14ac:dyDescent="0.2">
      <c r="A228" t="s">
        <v>126</v>
      </c>
      <c r="B228" t="str">
        <f>B225&amp;" - "&amp;B227&amp;" - "&amp;B240&amp;" - "&amp;B224</f>
        <v>Scooter, electric, 4-11kW - 2030 - NCA - CH</v>
      </c>
    </row>
    <row r="229" spans="1:2" x14ac:dyDescent="0.2">
      <c r="A229" t="s">
        <v>73</v>
      </c>
      <c r="B229" t="str">
        <f>"transport, "&amp;B225</f>
        <v>transport, Scooter, electric, 4-11kW</v>
      </c>
    </row>
    <row r="230" spans="1:2" x14ac:dyDescent="0.2">
      <c r="A230" t="s">
        <v>74</v>
      </c>
      <c r="B230" t="s">
        <v>75</v>
      </c>
    </row>
    <row r="231" spans="1:2" x14ac:dyDescent="0.2">
      <c r="A231" t="s">
        <v>76</v>
      </c>
      <c r="B231" t="s">
        <v>166</v>
      </c>
    </row>
    <row r="232" spans="1:2" x14ac:dyDescent="0.2">
      <c r="A232" t="s">
        <v>78</v>
      </c>
      <c r="B232" t="s">
        <v>1143</v>
      </c>
    </row>
    <row r="233" spans="1:2" x14ac:dyDescent="0.2">
      <c r="A233" t="s">
        <v>127</v>
      </c>
      <c r="B233">
        <f>INDEX('vehicles specifications'!$B$3:$CW$166,MATCH(B228,'vehicles specifications'!$A$3:$A$166,0),MATCH("Lifetime [km]",'vehicles specifications'!$B$2:$CW$2,0))</f>
        <v>30000</v>
      </c>
    </row>
    <row r="234" spans="1:2" x14ac:dyDescent="0.2">
      <c r="A234" t="s">
        <v>128</v>
      </c>
      <c r="B234">
        <f>INDEX('vehicles specifications'!$B$3:$CW$166,MATCH(B228,'vehicles specifications'!$A$3:$A$166,0),MATCH("Passengers [unit]",'vehicles specifications'!$B$2:$CW$2,0))</f>
        <v>1</v>
      </c>
    </row>
    <row r="235" spans="1:2" x14ac:dyDescent="0.2">
      <c r="A235" t="s">
        <v>129</v>
      </c>
      <c r="B235">
        <f>INDEX('vehicles specifications'!$B$3:$CW$166,MATCH(B228,'vehicles specifications'!$A$3:$A$166,0),MATCH("Servicing [unit]",'vehicles specifications'!$B$2:$CW$2,0))</f>
        <v>1.2</v>
      </c>
    </row>
    <row r="236" spans="1:2" x14ac:dyDescent="0.2">
      <c r="A236" t="s">
        <v>130</v>
      </c>
      <c r="B236">
        <f>INDEX('vehicles specifications'!$B$3:$CW$166,MATCH(B228,'vehicles specifications'!$A$3:$A$166,0),MATCH("Energy battery replacement [unit]",'vehicles specifications'!$B$2:$CW$2,0))</f>
        <v>0.5</v>
      </c>
    </row>
    <row r="237" spans="1:2" x14ac:dyDescent="0.2">
      <c r="A237" t="s">
        <v>131</v>
      </c>
      <c r="B237">
        <f>INDEX('vehicles specifications'!$B$3:$CW$166,MATCH(B228,'vehicles specifications'!$A$3:$A$166,0),MATCH("Annual kilometers [km]",'vehicles specifications'!$B$2:$CW$2,0))</f>
        <v>1870</v>
      </c>
    </row>
    <row r="238" spans="1:2" x14ac:dyDescent="0.2">
      <c r="A238" t="s">
        <v>132</v>
      </c>
      <c r="B238" s="2">
        <f>INDEX('vehicles specifications'!$B$3:$CW$166,MATCH(B228,'vehicles specifications'!$A$3:$A$166,0),MATCH("Curb mass [kg]",'vehicles specifications'!$B$2:$CW$2,0))</f>
        <v>132.18</v>
      </c>
    </row>
    <row r="239" spans="1:2" x14ac:dyDescent="0.2">
      <c r="A239" t="s">
        <v>133</v>
      </c>
      <c r="B239">
        <f>INDEX('vehicles specifications'!$B$3:$CW$166,MATCH(B228,'vehicles specifications'!$A$3:$A$166,0),MATCH("Power [kW]",'vehicles specifications'!$B$2:$CW$2,0))</f>
        <v>6.1</v>
      </c>
    </row>
    <row r="240" spans="1:2" x14ac:dyDescent="0.2">
      <c r="A240" t="s">
        <v>652</v>
      </c>
      <c r="B240" s="20" t="s">
        <v>45</v>
      </c>
    </row>
    <row r="241" spans="1:8" x14ac:dyDescent="0.2">
      <c r="A241" t="s">
        <v>134</v>
      </c>
      <c r="B241">
        <f>INDEX('vehicles specifications'!$B$3:$CW$166,MATCH(B228,'vehicles specifications'!$A$3:$A$166,0),MATCH("Energy battery mass [kg]",'vehicles specifications'!$B$2:$CW$2,0))</f>
        <v>24.7</v>
      </c>
    </row>
    <row r="242" spans="1:8" x14ac:dyDescent="0.2">
      <c r="A242" t="s">
        <v>135</v>
      </c>
      <c r="B242">
        <f>INDEX('vehicles specifications'!$B$3:$CW$166,MATCH(B228,'vehicles specifications'!$A$3:$A$166,0),MATCH("Electric energy stored [kWh]",'vehicles specifications'!$B$2:$CW$2,0))</f>
        <v>5.7</v>
      </c>
    </row>
    <row r="243" spans="1:8" x14ac:dyDescent="0.2">
      <c r="A243" t="s">
        <v>588</v>
      </c>
      <c r="B243">
        <f>INDEX('vehicles specifications'!$B$3:$CW$166,MATCH(B228,'vehicles specifications'!$A$3:$A$166,0),MATCH("Electric energy available [kWh]",'vehicles specifications'!$B$2:$CW$2,0))</f>
        <v>4.5600000000000005</v>
      </c>
    </row>
    <row r="244" spans="1:8" x14ac:dyDescent="0.2">
      <c r="A244" t="s">
        <v>138</v>
      </c>
      <c r="B244" s="2">
        <f>INDEX('vehicles specifications'!$B$3:$CW$166,MATCH(B228,'vehicles specifications'!$A$3:$A$166,0),MATCH("Oxydation energy stored [kWh]",'vehicles specifications'!$B$2:$CW$2,0))</f>
        <v>0</v>
      </c>
    </row>
    <row r="245" spans="1:8" x14ac:dyDescent="0.2">
      <c r="A245" t="s">
        <v>139</v>
      </c>
      <c r="B245">
        <f>INDEX('vehicles specifications'!$B$3:$CW$166,MATCH(B228,'vehicles specifications'!$A$3:$A$166,0),MATCH("Fuel mass [kg]",'vehicles specifications'!$B$2:$CW$2,0))</f>
        <v>0</v>
      </c>
    </row>
    <row r="246" spans="1:8" x14ac:dyDescent="0.2">
      <c r="A246" t="s">
        <v>136</v>
      </c>
      <c r="B246" s="2">
        <f>INDEX('vehicles specifications'!$B$3:$CW$166,MATCH(B228,'vehicles specifications'!$A$3:$A$166,0),MATCH("Range [km]",'vehicles specifications'!$B$2:$CW$2,0))</f>
        <v>86.666860236806102</v>
      </c>
    </row>
    <row r="247" spans="1:8" x14ac:dyDescent="0.2">
      <c r="A247" t="s">
        <v>137</v>
      </c>
      <c r="B247" t="str">
        <f>INDEX('vehicles specifications'!$B$3:$CW$166,MATCH(B228,'vehicles specifications'!$A$3:$A$166,0),MATCH("Emission standard",'vehicles specifications'!$B$2:$CW$2,0))</f>
        <v>None</v>
      </c>
    </row>
    <row r="248" spans="1:8" x14ac:dyDescent="0.2">
      <c r="A248" t="s">
        <v>1174</v>
      </c>
      <c r="B248" s="6">
        <f>INDEX('vehicles specifications'!$B$3:$CW$166,MATCH(B228,'vehicles specifications'!$A$3:$A$166,0),MATCH("Lightweighting rate [%]",'vehicles specifications'!$B$2:$CW$2,0))</f>
        <v>0.03</v>
      </c>
    </row>
    <row r="249" spans="1:8" x14ac:dyDescent="0.2">
      <c r="A249" t="s">
        <v>83</v>
      </c>
      <c r="B249" t="str">
        <f>"Power: "&amp;B239&amp;" kW. Lifetime: "&amp;B233&amp;" km. Annual kilometers: "&amp;B237&amp;" km. Number of passengers: "&amp;B234&amp;". Curb mass: "&amp;ROUND(B238,1)&amp;" kg. Lightweighting of glider: "&amp;ROUND(B248*100,0)&amp;"%. Emission standard: "&amp;B247&amp;". Service visits throughout lifetime: "&amp;ROUND(B235,1)&amp;". Range: "&amp;ROUND(B246,0)&amp;" km. Battery capacity: "&amp;ROUND(B242,1)&amp;" kWh. Available battery capacity: "&amp;B243&amp;" kWh. Battery mass: "&amp;ROUND(B241,1)&amp; " kg. Battery replacement throughout lifetime: "&amp;ROUND(B236,1)&amp;". Fuel tank capacity: "&amp;ROUND(B244,1)&amp;" kWh. Fuel mass: "&amp;ROUND(B245,1)&amp;" kg. Documentation: "&amp;Readmefirst!$B$2&amp;", "&amp;Readmefirst!$B$3&amp;". "&amp;B232</f>
        <v>Power: 6.1 kW. Lifetime: 30000 km. Annual kilometers: 1870 km. Number of passengers: 1. Curb mass: 132.2 kg. Lightweighting of glider: 3%. Emission standard: None. Service visits throughout lifetime: 1.2. Range: 87 km. Battery capacity: 5.7 kWh. Available battery capacity: 4.56 kWh. Battery mass: 24.7 kg. Battery replacement throughout lifetime: 0.5. Fuel tank capacity: 0 kWh. Fuel mass: 0 kg. Documentation: Life-cycle inventories for on-road vehicles, Sacchi R. (PSI), Bauer C. (PSI), 2021. Sacchi R., Bauer C. Life cycle inventories for on-road vehicles. Paul Scherrer Institut, 2021.</v>
      </c>
    </row>
    <row r="250" spans="1:8" ht="16" x14ac:dyDescent="0.2">
      <c r="A250" s="10" t="s">
        <v>79</v>
      </c>
    </row>
    <row r="251" spans="1:8" x14ac:dyDescent="0.2">
      <c r="A251" t="s">
        <v>80</v>
      </c>
      <c r="B251" t="s">
        <v>81</v>
      </c>
      <c r="C251" t="s">
        <v>72</v>
      </c>
      <c r="D251" t="s">
        <v>76</v>
      </c>
      <c r="E251" t="s">
        <v>82</v>
      </c>
      <c r="F251" t="s">
        <v>74</v>
      </c>
      <c r="G251" t="s">
        <v>83</v>
      </c>
      <c r="H251" t="s">
        <v>73</v>
      </c>
    </row>
    <row r="252" spans="1:8" x14ac:dyDescent="0.2">
      <c r="A252" t="str">
        <f>B223</f>
        <v>transport, Scooter, electric, 4-11kW, NCA battery, 2030</v>
      </c>
      <c r="B252">
        <v>1</v>
      </c>
      <c r="C252" t="str">
        <f>B224</f>
        <v>CH</v>
      </c>
      <c r="D252" t="s">
        <v>166</v>
      </c>
      <c r="F252" t="s">
        <v>84</v>
      </c>
      <c r="G252" t="s">
        <v>85</v>
      </c>
      <c r="H252" t="str">
        <f>B229</f>
        <v>transport, Scooter, electric, 4-11kW</v>
      </c>
    </row>
    <row r="253" spans="1:8" x14ac:dyDescent="0.2">
      <c r="A253" t="str">
        <f>RIGHT(A252,LEN(A252)-11)</f>
        <v>Scooter, electric, 4-11kW, NCA battery, 2030</v>
      </c>
      <c r="B253" s="7">
        <f>1/B233</f>
        <v>3.3333333333333335E-5</v>
      </c>
      <c r="C253" t="str">
        <f>B224</f>
        <v>CH</v>
      </c>
      <c r="D253" t="s">
        <v>76</v>
      </c>
      <c r="F253" t="s">
        <v>89</v>
      </c>
      <c r="H253" t="str">
        <f>RIGHT(H252,LEN(H252)-11)</f>
        <v>Scooter, electric, 4-11kW</v>
      </c>
    </row>
    <row r="254" spans="1:8" x14ac:dyDescent="0.2">
      <c r="A254" t="str">
        <f>INDEX('ei names mapping'!$B$4:$R$33,MATCH(B225,'ei names mapping'!$A$4:$A$33,0),MATCH(G254,'ei names mapping'!$B$3:$R$3,0))</f>
        <v>road construction</v>
      </c>
      <c r="B254" s="7">
        <f>INDEX('vehicles specifications'!$B$3:$CW$166,MATCH(B228,'vehicles specifications'!$A$3:$A$166,0),MATCH(G254,'vehicles specifications'!$B$2:$CW$2,0))*INDEX('ei names mapping'!$B$137:$BL$300,MATCH(B228,'ei names mapping'!$A$137:$A$300,0),MATCH(G254,'ei names mapping'!$B$136:$BL$136,0))</f>
        <v>1.1340366E-4</v>
      </c>
      <c r="C254" t="str">
        <f>INDEX('ei names mapping'!$B$38:$R$67,MATCH(B225,'ei names mapping'!$A$4:$A$33,0),MATCH(G254,'ei names mapping'!$B$3:$R$3,0))</f>
        <v>CH</v>
      </c>
      <c r="D254" t="str">
        <f>INDEX('ei names mapping'!$B$104:$BL$133,MATCH(B225,'ei names mapping'!$A$4:$A$33,0),MATCH(G254,'ei names mapping'!$B$3:$BL$3,0))</f>
        <v>meter-year</v>
      </c>
      <c r="F254" t="s">
        <v>89</v>
      </c>
      <c r="G254" t="s">
        <v>105</v>
      </c>
      <c r="H254" t="str">
        <f>INDEX('ei names mapping'!$B$71:$BL$100,MATCH(B225,'ei names mapping'!$A$4:$A$33,0),MATCH(G254,'ei names mapping'!$B$3:$BL$3,0))</f>
        <v>road</v>
      </c>
    </row>
    <row r="255" spans="1:8" x14ac:dyDescent="0.2">
      <c r="A255" t="str">
        <f>INDEX('ei names mapping'!$B$4:$R$33,MATCH(B225,'ei names mapping'!$A$4:$A$33,0),MATCH(G255,'ei names mapping'!$B$3:$R$3,0))</f>
        <v>road maintenance</v>
      </c>
      <c r="B255" s="7">
        <f>INDEX('vehicles specifications'!$B$3:$CW$166,MATCH(B228,'vehicles specifications'!$A$3:$A$166,0),MATCH(G255,'vehicles specifications'!$B$2:$CW$2,0))*INDEX('ei names mapping'!$B$137:$BL$300,MATCH(B228,'ei names mapping'!$A$137:$A$300,0),MATCH(G255,'ei names mapping'!$B$136:$BL$136,0))</f>
        <v>1.2899999999999999E-3</v>
      </c>
      <c r="C255" t="str">
        <f>INDEX('ei names mapping'!$B$38:$R$67,MATCH(B225,'ei names mapping'!$A$4:$A$33,0),MATCH(G255,'ei names mapping'!$B$3:$R$3,0))</f>
        <v>CH</v>
      </c>
      <c r="D255" t="str">
        <f>INDEX('ei names mapping'!$B$104:$BL$133,MATCH(B225,'ei names mapping'!$A$4:$A$33,0),MATCH(G255,'ei names mapping'!$B$3:$BL$3,0))</f>
        <v>meter-year</v>
      </c>
      <c r="F255" t="s">
        <v>89</v>
      </c>
      <c r="G255" t="s">
        <v>112</v>
      </c>
      <c r="H255" t="str">
        <f>INDEX('ei names mapping'!$B$71:$BL$100,MATCH(B225,'ei names mapping'!$A$4:$A$33,0),MATCH(G255,'ei names mapping'!$B$3:$BL$3,0))</f>
        <v>road maintenance</v>
      </c>
    </row>
    <row r="256" spans="1:8" x14ac:dyDescent="0.2">
      <c r="A256" t="str">
        <f>INDEX('ei names mapping'!$B$4:$R$33,MATCH(B225,'ei names mapping'!$A$4:$A$33,0),MATCH(G256,'ei names mapping'!$B$3:$R$3,0))</f>
        <v>market for electricity, low voltage</v>
      </c>
      <c r="B256" s="7">
        <f>INDEX('vehicles specifications'!$B$3:$CW$166,MATCH(B228,'vehicles specifications'!$A$3:$A$166,0),MATCH(G256,'vehicles specifications'!$B$2:$CW$2,0))*INDEX('ei names mapping'!$B$137:$BL$300,MATCH(B228,'ei names mapping'!$A$137:$A$300,0),MATCH(G256,'ei names mapping'!$B$136:$BL$136,0))</f>
        <v>5.7876793809010993E-2</v>
      </c>
      <c r="C256" t="str">
        <f>INDEX('ei names mapping'!$B$38:$R$67,MATCH($B$3,'ei names mapping'!$A$4:$A$33,0),MATCH(G256,'ei names mapping'!$B$3:$R$3,0))</f>
        <v>CH</v>
      </c>
      <c r="D256" t="str">
        <f>INDEX('ei names mapping'!$B$104:$R$133,MATCH($B$3,'ei names mapping'!$A$4:$A$33,0),MATCH(G256,'ei names mapping'!$B$3:$R$3,0))</f>
        <v>kilowatt hour</v>
      </c>
      <c r="F256" t="s">
        <v>89</v>
      </c>
      <c r="G256" t="s">
        <v>28</v>
      </c>
      <c r="H256" t="str">
        <f>INDEX('ei names mapping'!$B$71:$R$100,MATCH(B225,'ei names mapping'!$A$4:$A$33,0),MATCH(G256,'ei names mapping'!$B$3:$R$3,0))</f>
        <v>electricity, low voltage</v>
      </c>
    </row>
    <row r="257" spans="1:8" x14ac:dyDescent="0.2">
      <c r="A257" t="str">
        <f>INDEX('ei names mapping'!$B$4:$R$33,MATCH(B225,'ei names mapping'!$A$4:$A$33,0),MATCH(G257,'ei names mapping'!$B$3:$R$3,0))</f>
        <v>market for maintenance, electric scooter, without battery</v>
      </c>
      <c r="B257" s="7">
        <f>INDEX('vehicles specifications'!$B$3:$CW$166,MATCH(B228,'vehicles specifications'!$A$3:$A$166,0),MATCH(G257,'vehicles specifications'!$B$2:$CW$2,0))*INDEX('ei names mapping'!$B$137:$BL$300,MATCH(B228,'ei names mapping'!$A$137:$A$300,0),MATCH(G257,'ei names mapping'!$B$136:$BL$136,0))</f>
        <v>4.0000000000000003E-5</v>
      </c>
      <c r="C257" t="str">
        <f>INDEX('ei names mapping'!$B$38:$BL$67,MATCH(B225,'ei names mapping'!$A$4:$A$33,0),MATCH(G257,'ei names mapping'!$B$3:$BL$3,0))</f>
        <v>GLO</v>
      </c>
      <c r="D257" t="str">
        <f>INDEX('ei names mapping'!$B$104:$BL$133,MATCH(B225,'ei names mapping'!$A$4:$A$33,0),MATCH(G257,'ei names mapping'!$B$3:$BL$3,0))</f>
        <v>unit</v>
      </c>
      <c r="F257" t="s">
        <v>89</v>
      </c>
      <c r="G257" t="s">
        <v>118</v>
      </c>
      <c r="H257" t="str">
        <f>INDEX('ei names mapping'!$B$71:$BL$100,MATCH(B225,'ei names mapping'!$A$4:$A$33,0),MATCH(G257,'ei names mapping'!$B$3:$BL$3,0))</f>
        <v>maintenance, electric scooter, without battery</v>
      </c>
    </row>
    <row r="258" spans="1:8" x14ac:dyDescent="0.2">
      <c r="A258" t="str">
        <f>INDEX('ei names mapping'!$B$4:$BL$33,MATCH(B225,'ei names mapping'!$A$4:$A$33,0),MATCH(G258,'ei names mapping'!$B$3:$BL$3,0))</f>
        <v>treatment of road wear emissions, passenger car</v>
      </c>
      <c r="B258" s="7">
        <f>INDEX('vehicles specifications'!$B$3:$CW$166,MATCH(B228,'vehicles specifications'!$A$3:$A$166,0),MATCH(G258,'vehicles specifications'!$B$2:$CW$2,0))*INDEX('ei names mapping'!$B$137:$BL$300,MATCH(B228,'ei names mapping'!$A$137:$A$300,0),MATCH(G258,'ei names mapping'!$B$136:$BL$136,0))</f>
        <v>-7.6064234663980656E-6</v>
      </c>
      <c r="C258" t="str">
        <f>INDEX('ei names mapping'!$B$38:$BL$67,MATCH(B225,'ei names mapping'!$A$4:$A$33,0),MATCH(G258,'ei names mapping'!$B$3:$BL$3,0))</f>
        <v>RER</v>
      </c>
      <c r="D258" t="str">
        <f>INDEX('ei names mapping'!$B$104:$BL$133,MATCH(B225,'ei names mapping'!$A$4:$A$33,0),MATCH(G258,'ei names mapping'!$B$3:$BL$3,0))</f>
        <v>kilogram</v>
      </c>
      <c r="F258" t="s">
        <v>89</v>
      </c>
      <c r="G258" t="s">
        <v>29</v>
      </c>
      <c r="H258" t="str">
        <f>INDEX('ei names mapping'!$B$71:$BL$100,MATCH(B225,'ei names mapping'!$A$4:$A$33,0),MATCH(G258,'ei names mapping'!$B$3:$BL$3,0))</f>
        <v>road wear emissions, passenger car</v>
      </c>
    </row>
    <row r="259" spans="1:8" x14ac:dyDescent="0.2">
      <c r="A259" t="str">
        <f>INDEX('ei names mapping'!$B$4:$BL$33,MATCH(B225,'ei names mapping'!$A$4:$A$33,0),MATCH(G259,'ei names mapping'!$B$3:$BL$3,0))</f>
        <v>treatment of tyre wear emissions, passenger car</v>
      </c>
      <c r="B259" s="7">
        <f>INDEX('vehicles specifications'!$B$3:$CW$166,MATCH(B228,'vehicles specifications'!$A$3:$A$166,0),MATCH(G259,'vehicles specifications'!$B$2:$CW$2,0))*INDEX('ei names mapping'!$B$137:$BL$300,MATCH(B228,'ei names mapping'!$A$137:$A$300,0),MATCH(G259,'ei names mapping'!$B$136:$BL$136,0))</f>
        <v>-5.8492445161006275E-6</v>
      </c>
      <c r="C259" t="str">
        <f>INDEX('ei names mapping'!$B$38:$BL$67,MATCH(B225,'ei names mapping'!$A$4:$A$33,0),MATCH(G259,'ei names mapping'!$B$3:$BL$3,0))</f>
        <v>RER</v>
      </c>
      <c r="D259" t="str">
        <f>INDEX('ei names mapping'!$B$104:$BL$133,MATCH(B225,'ei names mapping'!$A$4:$A$33,0),MATCH(G259,'ei names mapping'!$B$3:$BL$3,0))</f>
        <v>kilogram</v>
      </c>
      <c r="F259" t="s">
        <v>89</v>
      </c>
      <c r="G259" t="s">
        <v>30</v>
      </c>
      <c r="H259" t="str">
        <f>INDEX('ei names mapping'!$B$71:$BL$100,MATCH(B225,'ei names mapping'!$A$4:$A$33,0),MATCH(G259,'ei names mapping'!$B$3:$BL$3,0))</f>
        <v>tyre wear emissions, passenger car</v>
      </c>
    </row>
    <row r="260" spans="1:8" x14ac:dyDescent="0.2">
      <c r="A260" t="str">
        <f>INDEX('ei names mapping'!$B$4:$BL$33,MATCH(B225,'ei names mapping'!$A$4:$A$33,0),MATCH(G260,'ei names mapping'!$B$3:$BL$3,0))</f>
        <v>treatment of brake wear emissions, passenger car</v>
      </c>
      <c r="B260" s="7">
        <f>INDEX('vehicles specifications'!$B$3:$CW$166,MATCH(B228,'vehicles specifications'!$A$3:$A$166,0),MATCH(G260,'vehicles specifications'!$B$2:$CW$2,0))*INDEX('ei names mapping'!$B$137:$BL$300,MATCH(B228,'ei names mapping'!$A$137:$A$300,0),MATCH(G260,'ei names mapping'!$B$136:$BL$136,0))</f>
        <v>-4.1814794350148126E-6</v>
      </c>
      <c r="C260" t="str">
        <f>INDEX('ei names mapping'!$B$38:$BL$67,MATCH(B225,'ei names mapping'!$A$4:$A$33,0),MATCH(G260,'ei names mapping'!$B$3:$BL$3,0))</f>
        <v>RER</v>
      </c>
      <c r="D260" t="str">
        <f>INDEX('ei names mapping'!$B$104:$BL$133,MATCH(B225,'ei names mapping'!$A$4:$A$33,0),MATCH(G260,'ei names mapping'!$B$3:$BL$3,0))</f>
        <v>kilogram</v>
      </c>
      <c r="F260" t="s">
        <v>89</v>
      </c>
      <c r="G260" t="s">
        <v>31</v>
      </c>
      <c r="H260" t="str">
        <f>INDEX('ei names mapping'!$B$71:$BL$100,MATCH(B225,'ei names mapping'!$A$4:$A$33,0),MATCH(G260,'ei names mapping'!$B$3:$BL$3,0))</f>
        <v>brake wear emissions, passenger car</v>
      </c>
    </row>
    <row r="262" spans="1:8" ht="16" x14ac:dyDescent="0.2">
      <c r="A262" s="10" t="s">
        <v>71</v>
      </c>
      <c r="B262" s="8" t="str">
        <f>"transport, "&amp;B264&amp;", "&amp;B279&amp;" battery, "&amp;B266</f>
        <v>transport, Scooter, electric, 4-11kW, NCA battery, 2040</v>
      </c>
    </row>
    <row r="263" spans="1:8" x14ac:dyDescent="0.2">
      <c r="A263" t="s">
        <v>72</v>
      </c>
      <c r="B263" t="s">
        <v>37</v>
      </c>
    </row>
    <row r="264" spans="1:8" x14ac:dyDescent="0.2">
      <c r="A264" t="s">
        <v>86</v>
      </c>
      <c r="B264" t="s">
        <v>569</v>
      </c>
    </row>
    <row r="265" spans="1:8" x14ac:dyDescent="0.2">
      <c r="A265" t="s">
        <v>87</v>
      </c>
    </row>
    <row r="266" spans="1:8" x14ac:dyDescent="0.2">
      <c r="A266" t="s">
        <v>88</v>
      </c>
      <c r="B266">
        <v>2040</v>
      </c>
    </row>
    <row r="267" spans="1:8" x14ac:dyDescent="0.2">
      <c r="A267" t="s">
        <v>126</v>
      </c>
      <c r="B267" t="str">
        <f>B264&amp;" - "&amp;B266&amp;" - "&amp;B279&amp;" - "&amp;B263</f>
        <v>Scooter, electric, 4-11kW - 2040 - NCA - CH</v>
      </c>
    </row>
    <row r="268" spans="1:8" x14ac:dyDescent="0.2">
      <c r="A268" t="s">
        <v>73</v>
      </c>
      <c r="B268" t="str">
        <f>"transport, "&amp;B264</f>
        <v>transport, Scooter, electric, 4-11kW</v>
      </c>
    </row>
    <row r="269" spans="1:8" x14ac:dyDescent="0.2">
      <c r="A269" t="s">
        <v>74</v>
      </c>
      <c r="B269" t="s">
        <v>75</v>
      </c>
    </row>
    <row r="270" spans="1:8" x14ac:dyDescent="0.2">
      <c r="A270" t="s">
        <v>76</v>
      </c>
      <c r="B270" t="s">
        <v>166</v>
      </c>
    </row>
    <row r="271" spans="1:8" x14ac:dyDescent="0.2">
      <c r="A271" t="s">
        <v>78</v>
      </c>
      <c r="B271" t="s">
        <v>1143</v>
      </c>
    </row>
    <row r="272" spans="1:8" x14ac:dyDescent="0.2">
      <c r="A272" t="s">
        <v>127</v>
      </c>
      <c r="B272">
        <f>INDEX('vehicles specifications'!$B$3:$CW$166,MATCH(B267,'vehicles specifications'!$A$3:$A$166,0),MATCH("Lifetime [km]",'vehicles specifications'!$B$2:$CW$2,0))</f>
        <v>30000</v>
      </c>
    </row>
    <row r="273" spans="1:2" x14ac:dyDescent="0.2">
      <c r="A273" t="s">
        <v>128</v>
      </c>
      <c r="B273">
        <f>INDEX('vehicles specifications'!$B$3:$CW$166,MATCH(B267,'vehicles specifications'!$A$3:$A$166,0),MATCH("Passengers [unit]",'vehicles specifications'!$B$2:$CW$2,0))</f>
        <v>1</v>
      </c>
    </row>
    <row r="274" spans="1:2" x14ac:dyDescent="0.2">
      <c r="A274" t="s">
        <v>129</v>
      </c>
      <c r="B274">
        <f>INDEX('vehicles specifications'!$B$3:$CW$166,MATCH(B267,'vehicles specifications'!$A$3:$A$166,0),MATCH("Servicing [unit]",'vehicles specifications'!$B$2:$CW$2,0))</f>
        <v>1.2</v>
      </c>
    </row>
    <row r="275" spans="1:2" x14ac:dyDescent="0.2">
      <c r="A275" t="s">
        <v>130</v>
      </c>
      <c r="B275">
        <f>INDEX('vehicles specifications'!$B$3:$CW$166,MATCH(B267,'vehicles specifications'!$A$3:$A$166,0),MATCH("Energy battery replacement [unit]",'vehicles specifications'!$B$2:$CW$2,0))</f>
        <v>0.25</v>
      </c>
    </row>
    <row r="276" spans="1:2" x14ac:dyDescent="0.2">
      <c r="A276" t="s">
        <v>131</v>
      </c>
      <c r="B276">
        <f>INDEX('vehicles specifications'!$B$3:$CW$166,MATCH(B267,'vehicles specifications'!$A$3:$A$166,0),MATCH("Annual kilometers [km]",'vehicles specifications'!$B$2:$CW$2,0))</f>
        <v>1870</v>
      </c>
    </row>
    <row r="277" spans="1:2" x14ac:dyDescent="0.2">
      <c r="A277" t="s">
        <v>132</v>
      </c>
      <c r="B277" s="2">
        <f>INDEX('vehicles specifications'!$B$3:$CW$166,MATCH(B267,'vehicles specifications'!$A$3:$A$166,0),MATCH("Curb mass [kg]",'vehicles specifications'!$B$2:$CW$2,0))</f>
        <v>132.44999999999999</v>
      </c>
    </row>
    <row r="278" spans="1:2" x14ac:dyDescent="0.2">
      <c r="A278" t="s">
        <v>133</v>
      </c>
      <c r="B278">
        <f>INDEX('vehicles specifications'!$B$3:$CW$166,MATCH(B267,'vehicles specifications'!$A$3:$A$166,0),MATCH("Power [kW]",'vehicles specifications'!$B$2:$CW$2,0))</f>
        <v>6.1</v>
      </c>
    </row>
    <row r="279" spans="1:2" x14ac:dyDescent="0.2">
      <c r="A279" t="s">
        <v>652</v>
      </c>
      <c r="B279" s="20" t="s">
        <v>45</v>
      </c>
    </row>
    <row r="280" spans="1:2" x14ac:dyDescent="0.2">
      <c r="A280" t="s">
        <v>134</v>
      </c>
      <c r="B280">
        <f>INDEX('vehicles specifications'!$B$3:$CW$166,MATCH(B267,'vehicles specifications'!$A$3:$A$166,0),MATCH("Energy battery mass [kg]",'vehicles specifications'!$B$2:$CW$2,0))</f>
        <v>26.649999999999995</v>
      </c>
    </row>
    <row r="281" spans="1:2" x14ac:dyDescent="0.2">
      <c r="A281" t="s">
        <v>135</v>
      </c>
      <c r="B281">
        <f>INDEX('vehicles specifications'!$B$3:$CW$166,MATCH(B267,'vehicles specifications'!$A$3:$A$166,0),MATCH("Electric energy stored [kWh]",'vehicles specifications'!$B$2:$CW$2,0))</f>
        <v>8.1999999999999993</v>
      </c>
    </row>
    <row r="282" spans="1:2" x14ac:dyDescent="0.2">
      <c r="A282" t="s">
        <v>588</v>
      </c>
      <c r="B282">
        <f>INDEX('vehicles specifications'!$B$3:$CW$166,MATCH(B267,'vehicles specifications'!$A$3:$A$166,0),MATCH("Electric energy available [kWh]",'vehicles specifications'!$B$2:$CW$2,0))</f>
        <v>6.56</v>
      </c>
    </row>
    <row r="283" spans="1:2" x14ac:dyDescent="0.2">
      <c r="A283" t="s">
        <v>138</v>
      </c>
      <c r="B283" s="2">
        <f>INDEX('vehicles specifications'!$B$3:$CW$166,MATCH(B267,'vehicles specifications'!$A$3:$A$166,0),MATCH("Oxydation energy stored [kWh]",'vehicles specifications'!$B$2:$CW$2,0))</f>
        <v>0</v>
      </c>
    </row>
    <row r="284" spans="1:2" x14ac:dyDescent="0.2">
      <c r="A284" t="s">
        <v>139</v>
      </c>
      <c r="B284">
        <f>INDEX('vehicles specifications'!$B$3:$CW$166,MATCH(B267,'vehicles specifications'!$A$3:$A$166,0),MATCH("Fuel mass [kg]",'vehicles specifications'!$B$2:$CW$2,0))</f>
        <v>0</v>
      </c>
    </row>
    <row r="285" spans="1:2" x14ac:dyDescent="0.2">
      <c r="A285" t="s">
        <v>136</v>
      </c>
      <c r="B285" s="2">
        <f>INDEX('vehicles specifications'!$B$3:$CW$166,MATCH(B267,'vehicles specifications'!$A$3:$A$166,0),MATCH("Range [km]",'vehicles specifications'!$B$2:$CW$2,0))</f>
        <v>124.6786410424228</v>
      </c>
    </row>
    <row r="286" spans="1:2" x14ac:dyDescent="0.2">
      <c r="A286" t="s">
        <v>137</v>
      </c>
      <c r="B286" t="str">
        <f>INDEX('vehicles specifications'!$B$3:$CW$166,MATCH(B267,'vehicles specifications'!$A$3:$A$166,0),MATCH("Emission standard",'vehicles specifications'!$B$2:$CW$2,0))</f>
        <v>None</v>
      </c>
    </row>
    <row r="287" spans="1:2" x14ac:dyDescent="0.2">
      <c r="A287" t="s">
        <v>1174</v>
      </c>
      <c r="B287" s="6">
        <f>INDEX('vehicles specifications'!$B$3:$CW$166,MATCH(B267,'vehicles specifications'!$A$3:$A$166,0),MATCH("Lightweighting rate [%]",'vehicles specifications'!$B$2:$CW$2,0))</f>
        <v>0.05</v>
      </c>
    </row>
    <row r="288" spans="1:2" x14ac:dyDescent="0.2">
      <c r="A288" t="s">
        <v>83</v>
      </c>
      <c r="B288" t="str">
        <f>"Power: "&amp;B278&amp;" kW. Lifetime: "&amp;B272&amp;" km. Annual kilometers: "&amp;B276&amp;" km. Number of passengers: "&amp;B273&amp;". Curb mass: "&amp;ROUND(B277,1)&amp;" kg. Lightweighting of glider: "&amp;ROUND(B287*100,0)&amp;"%. Emission standard: "&amp;B286&amp;". Service visits throughout lifetime: "&amp;ROUND(B274,1)&amp;". Range: "&amp;ROUND(B285,0)&amp;" km. Battery capacity: "&amp;ROUND(B281,1)&amp;" kWh. Available battery capacity: "&amp;B282&amp;" kWh. Battery mass: "&amp;ROUND(B280,1)&amp; " kg. Battery replacement throughout lifetime: "&amp;ROUND(B275,1)&amp;". Fuel tank capacity: "&amp;ROUND(B283,1)&amp;" kWh. Fuel mass: "&amp;ROUND(B284,1)&amp;" kg. Documentation: "&amp;Readmefirst!$B$2&amp;", "&amp;Readmefirst!$B$3&amp;". "&amp;B271</f>
        <v>Power: 6.1 kW. Lifetime: 30000 km. Annual kilometers: 1870 km. Number of passengers: 1. Curb mass: 132.5 kg. Lightweighting of glider: 5%. Emission standard: None. Service visits throughout lifetime: 1.2. Range: 125 km. Battery capacity: 8.2 kWh. Available battery capacity: 6.56 kWh. Battery mass: 26.7 kg. Battery replacement throughout lifetime: 0.3. Fuel tank capacity: 0 kWh. Fuel mass: 0 kg. Documentation: Life-cycle inventories for on-road vehicles, Sacchi R. (PSI), Bauer C. (PSI), 2021. Sacchi R., Bauer C. Life cycle inventories for on-road vehicles. Paul Scherrer Institut, 2021.</v>
      </c>
    </row>
    <row r="289" spans="1:8" ht="16" x14ac:dyDescent="0.2">
      <c r="A289" s="10" t="s">
        <v>79</v>
      </c>
    </row>
    <row r="290" spans="1:8" x14ac:dyDescent="0.2">
      <c r="A290" t="s">
        <v>80</v>
      </c>
      <c r="B290" t="s">
        <v>81</v>
      </c>
      <c r="C290" t="s">
        <v>72</v>
      </c>
      <c r="D290" t="s">
        <v>76</v>
      </c>
      <c r="E290" t="s">
        <v>82</v>
      </c>
      <c r="F290" t="s">
        <v>74</v>
      </c>
      <c r="G290" t="s">
        <v>83</v>
      </c>
      <c r="H290" t="s">
        <v>73</v>
      </c>
    </row>
    <row r="291" spans="1:8" x14ac:dyDescent="0.2">
      <c r="A291" t="str">
        <f>B262</f>
        <v>transport, Scooter, electric, 4-11kW, NCA battery, 2040</v>
      </c>
      <c r="B291">
        <v>1</v>
      </c>
      <c r="C291" t="str">
        <f>B263</f>
        <v>CH</v>
      </c>
      <c r="D291" t="s">
        <v>166</v>
      </c>
      <c r="F291" t="s">
        <v>84</v>
      </c>
      <c r="G291" t="s">
        <v>85</v>
      </c>
      <c r="H291" t="str">
        <f>B268</f>
        <v>transport, Scooter, electric, 4-11kW</v>
      </c>
    </row>
    <row r="292" spans="1:8" x14ac:dyDescent="0.2">
      <c r="A292" t="str">
        <f>RIGHT(A291,LEN(A291)-11)</f>
        <v>Scooter, electric, 4-11kW, NCA battery, 2040</v>
      </c>
      <c r="B292" s="7">
        <f>1/B272</f>
        <v>3.3333333333333335E-5</v>
      </c>
      <c r="C292" t="str">
        <f>B263</f>
        <v>CH</v>
      </c>
      <c r="D292" t="s">
        <v>76</v>
      </c>
      <c r="F292" t="s">
        <v>89</v>
      </c>
      <c r="H292" t="str">
        <f>RIGHT(H291,LEN(H291)-11)</f>
        <v>Scooter, electric, 4-11kW</v>
      </c>
    </row>
    <row r="293" spans="1:8" x14ac:dyDescent="0.2">
      <c r="A293" t="str">
        <f>INDEX('ei names mapping'!$B$4:$R$33,MATCH(B264,'ei names mapping'!$A$4:$A$33,0),MATCH(G293,'ei names mapping'!$B$3:$R$3,0))</f>
        <v>road construction</v>
      </c>
      <c r="B293" s="7">
        <f>INDEX('vehicles specifications'!$B$3:$CW$166,MATCH(B267,'vehicles specifications'!$A$3:$A$166,0),MATCH(G293,'vehicles specifications'!$B$2:$CW$2,0))*INDEX('ei names mapping'!$B$137:$BL$300,MATCH(B267,'ei names mapping'!$A$137:$A$300,0),MATCH(G293,'ei names mapping'!$B$136:$BL$136,0))</f>
        <v>1.1354865E-4</v>
      </c>
      <c r="C293" t="str">
        <f>INDEX('ei names mapping'!$B$38:$R$67,MATCH(B264,'ei names mapping'!$A$4:$A$33,0),MATCH(G293,'ei names mapping'!$B$3:$R$3,0))</f>
        <v>CH</v>
      </c>
      <c r="D293" t="str">
        <f>INDEX('ei names mapping'!$B$104:$BL$133,MATCH(B264,'ei names mapping'!$A$4:$A$33,0),MATCH(G293,'ei names mapping'!$B$3:$BL$3,0))</f>
        <v>meter-year</v>
      </c>
      <c r="F293" t="s">
        <v>89</v>
      </c>
      <c r="G293" t="s">
        <v>105</v>
      </c>
      <c r="H293" t="str">
        <f>INDEX('ei names mapping'!$B$71:$BL$100,MATCH(B264,'ei names mapping'!$A$4:$A$33,0),MATCH(G293,'ei names mapping'!$B$3:$BL$3,0))</f>
        <v>road</v>
      </c>
    </row>
    <row r="294" spans="1:8" x14ac:dyDescent="0.2">
      <c r="A294" t="str">
        <f>INDEX('ei names mapping'!$B$4:$R$33,MATCH(B264,'ei names mapping'!$A$4:$A$33,0),MATCH(G294,'ei names mapping'!$B$3:$R$3,0))</f>
        <v>road maintenance</v>
      </c>
      <c r="B294" s="7">
        <f>INDEX('vehicles specifications'!$B$3:$CW$166,MATCH(B267,'vehicles specifications'!$A$3:$A$166,0),MATCH(G294,'vehicles specifications'!$B$2:$CW$2,0))*INDEX('ei names mapping'!$B$137:$BL$300,MATCH(B267,'ei names mapping'!$A$137:$A$300,0),MATCH(G294,'ei names mapping'!$B$136:$BL$136,0))</f>
        <v>1.2899999999999999E-3</v>
      </c>
      <c r="C294" t="str">
        <f>INDEX('ei names mapping'!$B$38:$R$67,MATCH(B264,'ei names mapping'!$A$4:$A$33,0),MATCH(G294,'ei names mapping'!$B$3:$R$3,0))</f>
        <v>CH</v>
      </c>
      <c r="D294" t="str">
        <f>INDEX('ei names mapping'!$B$104:$BL$133,MATCH(B264,'ei names mapping'!$A$4:$A$33,0),MATCH(G294,'ei names mapping'!$B$3:$BL$3,0))</f>
        <v>meter-year</v>
      </c>
      <c r="F294" t="s">
        <v>89</v>
      </c>
      <c r="G294" t="s">
        <v>112</v>
      </c>
      <c r="H294" t="str">
        <f>INDEX('ei names mapping'!$B$71:$BL$100,MATCH(B264,'ei names mapping'!$A$4:$A$33,0),MATCH(G294,'ei names mapping'!$B$3:$BL$3,0))</f>
        <v>road maintenance</v>
      </c>
    </row>
    <row r="295" spans="1:8" x14ac:dyDescent="0.2">
      <c r="A295" t="str">
        <f>INDEX('ei names mapping'!$B$4:$R$33,MATCH(B264,'ei names mapping'!$A$4:$A$33,0),MATCH(G295,'ei names mapping'!$B$3:$R$3,0))</f>
        <v>market for electricity, low voltage</v>
      </c>
      <c r="B295" s="7">
        <f>INDEX('vehicles specifications'!$B$3:$CW$166,MATCH(B267,'vehicles specifications'!$A$3:$A$166,0),MATCH(G295,'vehicles specifications'!$B$2:$CW$2,0))*INDEX('ei names mapping'!$B$137:$BL$300,MATCH(B267,'ei names mapping'!$A$137:$A$300,0),MATCH(G295,'ei names mapping'!$B$136:$BL$136,0))</f>
        <v>5.7876793809010993E-2</v>
      </c>
      <c r="C295" t="str">
        <f>INDEX('ei names mapping'!$B$38:$R$67,MATCH($B$3,'ei names mapping'!$A$4:$A$33,0),MATCH(G295,'ei names mapping'!$B$3:$R$3,0))</f>
        <v>CH</v>
      </c>
      <c r="D295" t="str">
        <f>INDEX('ei names mapping'!$B$104:$R$133,MATCH($B$3,'ei names mapping'!$A$4:$A$33,0),MATCH(G295,'ei names mapping'!$B$3:$R$3,0))</f>
        <v>kilowatt hour</v>
      </c>
      <c r="F295" t="s">
        <v>89</v>
      </c>
      <c r="G295" t="s">
        <v>28</v>
      </c>
      <c r="H295" t="str">
        <f>INDEX('ei names mapping'!$B$71:$R$100,MATCH(B264,'ei names mapping'!$A$4:$A$33,0),MATCH(G295,'ei names mapping'!$B$3:$R$3,0))</f>
        <v>electricity, low voltage</v>
      </c>
    </row>
    <row r="296" spans="1:8" x14ac:dyDescent="0.2">
      <c r="A296" t="str">
        <f>INDEX('ei names mapping'!$B$4:$R$33,MATCH(B264,'ei names mapping'!$A$4:$A$33,0),MATCH(G296,'ei names mapping'!$B$3:$R$3,0))</f>
        <v>market for maintenance, electric scooter, without battery</v>
      </c>
      <c r="B296" s="7">
        <f>INDEX('vehicles specifications'!$B$3:$CW$166,MATCH(B267,'vehicles specifications'!$A$3:$A$166,0),MATCH(G296,'vehicles specifications'!$B$2:$CW$2,0))*INDEX('ei names mapping'!$B$137:$BL$300,MATCH(B267,'ei names mapping'!$A$137:$A$300,0),MATCH(G296,'ei names mapping'!$B$136:$BL$136,0))</f>
        <v>4.0000000000000003E-5</v>
      </c>
      <c r="C296" t="str">
        <f>INDEX('ei names mapping'!$B$38:$BL$67,MATCH(B264,'ei names mapping'!$A$4:$A$33,0),MATCH(G296,'ei names mapping'!$B$3:$BL$3,0))</f>
        <v>GLO</v>
      </c>
      <c r="D296" t="str">
        <f>INDEX('ei names mapping'!$B$104:$BL$133,MATCH(B264,'ei names mapping'!$A$4:$A$33,0),MATCH(G296,'ei names mapping'!$B$3:$BL$3,0))</f>
        <v>unit</v>
      </c>
      <c r="F296" t="s">
        <v>89</v>
      </c>
      <c r="G296" t="s">
        <v>118</v>
      </c>
      <c r="H296" t="str">
        <f>INDEX('ei names mapping'!$B$71:$BL$100,MATCH(B264,'ei names mapping'!$A$4:$A$33,0),MATCH(G296,'ei names mapping'!$B$3:$BL$3,0))</f>
        <v>maintenance, electric scooter, without battery</v>
      </c>
    </row>
    <row r="297" spans="1:8" x14ac:dyDescent="0.2">
      <c r="A297" t="str">
        <f>INDEX('ei names mapping'!$B$4:$BL$33,MATCH(B264,'ei names mapping'!$A$4:$A$33,0),MATCH(G297,'ei names mapping'!$B$3:$BL$3,0))</f>
        <v>treatment of road wear emissions, passenger car</v>
      </c>
      <c r="B297" s="7">
        <f>INDEX('vehicles specifications'!$B$3:$CW$166,MATCH(B267,'vehicles specifications'!$A$3:$A$166,0),MATCH(G297,'vehicles specifications'!$B$2:$CW$2,0))*INDEX('ei names mapping'!$B$137:$BL$300,MATCH(B267,'ei names mapping'!$A$137:$A$300,0),MATCH(G297,'ei names mapping'!$B$136:$BL$136,0))</f>
        <v>-7.6141423582400934E-6</v>
      </c>
      <c r="C297" t="str">
        <f>INDEX('ei names mapping'!$B$38:$BL$67,MATCH(B264,'ei names mapping'!$A$4:$A$33,0),MATCH(G297,'ei names mapping'!$B$3:$BL$3,0))</f>
        <v>RER</v>
      </c>
      <c r="D297" t="str">
        <f>INDEX('ei names mapping'!$B$104:$BL$133,MATCH(B264,'ei names mapping'!$A$4:$A$33,0),MATCH(G297,'ei names mapping'!$B$3:$BL$3,0))</f>
        <v>kilogram</v>
      </c>
      <c r="F297" t="s">
        <v>89</v>
      </c>
      <c r="G297" t="s">
        <v>29</v>
      </c>
      <c r="H297" t="str">
        <f>INDEX('ei names mapping'!$B$71:$BL$100,MATCH(B264,'ei names mapping'!$A$4:$A$33,0),MATCH(G297,'ei names mapping'!$B$3:$BL$3,0))</f>
        <v>road wear emissions, passenger car</v>
      </c>
    </row>
    <row r="298" spans="1:8" x14ac:dyDescent="0.2">
      <c r="A298" t="str">
        <f>INDEX('ei names mapping'!$B$4:$BL$33,MATCH(B264,'ei names mapping'!$A$4:$A$33,0),MATCH(G298,'ei names mapping'!$B$3:$BL$3,0))</f>
        <v>treatment of tyre wear emissions, passenger car</v>
      </c>
      <c r="B298" s="7">
        <f>INDEX('vehicles specifications'!$B$3:$CW$166,MATCH(B267,'vehicles specifications'!$A$3:$A$166,0),MATCH(G298,'vehicles specifications'!$B$2:$CW$2,0))*INDEX('ei names mapping'!$B$137:$BL$300,MATCH(B267,'ei names mapping'!$A$137:$A$300,0),MATCH(G298,'ei names mapping'!$B$136:$BL$136,0))</f>
        <v>-5.8532039930709717E-6</v>
      </c>
      <c r="C298" t="str">
        <f>INDEX('ei names mapping'!$B$38:$BL$67,MATCH(B264,'ei names mapping'!$A$4:$A$33,0),MATCH(G298,'ei names mapping'!$B$3:$BL$3,0))</f>
        <v>RER</v>
      </c>
      <c r="D298" t="str">
        <f>INDEX('ei names mapping'!$B$104:$BL$133,MATCH(B264,'ei names mapping'!$A$4:$A$33,0),MATCH(G298,'ei names mapping'!$B$3:$BL$3,0))</f>
        <v>kilogram</v>
      </c>
      <c r="F298" t="s">
        <v>89</v>
      </c>
      <c r="G298" t="s">
        <v>30</v>
      </c>
      <c r="H298" t="str">
        <f>INDEX('ei names mapping'!$B$71:$BL$100,MATCH(B264,'ei names mapping'!$A$4:$A$33,0),MATCH(G298,'ei names mapping'!$B$3:$BL$3,0))</f>
        <v>tyre wear emissions, passenger car</v>
      </c>
    </row>
    <row r="299" spans="1:8" x14ac:dyDescent="0.2">
      <c r="A299" t="str">
        <f>INDEX('ei names mapping'!$B$4:$BL$33,MATCH(B264,'ei names mapping'!$A$4:$A$33,0),MATCH(G299,'ei names mapping'!$B$3:$BL$3,0))</f>
        <v>treatment of brake wear emissions, passenger car</v>
      </c>
      <c r="B299" s="7">
        <f>INDEX('vehicles specifications'!$B$3:$CW$166,MATCH(B267,'vehicles specifications'!$A$3:$A$166,0),MATCH(G299,'vehicles specifications'!$B$2:$CW$2,0))*INDEX('ei names mapping'!$B$137:$BL$300,MATCH(B267,'ei names mapping'!$A$137:$A$300,0),MATCH(G299,'ei names mapping'!$B$136:$BL$136,0))</f>
        <v>-4.1848872618450126E-6</v>
      </c>
      <c r="C299" t="str">
        <f>INDEX('ei names mapping'!$B$38:$BL$67,MATCH(B264,'ei names mapping'!$A$4:$A$33,0),MATCH(G299,'ei names mapping'!$B$3:$BL$3,0))</f>
        <v>RER</v>
      </c>
      <c r="D299" t="str">
        <f>INDEX('ei names mapping'!$B$104:$BL$133,MATCH(B264,'ei names mapping'!$A$4:$A$33,0),MATCH(G299,'ei names mapping'!$B$3:$BL$3,0))</f>
        <v>kilogram</v>
      </c>
      <c r="F299" t="s">
        <v>89</v>
      </c>
      <c r="G299" t="s">
        <v>31</v>
      </c>
      <c r="H299" t="str">
        <f>INDEX('ei names mapping'!$B$71:$BL$100,MATCH(B264,'ei names mapping'!$A$4:$A$33,0),MATCH(G299,'ei names mapping'!$B$3:$BL$3,0))</f>
        <v>brake wear emissions, passenger car</v>
      </c>
    </row>
    <row r="301" spans="1:8" ht="16" x14ac:dyDescent="0.2">
      <c r="A301" s="10" t="s">
        <v>71</v>
      </c>
      <c r="B301" s="8" t="str">
        <f>"transport, "&amp;B303&amp;", "&amp;B318&amp;" battery, "&amp;B305</f>
        <v>transport, Scooter, electric, 4-11kW, NCA battery, 2050</v>
      </c>
    </row>
    <row r="302" spans="1:8" x14ac:dyDescent="0.2">
      <c r="A302" t="s">
        <v>72</v>
      </c>
      <c r="B302" t="s">
        <v>37</v>
      </c>
    </row>
    <row r="303" spans="1:8" x14ac:dyDescent="0.2">
      <c r="A303" t="s">
        <v>86</v>
      </c>
      <c r="B303" t="s">
        <v>569</v>
      </c>
    </row>
    <row r="304" spans="1:8" x14ac:dyDescent="0.2">
      <c r="A304" t="s">
        <v>87</v>
      </c>
    </row>
    <row r="305" spans="1:2" x14ac:dyDescent="0.2">
      <c r="A305" t="s">
        <v>88</v>
      </c>
      <c r="B305">
        <v>2050</v>
      </c>
    </row>
    <row r="306" spans="1:2" x14ac:dyDescent="0.2">
      <c r="A306" t="s">
        <v>126</v>
      </c>
      <c r="B306" t="str">
        <f>B303&amp;" - "&amp;B305&amp;" - "&amp;B318&amp;" - "&amp;B302</f>
        <v>Scooter, electric, 4-11kW - 2050 - NCA - CH</v>
      </c>
    </row>
    <row r="307" spans="1:2" x14ac:dyDescent="0.2">
      <c r="A307" t="s">
        <v>73</v>
      </c>
      <c r="B307" t="str">
        <f>"transport, "&amp;B303</f>
        <v>transport, Scooter, electric, 4-11kW</v>
      </c>
    </row>
    <row r="308" spans="1:2" x14ac:dyDescent="0.2">
      <c r="A308" t="s">
        <v>74</v>
      </c>
      <c r="B308" t="s">
        <v>75</v>
      </c>
    </row>
    <row r="309" spans="1:2" x14ac:dyDescent="0.2">
      <c r="A309" t="s">
        <v>76</v>
      </c>
      <c r="B309" t="s">
        <v>166</v>
      </c>
    </row>
    <row r="310" spans="1:2" x14ac:dyDescent="0.2">
      <c r="A310" t="s">
        <v>78</v>
      </c>
      <c r="B310" t="s">
        <v>1143</v>
      </c>
    </row>
    <row r="311" spans="1:2" x14ac:dyDescent="0.2">
      <c r="A311" t="s">
        <v>127</v>
      </c>
      <c r="B311">
        <f>INDEX('vehicles specifications'!$B$3:$CW$166,MATCH(B306,'vehicles specifications'!$A$3:$A$166,0),MATCH("Lifetime [km]",'vehicles specifications'!$B$2:$CW$2,0))</f>
        <v>30000</v>
      </c>
    </row>
    <row r="312" spans="1:2" x14ac:dyDescent="0.2">
      <c r="A312" t="s">
        <v>128</v>
      </c>
      <c r="B312">
        <f>INDEX('vehicles specifications'!$B$3:$CW$166,MATCH(B306,'vehicles specifications'!$A$3:$A$166,0),MATCH("Passengers [unit]",'vehicles specifications'!$B$2:$CW$2,0))</f>
        <v>1</v>
      </c>
    </row>
    <row r="313" spans="1:2" x14ac:dyDescent="0.2">
      <c r="A313" t="s">
        <v>129</v>
      </c>
      <c r="B313">
        <f>INDEX('vehicles specifications'!$B$3:$CW$166,MATCH(B306,'vehicles specifications'!$A$3:$A$166,0),MATCH("Servicing [unit]",'vehicles specifications'!$B$2:$CW$2,0))</f>
        <v>1.2</v>
      </c>
    </row>
    <row r="314" spans="1:2" x14ac:dyDescent="0.2">
      <c r="A314" t="s">
        <v>130</v>
      </c>
      <c r="B314">
        <f>INDEX('vehicles specifications'!$B$3:$CW$166,MATCH(B306,'vehicles specifications'!$A$3:$A$166,0),MATCH("Energy battery replacement [unit]",'vehicles specifications'!$B$2:$CW$2,0))</f>
        <v>0</v>
      </c>
    </row>
    <row r="315" spans="1:2" x14ac:dyDescent="0.2">
      <c r="A315" t="s">
        <v>131</v>
      </c>
      <c r="B315">
        <f>INDEX('vehicles specifications'!$B$3:$CW$166,MATCH(B306,'vehicles specifications'!$A$3:$A$166,0),MATCH("Annual kilometers [km]",'vehicles specifications'!$B$2:$CW$2,0))</f>
        <v>1870</v>
      </c>
    </row>
    <row r="316" spans="1:2" x14ac:dyDescent="0.2">
      <c r="A316" t="s">
        <v>132</v>
      </c>
      <c r="B316" s="2">
        <f>INDEX('vehicles specifications'!$B$3:$CW$166,MATCH(B306,'vehicles specifications'!$A$3:$A$166,0),MATCH("Curb mass [kg]",'vehicles specifications'!$B$2:$CW$2,0))</f>
        <v>132.19999999999999</v>
      </c>
    </row>
    <row r="317" spans="1:2" x14ac:dyDescent="0.2">
      <c r="A317" t="s">
        <v>133</v>
      </c>
      <c r="B317">
        <f>INDEX('vehicles specifications'!$B$3:$CW$166,MATCH(B306,'vehicles specifications'!$A$3:$A$166,0),MATCH("Power [kW]",'vehicles specifications'!$B$2:$CW$2,0))</f>
        <v>6.1</v>
      </c>
    </row>
    <row r="318" spans="1:2" x14ac:dyDescent="0.2">
      <c r="A318" t="s">
        <v>652</v>
      </c>
      <c r="B318" s="20" t="s">
        <v>45</v>
      </c>
    </row>
    <row r="319" spans="1:2" x14ac:dyDescent="0.2">
      <c r="A319" t="s">
        <v>134</v>
      </c>
      <c r="B319">
        <f>INDEX('vehicles specifications'!$B$3:$CW$166,MATCH(B306,'vehicles specifications'!$A$3:$A$166,0),MATCH("Energy battery mass [kg]",'vehicles specifications'!$B$2:$CW$2,0))</f>
        <v>28.080000000000002</v>
      </c>
    </row>
    <row r="320" spans="1:2" x14ac:dyDescent="0.2">
      <c r="A320" t="s">
        <v>135</v>
      </c>
      <c r="B320">
        <f>INDEX('vehicles specifications'!$B$3:$CW$166,MATCH(B306,'vehicles specifications'!$A$3:$A$166,0),MATCH("Electric energy stored [kWh]",'vehicles specifications'!$B$2:$CW$2,0))</f>
        <v>10.8</v>
      </c>
    </row>
    <row r="321" spans="1:8" x14ac:dyDescent="0.2">
      <c r="A321" t="s">
        <v>588</v>
      </c>
      <c r="B321">
        <f>INDEX('vehicles specifications'!$B$3:$CW$166,MATCH(B306,'vehicles specifications'!$A$3:$A$166,0),MATCH("Electric energy available [kWh]",'vehicles specifications'!$B$2:$CW$2,0))</f>
        <v>8.64</v>
      </c>
    </row>
    <row r="322" spans="1:8" x14ac:dyDescent="0.2">
      <c r="A322" t="s">
        <v>138</v>
      </c>
      <c r="B322" s="2">
        <f>INDEX('vehicles specifications'!$B$3:$CW$166,MATCH(B306,'vehicles specifications'!$A$3:$A$166,0),MATCH("Oxydation energy stored [kWh]",'vehicles specifications'!$B$2:$CW$2,0))</f>
        <v>0</v>
      </c>
    </row>
    <row r="323" spans="1:8" x14ac:dyDescent="0.2">
      <c r="A323" t="s">
        <v>139</v>
      </c>
      <c r="B323">
        <f>INDEX('vehicles specifications'!$B$3:$CW$166,MATCH(B306,'vehicles specifications'!$A$3:$A$166,0),MATCH("Fuel mass [kg]",'vehicles specifications'!$B$2:$CW$2,0))</f>
        <v>0</v>
      </c>
    </row>
    <row r="324" spans="1:8" x14ac:dyDescent="0.2">
      <c r="A324" t="s">
        <v>136</v>
      </c>
      <c r="B324" s="2">
        <f>INDEX('vehicles specifications'!$B$3:$CW$166,MATCH(B306,'vehicles specifications'!$A$3:$A$166,0),MATCH("Range [km]",'vehicles specifications'!$B$2:$CW$2,0))</f>
        <v>164.21089308026419</v>
      </c>
    </row>
    <row r="325" spans="1:8" x14ac:dyDescent="0.2">
      <c r="A325" t="s">
        <v>137</v>
      </c>
      <c r="B325" t="str">
        <f>INDEX('vehicles specifications'!$B$3:$CW$166,MATCH(B306,'vehicles specifications'!$A$3:$A$166,0),MATCH("Emission standard",'vehicles specifications'!$B$2:$CW$2,0))</f>
        <v>None</v>
      </c>
    </row>
    <row r="326" spans="1:8" x14ac:dyDescent="0.2">
      <c r="A326" t="s">
        <v>1174</v>
      </c>
      <c r="B326" s="6">
        <f>INDEX('vehicles specifications'!$B$3:$CW$166,MATCH(B306,'vehicles specifications'!$A$3:$A$166,0),MATCH("Lightweighting rate [%]",'vehicles specifications'!$B$2:$CW$2,0))</f>
        <v>7.0000000000000007E-2</v>
      </c>
    </row>
    <row r="327" spans="1:8" x14ac:dyDescent="0.2">
      <c r="A327" t="s">
        <v>83</v>
      </c>
      <c r="B327" t="str">
        <f>"Power: "&amp;B317&amp;" kW. Lifetime: "&amp;B311&amp;" km. Annual kilometers: "&amp;B315&amp;" km. Number of passengers: "&amp;B312&amp;". Curb mass: "&amp;ROUND(B316,1)&amp;" kg. Lightweighting of glider: "&amp;ROUND(B326*100,0)&amp;"%. Emission standard: "&amp;B325&amp;". Service visits throughout lifetime: "&amp;ROUND(B313,1)&amp;". Range: "&amp;ROUND(B324,0)&amp;" km. Battery capacity: "&amp;ROUND(B320,1)&amp;" kWh. Available battery capacity: "&amp;B321&amp;" kWh. Battery mass: "&amp;ROUND(B319,1)&amp; " kg. Battery replacement throughout lifetime: "&amp;ROUND(B314,1)&amp;". Fuel tank capacity: "&amp;ROUND(B322,1)&amp;" kWh. Fuel mass: "&amp;ROUND(B323,1)&amp;" kg. Documentation: "&amp;Readmefirst!$B$2&amp;", "&amp;Readmefirst!$B$3&amp;". "&amp;B310</f>
        <v>Power: 6.1 kW. Lifetime: 30000 km. Annual kilometers: 1870 km. Number of passengers: 1. Curb mass: 132.2 kg. Lightweighting of glider: 7%. Emission standard: None. Service visits throughout lifetime: 1.2. Range: 164 km. Battery capacity: 10.8 kWh. Available battery capacity: 8.64 kWh. Battery mass: 28.1 kg. Battery replacement throughout lifetime: 0. Fuel tank capacity: 0 kWh. Fuel mass: 0 kg. Documentation: Life-cycle inventories for on-road vehicles, Sacchi R. (PSI), Bauer C. (PSI), 2021. Sacchi R., Bauer C. Life cycle inventories for on-road vehicles. Paul Scherrer Institut, 2021.</v>
      </c>
    </row>
    <row r="328" spans="1:8" ht="16" x14ac:dyDescent="0.2">
      <c r="A328" s="10" t="s">
        <v>79</v>
      </c>
    </row>
    <row r="329" spans="1:8" x14ac:dyDescent="0.2">
      <c r="A329" t="s">
        <v>80</v>
      </c>
      <c r="B329" t="s">
        <v>81</v>
      </c>
      <c r="C329" t="s">
        <v>72</v>
      </c>
      <c r="D329" t="s">
        <v>76</v>
      </c>
      <c r="E329" t="s">
        <v>82</v>
      </c>
      <c r="F329" t="s">
        <v>74</v>
      </c>
      <c r="G329" t="s">
        <v>83</v>
      </c>
      <c r="H329" t="s">
        <v>73</v>
      </c>
    </row>
    <row r="330" spans="1:8" x14ac:dyDescent="0.2">
      <c r="A330" t="str">
        <f>B301</f>
        <v>transport, Scooter, electric, 4-11kW, NCA battery, 2050</v>
      </c>
      <c r="B330">
        <v>1</v>
      </c>
      <c r="C330" t="str">
        <f>B302</f>
        <v>CH</v>
      </c>
      <c r="D330" t="s">
        <v>166</v>
      </c>
      <c r="F330" t="s">
        <v>84</v>
      </c>
      <c r="G330" t="s">
        <v>85</v>
      </c>
      <c r="H330" t="str">
        <f>B307</f>
        <v>transport, Scooter, electric, 4-11kW</v>
      </c>
    </row>
    <row r="331" spans="1:8" x14ac:dyDescent="0.2">
      <c r="A331" t="str">
        <f>RIGHT(A330,LEN(A330)-11)</f>
        <v>Scooter, electric, 4-11kW, NCA battery, 2050</v>
      </c>
      <c r="B331" s="7">
        <f>1/B311</f>
        <v>3.3333333333333335E-5</v>
      </c>
      <c r="C331" t="str">
        <f>B302</f>
        <v>CH</v>
      </c>
      <c r="D331" t="s">
        <v>76</v>
      </c>
      <c r="F331" t="s">
        <v>89</v>
      </c>
      <c r="H331" t="str">
        <f>RIGHT(H330,LEN(H330)-11)</f>
        <v>Scooter, electric, 4-11kW</v>
      </c>
    </row>
    <row r="332" spans="1:8" x14ac:dyDescent="0.2">
      <c r="A332" t="str">
        <f>INDEX('ei names mapping'!$B$4:$R$33,MATCH(B303,'ei names mapping'!$A$4:$A$33,0),MATCH(G332,'ei names mapping'!$B$3:$R$3,0))</f>
        <v>road construction</v>
      </c>
      <c r="B332" s="7">
        <f>INDEX('vehicles specifications'!$B$3:$CW$166,MATCH(B306,'vehicles specifications'!$A$3:$A$166,0),MATCH(G332,'vehicles specifications'!$B$2:$CW$2,0))*INDEX('ei names mapping'!$B$137:$BL$300,MATCH(B306,'ei names mapping'!$A$137:$A$300,0),MATCH(G332,'ei names mapping'!$B$136:$BL$136,0))</f>
        <v>1.134144E-4</v>
      </c>
      <c r="C332" t="str">
        <f>INDEX('ei names mapping'!$B$38:$R$67,MATCH(B303,'ei names mapping'!$A$4:$A$33,0),MATCH(G332,'ei names mapping'!$B$3:$R$3,0))</f>
        <v>CH</v>
      </c>
      <c r="D332" t="str">
        <f>INDEX('ei names mapping'!$B$104:$BL$133,MATCH(B303,'ei names mapping'!$A$4:$A$33,0),MATCH(G332,'ei names mapping'!$B$3:$BL$3,0))</f>
        <v>meter-year</v>
      </c>
      <c r="F332" t="s">
        <v>89</v>
      </c>
      <c r="G332" t="s">
        <v>105</v>
      </c>
      <c r="H332" t="str">
        <f>INDEX('ei names mapping'!$B$71:$BL$100,MATCH(B303,'ei names mapping'!$A$4:$A$33,0),MATCH(G332,'ei names mapping'!$B$3:$BL$3,0))</f>
        <v>road</v>
      </c>
    </row>
    <row r="333" spans="1:8" x14ac:dyDescent="0.2">
      <c r="A333" t="str">
        <f>INDEX('ei names mapping'!$B$4:$R$33,MATCH(B303,'ei names mapping'!$A$4:$A$33,0),MATCH(G333,'ei names mapping'!$B$3:$R$3,0))</f>
        <v>road maintenance</v>
      </c>
      <c r="B333" s="7">
        <f>INDEX('vehicles specifications'!$B$3:$CW$166,MATCH(B306,'vehicles specifications'!$A$3:$A$166,0),MATCH(G333,'vehicles specifications'!$B$2:$CW$2,0))*INDEX('ei names mapping'!$B$137:$BL$300,MATCH(B306,'ei names mapping'!$A$137:$A$300,0),MATCH(G333,'ei names mapping'!$B$136:$BL$136,0))</f>
        <v>1.2899999999999999E-3</v>
      </c>
      <c r="C333" t="str">
        <f>INDEX('ei names mapping'!$B$38:$R$67,MATCH(B303,'ei names mapping'!$A$4:$A$33,0),MATCH(G333,'ei names mapping'!$B$3:$R$3,0))</f>
        <v>CH</v>
      </c>
      <c r="D333" t="str">
        <f>INDEX('ei names mapping'!$B$104:$BL$133,MATCH(B303,'ei names mapping'!$A$4:$A$33,0),MATCH(G333,'ei names mapping'!$B$3:$BL$3,0))</f>
        <v>meter-year</v>
      </c>
      <c r="F333" t="s">
        <v>89</v>
      </c>
      <c r="G333" t="s">
        <v>112</v>
      </c>
      <c r="H333" t="str">
        <f>INDEX('ei names mapping'!$B$71:$BL$100,MATCH(B303,'ei names mapping'!$A$4:$A$33,0),MATCH(G333,'ei names mapping'!$B$3:$BL$3,0))</f>
        <v>road maintenance</v>
      </c>
    </row>
    <row r="334" spans="1:8" x14ac:dyDescent="0.2">
      <c r="A334" t="str">
        <f>INDEX('ei names mapping'!$B$4:$R$33,MATCH(B303,'ei names mapping'!$A$4:$A$33,0),MATCH(G334,'ei names mapping'!$B$3:$R$3,0))</f>
        <v>market for electricity, low voltage</v>
      </c>
      <c r="B334" s="7">
        <f>INDEX('vehicles specifications'!$B$3:$CW$166,MATCH(B306,'vehicles specifications'!$A$3:$A$166,0),MATCH(G334,'vehicles specifications'!$B$2:$CW$2,0))*INDEX('ei names mapping'!$B$137:$BL$300,MATCH(B306,'ei names mapping'!$A$137:$A$300,0),MATCH(G334,'ei names mapping'!$B$136:$BL$136,0))</f>
        <v>5.7876793809010993E-2</v>
      </c>
      <c r="C334" t="str">
        <f>INDEX('ei names mapping'!$B$38:$R$67,MATCH($B$3,'ei names mapping'!$A$4:$A$33,0),MATCH(G334,'ei names mapping'!$B$3:$R$3,0))</f>
        <v>CH</v>
      </c>
      <c r="D334" t="str">
        <f>INDEX('ei names mapping'!$B$104:$R$133,MATCH($B$3,'ei names mapping'!$A$4:$A$33,0),MATCH(G334,'ei names mapping'!$B$3:$R$3,0))</f>
        <v>kilowatt hour</v>
      </c>
      <c r="F334" t="s">
        <v>89</v>
      </c>
      <c r="G334" t="s">
        <v>28</v>
      </c>
      <c r="H334" t="str">
        <f>INDEX('ei names mapping'!$B$71:$R$100,MATCH(B303,'ei names mapping'!$A$4:$A$33,0),MATCH(G334,'ei names mapping'!$B$3:$R$3,0))</f>
        <v>electricity, low voltage</v>
      </c>
    </row>
    <row r="335" spans="1:8" x14ac:dyDescent="0.2">
      <c r="A335" t="str">
        <f>INDEX('ei names mapping'!$B$4:$R$33,MATCH(B303,'ei names mapping'!$A$4:$A$33,0),MATCH(G335,'ei names mapping'!$B$3:$R$3,0))</f>
        <v>market for maintenance, electric scooter, without battery</v>
      </c>
      <c r="B335" s="7">
        <f>INDEX('vehicles specifications'!$B$3:$CW$166,MATCH(B306,'vehicles specifications'!$A$3:$A$166,0),MATCH(G335,'vehicles specifications'!$B$2:$CW$2,0))*INDEX('ei names mapping'!$B$137:$BL$300,MATCH(B306,'ei names mapping'!$A$137:$A$300,0),MATCH(G335,'ei names mapping'!$B$136:$BL$136,0))</f>
        <v>4.0000000000000003E-5</v>
      </c>
      <c r="C335" t="str">
        <f>INDEX('ei names mapping'!$B$38:$BL$67,MATCH(B303,'ei names mapping'!$A$4:$A$33,0),MATCH(G335,'ei names mapping'!$B$3:$BL$3,0))</f>
        <v>GLO</v>
      </c>
      <c r="D335" t="str">
        <f>INDEX('ei names mapping'!$B$104:$BL$133,MATCH(B303,'ei names mapping'!$A$4:$A$33,0),MATCH(G335,'ei names mapping'!$B$3:$BL$3,0))</f>
        <v>unit</v>
      </c>
      <c r="F335" t="s">
        <v>89</v>
      </c>
      <c r="G335" t="s">
        <v>118</v>
      </c>
      <c r="H335" t="str">
        <f>INDEX('ei names mapping'!$B$71:$BL$100,MATCH(B303,'ei names mapping'!$A$4:$A$33,0),MATCH(G335,'ei names mapping'!$B$3:$BL$3,0))</f>
        <v>maintenance, electric scooter, without battery</v>
      </c>
    </row>
    <row r="336" spans="1:8" x14ac:dyDescent="0.2">
      <c r="A336" t="str">
        <f>INDEX('ei names mapping'!$B$4:$BL$33,MATCH(B303,'ei names mapping'!$A$4:$A$33,0),MATCH(G336,'ei names mapping'!$B$3:$BL$3,0))</f>
        <v>treatment of road wear emissions, passenger car</v>
      </c>
      <c r="B336" s="7">
        <f>INDEX('vehicles specifications'!$B$3:$CW$166,MATCH(B306,'vehicles specifications'!$A$3:$A$166,0),MATCH(G336,'vehicles specifications'!$B$2:$CW$2,0))*INDEX('ei names mapping'!$B$137:$BL$300,MATCH(B306,'ei names mapping'!$A$137:$A$300,0),MATCH(G336,'ei names mapping'!$B$136:$BL$136,0))</f>
        <v>-7.6069952996690376E-6</v>
      </c>
      <c r="C336" t="str">
        <f>INDEX('ei names mapping'!$B$38:$BL$67,MATCH(B303,'ei names mapping'!$A$4:$A$33,0),MATCH(G336,'ei names mapping'!$B$3:$BL$3,0))</f>
        <v>RER</v>
      </c>
      <c r="D336" t="str">
        <f>INDEX('ei names mapping'!$B$104:$BL$133,MATCH(B303,'ei names mapping'!$A$4:$A$33,0),MATCH(G336,'ei names mapping'!$B$3:$BL$3,0))</f>
        <v>kilogram</v>
      </c>
      <c r="F336" t="s">
        <v>89</v>
      </c>
      <c r="G336" t="s">
        <v>29</v>
      </c>
      <c r="H336" t="str">
        <f>INDEX('ei names mapping'!$B$71:$BL$100,MATCH(B303,'ei names mapping'!$A$4:$A$33,0),MATCH(G336,'ei names mapping'!$B$3:$BL$3,0))</f>
        <v>road wear emissions, passenger car</v>
      </c>
    </row>
    <row r="337" spans="1:8" x14ac:dyDescent="0.2">
      <c r="A337" t="str">
        <f>INDEX('ei names mapping'!$B$4:$BL$33,MATCH(B303,'ei names mapping'!$A$4:$A$33,0),MATCH(G337,'ei names mapping'!$B$3:$BL$3,0))</f>
        <v>treatment of tyre wear emissions, passenger car</v>
      </c>
      <c r="B337" s="7">
        <f>INDEX('vehicles specifications'!$B$3:$CW$166,MATCH(B306,'vehicles specifications'!$A$3:$A$166,0),MATCH(G337,'vehicles specifications'!$B$2:$CW$2,0))*INDEX('ei names mapping'!$B$137:$BL$300,MATCH(B306,'ei names mapping'!$A$137:$A$300,0),MATCH(G337,'ei names mapping'!$B$136:$BL$136,0))</f>
        <v>-5.8495379368429613E-6</v>
      </c>
      <c r="C337" t="str">
        <f>INDEX('ei names mapping'!$B$38:$BL$67,MATCH(B303,'ei names mapping'!$A$4:$A$33,0),MATCH(G337,'ei names mapping'!$B$3:$BL$3,0))</f>
        <v>RER</v>
      </c>
      <c r="D337" t="str">
        <f>INDEX('ei names mapping'!$B$104:$BL$133,MATCH(B303,'ei names mapping'!$A$4:$A$33,0),MATCH(G337,'ei names mapping'!$B$3:$BL$3,0))</f>
        <v>kilogram</v>
      </c>
      <c r="F337" t="s">
        <v>89</v>
      </c>
      <c r="G337" t="s">
        <v>30</v>
      </c>
      <c r="H337" t="str">
        <f>INDEX('ei names mapping'!$B$71:$BL$100,MATCH(B303,'ei names mapping'!$A$4:$A$33,0),MATCH(G337,'ei names mapping'!$B$3:$BL$3,0))</f>
        <v>tyre wear emissions, passenger car</v>
      </c>
    </row>
    <row r="338" spans="1:8" x14ac:dyDescent="0.2">
      <c r="A338" t="str">
        <f>INDEX('ei names mapping'!$B$4:$BL$33,MATCH(B303,'ei names mapping'!$A$4:$A$33,0),MATCH(G338,'ei names mapping'!$B$3:$BL$3,0))</f>
        <v>treatment of brake wear emissions, passenger car</v>
      </c>
      <c r="B338" s="7">
        <f>INDEX('vehicles specifications'!$B$3:$CW$166,MATCH(B306,'vehicles specifications'!$A$3:$A$166,0),MATCH(G338,'vehicles specifications'!$B$2:$CW$2,0))*INDEX('ei names mapping'!$B$137:$BL$300,MATCH(B306,'ei names mapping'!$A$137:$A$300,0),MATCH(G338,'ei names mapping'!$B$136:$BL$136,0))</f>
        <v>-4.1817319436640074E-6</v>
      </c>
      <c r="C338" t="str">
        <f>INDEX('ei names mapping'!$B$38:$BL$67,MATCH(B303,'ei names mapping'!$A$4:$A$33,0),MATCH(G338,'ei names mapping'!$B$3:$BL$3,0))</f>
        <v>RER</v>
      </c>
      <c r="D338" t="str">
        <f>INDEX('ei names mapping'!$B$104:$BL$133,MATCH(B303,'ei names mapping'!$A$4:$A$33,0),MATCH(G338,'ei names mapping'!$B$3:$BL$3,0))</f>
        <v>kilogram</v>
      </c>
      <c r="F338" t="s">
        <v>89</v>
      </c>
      <c r="G338" t="s">
        <v>31</v>
      </c>
      <c r="H338" t="str">
        <f>INDEX('ei names mapping'!$B$71:$BL$100,MATCH(B303,'ei names mapping'!$A$4:$A$33,0),MATCH(G338,'ei names mapping'!$B$3:$BL$3,0))</f>
        <v>brake wear emissions, passenger car</v>
      </c>
    </row>
  </sheetData>
  <pageMargins left="0.7" right="0.7" top="0.75" bottom="0.75" header="0.3" footer="0.3"/>
  <pageSetup orientation="portrait" horizontalDpi="300"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H759"/>
  <sheetViews>
    <sheetView topLeftCell="A236" workbookViewId="0">
      <selection activeCell="F171" sqref="F171"/>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"&amp;B5</f>
        <v>Moped, gasoline, &lt;4kW, EURO-3, 2006</v>
      </c>
    </row>
    <row r="2" spans="1:2" x14ac:dyDescent="0.2">
      <c r="A2" t="s">
        <v>72</v>
      </c>
      <c r="B2" t="s">
        <v>37</v>
      </c>
    </row>
    <row r="3" spans="1:2" x14ac:dyDescent="0.2">
      <c r="A3" t="s">
        <v>86</v>
      </c>
      <c r="B3" t="s">
        <v>579</v>
      </c>
    </row>
    <row r="4" spans="1:2" x14ac:dyDescent="0.2">
      <c r="A4" t="s">
        <v>87</v>
      </c>
    </row>
    <row r="5" spans="1:2" x14ac:dyDescent="0.2">
      <c r="A5" t="s">
        <v>88</v>
      </c>
      <c r="B5">
        <v>2006</v>
      </c>
    </row>
    <row r="6" spans="1:2" x14ac:dyDescent="0.2">
      <c r="A6" t="s">
        <v>126</v>
      </c>
      <c r="B6" t="str">
        <f>B3&amp;" - "&amp;B5&amp;" - "&amp;B2</f>
        <v>Moped, gasoline, &lt;4kW, EURO-3 - 2006 - CH</v>
      </c>
    </row>
    <row r="7" spans="1:2" x14ac:dyDescent="0.2">
      <c r="A7" t="s">
        <v>73</v>
      </c>
      <c r="B7" t="str">
        <f>B3</f>
        <v>Moped, gasoline, &lt;4kW, EURO-3</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25000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1570</v>
      </c>
    </row>
    <row r="16" spans="1:2" x14ac:dyDescent="0.2">
      <c r="A16" t="s">
        <v>132</v>
      </c>
      <c r="B16" s="2">
        <f>INDEX('vehicles specifications'!$B$3:$CW$166,MATCH(B6,'vehicles specifications'!$A$3:$A$166,0),MATCH("Curb mass [kg]",'vehicles specifications'!$B$2:$CW$2,0))</f>
        <v>65.098124999999996</v>
      </c>
    </row>
    <row r="17" spans="1:8" x14ac:dyDescent="0.2">
      <c r="A17" t="s">
        <v>133</v>
      </c>
      <c r="B17">
        <f>INDEX('vehicles specifications'!$B$3:$CW$166,MATCH(B6,'vehicles specifications'!$A$3:$A$166,0),MATCH("Power [kW]",'vehicles specifications'!$B$2:$CW$2,0))</f>
        <v>2.5</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s="2">
        <f>INDEX('vehicles specifications'!$B$3:$CW$166,MATCH(B6,'vehicles specifications'!$A$3:$A$166,0),MATCH("Oxydation energy stored [kWh]",'vehicles specifications'!$B$2:$CW$2,0))</f>
        <v>62.125</v>
      </c>
    </row>
    <row r="21" spans="1:8" x14ac:dyDescent="0.2">
      <c r="A21" t="s">
        <v>139</v>
      </c>
      <c r="B21">
        <f>INDEX('vehicles specifications'!$B$3:$CW$166,MATCH(B6,'vehicles specifications'!$A$3:$A$166,0),MATCH("Fuel mass [kg]",'vehicles specifications'!$B$2:$CW$2,0))</f>
        <v>5.25</v>
      </c>
    </row>
    <row r="22" spans="1:8" x14ac:dyDescent="0.2">
      <c r="A22" t="s">
        <v>136</v>
      </c>
      <c r="B22" s="2">
        <f>INDEX('vehicles specifications'!$B$3:$CW$166,MATCH(B6,'vehicles specifications'!$A$3:$A$166,0),MATCH("Range [km]",'vehicles specifications'!$B$2:$CW$2,0))</f>
        <v>266.4078995516374</v>
      </c>
    </row>
    <row r="23" spans="1:8" x14ac:dyDescent="0.2">
      <c r="A23" t="s">
        <v>137</v>
      </c>
      <c r="B23" t="str">
        <f>INDEX('vehicles specifications'!$B$3:$CW$166,MATCH(B6,'vehicles specifications'!$A$3:$A$166,0),MATCH("Emission standard",'vehicles specifications'!$B$2:$CW$2,0))</f>
        <v>EURO-3</v>
      </c>
    </row>
    <row r="24" spans="1:8" x14ac:dyDescent="0.2">
      <c r="A24" t="s">
        <v>1174</v>
      </c>
      <c r="B24" s="6">
        <f>INDEX('vehicles specifications'!$B$3:$CW$166,MATCH(B6,'vehicles specifications'!$A$3:$A$166,0),MATCH("Lightweighting rate [%]",'vehicles specifications'!$B$2:$CW$2,0))</f>
        <v>-0.05</v>
      </c>
    </row>
    <row r="25" spans="1:8" x14ac:dyDescent="0.2">
      <c r="A25" t="s">
        <v>485</v>
      </c>
      <c r="B25" s="6" t="s">
        <v>486</v>
      </c>
    </row>
    <row r="26" spans="1:8" x14ac:dyDescent="0.2">
      <c r="A26" t="s">
        <v>487</v>
      </c>
      <c r="B26" s="2">
        <v>15900</v>
      </c>
    </row>
    <row r="27" spans="1:8" x14ac:dyDescent="0.2">
      <c r="A27" t="s">
        <v>488</v>
      </c>
      <c r="B27" s="2">
        <v>1000</v>
      </c>
    </row>
    <row r="28" spans="1:8" x14ac:dyDescent="0.2">
      <c r="A28" t="s">
        <v>83</v>
      </c>
      <c r="B28"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2.5 kW. Lifetime: 25000 km. Annual kilometers: 1570 km. Number of passengers: 1. Curb mass: 65.1 kg. Lightweighting of glider: -5%. Emission standard: EURO-3. Service visits throughout lifetime: 1. Range: 266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0" t="s">
        <v>79</v>
      </c>
    </row>
    <row r="30" spans="1:8" x14ac:dyDescent="0.2">
      <c r="A30" t="s">
        <v>80</v>
      </c>
      <c r="B30" t="s">
        <v>81</v>
      </c>
      <c r="C30" t="s">
        <v>72</v>
      </c>
      <c r="D30" t="s">
        <v>76</v>
      </c>
      <c r="E30" t="s">
        <v>82</v>
      </c>
      <c r="F30" t="s">
        <v>74</v>
      </c>
      <c r="G30" t="s">
        <v>83</v>
      </c>
      <c r="H30" t="s">
        <v>73</v>
      </c>
    </row>
    <row r="31" spans="1:8" x14ac:dyDescent="0.2">
      <c r="A31" t="str">
        <f>B1</f>
        <v>Moped, gasoline, &lt;4kW, EURO-3, 2006</v>
      </c>
      <c r="B31">
        <v>1</v>
      </c>
      <c r="C31" t="str">
        <f>B2</f>
        <v>CH</v>
      </c>
      <c r="D31" t="str">
        <f>B9</f>
        <v>unit</v>
      </c>
      <c r="F31" t="s">
        <v>84</v>
      </c>
      <c r="G31" t="s">
        <v>85</v>
      </c>
      <c r="H31" t="str">
        <f>B3</f>
        <v>Moped, gasoline, &lt;4kW, EURO-3</v>
      </c>
    </row>
    <row r="32" spans="1:8" x14ac:dyDescent="0.2">
      <c r="A32" t="str">
        <f>INDEX('ei names mapping'!$B$4:$R$33,MATCH(B3,'ei names mapping'!$A$4:$A$33,0),MATCH(G32,'ei names mapping'!$B$3:$R$3,0))</f>
        <v>motor scooter production</v>
      </c>
      <c r="B32" s="11">
        <f>INDEX('vehicles specifications'!$B$3:$CW$166,MATCH(B6,'vehicles specifications'!$A$3:$A$166,0),MATCH(G32,'vehicles specifications'!$B$2:$CW$2,0))*INDEX('ei names mapping'!$B$137:$BL$300,MATCH(B6,'ei names mapping'!$A$137:$A$300,0),MATCH(G32,'ei names mapping'!$B$136:$BL$136,0))</f>
        <v>0.46625</v>
      </c>
      <c r="C32" t="str">
        <f>INDEX('ei names mapping'!$B$38:$R$67,MATCH(B3,'ei names mapping'!$A$4:$A$33,0),MATCH(G32,'ei names mapping'!$B$3:$R$3,0))</f>
        <v>RER</v>
      </c>
      <c r="D32" t="str">
        <f>INDEX('ei names mapping'!$B$104:$R$133,MATCH(B3,'ei names mapping'!$A$104:$A$133,0),MATCH(G32,'ei names mapping'!$B$3:$R$3,0))</f>
        <v>unit</v>
      </c>
      <c r="F32" t="s">
        <v>89</v>
      </c>
      <c r="G32" t="s">
        <v>15</v>
      </c>
      <c r="H32" t="str">
        <f>INDEX('ei names mapping'!$B$71:$R$100,MATCH(B3,'ei names mapping'!$A$4:$A$33,0),MATCH(G32,'ei names mapping'!$B$3:$R$3,0))</f>
        <v>motor scooter, 50 cubic cm engine</v>
      </c>
    </row>
    <row r="33" spans="1:8" x14ac:dyDescent="0.2">
      <c r="A33" t="str">
        <f>INDEX('ei names mapping'!$B$4:$R$33,MATCH(B3,'ei names mapping'!$A$4:$A$33,0),MATCH(G33,'ei names mapping'!$B$3:$R$3,0))</f>
        <v>motor scooter production</v>
      </c>
      <c r="B33" s="11">
        <f>INDEX('vehicles specifications'!$B$3:$CW$166,MATCH(B6,'vehicles specifications'!$A$3:$A$166,0),MATCH(G33,'vehicles specifications'!$B$2:$CW$2,0))*INDEX('ei names mapping'!$B$137:$BL$300,MATCH(B6,'ei names mapping'!$A$137:$A$300,0),MATCH(G33,'ei names mapping'!$B$136:$BL$136,0))</f>
        <v>0.16666666666666669</v>
      </c>
      <c r="C33" t="str">
        <f>INDEX('ei names mapping'!$B$38:$R$67,MATCH(B3,'ei names mapping'!$A$4:$A$33,0),MATCH(G33,'ei names mapping'!$B$3:$R$3,0))</f>
        <v>RER</v>
      </c>
      <c r="D33" t="str">
        <f>INDEX('ei names mapping'!$B$104:$R$133,MATCH(B3,'ei names mapping'!$A$104:$A$133,0),MATCH(G33,'ei names mapping'!$B$3:$R$3,0))</f>
        <v>unit</v>
      </c>
      <c r="F33" t="s">
        <v>89</v>
      </c>
      <c r="G33" t="s">
        <v>16</v>
      </c>
      <c r="H33" t="str">
        <f>INDEX('ei names mapping'!$B$71:$R$100,MATCH(B3,'ei names mapping'!$A$4:$A$33,0),MATCH(G33,'ei names mapping'!$B$3:$R$3,0))</f>
        <v>motor scooter, 50 cubic cm engine</v>
      </c>
    </row>
    <row r="34" spans="1:8" x14ac:dyDescent="0.2">
      <c r="A34" t="str">
        <f>INDEX('ei names mapping'!$B$4:$R$33,MATCH(B3,'ei names mapping'!$A$4:$A$33,0),MATCH(G34,'ei names mapping'!$B$3:$R$3,0))</f>
        <v>polyethylene production, high density, granulate</v>
      </c>
      <c r="B34" s="11">
        <f>INDEX('vehicles specifications'!$B$3:$CW$166,MATCH(B6,'vehicles specifications'!$A$3:$A$166,0),MATCH(G34,'vehicles specifications'!$B$2:$CW$2,0))*INDEX('ei names mapping'!$B$137:$BL$300,MATCH(B6,'ei names mapping'!$A$137:$A$300,0),MATCH(G34,'ei names mapping'!$B$136:$BL$136,0))</f>
        <v>0.78749999999999998</v>
      </c>
      <c r="C34" t="str">
        <f>INDEX('ei names mapping'!$B$38:$R$67,MATCH(B3,'ei names mapping'!$A$4:$A$33,0),MATCH(G34,'ei names mapping'!$B$3:$R$3,0))</f>
        <v>RER</v>
      </c>
      <c r="D34" t="str">
        <f>INDEX('ei names mapping'!$B$104:$R$133,MATCH(B3,'ei names mapping'!$A$104:$A$133,0),MATCH(G34,'ei names mapping'!$B$3:$R$3,0))</f>
        <v>kilogram</v>
      </c>
      <c r="F34" t="s">
        <v>89</v>
      </c>
      <c r="G34" t="s">
        <v>24</v>
      </c>
      <c r="H34" t="str">
        <f>INDEX('ei names mapping'!$B$71:$R$100,MATCH(B3,'ei names mapping'!$A$4:$A$33,0),MATCH(G34,'ei names mapping'!$B$3:$R$3,0))</f>
        <v>polyethylene, high density, granulate</v>
      </c>
    </row>
    <row r="35" spans="1:8" x14ac:dyDescent="0.2">
      <c r="A35" s="13" t="s">
        <v>840</v>
      </c>
      <c r="B35">
        <f>(B16/1000)*B27</f>
        <v>65.098124999999996</v>
      </c>
      <c r="C35" t="s">
        <v>92</v>
      </c>
      <c r="D35" t="s">
        <v>233</v>
      </c>
      <c r="F35" t="s">
        <v>89</v>
      </c>
      <c r="H35" s="13" t="s">
        <v>841</v>
      </c>
    </row>
    <row r="36" spans="1:8" x14ac:dyDescent="0.2">
      <c r="A36" s="13" t="s">
        <v>441</v>
      </c>
      <c r="B36" s="2">
        <f>(B16/1000)*B26</f>
        <v>1035.0601875</v>
      </c>
      <c r="C36" t="s">
        <v>95</v>
      </c>
      <c r="D36" t="s">
        <v>233</v>
      </c>
      <c r="F36" t="s">
        <v>89</v>
      </c>
      <c r="H36" s="13" t="s">
        <v>441</v>
      </c>
    </row>
    <row r="37" spans="1:8" x14ac:dyDescent="0.2">
      <c r="B37" s="11"/>
    </row>
    <row r="38" spans="1:8" ht="16" x14ac:dyDescent="0.2">
      <c r="A38" s="10" t="s">
        <v>71</v>
      </c>
      <c r="B38" s="8" t="str">
        <f>B40&amp;", "&amp;B42</f>
        <v>Moped, gasoline, &lt;4kW, EURO-4, 2016</v>
      </c>
    </row>
    <row r="39" spans="1:8" x14ac:dyDescent="0.2">
      <c r="A39" t="s">
        <v>72</v>
      </c>
      <c r="B39" t="s">
        <v>37</v>
      </c>
    </row>
    <row r="40" spans="1:8" x14ac:dyDescent="0.2">
      <c r="A40" t="s">
        <v>86</v>
      </c>
      <c r="B40" t="s">
        <v>580</v>
      </c>
    </row>
    <row r="41" spans="1:8" x14ac:dyDescent="0.2">
      <c r="A41" t="s">
        <v>87</v>
      </c>
    </row>
    <row r="42" spans="1:8" x14ac:dyDescent="0.2">
      <c r="A42" t="s">
        <v>88</v>
      </c>
      <c r="B42">
        <v>2016</v>
      </c>
    </row>
    <row r="43" spans="1:8" x14ac:dyDescent="0.2">
      <c r="A43" t="s">
        <v>126</v>
      </c>
      <c r="B43" t="str">
        <f>B40&amp;" - "&amp;B42&amp;" - "&amp;B39</f>
        <v>Moped, gasoline, &lt;4kW, EURO-4 - 2016 - CH</v>
      </c>
    </row>
    <row r="44" spans="1:8" x14ac:dyDescent="0.2">
      <c r="A44" t="s">
        <v>73</v>
      </c>
      <c r="B44" t="str">
        <f>B40</f>
        <v>Moped, gasoline, &lt;4kW, EURO-4</v>
      </c>
    </row>
    <row r="45" spans="1:8" x14ac:dyDescent="0.2">
      <c r="A45" t="s">
        <v>74</v>
      </c>
      <c r="B45" t="s">
        <v>75</v>
      </c>
    </row>
    <row r="46" spans="1:8" x14ac:dyDescent="0.2">
      <c r="A46" t="s">
        <v>76</v>
      </c>
      <c r="B46" t="s">
        <v>76</v>
      </c>
    </row>
    <row r="47" spans="1:8" x14ac:dyDescent="0.2">
      <c r="A47" t="s">
        <v>78</v>
      </c>
      <c r="B47" t="s">
        <v>1143</v>
      </c>
    </row>
    <row r="48" spans="1:8" x14ac:dyDescent="0.2">
      <c r="A48" t="s">
        <v>127</v>
      </c>
      <c r="B48">
        <f>INDEX('vehicles specifications'!$B$3:$CW$166,MATCH(B43,'vehicles specifications'!$A$3:$A$166,0),MATCH("Lifetime [km]",'vehicles specifications'!$B$2:$CW$2,0))</f>
        <v>25000</v>
      </c>
    </row>
    <row r="49" spans="1:2" x14ac:dyDescent="0.2">
      <c r="A49" t="s">
        <v>128</v>
      </c>
      <c r="B49">
        <f>INDEX('vehicles specifications'!$B$3:$CW$166,MATCH(B43,'vehicles specifications'!$A$3:$A$166,0),MATCH("Passengers [unit]",'vehicles specifications'!$B$2:$CW$2,0))</f>
        <v>1</v>
      </c>
    </row>
    <row r="50" spans="1:2" x14ac:dyDescent="0.2">
      <c r="A50" t="s">
        <v>129</v>
      </c>
      <c r="B50">
        <f>INDEX('vehicles specifications'!$B$3:$CW$166,MATCH(B43,'vehicles specifications'!$A$3:$A$166,0),MATCH("Servicing [unit]",'vehicles specifications'!$B$2:$CW$2,0))</f>
        <v>1</v>
      </c>
    </row>
    <row r="51" spans="1:2" x14ac:dyDescent="0.2">
      <c r="A51" t="s">
        <v>130</v>
      </c>
      <c r="B51">
        <f>INDEX('vehicles specifications'!$B$3:$CW$166,MATCH(B43,'vehicles specifications'!$A$3:$A$166,0),MATCH("Energy battery replacement [unit]",'vehicles specifications'!$B$2:$CW$2,0))</f>
        <v>0</v>
      </c>
    </row>
    <row r="52" spans="1:2" x14ac:dyDescent="0.2">
      <c r="A52" t="s">
        <v>131</v>
      </c>
      <c r="B52">
        <f>INDEX('vehicles specifications'!$B$3:$CW$166,MATCH(B43,'vehicles specifications'!$A$3:$A$166,0),MATCH("Annual kilometers [km]",'vehicles specifications'!$B$2:$CW$2,0))</f>
        <v>1570</v>
      </c>
    </row>
    <row r="53" spans="1:2" x14ac:dyDescent="0.2">
      <c r="A53" t="s">
        <v>132</v>
      </c>
      <c r="B53" s="2">
        <f>INDEX('vehicles specifications'!$B$3:$CW$166,MATCH(B43,'vehicles specifications'!$A$3:$A$166,0),MATCH("Curb mass [kg]",'vehicles specifications'!$B$2:$CW$2,0))</f>
        <v>63.83925</v>
      </c>
    </row>
    <row r="54" spans="1:2" x14ac:dyDescent="0.2">
      <c r="A54" t="s">
        <v>133</v>
      </c>
      <c r="B54">
        <f>INDEX('vehicles specifications'!$B$3:$CW$166,MATCH(B43,'vehicles specifications'!$A$3:$A$166,0),MATCH("Power [kW]",'vehicles specifications'!$B$2:$CW$2,0))</f>
        <v>2.5</v>
      </c>
    </row>
    <row r="55" spans="1:2" x14ac:dyDescent="0.2">
      <c r="A55" t="s">
        <v>134</v>
      </c>
      <c r="B55" t="str">
        <f>INDEX('vehicles specifications'!$B$3:$CW$166,MATCH(B43,'vehicles specifications'!$A$3:$A$166,0),MATCH("Energy battery mass [kg]",'vehicles specifications'!$B$2:$CW$2,0))</f>
        <v/>
      </c>
    </row>
    <row r="56" spans="1:2" x14ac:dyDescent="0.2">
      <c r="A56" t="s">
        <v>135</v>
      </c>
      <c r="B56">
        <f>INDEX('vehicles specifications'!$B$3:$CW$166,MATCH(B43,'vehicles specifications'!$A$3:$A$166,0),MATCH("Electric energy available [kWh]",'vehicles specifications'!$B$2:$CW$2,0))</f>
        <v>0</v>
      </c>
    </row>
    <row r="57" spans="1:2" x14ac:dyDescent="0.2">
      <c r="A57" t="s">
        <v>138</v>
      </c>
      <c r="B57" s="2">
        <f>INDEX('vehicles specifications'!$B$3:$CW$166,MATCH(B43,'vehicles specifications'!$A$3:$A$166,0),MATCH("Oxydation energy stored [kWh]",'vehicles specifications'!$B$2:$CW$2,0))</f>
        <v>62.125</v>
      </c>
    </row>
    <row r="58" spans="1:2" x14ac:dyDescent="0.2">
      <c r="A58" t="s">
        <v>139</v>
      </c>
      <c r="B58">
        <f>INDEX('vehicles specifications'!$B$3:$CW$166,MATCH(B43,'vehicles specifications'!$A$3:$A$166,0),MATCH("Fuel mass [kg]",'vehicles specifications'!$B$2:$CW$2,0))</f>
        <v>5.25</v>
      </c>
    </row>
    <row r="59" spans="1:2" x14ac:dyDescent="0.2">
      <c r="A59" t="s">
        <v>136</v>
      </c>
      <c r="B59" s="2">
        <f>INDEX('vehicles specifications'!$B$3:$CW$166,MATCH(B43,'vehicles specifications'!$A$3:$A$166,0),MATCH("Range [km]",'vehicles specifications'!$B$2:$CW$2,0))</f>
        <v>269.07197854715383</v>
      </c>
    </row>
    <row r="60" spans="1:2" x14ac:dyDescent="0.2">
      <c r="A60" t="s">
        <v>137</v>
      </c>
      <c r="B60" t="str">
        <f>INDEX('vehicles specifications'!$B$3:$CW$166,MATCH(B43,'vehicles specifications'!$A$3:$A$166,0),MATCH("Emission standard",'vehicles specifications'!$B$2:$CW$2,0))</f>
        <v>EURO-4</v>
      </c>
    </row>
    <row r="61" spans="1:2" x14ac:dyDescent="0.2">
      <c r="A61" t="s">
        <v>1174</v>
      </c>
      <c r="B61" s="6">
        <f>INDEX('vehicles specifications'!$B$3:$CW$166,MATCH(B43,'vehicles specifications'!$A$3:$A$166,0),MATCH("Lightweighting rate [%]",'vehicles specifications'!$B$2:$CW$2,0))</f>
        <v>-0.02</v>
      </c>
    </row>
    <row r="62" spans="1:2" x14ac:dyDescent="0.2">
      <c r="A62" t="s">
        <v>485</v>
      </c>
      <c r="B62" s="6" t="s">
        <v>486</v>
      </c>
    </row>
    <row r="63" spans="1:2" x14ac:dyDescent="0.2">
      <c r="A63" t="s">
        <v>487</v>
      </c>
      <c r="B63" s="2">
        <v>15900</v>
      </c>
    </row>
    <row r="64" spans="1:2" x14ac:dyDescent="0.2">
      <c r="A64" t="s">
        <v>488</v>
      </c>
      <c r="B64" s="2">
        <v>1000</v>
      </c>
    </row>
    <row r="65" spans="1:8" x14ac:dyDescent="0.2">
      <c r="A65" t="s">
        <v>83</v>
      </c>
      <c r="B65" t="str">
        <f>"Power: "&amp;B54&amp;" kW. Lifetime: "&amp;B48&amp;" km. Annual kilometers: "&amp;ROUND(B52,0)&amp;" km. Number of passengers: "&amp;ROUND(B49,1)&amp;". Curb mass: "&amp;ROUND(B53,1)&amp;" kg. Lightweighting of glider: "&amp;ROUND(B61*100,0)&amp;"%. Emission standard: "&amp;B60&amp;". Service visits throughout lifetime: "&amp;ROUND(B50,1)&amp;". Range: "&amp;ROUND(B59,0)&amp;" km. Fuel tank capacity: "&amp;ROUND(B57,1)&amp;" kWh. Fuel mass: "&amp;ROUND(B58,1)&amp;" kg. Origin of manufacture: "&amp;B62&amp;". Shipping distance: "&amp;B63&amp;" km. Lorry distribution distance: "&amp;B64&amp;" km. Documentation: "&amp;Readmefirst!$B$2&amp;", "&amp;Readmefirst!$B$3&amp;". "&amp;B47</f>
        <v>Power: 2.5 kW. Lifetime: 25000 km. Annual kilometers: 1570 km. Number of passengers: 1. Curb mass: 63.8 kg. Lightweighting of glider: -2%. Emission standard: EURO-4. Service visits throughout lifetime: 1. Range: 269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6" spans="1:8" ht="16" x14ac:dyDescent="0.2">
      <c r="A66" s="10" t="s">
        <v>79</v>
      </c>
    </row>
    <row r="67" spans="1:8" x14ac:dyDescent="0.2">
      <c r="A67" t="s">
        <v>80</v>
      </c>
      <c r="B67" t="s">
        <v>81</v>
      </c>
      <c r="C67" t="s">
        <v>72</v>
      </c>
      <c r="D67" t="s">
        <v>76</v>
      </c>
      <c r="E67" t="s">
        <v>82</v>
      </c>
      <c r="F67" t="s">
        <v>74</v>
      </c>
      <c r="G67" t="s">
        <v>83</v>
      </c>
      <c r="H67" t="s">
        <v>73</v>
      </c>
    </row>
    <row r="68" spans="1:8" x14ac:dyDescent="0.2">
      <c r="A68" t="str">
        <f>B38</f>
        <v>Moped, gasoline, &lt;4kW, EURO-4, 2016</v>
      </c>
      <c r="B68">
        <v>1</v>
      </c>
      <c r="C68" t="str">
        <f>B39</f>
        <v>CH</v>
      </c>
      <c r="D68" t="str">
        <f>B46</f>
        <v>unit</v>
      </c>
      <c r="F68" t="s">
        <v>84</v>
      </c>
      <c r="G68" t="s">
        <v>85</v>
      </c>
      <c r="H68" t="str">
        <f>B40</f>
        <v>Moped, gasoline, &lt;4kW, EURO-4</v>
      </c>
    </row>
    <row r="69" spans="1:8" x14ac:dyDescent="0.2">
      <c r="A69" t="str">
        <f>INDEX('ei names mapping'!$B$4:$R$33,MATCH(B40,'ei names mapping'!$A$4:$A$33,0),MATCH(G69,'ei names mapping'!$B$3:$R$3,0))</f>
        <v>motor scooter production</v>
      </c>
      <c r="B69" s="11">
        <f>INDEX('vehicles specifications'!$B$3:$CW$166,MATCH(B43,'vehicles specifications'!$A$3:$A$166,0),MATCH(G69,'vehicles specifications'!$B$2:$CW$2,0))*INDEX('ei names mapping'!$B$137:$BL$300,MATCH(B43,'ei names mapping'!$A$137:$A$300,0),MATCH(G69,'ei names mapping'!$B$136:$BL$136,0))</f>
        <v>0.46625</v>
      </c>
      <c r="C69" t="str">
        <f>INDEX('ei names mapping'!$B$38:$R$67,MATCH(B40,'ei names mapping'!$A$4:$A$33,0),MATCH(G69,'ei names mapping'!$B$3:$R$3,0))</f>
        <v>RER</v>
      </c>
      <c r="D69" t="str">
        <f>INDEX('ei names mapping'!$B$104:$R$133,MATCH(B40,'ei names mapping'!$A$104:$A$133,0),MATCH(G69,'ei names mapping'!$B$3:$R$3,0))</f>
        <v>unit</v>
      </c>
      <c r="F69" t="s">
        <v>89</v>
      </c>
      <c r="G69" t="s">
        <v>15</v>
      </c>
      <c r="H69" t="str">
        <f>INDEX('ei names mapping'!$B$71:$R$100,MATCH(B40,'ei names mapping'!$A$4:$A$33,0),MATCH(G69,'ei names mapping'!$B$3:$R$3,0))</f>
        <v>motor scooter, 50 cubic cm engine</v>
      </c>
    </row>
    <row r="70" spans="1:8" x14ac:dyDescent="0.2">
      <c r="A70" t="str">
        <f>INDEX('ei names mapping'!$B$4:$R$33,MATCH(B40,'ei names mapping'!$A$4:$A$33,0),MATCH(G70,'ei names mapping'!$B$3:$R$3,0))</f>
        <v>motor scooter production</v>
      </c>
      <c r="B70" s="11">
        <f>INDEX('vehicles specifications'!$B$3:$CW$166,MATCH(B43,'vehicles specifications'!$A$3:$A$166,0),MATCH(G70,'vehicles specifications'!$B$2:$CW$2,0))*INDEX('ei names mapping'!$B$137:$BL$300,MATCH(B43,'ei names mapping'!$A$137:$A$300,0),MATCH(G70,'ei names mapping'!$B$136:$BL$136,0))</f>
        <v>0.16666666666666669</v>
      </c>
      <c r="C70" t="str">
        <f>INDEX('ei names mapping'!$B$38:$R$67,MATCH(B40,'ei names mapping'!$A$4:$A$33,0),MATCH(G70,'ei names mapping'!$B$3:$R$3,0))</f>
        <v>RER</v>
      </c>
      <c r="D70" t="str">
        <f>INDEX('ei names mapping'!$B$104:$R$133,MATCH(B40,'ei names mapping'!$A$104:$A$133,0),MATCH(G70,'ei names mapping'!$B$3:$R$3,0))</f>
        <v>unit</v>
      </c>
      <c r="F70" t="s">
        <v>89</v>
      </c>
      <c r="G70" t="s">
        <v>16</v>
      </c>
      <c r="H70" t="str">
        <f>INDEX('ei names mapping'!$B$71:$R$100,MATCH(B40,'ei names mapping'!$A$4:$A$33,0),MATCH(G70,'ei names mapping'!$B$3:$R$3,0))</f>
        <v>motor scooter, 50 cubic cm engine</v>
      </c>
    </row>
    <row r="71" spans="1:8" x14ac:dyDescent="0.2">
      <c r="A71" t="str">
        <f>INDEX('ei names mapping'!$B$4:$R$33,MATCH(B40,'ei names mapping'!$A$4:$A$33,0),MATCH(G71,'ei names mapping'!$B$3:$R$3,0))</f>
        <v>polyethylene production, high density, granulate</v>
      </c>
      <c r="B71" s="11">
        <f>INDEX('vehicles specifications'!$B$3:$CW$166,MATCH(B43,'vehicles specifications'!$A$3:$A$166,0),MATCH(G71,'vehicles specifications'!$B$2:$CW$2,0))*INDEX('ei names mapping'!$B$137:$BL$300,MATCH(B43,'ei names mapping'!$A$137:$A$300,0),MATCH(G71,'ei names mapping'!$B$136:$BL$136,0))</f>
        <v>0.78749999999999998</v>
      </c>
      <c r="C71" t="str">
        <f>INDEX('ei names mapping'!$B$38:$R$67,MATCH(B40,'ei names mapping'!$A$4:$A$33,0),MATCH(G71,'ei names mapping'!$B$3:$R$3,0))</f>
        <v>RER</v>
      </c>
      <c r="D71" t="str">
        <f>INDEX('ei names mapping'!$B$104:$R$133,MATCH(B40,'ei names mapping'!$A$104:$A$133,0),MATCH(G71,'ei names mapping'!$B$3:$R$3,0))</f>
        <v>kilogram</v>
      </c>
      <c r="F71" t="s">
        <v>89</v>
      </c>
      <c r="G71" t="s">
        <v>24</v>
      </c>
      <c r="H71" t="str">
        <f>INDEX('ei names mapping'!$B$71:$R$100,MATCH(B40,'ei names mapping'!$A$4:$A$33,0),MATCH(G71,'ei names mapping'!$B$3:$R$3,0))</f>
        <v>polyethylene, high density, granulate</v>
      </c>
    </row>
    <row r="72" spans="1:8" x14ac:dyDescent="0.2">
      <c r="A72" s="13" t="s">
        <v>840</v>
      </c>
      <c r="B72">
        <f>(B53/1000)*B64</f>
        <v>63.83925</v>
      </c>
      <c r="C72" t="s">
        <v>92</v>
      </c>
      <c r="D72" t="s">
        <v>233</v>
      </c>
      <c r="F72" t="s">
        <v>89</v>
      </c>
      <c r="H72" s="13" t="s">
        <v>841</v>
      </c>
    </row>
    <row r="73" spans="1:8" x14ac:dyDescent="0.2">
      <c r="A73" s="13" t="s">
        <v>441</v>
      </c>
      <c r="B73" s="2">
        <f>(B53/1000)*B63</f>
        <v>1015.044075</v>
      </c>
      <c r="C73" t="s">
        <v>95</v>
      </c>
      <c r="D73" t="s">
        <v>233</v>
      </c>
      <c r="F73" t="s">
        <v>89</v>
      </c>
      <c r="H73" s="13" t="s">
        <v>441</v>
      </c>
    </row>
    <row r="75" spans="1:8" ht="16" x14ac:dyDescent="0.2">
      <c r="A75" s="10" t="s">
        <v>71</v>
      </c>
      <c r="B75" s="8" t="str">
        <f>B77&amp;", "&amp;B79</f>
        <v>Moped, gasoline, &lt;4kW, EURO-5, 2020</v>
      </c>
    </row>
    <row r="76" spans="1:8" x14ac:dyDescent="0.2">
      <c r="A76" t="s">
        <v>72</v>
      </c>
      <c r="B76" t="s">
        <v>37</v>
      </c>
    </row>
    <row r="77" spans="1:8" x14ac:dyDescent="0.2">
      <c r="A77" t="s">
        <v>86</v>
      </c>
      <c r="B77" t="s">
        <v>581</v>
      </c>
    </row>
    <row r="78" spans="1:8" x14ac:dyDescent="0.2">
      <c r="A78" t="s">
        <v>87</v>
      </c>
    </row>
    <row r="79" spans="1:8" x14ac:dyDescent="0.2">
      <c r="A79" t="s">
        <v>88</v>
      </c>
      <c r="B79">
        <v>2020</v>
      </c>
    </row>
    <row r="80" spans="1:8" x14ac:dyDescent="0.2">
      <c r="A80" t="s">
        <v>126</v>
      </c>
      <c r="B80" t="str">
        <f>B77&amp;" - "&amp;B79&amp;" - "&amp;B76</f>
        <v>Moped, gasoline, &lt;4kW, EURO-5 - 2020 - CH</v>
      </c>
    </row>
    <row r="81" spans="1:2" x14ac:dyDescent="0.2">
      <c r="A81" t="s">
        <v>73</v>
      </c>
      <c r="B81" t="str">
        <f>B77</f>
        <v>Moped, gasoline, &lt;4kW, EURO-5</v>
      </c>
    </row>
    <row r="82" spans="1:2" x14ac:dyDescent="0.2">
      <c r="A82" t="s">
        <v>74</v>
      </c>
      <c r="B82" t="s">
        <v>75</v>
      </c>
    </row>
    <row r="83" spans="1:2" x14ac:dyDescent="0.2">
      <c r="A83" t="s">
        <v>76</v>
      </c>
      <c r="B83" t="s">
        <v>76</v>
      </c>
    </row>
    <row r="84" spans="1:2" x14ac:dyDescent="0.2">
      <c r="A84" t="s">
        <v>78</v>
      </c>
      <c r="B84" t="s">
        <v>1143</v>
      </c>
    </row>
    <row r="85" spans="1:2" x14ac:dyDescent="0.2">
      <c r="A85" t="s">
        <v>127</v>
      </c>
      <c r="B85">
        <f>INDEX('vehicles specifications'!$B$3:$CW$166,MATCH(B80,'vehicles specifications'!$A$3:$A$166,0),MATCH("Lifetime [km]",'vehicles specifications'!$B$2:$CW$2,0))</f>
        <v>25000</v>
      </c>
    </row>
    <row r="86" spans="1:2" x14ac:dyDescent="0.2">
      <c r="A86" t="s">
        <v>128</v>
      </c>
      <c r="B86">
        <f>INDEX('vehicles specifications'!$B$3:$CW$166,MATCH(B80,'vehicles specifications'!$A$3:$A$166,0),MATCH("Passengers [unit]",'vehicles specifications'!$B$2:$CW$2,0))</f>
        <v>1</v>
      </c>
    </row>
    <row r="87" spans="1:2" x14ac:dyDescent="0.2">
      <c r="A87" t="s">
        <v>129</v>
      </c>
      <c r="B87">
        <f>INDEX('vehicles specifications'!$B$3:$CW$166,MATCH(B80,'vehicles specifications'!$A$3:$A$166,0),MATCH("Servicing [unit]",'vehicles specifications'!$B$2:$CW$2,0))</f>
        <v>1</v>
      </c>
    </row>
    <row r="88" spans="1:2" x14ac:dyDescent="0.2">
      <c r="A88" t="s">
        <v>130</v>
      </c>
      <c r="B88">
        <f>INDEX('vehicles specifications'!$B$3:$CW$166,MATCH(B80,'vehicles specifications'!$A$3:$A$166,0),MATCH("Energy battery replacement [unit]",'vehicles specifications'!$B$2:$CW$2,0))</f>
        <v>0</v>
      </c>
    </row>
    <row r="89" spans="1:2" x14ac:dyDescent="0.2">
      <c r="A89" t="s">
        <v>131</v>
      </c>
      <c r="B89">
        <f>INDEX('vehicles specifications'!$B$3:$CW$166,MATCH(B80,'vehicles specifications'!$A$3:$A$166,0),MATCH("Annual kilometers [km]",'vehicles specifications'!$B$2:$CW$2,0))</f>
        <v>1570</v>
      </c>
    </row>
    <row r="90" spans="1:2" x14ac:dyDescent="0.2">
      <c r="A90" t="s">
        <v>132</v>
      </c>
      <c r="B90" s="2">
        <f>INDEX('vehicles specifications'!$B$3:$CW$166,MATCH(B80,'vehicles specifications'!$A$3:$A$166,0),MATCH("Curb mass [kg]",'vehicles specifications'!$B$2:$CW$2,0))</f>
        <v>63</v>
      </c>
    </row>
    <row r="91" spans="1:2" x14ac:dyDescent="0.2">
      <c r="A91" t="s">
        <v>133</v>
      </c>
      <c r="B91">
        <f>INDEX('vehicles specifications'!$B$3:$CW$166,MATCH(B80,'vehicles specifications'!$A$3:$A$166,0),MATCH("Power [kW]",'vehicles specifications'!$B$2:$CW$2,0))</f>
        <v>2.5</v>
      </c>
    </row>
    <row r="92" spans="1:2" x14ac:dyDescent="0.2">
      <c r="A92" t="s">
        <v>134</v>
      </c>
      <c r="B92" t="str">
        <f>INDEX('vehicles specifications'!$B$3:$CW$166,MATCH(B80,'vehicles specifications'!$A$3:$A$166,0),MATCH("Energy battery mass [kg]",'vehicles specifications'!$B$2:$CW$2,0))</f>
        <v/>
      </c>
    </row>
    <row r="93" spans="1:2" x14ac:dyDescent="0.2">
      <c r="A93" t="s">
        <v>135</v>
      </c>
      <c r="B93">
        <f>INDEX('vehicles specifications'!$B$3:$CW$166,MATCH(B80,'vehicles specifications'!$A$3:$A$166,0),MATCH("Electric energy available [kWh]",'vehicles specifications'!$B$2:$CW$2,0))</f>
        <v>0</v>
      </c>
    </row>
    <row r="94" spans="1:2" x14ac:dyDescent="0.2">
      <c r="A94" t="s">
        <v>138</v>
      </c>
      <c r="B94" s="2">
        <f>INDEX('vehicles specifications'!$B$3:$CW$166,MATCH(B80,'vehicles specifications'!$A$3:$A$166,0),MATCH("Oxydation energy stored [kWh]",'vehicles specifications'!$B$2:$CW$2,0))</f>
        <v>62.125</v>
      </c>
    </row>
    <row r="95" spans="1:2" x14ac:dyDescent="0.2">
      <c r="A95" t="s">
        <v>139</v>
      </c>
      <c r="B95">
        <f>INDEX('vehicles specifications'!$B$3:$CW$166,MATCH(B80,'vehicles specifications'!$A$3:$A$166,0),MATCH("Fuel mass [kg]",'vehicles specifications'!$B$2:$CW$2,0))</f>
        <v>5.25</v>
      </c>
    </row>
    <row r="96" spans="1:2" x14ac:dyDescent="0.2">
      <c r="A96" t="s">
        <v>136</v>
      </c>
      <c r="B96" s="2">
        <f>INDEX('vehicles specifications'!$B$3:$CW$166,MATCH(B80,'vehicles specifications'!$A$3:$A$166,0),MATCH("Range [km]",'vehicles specifications'!$B$2:$CW$2,0))</f>
        <v>271.78987732035739</v>
      </c>
    </row>
    <row r="97" spans="1:8" x14ac:dyDescent="0.2">
      <c r="A97" t="s">
        <v>137</v>
      </c>
      <c r="B97" t="str">
        <f>INDEX('vehicles specifications'!$B$3:$CW$166,MATCH(B80,'vehicles specifications'!$A$3:$A$166,0),MATCH("Emission standard",'vehicles specifications'!$B$2:$CW$2,0))</f>
        <v>EURO-5</v>
      </c>
    </row>
    <row r="98" spans="1:8" x14ac:dyDescent="0.2">
      <c r="A98" t="s">
        <v>1174</v>
      </c>
      <c r="B98" s="6">
        <f>INDEX('vehicles specifications'!$B$3:$CW$166,MATCH(B80,'vehicles specifications'!$A$3:$A$166,0),MATCH("Lightweighting rate [%]",'vehicles specifications'!$B$2:$CW$2,0))</f>
        <v>0</v>
      </c>
    </row>
    <row r="99" spans="1:8" x14ac:dyDescent="0.2">
      <c r="A99" t="s">
        <v>485</v>
      </c>
      <c r="B99" s="6" t="s">
        <v>486</v>
      </c>
    </row>
    <row r="100" spans="1:8" x14ac:dyDescent="0.2">
      <c r="A100" t="s">
        <v>487</v>
      </c>
      <c r="B100" s="2">
        <v>15900</v>
      </c>
    </row>
    <row r="101" spans="1:8" x14ac:dyDescent="0.2">
      <c r="A101" t="s">
        <v>488</v>
      </c>
      <c r="B101" s="2">
        <v>1000</v>
      </c>
    </row>
    <row r="102" spans="1:8" x14ac:dyDescent="0.2">
      <c r="A102" t="s">
        <v>83</v>
      </c>
      <c r="B102" t="str">
        <f>"Power: "&amp;B91&amp;" kW. Lifetime: "&amp;B85&amp;" km. Annual kilometers: "&amp;ROUND(B89,0)&amp;" km. Number of passengers: "&amp;ROUND(B86,1)&amp;". Curb mass: "&amp;ROUND(B90,1)&amp;" kg. Lightweighting of glider: "&amp;ROUND(B98*100,0)&amp;"%. Emission standard: "&amp;B97&amp;". Service visits throughout lifetime: "&amp;ROUND(B87,1)&amp;". Range: "&amp;ROUND(B96,0)&amp;" km. Fuel tank capacity: "&amp;ROUND(B94,1)&amp;" kWh. Fuel mass: "&amp;ROUND(B95,1)&amp;" kg. Origin of manufacture: "&amp;B99&amp;". Shipping distance: "&amp;B100&amp;" km. Lorry distribution distance: "&amp;B101&amp;" km. Documentation: "&amp;Readmefirst!$B$2&amp;", "&amp;Readmefirst!$B$3&amp;". "&amp;B84</f>
        <v>Power: 2.5 kW. Lifetime: 25000 km. Annual kilometers: 1570 km. Number of passengers: 1. Curb mass: 63 kg. Lightweighting of glider: 0%. Emission standard: EURO-5. Service visits throughout lifetime: 1. Range: 272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3" spans="1:8" ht="16" x14ac:dyDescent="0.2">
      <c r="A103" s="10" t="s">
        <v>79</v>
      </c>
    </row>
    <row r="104" spans="1:8" x14ac:dyDescent="0.2">
      <c r="A104" t="s">
        <v>80</v>
      </c>
      <c r="B104" t="s">
        <v>81</v>
      </c>
      <c r="C104" t="s">
        <v>72</v>
      </c>
      <c r="D104" t="s">
        <v>76</v>
      </c>
      <c r="E104" t="s">
        <v>82</v>
      </c>
      <c r="F104" t="s">
        <v>74</v>
      </c>
      <c r="G104" t="s">
        <v>83</v>
      </c>
      <c r="H104" t="s">
        <v>73</v>
      </c>
    </row>
    <row r="105" spans="1:8" x14ac:dyDescent="0.2">
      <c r="A105" t="str">
        <f>B75</f>
        <v>Moped, gasoline, &lt;4kW, EURO-5, 2020</v>
      </c>
      <c r="B105">
        <v>1</v>
      </c>
      <c r="C105" t="str">
        <f>B76</f>
        <v>CH</v>
      </c>
      <c r="D105" t="str">
        <f>B83</f>
        <v>unit</v>
      </c>
      <c r="F105" t="s">
        <v>84</v>
      </c>
      <c r="G105" t="s">
        <v>85</v>
      </c>
      <c r="H105" t="str">
        <f>B77</f>
        <v>Moped, gasoline, &lt;4kW, EURO-5</v>
      </c>
    </row>
    <row r="106" spans="1:8" x14ac:dyDescent="0.2">
      <c r="A106" t="str">
        <f>INDEX('ei names mapping'!$B$4:$R$33,MATCH(B77,'ei names mapping'!$A$4:$A$33,0),MATCH(G106,'ei names mapping'!$B$3:$R$3,0))</f>
        <v>motor scooter production</v>
      </c>
      <c r="B106" s="11">
        <f>INDEX('vehicles specifications'!$B$3:$CW$166,MATCH(B80,'vehicles specifications'!$A$3:$A$166,0),MATCH(G106,'vehicles specifications'!$B$2:$CW$2,0))*INDEX('ei names mapping'!$B$137:$BL$300,MATCH(B80,'ei names mapping'!$A$137:$A$300,0),MATCH(G106,'ei names mapping'!$B$136:$BL$136,0))</f>
        <v>0.46625</v>
      </c>
      <c r="C106" t="str">
        <f>INDEX('ei names mapping'!$B$38:$R$67,MATCH(B77,'ei names mapping'!$A$4:$A$33,0),MATCH(G106,'ei names mapping'!$B$3:$R$3,0))</f>
        <v>RER</v>
      </c>
      <c r="D106" t="str">
        <f>INDEX('ei names mapping'!$B$104:$R$133,MATCH(B77,'ei names mapping'!$A$104:$A$133,0),MATCH(G106,'ei names mapping'!$B$3:$R$3,0))</f>
        <v>unit</v>
      </c>
      <c r="F106" t="s">
        <v>89</v>
      </c>
      <c r="G106" t="s">
        <v>15</v>
      </c>
      <c r="H106" t="str">
        <f>INDEX('ei names mapping'!$B$71:$R$100,MATCH(B77,'ei names mapping'!$A$4:$A$33,0),MATCH(G106,'ei names mapping'!$B$3:$R$3,0))</f>
        <v>motor scooter, 50 cubic cm engine</v>
      </c>
    </row>
    <row r="107" spans="1:8" x14ac:dyDescent="0.2">
      <c r="A107" t="str">
        <f>INDEX('ei names mapping'!$B$4:$R$33,MATCH(B77,'ei names mapping'!$A$4:$A$33,0),MATCH(G107,'ei names mapping'!$B$3:$R$3,0))</f>
        <v>motor scooter production</v>
      </c>
      <c r="B107" s="11">
        <f>INDEX('vehicles specifications'!$B$3:$CW$166,MATCH(B80,'vehicles specifications'!$A$3:$A$166,0),MATCH(G107,'vehicles specifications'!$B$2:$CW$2,0))*INDEX('ei names mapping'!$B$137:$BL$300,MATCH(B80,'ei names mapping'!$A$137:$A$300,0),MATCH(G107,'ei names mapping'!$B$136:$BL$136,0))</f>
        <v>0.16666666666666669</v>
      </c>
      <c r="C107" t="str">
        <f>INDEX('ei names mapping'!$B$38:$R$67,MATCH(B77,'ei names mapping'!$A$4:$A$33,0),MATCH(G107,'ei names mapping'!$B$3:$R$3,0))</f>
        <v>RER</v>
      </c>
      <c r="D107" t="str">
        <f>INDEX('ei names mapping'!$B$104:$R$133,MATCH(B77,'ei names mapping'!$A$104:$A$133,0),MATCH(G107,'ei names mapping'!$B$3:$R$3,0))</f>
        <v>unit</v>
      </c>
      <c r="F107" t="s">
        <v>89</v>
      </c>
      <c r="G107" t="s">
        <v>16</v>
      </c>
      <c r="H107" t="str">
        <f>INDEX('ei names mapping'!$B$71:$R$100,MATCH(B77,'ei names mapping'!$A$4:$A$33,0),MATCH(G107,'ei names mapping'!$B$3:$R$3,0))</f>
        <v>motor scooter, 50 cubic cm engine</v>
      </c>
    </row>
    <row r="108" spans="1:8" x14ac:dyDescent="0.2">
      <c r="A108" t="str">
        <f>INDEX('ei names mapping'!$B$4:$R$33,MATCH(B77,'ei names mapping'!$A$4:$A$33,0),MATCH(G108,'ei names mapping'!$B$3:$R$3,0))</f>
        <v>Glider lightweighting</v>
      </c>
      <c r="B108" s="11">
        <f>INDEX('vehicles specifications'!$B$3:$CW$166,MATCH(B80,'vehicles specifications'!$A$3:$A$166,0),MATCH(G108,'vehicles specifications'!$B$2:$CW$2,0))*INDEX('ei names mapping'!$B$137:$BL$300,MATCH(B80,'ei names mapping'!$A$137:$A$300,0),MATCH(G108,'ei names mapping'!$B$136:$BL$136,0))</f>
        <v>0</v>
      </c>
      <c r="C108" t="str">
        <f>INDEX('ei names mapping'!$B$38:$R$67,MATCH(B77,'ei names mapping'!$A$4:$A$33,0),MATCH(G108,'ei names mapping'!$B$3:$R$3,0))</f>
        <v>GLO</v>
      </c>
      <c r="D108" t="str">
        <f>INDEX('ei names mapping'!$B$104:$R$133,MATCH(B77,'ei names mapping'!$A$104:$A$133,0),MATCH(G108,'ei names mapping'!$B$3:$R$3,0))</f>
        <v>kilogram</v>
      </c>
      <c r="F108" t="s">
        <v>89</v>
      </c>
      <c r="G108" t="s">
        <v>14</v>
      </c>
      <c r="H108" t="str">
        <f>INDEX('ei names mapping'!$B$71:$R$100,MATCH(B77,'ei names mapping'!$A$4:$A$33,0),MATCH(G108,'ei names mapping'!$B$3:$R$3,0))</f>
        <v>Glider lightweighting</v>
      </c>
    </row>
    <row r="109" spans="1:8" x14ac:dyDescent="0.2">
      <c r="A109" t="str">
        <f>INDEX('ei names mapping'!$B$4:$R$33,MATCH(B77,'ei names mapping'!$A$4:$A$33,0),MATCH(G109,'ei names mapping'!$B$3:$R$3,0))</f>
        <v>polyethylene production, high density, granulate</v>
      </c>
      <c r="B109" s="11">
        <f>INDEX('vehicles specifications'!$B$3:$CW$166,MATCH(B80,'vehicles specifications'!$A$3:$A$166,0),MATCH(G109,'vehicles specifications'!$B$2:$CW$2,0))*INDEX('ei names mapping'!$B$137:$BL$300,MATCH(B80,'ei names mapping'!$A$137:$A$300,0),MATCH(G109,'ei names mapping'!$B$136:$BL$136,0))</f>
        <v>0.78749999999999998</v>
      </c>
      <c r="C109" t="str">
        <f>INDEX('ei names mapping'!$B$38:$R$67,MATCH(B77,'ei names mapping'!$A$4:$A$33,0),MATCH(G109,'ei names mapping'!$B$3:$R$3,0))</f>
        <v>RER</v>
      </c>
      <c r="D109" t="str">
        <f>INDEX('ei names mapping'!$B$104:$R$133,MATCH(B77,'ei names mapping'!$A$104:$A$133,0),MATCH(G109,'ei names mapping'!$B$3:$R$3,0))</f>
        <v>kilogram</v>
      </c>
      <c r="F109" t="s">
        <v>89</v>
      </c>
      <c r="G109" t="s">
        <v>24</v>
      </c>
      <c r="H109" t="str">
        <f>INDEX('ei names mapping'!$B$71:$R$100,MATCH(B77,'ei names mapping'!$A$4:$A$33,0),MATCH(G109,'ei names mapping'!$B$3:$R$3,0))</f>
        <v>polyethylene, high density, granulate</v>
      </c>
    </row>
    <row r="110" spans="1:8" x14ac:dyDescent="0.2">
      <c r="A110" s="13" t="s">
        <v>840</v>
      </c>
      <c r="B110">
        <f>(B90/1000)*B101</f>
        <v>63</v>
      </c>
      <c r="C110" t="s">
        <v>92</v>
      </c>
      <c r="D110" t="s">
        <v>233</v>
      </c>
      <c r="F110" t="s">
        <v>89</v>
      </c>
      <c r="H110" s="13" t="s">
        <v>841</v>
      </c>
    </row>
    <row r="111" spans="1:8" x14ac:dyDescent="0.2">
      <c r="A111" s="13" t="s">
        <v>441</v>
      </c>
      <c r="B111" s="2">
        <f>(B90/1000)*B100</f>
        <v>1001.7</v>
      </c>
      <c r="C111" t="s">
        <v>95</v>
      </c>
      <c r="D111" t="s">
        <v>233</v>
      </c>
      <c r="F111" t="s">
        <v>89</v>
      </c>
      <c r="H111" s="13" t="s">
        <v>441</v>
      </c>
    </row>
    <row r="113" spans="1:2" ht="16" x14ac:dyDescent="0.2">
      <c r="A113" s="10" t="s">
        <v>71</v>
      </c>
      <c r="B113" s="8" t="str">
        <f>B115&amp;", "&amp;B117</f>
        <v>Moped, gasoline, &lt;4kW, EURO-5, 2030</v>
      </c>
    </row>
    <row r="114" spans="1:2" x14ac:dyDescent="0.2">
      <c r="A114" t="s">
        <v>72</v>
      </c>
      <c r="B114" t="s">
        <v>37</v>
      </c>
    </row>
    <row r="115" spans="1:2" x14ac:dyDescent="0.2">
      <c r="A115" t="s">
        <v>86</v>
      </c>
      <c r="B115" t="s">
        <v>581</v>
      </c>
    </row>
    <row r="116" spans="1:2" x14ac:dyDescent="0.2">
      <c r="A116" t="s">
        <v>87</v>
      </c>
    </row>
    <row r="117" spans="1:2" x14ac:dyDescent="0.2">
      <c r="A117" t="s">
        <v>88</v>
      </c>
      <c r="B117">
        <v>2030</v>
      </c>
    </row>
    <row r="118" spans="1:2" x14ac:dyDescent="0.2">
      <c r="A118" t="s">
        <v>126</v>
      </c>
      <c r="B118" t="str">
        <f>B115&amp;" - "&amp;B117&amp;" - "&amp;B114</f>
        <v>Moped, gasoline, &lt;4kW, EURO-5 - 2030 - CH</v>
      </c>
    </row>
    <row r="119" spans="1:2" x14ac:dyDescent="0.2">
      <c r="A119" t="s">
        <v>73</v>
      </c>
      <c r="B119" t="str">
        <f>B115</f>
        <v>Moped, gasoline, &lt;4kW, EURO-5</v>
      </c>
    </row>
    <row r="120" spans="1:2" x14ac:dyDescent="0.2">
      <c r="A120" t="s">
        <v>74</v>
      </c>
      <c r="B120" t="s">
        <v>75</v>
      </c>
    </row>
    <row r="121" spans="1:2" x14ac:dyDescent="0.2">
      <c r="A121" t="s">
        <v>76</v>
      </c>
      <c r="B121" t="s">
        <v>76</v>
      </c>
    </row>
    <row r="122" spans="1:2" x14ac:dyDescent="0.2">
      <c r="A122" t="s">
        <v>78</v>
      </c>
      <c r="B122" t="s">
        <v>1143</v>
      </c>
    </row>
    <row r="123" spans="1:2" x14ac:dyDescent="0.2">
      <c r="A123" t="s">
        <v>127</v>
      </c>
      <c r="B123">
        <f>INDEX('vehicles specifications'!$B$3:$CW$166,MATCH(B118,'vehicles specifications'!$A$3:$A$166,0),MATCH("Lifetime [km]",'vehicles specifications'!$B$2:$CW$2,0))</f>
        <v>25000</v>
      </c>
    </row>
    <row r="124" spans="1:2" x14ac:dyDescent="0.2">
      <c r="A124" t="s">
        <v>128</v>
      </c>
      <c r="B124">
        <f>INDEX('vehicles specifications'!$B$3:$CW$166,MATCH(B118,'vehicles specifications'!$A$3:$A$166,0),MATCH("Passengers [unit]",'vehicles specifications'!$B$2:$CW$2,0))</f>
        <v>1</v>
      </c>
    </row>
    <row r="125" spans="1:2" x14ac:dyDescent="0.2">
      <c r="A125" t="s">
        <v>129</v>
      </c>
      <c r="B125">
        <f>INDEX('vehicles specifications'!$B$3:$CW$166,MATCH(B118,'vehicles specifications'!$A$3:$A$166,0),MATCH("Servicing [unit]",'vehicles specifications'!$B$2:$CW$2,0))</f>
        <v>1</v>
      </c>
    </row>
    <row r="126" spans="1:2" x14ac:dyDescent="0.2">
      <c r="A126" t="s">
        <v>130</v>
      </c>
      <c r="B126">
        <f>INDEX('vehicles specifications'!$B$3:$CW$166,MATCH(B118,'vehicles specifications'!$A$3:$A$166,0),MATCH("Energy battery replacement [unit]",'vehicles specifications'!$B$2:$CW$2,0))</f>
        <v>0</v>
      </c>
    </row>
    <row r="127" spans="1:2" x14ac:dyDescent="0.2">
      <c r="A127" t="s">
        <v>131</v>
      </c>
      <c r="B127">
        <f>INDEX('vehicles specifications'!$B$3:$CW$166,MATCH(B118,'vehicles specifications'!$A$3:$A$166,0),MATCH("Annual kilometers [km]",'vehicles specifications'!$B$2:$CW$2,0))</f>
        <v>1570</v>
      </c>
    </row>
    <row r="128" spans="1:2" x14ac:dyDescent="0.2">
      <c r="A128" t="s">
        <v>132</v>
      </c>
      <c r="B128" s="2">
        <f>INDEX('vehicles specifications'!$B$3:$CW$166,MATCH(B118,'vehicles specifications'!$A$3:$A$166,0),MATCH("Curb mass [kg]",'vehicles specifications'!$B$2:$CW$2,0))</f>
        <v>61.729124999999996</v>
      </c>
    </row>
    <row r="129" spans="1:8" x14ac:dyDescent="0.2">
      <c r="A129" t="s">
        <v>133</v>
      </c>
      <c r="B129">
        <f>INDEX('vehicles specifications'!$B$3:$CW$166,MATCH(B118,'vehicles specifications'!$A$3:$A$166,0),MATCH("Power [kW]",'vehicles specifications'!$B$2:$CW$2,0))</f>
        <v>2.5</v>
      </c>
    </row>
    <row r="130" spans="1:8" x14ac:dyDescent="0.2">
      <c r="A130" t="s">
        <v>134</v>
      </c>
      <c r="B130" t="str">
        <f>INDEX('vehicles specifications'!$B$3:$CW$166,MATCH(B118,'vehicles specifications'!$A$3:$A$166,0),MATCH("Energy battery mass [kg]",'vehicles specifications'!$B$2:$CW$2,0))</f>
        <v/>
      </c>
    </row>
    <row r="131" spans="1:8" x14ac:dyDescent="0.2">
      <c r="A131" t="s">
        <v>135</v>
      </c>
      <c r="B131">
        <f>INDEX('vehicles specifications'!$B$3:$CW$166,MATCH(B118,'vehicles specifications'!$A$3:$A$166,0),MATCH("Electric energy available [kWh]",'vehicles specifications'!$B$2:$CW$2,0))</f>
        <v>0</v>
      </c>
    </row>
    <row r="132" spans="1:8" x14ac:dyDescent="0.2">
      <c r="A132" t="s">
        <v>138</v>
      </c>
      <c r="B132" s="2">
        <f>INDEX('vehicles specifications'!$B$3:$CW$166,MATCH(B118,'vehicles specifications'!$A$3:$A$166,0),MATCH("Oxydation energy stored [kWh]",'vehicles specifications'!$B$2:$CW$2,0))</f>
        <v>62.125</v>
      </c>
    </row>
    <row r="133" spans="1:8" x14ac:dyDescent="0.2">
      <c r="A133" t="s">
        <v>139</v>
      </c>
      <c r="B133">
        <f>INDEX('vehicles specifications'!$B$3:$CW$166,MATCH(B118,'vehicles specifications'!$A$3:$A$166,0),MATCH("Fuel mass [kg]",'vehicles specifications'!$B$2:$CW$2,0))</f>
        <v>5.25</v>
      </c>
    </row>
    <row r="134" spans="1:8" x14ac:dyDescent="0.2">
      <c r="A134" t="s">
        <v>136</v>
      </c>
      <c r="B134" s="2">
        <f>INDEX('vehicles specifications'!$B$3:$CW$166,MATCH(B118,'vehicles specifications'!$A$3:$A$166,0),MATCH("Range [km]",'vehicles specifications'!$B$2:$CW$2,0))</f>
        <v>274.5352296165226</v>
      </c>
    </row>
    <row r="135" spans="1:8" x14ac:dyDescent="0.2">
      <c r="A135" t="s">
        <v>137</v>
      </c>
      <c r="B135" t="str">
        <f>INDEX('vehicles specifications'!$B$3:$CW$166,MATCH(B118,'vehicles specifications'!$A$3:$A$166,0),MATCH("Emission standard",'vehicles specifications'!$B$2:$CW$2,0))</f>
        <v>EURO-5</v>
      </c>
    </row>
    <row r="136" spans="1:8" x14ac:dyDescent="0.2">
      <c r="A136" t="s">
        <v>1174</v>
      </c>
      <c r="B136" s="6">
        <f>INDEX('vehicles specifications'!$B$3:$CW$166,MATCH(B118,'vehicles specifications'!$A$3:$A$166,0),MATCH("Lightweighting rate [%]",'vehicles specifications'!$B$2:$CW$2,0))</f>
        <v>0.03</v>
      </c>
    </row>
    <row r="137" spans="1:8" x14ac:dyDescent="0.2">
      <c r="A137" t="s">
        <v>485</v>
      </c>
      <c r="B137" s="6" t="s">
        <v>486</v>
      </c>
    </row>
    <row r="138" spans="1:8" x14ac:dyDescent="0.2">
      <c r="A138" t="s">
        <v>487</v>
      </c>
      <c r="B138" s="2">
        <v>15900</v>
      </c>
    </row>
    <row r="139" spans="1:8" x14ac:dyDescent="0.2">
      <c r="A139" t="s">
        <v>488</v>
      </c>
      <c r="B139" s="2">
        <v>1000</v>
      </c>
    </row>
    <row r="140" spans="1:8" x14ac:dyDescent="0.2">
      <c r="A140" t="s">
        <v>83</v>
      </c>
      <c r="B140" t="str">
        <f>"Power: "&amp;B129&amp;" kW. Lifetime: "&amp;B123&amp;" km. Annual kilometers: "&amp;ROUND(B127,0)&amp;" km. Number of passengers: "&amp;ROUND(B124,1)&amp;". Curb mass: "&amp;ROUND(B128,1)&amp;" kg. Lightweighting of glider: "&amp;ROUND(B136*100,0)&amp;"%. Emission standard: "&amp;B135&amp;". Service visits throughout lifetime: "&amp;ROUND(B125,1)&amp;". Range: "&amp;ROUND(B134,0)&amp;" km. Fuel tank capacity: "&amp;ROUND(B132,1)&amp;" kWh. Fuel mass: "&amp;ROUND(B133,1)&amp;" kg. Origin of manufacture: "&amp;B137&amp;". Shipping distance: "&amp;B138&amp;" km. Lorry distribution distance: "&amp;B139&amp;" km. Documentation: "&amp;Readmefirst!$B$2&amp;", "&amp;Readmefirst!$B$3&amp;". "&amp;B122</f>
        <v>Power: 2.5 kW. Lifetime: 25000 km. Annual kilometers: 1570 km. Number of passengers: 1. Curb mass: 61.7 kg. Lightweighting of glider: 3%. Emission standard: EURO-5. Service visits throughout lifetime: 1. Range: 275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41" spans="1:8" ht="16" x14ac:dyDescent="0.2">
      <c r="A141" s="10" t="s">
        <v>79</v>
      </c>
    </row>
    <row r="142" spans="1:8" x14ac:dyDescent="0.2">
      <c r="A142" t="s">
        <v>80</v>
      </c>
      <c r="B142" t="s">
        <v>81</v>
      </c>
      <c r="C142" t="s">
        <v>72</v>
      </c>
      <c r="D142" t="s">
        <v>76</v>
      </c>
      <c r="E142" t="s">
        <v>82</v>
      </c>
      <c r="F142" t="s">
        <v>74</v>
      </c>
      <c r="G142" t="s">
        <v>83</v>
      </c>
      <c r="H142" t="s">
        <v>73</v>
      </c>
    </row>
    <row r="143" spans="1:8" x14ac:dyDescent="0.2">
      <c r="A143" t="str">
        <f>B113</f>
        <v>Moped, gasoline, &lt;4kW, EURO-5, 2030</v>
      </c>
      <c r="B143">
        <v>1</v>
      </c>
      <c r="C143" t="str">
        <f>B114</f>
        <v>CH</v>
      </c>
      <c r="D143" t="str">
        <f>B121</f>
        <v>unit</v>
      </c>
      <c r="F143" t="s">
        <v>84</v>
      </c>
      <c r="G143" t="s">
        <v>85</v>
      </c>
      <c r="H143" t="str">
        <f>B115</f>
        <v>Moped, gasoline, &lt;4kW, EURO-5</v>
      </c>
    </row>
    <row r="144" spans="1:8" x14ac:dyDescent="0.2">
      <c r="A144" t="str">
        <f>INDEX('ei names mapping'!$B$4:$R$33,MATCH(B115,'ei names mapping'!$A$4:$A$33,0),MATCH(G144,'ei names mapping'!$B$3:$R$3,0))</f>
        <v>motor scooter production</v>
      </c>
      <c r="B144" s="11">
        <f>INDEX('vehicles specifications'!$B$3:$CW$166,MATCH(B118,'vehicles specifications'!$A$3:$A$166,0),MATCH(G144,'vehicles specifications'!$B$2:$CW$2,0))*INDEX('ei names mapping'!$B$137:$BL$300,MATCH(B118,'ei names mapping'!$A$137:$A$300,0),MATCH(G144,'ei names mapping'!$B$136:$BL$136,0))</f>
        <v>0.47069444444444442</v>
      </c>
      <c r="C144" t="str">
        <f>INDEX('ei names mapping'!$B$38:$R$67,MATCH(B115,'ei names mapping'!$A$4:$A$33,0),MATCH(G144,'ei names mapping'!$B$3:$R$3,0))</f>
        <v>RER</v>
      </c>
      <c r="D144" t="str">
        <f>INDEX('ei names mapping'!$B$104:$R$133,MATCH(B115,'ei names mapping'!$A$104:$A$133,0),MATCH(G144,'ei names mapping'!$B$3:$R$3,0))</f>
        <v>unit</v>
      </c>
      <c r="F144" t="s">
        <v>89</v>
      </c>
      <c r="G144" t="s">
        <v>15</v>
      </c>
      <c r="H144" t="str">
        <f>INDEX('ei names mapping'!$B$71:$R$100,MATCH(B115,'ei names mapping'!$A$4:$A$33,0),MATCH(G144,'ei names mapping'!$B$3:$R$3,0))</f>
        <v>motor scooter, 50 cubic cm engine</v>
      </c>
    </row>
    <row r="145" spans="1:8" x14ac:dyDescent="0.2">
      <c r="A145" t="str">
        <f>INDEX('ei names mapping'!$B$4:$R$33,MATCH(B115,'ei names mapping'!$A$4:$A$33,0),MATCH(G145,'ei names mapping'!$B$3:$R$3,0))</f>
        <v>motor scooter production</v>
      </c>
      <c r="B145" s="11">
        <f>INDEX('vehicles specifications'!$B$3:$CW$166,MATCH(B118,'vehicles specifications'!$A$3:$A$166,0),MATCH(G145,'vehicles specifications'!$B$2:$CW$2,0))*INDEX('ei names mapping'!$B$137:$BL$300,MATCH(B118,'ei names mapping'!$A$137:$A$300,0),MATCH(G145,'ei names mapping'!$B$136:$BL$136,0))</f>
        <v>0.16222222222222221</v>
      </c>
      <c r="C145" t="str">
        <f>INDEX('ei names mapping'!$B$38:$R$67,MATCH(B115,'ei names mapping'!$A$4:$A$33,0),MATCH(G145,'ei names mapping'!$B$3:$R$3,0))</f>
        <v>RER</v>
      </c>
      <c r="D145" t="str">
        <f>INDEX('ei names mapping'!$B$104:$R$133,MATCH(B115,'ei names mapping'!$A$104:$A$133,0),MATCH(G145,'ei names mapping'!$B$3:$R$3,0))</f>
        <v>unit</v>
      </c>
      <c r="F145" t="s">
        <v>89</v>
      </c>
      <c r="G145" t="s">
        <v>16</v>
      </c>
      <c r="H145" t="str">
        <f>INDEX('ei names mapping'!$B$71:$R$100,MATCH(B115,'ei names mapping'!$A$4:$A$33,0),MATCH(G145,'ei names mapping'!$B$3:$R$3,0))</f>
        <v>motor scooter, 50 cubic cm engine</v>
      </c>
    </row>
    <row r="146" spans="1:8" x14ac:dyDescent="0.2">
      <c r="A146" t="str">
        <f>INDEX('ei names mapping'!$B$4:$R$33,MATCH(B115,'ei names mapping'!$A$4:$A$33,0),MATCH(G146,'ei names mapping'!$B$3:$R$3,0))</f>
        <v>Glider lightweighting</v>
      </c>
      <c r="B146" s="11">
        <f>INDEX('vehicles specifications'!$B$3:$CW$166,MATCH(B118,'vehicles specifications'!$A$3:$A$166,0),MATCH(G146,'vehicles specifications'!$B$2:$CW$2,0))*INDEX('ei names mapping'!$B$137:$BL$300,MATCH(B118,'ei names mapping'!$A$137:$A$300,0),MATCH(G146,'ei names mapping'!$B$136:$BL$136,0))</f>
        <v>1.270875</v>
      </c>
      <c r="C146" t="str">
        <f>INDEX('ei names mapping'!$B$38:$R$67,MATCH(B115,'ei names mapping'!$A$4:$A$33,0),MATCH(G146,'ei names mapping'!$B$3:$R$3,0))</f>
        <v>GLO</v>
      </c>
      <c r="D146" t="str">
        <f>INDEX('ei names mapping'!$B$104:$R$133,MATCH(B115,'ei names mapping'!$A$104:$A$133,0),MATCH(G146,'ei names mapping'!$B$3:$R$3,0))</f>
        <v>kilogram</v>
      </c>
      <c r="F146" t="s">
        <v>89</v>
      </c>
      <c r="G146" t="s">
        <v>14</v>
      </c>
      <c r="H146" t="str">
        <f>INDEX('ei names mapping'!$B$71:$R$100,MATCH(B115,'ei names mapping'!$A$4:$A$33,0),MATCH(G146,'ei names mapping'!$B$3:$R$3,0))</f>
        <v>Glider lightweighting</v>
      </c>
    </row>
    <row r="147" spans="1:8" x14ac:dyDescent="0.2">
      <c r="A147" t="str">
        <f>INDEX('ei names mapping'!$B$4:$R$33,MATCH(B115,'ei names mapping'!$A$4:$A$33,0),MATCH(G147,'ei names mapping'!$B$3:$R$3,0))</f>
        <v>polyethylene production, high density, granulate</v>
      </c>
      <c r="B147" s="11">
        <f>INDEX('vehicles specifications'!$B$3:$CW$166,MATCH(B118,'vehicles specifications'!$A$3:$A$166,0),MATCH(G147,'vehicles specifications'!$B$2:$CW$2,0))*INDEX('ei names mapping'!$B$137:$BL$300,MATCH(B118,'ei names mapping'!$A$137:$A$300,0),MATCH(G147,'ei names mapping'!$B$136:$BL$136,0))</f>
        <v>0.78749999999999998</v>
      </c>
      <c r="C147" t="str">
        <f>INDEX('ei names mapping'!$B$38:$R$67,MATCH(B115,'ei names mapping'!$A$4:$A$33,0),MATCH(G147,'ei names mapping'!$B$3:$R$3,0))</f>
        <v>RER</v>
      </c>
      <c r="D147" t="str">
        <f>INDEX('ei names mapping'!$B$104:$R$133,MATCH(B115,'ei names mapping'!$A$104:$A$133,0),MATCH(G147,'ei names mapping'!$B$3:$R$3,0))</f>
        <v>kilogram</v>
      </c>
      <c r="F147" t="s">
        <v>89</v>
      </c>
      <c r="G147" t="s">
        <v>24</v>
      </c>
      <c r="H147" t="str">
        <f>INDEX('ei names mapping'!$B$71:$R$100,MATCH(B115,'ei names mapping'!$A$4:$A$33,0),MATCH(G147,'ei names mapping'!$B$3:$R$3,0))</f>
        <v>polyethylene, high density, granulate</v>
      </c>
    </row>
    <row r="148" spans="1:8" x14ac:dyDescent="0.2">
      <c r="A148" s="13" t="s">
        <v>840</v>
      </c>
      <c r="B148">
        <f>(B128/1000)*B139</f>
        <v>61.729124999999996</v>
      </c>
      <c r="C148" t="s">
        <v>92</v>
      </c>
      <c r="D148" t="s">
        <v>233</v>
      </c>
      <c r="F148" t="s">
        <v>89</v>
      </c>
      <c r="H148" s="13" t="s">
        <v>841</v>
      </c>
    </row>
    <row r="149" spans="1:8" x14ac:dyDescent="0.2">
      <c r="A149" s="13" t="s">
        <v>441</v>
      </c>
      <c r="B149" s="2">
        <f>(B128/1000)*B138</f>
        <v>981.49308749999989</v>
      </c>
      <c r="C149" t="s">
        <v>95</v>
      </c>
      <c r="D149" t="s">
        <v>233</v>
      </c>
      <c r="F149" t="s">
        <v>89</v>
      </c>
      <c r="H149" s="13" t="s">
        <v>441</v>
      </c>
    </row>
    <row r="151" spans="1:8" ht="16" x14ac:dyDescent="0.2">
      <c r="A151" s="10" t="s">
        <v>71</v>
      </c>
      <c r="B151" s="8" t="str">
        <f>B153&amp;", "&amp;B155</f>
        <v>Moped, gasoline, &lt;4kW, EURO-5, 2040</v>
      </c>
    </row>
    <row r="152" spans="1:8" x14ac:dyDescent="0.2">
      <c r="A152" t="s">
        <v>72</v>
      </c>
      <c r="B152" t="s">
        <v>37</v>
      </c>
    </row>
    <row r="153" spans="1:8" x14ac:dyDescent="0.2">
      <c r="A153" t="s">
        <v>86</v>
      </c>
      <c r="B153" t="s">
        <v>581</v>
      </c>
    </row>
    <row r="154" spans="1:8" x14ac:dyDescent="0.2">
      <c r="A154" t="s">
        <v>87</v>
      </c>
    </row>
    <row r="155" spans="1:8" x14ac:dyDescent="0.2">
      <c r="A155" t="s">
        <v>88</v>
      </c>
      <c r="B155">
        <v>2040</v>
      </c>
    </row>
    <row r="156" spans="1:8" x14ac:dyDescent="0.2">
      <c r="A156" t="s">
        <v>126</v>
      </c>
      <c r="B156" t="str">
        <f>B153&amp;" - "&amp;B155&amp;" - "&amp;B152</f>
        <v>Moped, gasoline, &lt;4kW, EURO-5 - 2040 - CH</v>
      </c>
    </row>
    <row r="157" spans="1:8" x14ac:dyDescent="0.2">
      <c r="A157" t="s">
        <v>73</v>
      </c>
      <c r="B157" t="str">
        <f>B153</f>
        <v>Moped, gasoline, &lt;4kW, EURO-5</v>
      </c>
    </row>
    <row r="158" spans="1:8" x14ac:dyDescent="0.2">
      <c r="A158" t="s">
        <v>74</v>
      </c>
      <c r="B158" t="s">
        <v>75</v>
      </c>
    </row>
    <row r="159" spans="1:8" x14ac:dyDescent="0.2">
      <c r="A159" t="s">
        <v>76</v>
      </c>
      <c r="B159" t="s">
        <v>76</v>
      </c>
    </row>
    <row r="160" spans="1:8" x14ac:dyDescent="0.2">
      <c r="A160" t="s">
        <v>78</v>
      </c>
      <c r="B160" t="s">
        <v>1143</v>
      </c>
    </row>
    <row r="161" spans="1:2" x14ac:dyDescent="0.2">
      <c r="A161" t="s">
        <v>127</v>
      </c>
      <c r="B161">
        <f>INDEX('vehicles specifications'!$B$3:$CW$166,MATCH(B156,'vehicles specifications'!$A$3:$A$166,0),MATCH("Lifetime [km]",'vehicles specifications'!$B$2:$CW$2,0))</f>
        <v>25000</v>
      </c>
    </row>
    <row r="162" spans="1:2" x14ac:dyDescent="0.2">
      <c r="A162" t="s">
        <v>128</v>
      </c>
      <c r="B162">
        <f>INDEX('vehicles specifications'!$B$3:$CW$166,MATCH(B156,'vehicles specifications'!$A$3:$A$166,0),MATCH("Passengers [unit]",'vehicles specifications'!$B$2:$CW$2,0))</f>
        <v>1</v>
      </c>
    </row>
    <row r="163" spans="1:2" x14ac:dyDescent="0.2">
      <c r="A163" t="s">
        <v>129</v>
      </c>
      <c r="B163">
        <f>INDEX('vehicles specifications'!$B$3:$CW$166,MATCH(B156,'vehicles specifications'!$A$3:$A$166,0),MATCH("Servicing [unit]",'vehicles specifications'!$B$2:$CW$2,0))</f>
        <v>1</v>
      </c>
    </row>
    <row r="164" spans="1:2" x14ac:dyDescent="0.2">
      <c r="A164" t="s">
        <v>130</v>
      </c>
      <c r="B164">
        <f>INDEX('vehicles specifications'!$B$3:$CW$166,MATCH(B156,'vehicles specifications'!$A$3:$A$166,0),MATCH("Energy battery replacement [unit]",'vehicles specifications'!$B$2:$CW$2,0))</f>
        <v>0</v>
      </c>
    </row>
    <row r="165" spans="1:2" x14ac:dyDescent="0.2">
      <c r="A165" t="s">
        <v>131</v>
      </c>
      <c r="B165">
        <f>INDEX('vehicles specifications'!$B$3:$CW$166,MATCH(B156,'vehicles specifications'!$A$3:$A$166,0),MATCH("Annual kilometers [km]",'vehicles specifications'!$B$2:$CW$2,0))</f>
        <v>1570</v>
      </c>
    </row>
    <row r="166" spans="1:2" x14ac:dyDescent="0.2">
      <c r="A166" t="s">
        <v>132</v>
      </c>
      <c r="B166" s="2">
        <f>INDEX('vehicles specifications'!$B$3:$CW$166,MATCH(B156,'vehicles specifications'!$A$3:$A$166,0),MATCH("Curb mass [kg]",'vehicles specifications'!$B$2:$CW$2,0))</f>
        <v>60.856874999999995</v>
      </c>
    </row>
    <row r="167" spans="1:2" x14ac:dyDescent="0.2">
      <c r="A167" t="s">
        <v>133</v>
      </c>
      <c r="B167">
        <f>INDEX('vehicles specifications'!$B$3:$CW$166,MATCH(B156,'vehicles specifications'!$A$3:$A$166,0),MATCH("Power [kW]",'vehicles specifications'!$B$2:$CW$2,0))</f>
        <v>2.5</v>
      </c>
    </row>
    <row r="168" spans="1:2" x14ac:dyDescent="0.2">
      <c r="A168" t="s">
        <v>134</v>
      </c>
      <c r="B168" t="str">
        <f>INDEX('vehicles specifications'!$B$3:$CW$166,MATCH(B156,'vehicles specifications'!$A$3:$A$166,0),MATCH("Energy battery mass [kg]",'vehicles specifications'!$B$2:$CW$2,0))</f>
        <v/>
      </c>
    </row>
    <row r="169" spans="1:2" x14ac:dyDescent="0.2">
      <c r="A169" t="s">
        <v>135</v>
      </c>
      <c r="B169">
        <f>INDEX('vehicles specifications'!$B$3:$CW$166,MATCH(B156,'vehicles specifications'!$A$3:$A$166,0),MATCH("Electric energy available [kWh]",'vehicles specifications'!$B$2:$CW$2,0))</f>
        <v>0</v>
      </c>
    </row>
    <row r="170" spans="1:2" x14ac:dyDescent="0.2">
      <c r="A170" t="s">
        <v>138</v>
      </c>
      <c r="B170" s="2">
        <f>INDEX('vehicles specifications'!$B$3:$CW$166,MATCH(B156,'vehicles specifications'!$A$3:$A$166,0),MATCH("Oxydation energy stored [kWh]",'vehicles specifications'!$B$2:$CW$2,0))</f>
        <v>62.125</v>
      </c>
    </row>
    <row r="171" spans="1:2" x14ac:dyDescent="0.2">
      <c r="A171" t="s">
        <v>139</v>
      </c>
      <c r="B171">
        <f>INDEX('vehicles specifications'!$B$3:$CW$166,MATCH(B156,'vehicles specifications'!$A$3:$A$166,0),MATCH("Fuel mass [kg]",'vehicles specifications'!$B$2:$CW$2,0))</f>
        <v>5.25</v>
      </c>
    </row>
    <row r="172" spans="1:2" x14ac:dyDescent="0.2">
      <c r="A172" t="s">
        <v>136</v>
      </c>
      <c r="B172" s="2">
        <f>INDEX('vehicles specifications'!$B$3:$CW$166,MATCH(B156,'vehicles specifications'!$A$3:$A$166,0),MATCH("Range [km]",'vehicles specifications'!$B$2:$CW$2,0))</f>
        <v>277.30831274396223</v>
      </c>
    </row>
    <row r="173" spans="1:2" x14ac:dyDescent="0.2">
      <c r="A173" t="s">
        <v>137</v>
      </c>
      <c r="B173" t="str">
        <f>INDEX('vehicles specifications'!$B$3:$CW$166,MATCH(B156,'vehicles specifications'!$A$3:$A$166,0),MATCH("Emission standard",'vehicles specifications'!$B$2:$CW$2,0))</f>
        <v>EURO-5</v>
      </c>
    </row>
    <row r="174" spans="1:2" x14ac:dyDescent="0.2">
      <c r="A174" t="s">
        <v>1174</v>
      </c>
      <c r="B174" s="6">
        <f>INDEX('vehicles specifications'!$B$3:$CW$166,MATCH(B156,'vehicles specifications'!$A$3:$A$166,0),MATCH("Lightweighting rate [%]",'vehicles specifications'!$B$2:$CW$2,0))</f>
        <v>0.05</v>
      </c>
    </row>
    <row r="175" spans="1:2" x14ac:dyDescent="0.2">
      <c r="A175" t="s">
        <v>485</v>
      </c>
      <c r="B175" s="6" t="s">
        <v>486</v>
      </c>
    </row>
    <row r="176" spans="1:2" x14ac:dyDescent="0.2">
      <c r="A176" t="s">
        <v>487</v>
      </c>
      <c r="B176" s="2">
        <v>15900</v>
      </c>
    </row>
    <row r="177" spans="1:8" x14ac:dyDescent="0.2">
      <c r="A177" t="s">
        <v>488</v>
      </c>
      <c r="B177" s="2">
        <v>1000</v>
      </c>
    </row>
    <row r="178" spans="1:8" x14ac:dyDescent="0.2">
      <c r="A178" t="s">
        <v>83</v>
      </c>
      <c r="B178" t="str">
        <f>"Power: "&amp;B167&amp;" kW. Lifetime: "&amp;B161&amp;" km. Annual kilometers: "&amp;ROUND(B165,0)&amp;" km. Number of passengers: "&amp;ROUND(B162,1)&amp;". Curb mass: "&amp;ROUND(B166,1)&amp;" kg. Lightweighting of glider: "&amp;ROUND(B174*100,0)&amp;"%. Emission standard: "&amp;B173&amp;". Service visits throughout lifetime: "&amp;ROUND(B163,1)&amp;". Range: "&amp;ROUND(B172,0)&amp;" km. Fuel tank capacity: "&amp;ROUND(B170,1)&amp;" kWh. Fuel mass: "&amp;ROUND(B171,1)&amp;" kg. Origin of manufacture: "&amp;B175&amp;". Shipping distance: "&amp;B176&amp;" km. Lorry distribution distance: "&amp;B177&amp;" km. Documentation: "&amp;Readmefirst!$B$2&amp;", "&amp;Readmefirst!$B$3&amp;". "&amp;B160</f>
        <v>Power: 2.5 kW. Lifetime: 25000 km. Annual kilometers: 1570 km. Number of passengers: 1. Curb mass: 60.9 kg. Lightweighting of glider: 5%. Emission standard: EURO-5. Service visits throughout lifetime: 1. Range: 277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79" spans="1:8" ht="16" x14ac:dyDescent="0.2">
      <c r="A179" s="10" t="s">
        <v>79</v>
      </c>
    </row>
    <row r="180" spans="1:8" x14ac:dyDescent="0.2">
      <c r="A180" t="s">
        <v>80</v>
      </c>
      <c r="B180" t="s">
        <v>81</v>
      </c>
      <c r="C180" t="s">
        <v>72</v>
      </c>
      <c r="D180" t="s">
        <v>76</v>
      </c>
      <c r="E180" t="s">
        <v>82</v>
      </c>
      <c r="F180" t="s">
        <v>74</v>
      </c>
      <c r="G180" t="s">
        <v>83</v>
      </c>
      <c r="H180" t="s">
        <v>73</v>
      </c>
    </row>
    <row r="181" spans="1:8" x14ac:dyDescent="0.2">
      <c r="A181" t="str">
        <f>B151</f>
        <v>Moped, gasoline, &lt;4kW, EURO-5, 2040</v>
      </c>
      <c r="B181">
        <v>1</v>
      </c>
      <c r="C181" t="str">
        <f>B152</f>
        <v>CH</v>
      </c>
      <c r="D181" t="str">
        <f>B159</f>
        <v>unit</v>
      </c>
      <c r="F181" t="s">
        <v>84</v>
      </c>
      <c r="G181" t="s">
        <v>85</v>
      </c>
      <c r="H181" t="str">
        <f>B153</f>
        <v>Moped, gasoline, &lt;4kW, EURO-5</v>
      </c>
    </row>
    <row r="182" spans="1:8" x14ac:dyDescent="0.2">
      <c r="A182" t="str">
        <f>INDEX('ei names mapping'!$B$4:$R$33,MATCH(B153,'ei names mapping'!$A$4:$A$33,0),MATCH(G182,'ei names mapping'!$B$3:$R$3,0))</f>
        <v>motor scooter production</v>
      </c>
      <c r="B182" s="11">
        <f>INDEX('vehicles specifications'!$B$3:$CW$166,MATCH(B156,'vehicles specifications'!$A$3:$A$166,0),MATCH(G182,'vehicles specifications'!$B$2:$CW$2,0))*INDEX('ei names mapping'!$B$137:$BL$300,MATCH(B156,'ei names mapping'!$A$137:$A$300,0),MATCH(G182,'ei names mapping'!$B$136:$BL$136,0))</f>
        <v>0.47625000000000001</v>
      </c>
      <c r="C182" t="str">
        <f>INDEX('ei names mapping'!$B$38:$R$67,MATCH(B153,'ei names mapping'!$A$4:$A$33,0),MATCH(G182,'ei names mapping'!$B$3:$R$3,0))</f>
        <v>RER</v>
      </c>
      <c r="D182" t="str">
        <f>INDEX('ei names mapping'!$B$104:$R$133,MATCH(B153,'ei names mapping'!$A$104:$A$133,0),MATCH(G182,'ei names mapping'!$B$3:$R$3,0))</f>
        <v>unit</v>
      </c>
      <c r="F182" t="s">
        <v>89</v>
      </c>
      <c r="G182" t="s">
        <v>15</v>
      </c>
      <c r="H182" t="str">
        <f>INDEX('ei names mapping'!$B$71:$R$100,MATCH(B153,'ei names mapping'!$A$4:$A$33,0),MATCH(G182,'ei names mapping'!$B$3:$R$3,0))</f>
        <v>motor scooter, 50 cubic cm engine</v>
      </c>
    </row>
    <row r="183" spans="1:8" x14ac:dyDescent="0.2">
      <c r="A183" t="str">
        <f>INDEX('ei names mapping'!$B$4:$R$33,MATCH(B153,'ei names mapping'!$A$4:$A$33,0),MATCH(G183,'ei names mapping'!$B$3:$R$3,0))</f>
        <v>motor scooter production</v>
      </c>
      <c r="B183" s="11">
        <f>INDEX('vehicles specifications'!$B$3:$CW$166,MATCH(B156,'vehicles specifications'!$A$3:$A$166,0),MATCH(G183,'vehicles specifications'!$B$2:$CW$2,0))*INDEX('ei names mapping'!$B$137:$BL$300,MATCH(B156,'ei names mapping'!$A$137:$A$300,0),MATCH(G183,'ei names mapping'!$B$136:$BL$136,0))</f>
        <v>0.15666666666666668</v>
      </c>
      <c r="C183" t="str">
        <f>INDEX('ei names mapping'!$B$38:$R$67,MATCH(B153,'ei names mapping'!$A$4:$A$33,0),MATCH(G183,'ei names mapping'!$B$3:$R$3,0))</f>
        <v>RER</v>
      </c>
      <c r="D183" t="str">
        <f>INDEX('ei names mapping'!$B$104:$R$133,MATCH(B153,'ei names mapping'!$A$104:$A$133,0),MATCH(G183,'ei names mapping'!$B$3:$R$3,0))</f>
        <v>unit</v>
      </c>
      <c r="F183" t="s">
        <v>89</v>
      </c>
      <c r="G183" t="s">
        <v>16</v>
      </c>
      <c r="H183" t="str">
        <f>INDEX('ei names mapping'!$B$71:$R$100,MATCH(B153,'ei names mapping'!$A$4:$A$33,0),MATCH(G183,'ei names mapping'!$B$3:$R$3,0))</f>
        <v>motor scooter, 50 cubic cm engine</v>
      </c>
    </row>
    <row r="184" spans="1:8" x14ac:dyDescent="0.2">
      <c r="A184" t="str">
        <f>INDEX('ei names mapping'!$B$4:$R$33,MATCH(B153,'ei names mapping'!$A$4:$A$33,0),MATCH(G184,'ei names mapping'!$B$3:$R$3,0))</f>
        <v>Glider lightweighting</v>
      </c>
      <c r="B184" s="11">
        <f>INDEX('vehicles specifications'!$B$3:$CW$166,MATCH(B156,'vehicles specifications'!$A$3:$A$166,0),MATCH(G184,'vehicles specifications'!$B$2:$CW$2,0))*INDEX('ei names mapping'!$B$137:$BL$300,MATCH(B156,'ei names mapping'!$A$137:$A$300,0),MATCH(G184,'ei names mapping'!$B$136:$BL$136,0))</f>
        <v>2.1431249999999999</v>
      </c>
      <c r="C184" t="str">
        <f>INDEX('ei names mapping'!$B$38:$R$67,MATCH(B153,'ei names mapping'!$A$4:$A$33,0),MATCH(G184,'ei names mapping'!$B$3:$R$3,0))</f>
        <v>GLO</v>
      </c>
      <c r="D184" t="str">
        <f>INDEX('ei names mapping'!$B$104:$R$133,MATCH(B153,'ei names mapping'!$A$104:$A$133,0),MATCH(G184,'ei names mapping'!$B$3:$R$3,0))</f>
        <v>kilogram</v>
      </c>
      <c r="F184" t="s">
        <v>89</v>
      </c>
      <c r="G184" t="s">
        <v>14</v>
      </c>
      <c r="H184" t="str">
        <f>INDEX('ei names mapping'!$B$71:$R$100,MATCH(B153,'ei names mapping'!$A$4:$A$33,0),MATCH(G184,'ei names mapping'!$B$3:$R$3,0))</f>
        <v>Glider lightweighting</v>
      </c>
    </row>
    <row r="185" spans="1:8" x14ac:dyDescent="0.2">
      <c r="A185" t="str">
        <f>INDEX('ei names mapping'!$B$4:$R$33,MATCH(B153,'ei names mapping'!$A$4:$A$33,0),MATCH(G185,'ei names mapping'!$B$3:$R$3,0))</f>
        <v>polyethylene production, high density, granulate</v>
      </c>
      <c r="B185" s="11">
        <f>INDEX('vehicles specifications'!$B$3:$CW$166,MATCH(B156,'vehicles specifications'!$A$3:$A$166,0),MATCH(G185,'vehicles specifications'!$B$2:$CW$2,0))*INDEX('ei names mapping'!$B$137:$BL$300,MATCH(B156,'ei names mapping'!$A$137:$A$300,0),MATCH(G185,'ei names mapping'!$B$136:$BL$136,0))</f>
        <v>0.78749999999999998</v>
      </c>
      <c r="C185" t="str">
        <f>INDEX('ei names mapping'!$B$38:$R$67,MATCH(B153,'ei names mapping'!$A$4:$A$33,0),MATCH(G185,'ei names mapping'!$B$3:$R$3,0))</f>
        <v>RER</v>
      </c>
      <c r="D185" t="str">
        <f>INDEX('ei names mapping'!$B$104:$R$133,MATCH(B153,'ei names mapping'!$A$104:$A$133,0),MATCH(G185,'ei names mapping'!$B$3:$R$3,0))</f>
        <v>kilogram</v>
      </c>
      <c r="F185" t="s">
        <v>89</v>
      </c>
      <c r="G185" t="s">
        <v>24</v>
      </c>
      <c r="H185" t="str">
        <f>INDEX('ei names mapping'!$B$71:$R$100,MATCH(B153,'ei names mapping'!$A$4:$A$33,0),MATCH(G185,'ei names mapping'!$B$3:$R$3,0))</f>
        <v>polyethylene, high density, granulate</v>
      </c>
    </row>
    <row r="186" spans="1:8" x14ac:dyDescent="0.2">
      <c r="A186" s="13" t="s">
        <v>840</v>
      </c>
      <c r="B186">
        <f>(B166/1000)*B177</f>
        <v>60.856874999999995</v>
      </c>
      <c r="C186" t="s">
        <v>92</v>
      </c>
      <c r="D186" t="s">
        <v>233</v>
      </c>
      <c r="F186" t="s">
        <v>89</v>
      </c>
      <c r="H186" s="13" t="s">
        <v>841</v>
      </c>
    </row>
    <row r="187" spans="1:8" x14ac:dyDescent="0.2">
      <c r="A187" s="13" t="s">
        <v>441</v>
      </c>
      <c r="B187" s="2">
        <f>(B166/1000)*B176</f>
        <v>967.62431249999997</v>
      </c>
      <c r="C187" t="s">
        <v>95</v>
      </c>
      <c r="D187" t="s">
        <v>233</v>
      </c>
      <c r="F187" t="s">
        <v>89</v>
      </c>
      <c r="H187" s="13" t="s">
        <v>441</v>
      </c>
    </row>
    <row r="189" spans="1:8" ht="16" x14ac:dyDescent="0.2">
      <c r="A189" s="10" t="s">
        <v>71</v>
      </c>
      <c r="B189" s="8" t="str">
        <f>B191&amp;", "&amp;B193</f>
        <v>Moped, gasoline, &lt;4kW, EURO-5, 2050</v>
      </c>
    </row>
    <row r="190" spans="1:8" x14ac:dyDescent="0.2">
      <c r="A190" t="s">
        <v>72</v>
      </c>
      <c r="B190" t="s">
        <v>37</v>
      </c>
    </row>
    <row r="191" spans="1:8" x14ac:dyDescent="0.2">
      <c r="A191" t="s">
        <v>86</v>
      </c>
      <c r="B191" t="s">
        <v>581</v>
      </c>
    </row>
    <row r="192" spans="1:8" x14ac:dyDescent="0.2">
      <c r="A192" t="s">
        <v>87</v>
      </c>
    </row>
    <row r="193" spans="1:2" x14ac:dyDescent="0.2">
      <c r="A193" t="s">
        <v>88</v>
      </c>
      <c r="B193">
        <v>2050</v>
      </c>
    </row>
    <row r="194" spans="1:2" x14ac:dyDescent="0.2">
      <c r="A194" t="s">
        <v>126</v>
      </c>
      <c r="B194" t="str">
        <f>B191&amp;" - "&amp;B193&amp;" - "&amp;B190</f>
        <v>Moped, gasoline, &lt;4kW, EURO-5 - 2050 - CH</v>
      </c>
    </row>
    <row r="195" spans="1:2" x14ac:dyDescent="0.2">
      <c r="A195" t="s">
        <v>73</v>
      </c>
      <c r="B195" t="str">
        <f>B191</f>
        <v>Moped, gasoline, &lt;4kW, EURO-5</v>
      </c>
    </row>
    <row r="196" spans="1:2" x14ac:dyDescent="0.2">
      <c r="A196" t="s">
        <v>74</v>
      </c>
      <c r="B196" t="s">
        <v>75</v>
      </c>
    </row>
    <row r="197" spans="1:2" x14ac:dyDescent="0.2">
      <c r="A197" t="s">
        <v>76</v>
      </c>
      <c r="B197" t="s">
        <v>76</v>
      </c>
    </row>
    <row r="198" spans="1:2" x14ac:dyDescent="0.2">
      <c r="A198" t="s">
        <v>78</v>
      </c>
      <c r="B198" t="s">
        <v>1143</v>
      </c>
    </row>
    <row r="199" spans="1:2" x14ac:dyDescent="0.2">
      <c r="A199" t="s">
        <v>127</v>
      </c>
      <c r="B199">
        <f>INDEX('vehicles specifications'!$B$3:$CW$166,MATCH(B194,'vehicles specifications'!$A$3:$A$166,0),MATCH("Lifetime [km]",'vehicles specifications'!$B$2:$CW$2,0))</f>
        <v>25000</v>
      </c>
    </row>
    <row r="200" spans="1:2" x14ac:dyDescent="0.2">
      <c r="A200" t="s">
        <v>128</v>
      </c>
      <c r="B200">
        <f>INDEX('vehicles specifications'!$B$3:$CW$166,MATCH(B194,'vehicles specifications'!$A$3:$A$166,0),MATCH("Passengers [unit]",'vehicles specifications'!$B$2:$CW$2,0))</f>
        <v>1</v>
      </c>
    </row>
    <row r="201" spans="1:2" x14ac:dyDescent="0.2">
      <c r="A201" t="s">
        <v>129</v>
      </c>
      <c r="B201">
        <f>INDEX('vehicles specifications'!$B$3:$CW$166,MATCH(B194,'vehicles specifications'!$A$3:$A$166,0),MATCH("Servicing [unit]",'vehicles specifications'!$B$2:$CW$2,0))</f>
        <v>1</v>
      </c>
    </row>
    <row r="202" spans="1:2" x14ac:dyDescent="0.2">
      <c r="A202" t="s">
        <v>130</v>
      </c>
      <c r="B202">
        <f>INDEX('vehicles specifications'!$B$3:$CW$166,MATCH(B194,'vehicles specifications'!$A$3:$A$166,0),MATCH("Energy battery replacement [unit]",'vehicles specifications'!$B$2:$CW$2,0))</f>
        <v>0</v>
      </c>
    </row>
    <row r="203" spans="1:2" x14ac:dyDescent="0.2">
      <c r="A203" t="s">
        <v>131</v>
      </c>
      <c r="B203">
        <f>INDEX('vehicles specifications'!$B$3:$CW$166,MATCH(B194,'vehicles specifications'!$A$3:$A$166,0),MATCH("Annual kilometers [km]",'vehicles specifications'!$B$2:$CW$2,0))</f>
        <v>1570</v>
      </c>
    </row>
    <row r="204" spans="1:2" x14ac:dyDescent="0.2">
      <c r="A204" t="s">
        <v>132</v>
      </c>
      <c r="B204" s="2">
        <f>INDEX('vehicles specifications'!$B$3:$CW$166,MATCH(B194,'vehicles specifications'!$A$3:$A$166,0),MATCH("Curb mass [kg]",'vehicles specifications'!$B$2:$CW$2,0))</f>
        <v>59.971624999999996</v>
      </c>
    </row>
    <row r="205" spans="1:2" x14ac:dyDescent="0.2">
      <c r="A205" t="s">
        <v>133</v>
      </c>
      <c r="B205">
        <f>INDEX('vehicles specifications'!$B$3:$CW$166,MATCH(B194,'vehicles specifications'!$A$3:$A$166,0),MATCH("Power [kW]",'vehicles specifications'!$B$2:$CW$2,0))</f>
        <v>2.5</v>
      </c>
    </row>
    <row r="206" spans="1:2" x14ac:dyDescent="0.2">
      <c r="A206" t="s">
        <v>134</v>
      </c>
      <c r="B206" t="str">
        <f>INDEX('vehicles specifications'!$B$3:$CW$166,MATCH(B194,'vehicles specifications'!$A$3:$A$166,0),MATCH("Energy battery mass [kg]",'vehicles specifications'!$B$2:$CW$2,0))</f>
        <v/>
      </c>
    </row>
    <row r="207" spans="1:2" x14ac:dyDescent="0.2">
      <c r="A207" t="s">
        <v>135</v>
      </c>
      <c r="B207">
        <f>INDEX('vehicles specifications'!$B$3:$CW$166,MATCH(B194,'vehicles specifications'!$A$3:$A$166,0),MATCH("Electric energy available [kWh]",'vehicles specifications'!$B$2:$CW$2,0))</f>
        <v>0</v>
      </c>
    </row>
    <row r="208" spans="1:2" x14ac:dyDescent="0.2">
      <c r="A208" t="s">
        <v>138</v>
      </c>
      <c r="B208" s="2">
        <f>INDEX('vehicles specifications'!$B$3:$CW$166,MATCH(B194,'vehicles specifications'!$A$3:$A$166,0),MATCH("Oxydation energy stored [kWh]",'vehicles specifications'!$B$2:$CW$2,0))</f>
        <v>62.125</v>
      </c>
    </row>
    <row r="209" spans="1:8" x14ac:dyDescent="0.2">
      <c r="A209" t="s">
        <v>139</v>
      </c>
      <c r="B209">
        <f>INDEX('vehicles specifications'!$B$3:$CW$166,MATCH(B194,'vehicles specifications'!$A$3:$A$166,0),MATCH("Fuel mass [kg]",'vehicles specifications'!$B$2:$CW$2,0))</f>
        <v>5.25</v>
      </c>
    </row>
    <row r="210" spans="1:8" x14ac:dyDescent="0.2">
      <c r="A210" t="s">
        <v>136</v>
      </c>
      <c r="B210" s="2">
        <f>INDEX('vehicles specifications'!$B$3:$CW$166,MATCH(B194,'vehicles specifications'!$A$3:$A$166,0),MATCH("Range [km]",'vehicles specifications'!$B$2:$CW$2,0))</f>
        <v>280.10940681208302</v>
      </c>
    </row>
    <row r="211" spans="1:8" x14ac:dyDescent="0.2">
      <c r="A211" t="s">
        <v>137</v>
      </c>
      <c r="B211" t="str">
        <f>INDEX('vehicles specifications'!$B$3:$CW$166,MATCH(B194,'vehicles specifications'!$A$3:$A$166,0),MATCH("Emission standard",'vehicles specifications'!$B$2:$CW$2,0))</f>
        <v>EURO-5</v>
      </c>
    </row>
    <row r="212" spans="1:8" x14ac:dyDescent="0.2">
      <c r="A212" t="s">
        <v>1174</v>
      </c>
      <c r="B212" s="6">
        <f>INDEX('vehicles specifications'!$B$3:$CW$166,MATCH(B194,'vehicles specifications'!$A$3:$A$166,0),MATCH("Lightweighting rate [%]",'vehicles specifications'!$B$2:$CW$2,0))</f>
        <v>7.0000000000000007E-2</v>
      </c>
    </row>
    <row r="213" spans="1:8" x14ac:dyDescent="0.2">
      <c r="A213" t="s">
        <v>485</v>
      </c>
      <c r="B213" s="6" t="s">
        <v>486</v>
      </c>
    </row>
    <row r="214" spans="1:8" x14ac:dyDescent="0.2">
      <c r="A214" t="s">
        <v>487</v>
      </c>
      <c r="B214" s="2">
        <v>15900</v>
      </c>
    </row>
    <row r="215" spans="1:8" x14ac:dyDescent="0.2">
      <c r="A215" t="s">
        <v>488</v>
      </c>
      <c r="B215" s="2">
        <v>1000</v>
      </c>
    </row>
    <row r="216" spans="1:8" x14ac:dyDescent="0.2">
      <c r="A216" t="s">
        <v>83</v>
      </c>
      <c r="B216" t="str">
        <f>"Power: "&amp;B205&amp;" kW. Lifetime: "&amp;B199&amp;" km. Annual kilometers: "&amp;ROUND(B203,0)&amp;" km. Number of passengers: "&amp;ROUND(B200,1)&amp;". Curb mass: "&amp;ROUND(B204,1)&amp;" kg. Lightweighting of glider: "&amp;ROUND(B212*100,0)&amp;"%. Emission standard: "&amp;B211&amp;". Service visits throughout lifetime: "&amp;ROUND(B201,1)&amp;". Range: "&amp;ROUND(B210,0)&amp;" km. Fuel tank capacity: "&amp;ROUND(B208,1)&amp;" kWh. Fuel mass: "&amp;ROUND(B209,1)&amp;" kg. Origin of manufacture: "&amp;B213&amp;". Shipping distance: "&amp;B214&amp;" km. Lorry distribution distance: "&amp;B215&amp;" km. Documentation: "&amp;Readmefirst!$B$2&amp;", "&amp;Readmefirst!$B$3&amp;". "&amp;B198</f>
        <v>Power: 2.5 kW. Lifetime: 25000 km. Annual kilometers: 1570 km. Number of passengers: 1. Curb mass: 60 kg. Lightweighting of glider: 7%. Emission standard: EURO-5. Service visits throughout lifetime: 1. Range: 280 km. Fuel tank capacity: 62.1 kWh. Fuel mass: 5.3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17" spans="1:8" ht="16" x14ac:dyDescent="0.2">
      <c r="A217" s="10" t="s">
        <v>79</v>
      </c>
    </row>
    <row r="218" spans="1:8" x14ac:dyDescent="0.2">
      <c r="A218" t="s">
        <v>80</v>
      </c>
      <c r="B218" t="s">
        <v>81</v>
      </c>
      <c r="C218" t="s">
        <v>72</v>
      </c>
      <c r="D218" t="s">
        <v>76</v>
      </c>
      <c r="E218" t="s">
        <v>82</v>
      </c>
      <c r="F218" t="s">
        <v>74</v>
      </c>
      <c r="G218" t="s">
        <v>83</v>
      </c>
      <c r="H218" t="s">
        <v>73</v>
      </c>
    </row>
    <row r="219" spans="1:8" x14ac:dyDescent="0.2">
      <c r="A219" t="str">
        <f>B189</f>
        <v>Moped, gasoline, &lt;4kW, EURO-5, 2050</v>
      </c>
      <c r="B219">
        <v>1</v>
      </c>
      <c r="C219" t="str">
        <f>B190</f>
        <v>CH</v>
      </c>
      <c r="D219" t="str">
        <f>B197</f>
        <v>unit</v>
      </c>
      <c r="F219" t="s">
        <v>84</v>
      </c>
      <c r="G219" t="s">
        <v>85</v>
      </c>
      <c r="H219" t="str">
        <f>B191</f>
        <v>Moped, gasoline, &lt;4kW, EURO-5</v>
      </c>
    </row>
    <row r="220" spans="1:8" x14ac:dyDescent="0.2">
      <c r="A220" t="str">
        <f>INDEX('ei names mapping'!$B$4:$R$33,MATCH(B191,'ei names mapping'!$A$4:$A$33,0),MATCH(G220,'ei names mapping'!$B$3:$R$3,0))</f>
        <v>motor scooter production</v>
      </c>
      <c r="B220" s="11">
        <f>INDEX('vehicles specifications'!$B$3:$CW$166,MATCH(B194,'vehicles specifications'!$A$3:$A$166,0),MATCH(G220,'vehicles specifications'!$B$2:$CW$2,0))*INDEX('ei names mapping'!$B$137:$BL$300,MATCH(B194,'ei names mapping'!$A$137:$A$300,0),MATCH(G220,'ei names mapping'!$B$136:$BL$136,0))</f>
        <v>0.48069444444444448</v>
      </c>
      <c r="C220" t="str">
        <f>INDEX('ei names mapping'!$B$38:$R$67,MATCH(B191,'ei names mapping'!$A$4:$A$33,0),MATCH(G220,'ei names mapping'!$B$3:$R$3,0))</f>
        <v>RER</v>
      </c>
      <c r="D220" t="str">
        <f>INDEX('ei names mapping'!$B$104:$R$133,MATCH(B191,'ei names mapping'!$A$104:$A$133,0),MATCH(G220,'ei names mapping'!$B$3:$R$3,0))</f>
        <v>unit</v>
      </c>
      <c r="F220" t="s">
        <v>89</v>
      </c>
      <c r="G220" t="s">
        <v>15</v>
      </c>
      <c r="H220" t="str">
        <f>INDEX('ei names mapping'!$B$71:$R$100,MATCH(B191,'ei names mapping'!$A$4:$A$33,0),MATCH(G220,'ei names mapping'!$B$3:$R$3,0))</f>
        <v>motor scooter, 50 cubic cm engine</v>
      </c>
    </row>
    <row r="221" spans="1:8" x14ac:dyDescent="0.2">
      <c r="A221" t="str">
        <f>INDEX('ei names mapping'!$B$4:$R$33,MATCH(B191,'ei names mapping'!$A$4:$A$33,0),MATCH(G221,'ei names mapping'!$B$3:$R$3,0))</f>
        <v>motor scooter production</v>
      </c>
      <c r="B221" s="11">
        <f>INDEX('vehicles specifications'!$B$3:$CW$166,MATCH(B194,'vehicles specifications'!$A$3:$A$166,0),MATCH(G221,'vehicles specifications'!$B$2:$CW$2,0))*INDEX('ei names mapping'!$B$137:$BL$300,MATCH(B194,'ei names mapping'!$A$137:$A$300,0),MATCH(G221,'ei names mapping'!$B$136:$BL$136,0))</f>
        <v>0.15222222222222223</v>
      </c>
      <c r="C221" t="str">
        <f>INDEX('ei names mapping'!$B$38:$R$67,MATCH(B191,'ei names mapping'!$A$4:$A$33,0),MATCH(G221,'ei names mapping'!$B$3:$R$3,0))</f>
        <v>RER</v>
      </c>
      <c r="D221" t="str">
        <f>INDEX('ei names mapping'!$B$104:$R$133,MATCH(B191,'ei names mapping'!$A$104:$A$133,0),MATCH(G221,'ei names mapping'!$B$3:$R$3,0))</f>
        <v>unit</v>
      </c>
      <c r="F221" t="s">
        <v>89</v>
      </c>
      <c r="G221" t="s">
        <v>16</v>
      </c>
      <c r="H221" t="str">
        <f>INDEX('ei names mapping'!$B$71:$R$100,MATCH(B191,'ei names mapping'!$A$4:$A$33,0),MATCH(G221,'ei names mapping'!$B$3:$R$3,0))</f>
        <v>motor scooter, 50 cubic cm engine</v>
      </c>
    </row>
    <row r="222" spans="1:8" x14ac:dyDescent="0.2">
      <c r="A222" t="str">
        <f>INDEX('ei names mapping'!$B$4:$R$33,MATCH(B191,'ei names mapping'!$A$4:$A$33,0),MATCH(G222,'ei names mapping'!$B$3:$R$3,0))</f>
        <v>Glider lightweighting</v>
      </c>
      <c r="B222" s="11">
        <f>INDEX('vehicles specifications'!$B$3:$CW$166,MATCH(B194,'vehicles specifications'!$A$3:$A$166,0),MATCH(G222,'vehicles specifications'!$B$2:$CW$2,0))*INDEX('ei names mapping'!$B$137:$BL$300,MATCH(B194,'ei names mapping'!$A$137:$A$300,0),MATCH(G222,'ei names mapping'!$B$136:$BL$136,0))</f>
        <v>3.0283750000000005</v>
      </c>
      <c r="C222" t="str">
        <f>INDEX('ei names mapping'!$B$38:$R$67,MATCH(B191,'ei names mapping'!$A$4:$A$33,0),MATCH(G222,'ei names mapping'!$B$3:$R$3,0))</f>
        <v>GLO</v>
      </c>
      <c r="D222" t="str">
        <f>INDEX('ei names mapping'!$B$104:$R$133,MATCH(B191,'ei names mapping'!$A$104:$A$133,0),MATCH(G222,'ei names mapping'!$B$3:$R$3,0))</f>
        <v>kilogram</v>
      </c>
      <c r="F222" t="s">
        <v>89</v>
      </c>
      <c r="G222" t="s">
        <v>14</v>
      </c>
      <c r="H222" t="str">
        <f>INDEX('ei names mapping'!$B$71:$R$100,MATCH(B191,'ei names mapping'!$A$4:$A$33,0),MATCH(G222,'ei names mapping'!$B$3:$R$3,0))</f>
        <v>Glider lightweighting</v>
      </c>
    </row>
    <row r="223" spans="1:8" x14ac:dyDescent="0.2">
      <c r="A223" t="str">
        <f>INDEX('ei names mapping'!$B$4:$R$33,MATCH(B191,'ei names mapping'!$A$4:$A$33,0),MATCH(G223,'ei names mapping'!$B$3:$R$3,0))</f>
        <v>polyethylene production, high density, granulate</v>
      </c>
      <c r="B223" s="11">
        <f>INDEX('vehicles specifications'!$B$3:$CW$166,MATCH(B194,'vehicles specifications'!$A$3:$A$166,0),MATCH(G223,'vehicles specifications'!$B$2:$CW$2,0))*INDEX('ei names mapping'!$B$137:$BL$300,MATCH(B194,'ei names mapping'!$A$137:$A$300,0),MATCH(G223,'ei names mapping'!$B$136:$BL$136,0))</f>
        <v>0.78749999999999998</v>
      </c>
      <c r="C223" t="str">
        <f>INDEX('ei names mapping'!$B$38:$R$67,MATCH(B191,'ei names mapping'!$A$4:$A$33,0),MATCH(G223,'ei names mapping'!$B$3:$R$3,0))</f>
        <v>RER</v>
      </c>
      <c r="D223" t="str">
        <f>INDEX('ei names mapping'!$B$104:$R$133,MATCH(B191,'ei names mapping'!$A$104:$A$133,0),MATCH(G223,'ei names mapping'!$B$3:$R$3,0))</f>
        <v>kilogram</v>
      </c>
      <c r="F223" t="s">
        <v>89</v>
      </c>
      <c r="G223" t="s">
        <v>24</v>
      </c>
      <c r="H223" t="str">
        <f>INDEX('ei names mapping'!$B$71:$R$100,MATCH(B191,'ei names mapping'!$A$4:$A$33,0),MATCH(G223,'ei names mapping'!$B$3:$R$3,0))</f>
        <v>polyethylene, high density, granulate</v>
      </c>
    </row>
    <row r="224" spans="1:8" x14ac:dyDescent="0.2">
      <c r="A224" s="13" t="s">
        <v>840</v>
      </c>
      <c r="B224">
        <f>(B204/1000)*B215</f>
        <v>59.971624999999996</v>
      </c>
      <c r="C224" t="s">
        <v>92</v>
      </c>
      <c r="D224" t="s">
        <v>233</v>
      </c>
      <c r="F224" t="s">
        <v>89</v>
      </c>
      <c r="H224" s="13" t="s">
        <v>841</v>
      </c>
    </row>
    <row r="225" spans="1:8" x14ac:dyDescent="0.2">
      <c r="A225" s="13" t="s">
        <v>441</v>
      </c>
      <c r="B225" s="2">
        <f>(B204/1000)*B214</f>
        <v>953.54883749999988</v>
      </c>
      <c r="C225" t="s">
        <v>95</v>
      </c>
      <c r="D225" t="s">
        <v>233</v>
      </c>
      <c r="F225" t="s">
        <v>89</v>
      </c>
      <c r="H225" s="13" t="s">
        <v>441</v>
      </c>
    </row>
    <row r="227" spans="1:8" ht="16" x14ac:dyDescent="0.2">
      <c r="A227" s="10" t="s">
        <v>71</v>
      </c>
      <c r="B227" s="8" t="str">
        <f>"transport, "&amp;B229&amp;", "&amp;B231</f>
        <v>transport, Moped, gasoline, &lt;4kW, EURO-3, 2006</v>
      </c>
    </row>
    <row r="228" spans="1:8" x14ac:dyDescent="0.2">
      <c r="A228" t="s">
        <v>72</v>
      </c>
      <c r="B228" t="s">
        <v>37</v>
      </c>
    </row>
    <row r="229" spans="1:8" x14ac:dyDescent="0.2">
      <c r="A229" t="s">
        <v>86</v>
      </c>
      <c r="B229" t="s">
        <v>579</v>
      </c>
    </row>
    <row r="230" spans="1:8" x14ac:dyDescent="0.2">
      <c r="A230" t="s">
        <v>87</v>
      </c>
    </row>
    <row r="231" spans="1:8" x14ac:dyDescent="0.2">
      <c r="A231" t="s">
        <v>88</v>
      </c>
      <c r="B231">
        <v>2006</v>
      </c>
    </row>
    <row r="232" spans="1:8" x14ac:dyDescent="0.2">
      <c r="A232" t="s">
        <v>126</v>
      </c>
      <c r="B232" t="str">
        <f>B229&amp;" - "&amp;B231&amp;" - "&amp;B228</f>
        <v>Moped, gasoline, &lt;4kW, EURO-3 - 2006 - CH</v>
      </c>
    </row>
    <row r="233" spans="1:8" x14ac:dyDescent="0.2">
      <c r="A233" t="s">
        <v>73</v>
      </c>
      <c r="B233" t="str">
        <f>"transport, "&amp;B229</f>
        <v>transport, Moped, gasoline, &lt;4kW, EURO-3</v>
      </c>
    </row>
    <row r="234" spans="1:8" x14ac:dyDescent="0.2">
      <c r="A234" t="s">
        <v>74</v>
      </c>
      <c r="B234" t="s">
        <v>75</v>
      </c>
    </row>
    <row r="235" spans="1:8" x14ac:dyDescent="0.2">
      <c r="A235" t="s">
        <v>76</v>
      </c>
      <c r="B235" t="s">
        <v>166</v>
      </c>
    </row>
    <row r="236" spans="1:8" x14ac:dyDescent="0.2">
      <c r="A236" t="s">
        <v>78</v>
      </c>
      <c r="B236" t="s">
        <v>1143</v>
      </c>
    </row>
    <row r="237" spans="1:8" x14ac:dyDescent="0.2">
      <c r="A237" t="s">
        <v>127</v>
      </c>
      <c r="B237">
        <f>INDEX('vehicles specifications'!$B$3:$CW$166,MATCH(B232,'vehicles specifications'!$A$3:$A$166,0),MATCH("Lifetime [km]",'vehicles specifications'!$B$2:$CW$2,0))</f>
        <v>25000</v>
      </c>
    </row>
    <row r="238" spans="1:8" x14ac:dyDescent="0.2">
      <c r="A238" t="s">
        <v>128</v>
      </c>
      <c r="B238">
        <f>INDEX('vehicles specifications'!$B$3:$CW$166,MATCH(B232,'vehicles specifications'!$A$3:$A$166,0),MATCH("Passengers [unit]",'vehicles specifications'!$B$2:$CW$2,0))</f>
        <v>1</v>
      </c>
    </row>
    <row r="239" spans="1:8" x14ac:dyDescent="0.2">
      <c r="A239" t="s">
        <v>129</v>
      </c>
      <c r="B239">
        <f>INDEX('vehicles specifications'!$B$3:$CW$166,MATCH(B232,'vehicles specifications'!$A$3:$A$166,0),MATCH("Servicing [unit]",'vehicles specifications'!$B$2:$CW$2,0))</f>
        <v>1</v>
      </c>
    </row>
    <row r="240" spans="1:8" x14ac:dyDescent="0.2">
      <c r="A240" t="s">
        <v>130</v>
      </c>
      <c r="B240">
        <f>INDEX('vehicles specifications'!$B$3:$CW$166,MATCH(B232,'vehicles specifications'!$A$3:$A$166,0),MATCH("Energy battery replacement [unit]",'vehicles specifications'!$B$2:$CW$2,0))</f>
        <v>0</v>
      </c>
    </row>
    <row r="241" spans="1:8" x14ac:dyDescent="0.2">
      <c r="A241" t="s">
        <v>131</v>
      </c>
      <c r="B241">
        <f>INDEX('vehicles specifications'!$B$3:$CW$166,MATCH(B232,'vehicles specifications'!$A$3:$A$166,0),MATCH("Annual kilometers [km]",'vehicles specifications'!$B$2:$CW$2,0))</f>
        <v>1570</v>
      </c>
    </row>
    <row r="242" spans="1:8" x14ac:dyDescent="0.2">
      <c r="A242" t="s">
        <v>132</v>
      </c>
      <c r="B242" s="2">
        <f>INDEX('vehicles specifications'!$B$3:$CW$166,MATCH(B232,'vehicles specifications'!$A$3:$A$166,0),MATCH("Curb mass [kg]",'vehicles specifications'!$B$2:$CW$2,0))</f>
        <v>65.098124999999996</v>
      </c>
    </row>
    <row r="243" spans="1:8" x14ac:dyDescent="0.2">
      <c r="A243" t="s">
        <v>133</v>
      </c>
      <c r="B243">
        <f>INDEX('vehicles specifications'!$B$3:$CW$166,MATCH(B232,'vehicles specifications'!$A$3:$A$166,0),MATCH("Power [kW]",'vehicles specifications'!$B$2:$CW$2,0))</f>
        <v>2.5</v>
      </c>
    </row>
    <row r="244" spans="1:8" x14ac:dyDescent="0.2">
      <c r="A244" t="s">
        <v>134</v>
      </c>
      <c r="B244" t="str">
        <f>INDEX('vehicles specifications'!$B$3:$CW$166,MATCH(B232,'vehicles specifications'!$A$3:$A$166,0),MATCH("Energy battery mass [kg]",'vehicles specifications'!$B$2:$CW$2,0))</f>
        <v/>
      </c>
    </row>
    <row r="245" spans="1:8" x14ac:dyDescent="0.2">
      <c r="A245" t="s">
        <v>135</v>
      </c>
      <c r="B245">
        <f>INDEX('vehicles specifications'!$B$3:$CW$166,MATCH(B232,'vehicles specifications'!$A$3:$A$166,0),MATCH("Electric energy available [kWh]",'vehicles specifications'!$B$2:$CW$2,0))</f>
        <v>0</v>
      </c>
    </row>
    <row r="246" spans="1:8" x14ac:dyDescent="0.2">
      <c r="A246" t="s">
        <v>138</v>
      </c>
      <c r="B246" s="2">
        <f>INDEX('vehicles specifications'!$B$3:$CW$166,MATCH(B232,'vehicles specifications'!$A$3:$A$166,0),MATCH("Oxydation energy stored [kWh]",'vehicles specifications'!$B$2:$CW$2,0))</f>
        <v>62.125</v>
      </c>
    </row>
    <row r="247" spans="1:8" x14ac:dyDescent="0.2">
      <c r="A247" t="s">
        <v>139</v>
      </c>
      <c r="B247">
        <f>INDEX('vehicles specifications'!$B$3:$CW$166,MATCH(B232,'vehicles specifications'!$A$3:$A$166,0),MATCH("Fuel mass [kg]",'vehicles specifications'!$B$2:$CW$2,0))</f>
        <v>5.25</v>
      </c>
    </row>
    <row r="248" spans="1:8" x14ac:dyDescent="0.2">
      <c r="A248" t="s">
        <v>136</v>
      </c>
      <c r="B248" s="2">
        <f>INDEX('vehicles specifications'!$B$3:$CW$166,MATCH(B232,'vehicles specifications'!$A$3:$A$166,0),MATCH("Range [km]",'vehicles specifications'!$B$2:$CW$2,0))</f>
        <v>266.4078995516374</v>
      </c>
    </row>
    <row r="249" spans="1:8" x14ac:dyDescent="0.2">
      <c r="A249" t="s">
        <v>137</v>
      </c>
      <c r="B249" t="str">
        <f>INDEX('vehicles specifications'!$B$3:$CW$166,MATCH(B232,'vehicles specifications'!$A$3:$A$166,0),MATCH("Emission standard",'vehicles specifications'!$B$2:$CW$2,0))</f>
        <v>EURO-3</v>
      </c>
    </row>
    <row r="250" spans="1:8" x14ac:dyDescent="0.2">
      <c r="A250" t="s">
        <v>1174</v>
      </c>
      <c r="B250" s="6">
        <f>INDEX('vehicles specifications'!$B$3:$CW$166,MATCH(B232,'vehicles specifications'!$A$3:$A$166,0),MATCH("Lightweighting rate [%]",'vehicles specifications'!$B$2:$CW$2,0))</f>
        <v>-0.05</v>
      </c>
    </row>
    <row r="251" spans="1:8" x14ac:dyDescent="0.2">
      <c r="A251" t="s">
        <v>83</v>
      </c>
      <c r="B251" t="str">
        <f>"Power: "&amp;B243&amp;" kW. Lifetime: "&amp;B237&amp;" km. Annual kilometers: "&amp;B241&amp;" km. Number of passengers: "&amp;B238&amp;". Curb mass: "&amp;ROUND(B242,1)&amp;" kg. Lightweighting of glider: "&amp;ROUND(B250*100,0)&amp;"%. Emission standard: "&amp;B249&amp;". Service visits throughout lifetime: "&amp;ROUND(B239,1)&amp;". Range: "&amp;ROUND(B248,0)&amp;" km.  Fuel tank capacity: "&amp;ROUND(B246,1)&amp;" kWh. Fuel mass: "&amp;ROUND(B247,1)&amp;" kg. Documentation: "&amp;Readmefirst!$B$2&amp;", "&amp;Readmefirst!$B$3&amp;". "&amp;B236</f>
        <v>Power: 2.5 kW. Lifetime: 25000 km. Annual kilometers: 1570 km. Number of passengers: 1. Curb mass: 65.1 kg. Lightweighting of glider: -5%. Emission standard: EURO-3. Service visits throughout lifetime: 1. Range: 266 km.  Fuel tank capacity: 62.1 kWh. Fuel mass: 5.3 kg. Documentation: Life-cycle inventories for on-road vehicles, Sacchi R. (PSI), Bauer C. (PSI), 2021. Sacchi R., Bauer C. Life cycle inventories for on-road vehicles. Paul Scherrer Institut, 2021.</v>
      </c>
    </row>
    <row r="252" spans="1:8" ht="16" x14ac:dyDescent="0.2">
      <c r="A252" s="10" t="s">
        <v>79</v>
      </c>
    </row>
    <row r="253" spans="1:8" x14ac:dyDescent="0.2">
      <c r="A253" t="s">
        <v>80</v>
      </c>
      <c r="B253" t="s">
        <v>81</v>
      </c>
      <c r="C253" t="s">
        <v>72</v>
      </c>
      <c r="D253" t="s">
        <v>76</v>
      </c>
      <c r="E253" t="s">
        <v>82</v>
      </c>
      <c r="F253" t="s">
        <v>74</v>
      </c>
      <c r="G253" t="s">
        <v>83</v>
      </c>
      <c r="H253" t="s">
        <v>73</v>
      </c>
    </row>
    <row r="254" spans="1:8" x14ac:dyDescent="0.2">
      <c r="A254" t="str">
        <f>B227</f>
        <v>transport, Moped, gasoline, &lt;4kW, EURO-3, 2006</v>
      </c>
      <c r="B254">
        <v>1</v>
      </c>
      <c r="C254" t="str">
        <f>B228</f>
        <v>CH</v>
      </c>
      <c r="D254" t="s">
        <v>166</v>
      </c>
      <c r="F254" t="s">
        <v>84</v>
      </c>
      <c r="G254" t="s">
        <v>85</v>
      </c>
      <c r="H254" t="str">
        <f>B233</f>
        <v>transport, Moped, gasoline, &lt;4kW, EURO-3</v>
      </c>
    </row>
    <row r="255" spans="1:8" x14ac:dyDescent="0.2">
      <c r="A255" t="str">
        <f>RIGHT(A254,LEN(A254)-11)</f>
        <v>Moped, gasoline, &lt;4kW, EURO-3, 2006</v>
      </c>
      <c r="B255" s="7">
        <f>1/B237</f>
        <v>4.0000000000000003E-5</v>
      </c>
      <c r="C255" t="str">
        <f>B228</f>
        <v>CH</v>
      </c>
      <c r="D255" t="s">
        <v>76</v>
      </c>
      <c r="F255" t="s">
        <v>89</v>
      </c>
      <c r="H255" t="str">
        <f>RIGHT(H254,LEN(H254)-11)</f>
        <v>Moped, gasoline, &lt;4kW, EURO-3</v>
      </c>
    </row>
    <row r="256" spans="1:8" x14ac:dyDescent="0.2">
      <c r="A256" t="str">
        <f>INDEX('ei names mapping'!$B$4:$R$33,MATCH(B229,'ei names mapping'!$A$4:$A$33,0),MATCH(G256,'ei names mapping'!$B$3:$R$3,0))</f>
        <v>road construction</v>
      </c>
      <c r="B256" s="7">
        <f>INDEX('vehicles specifications'!$B$3:$CW$166,MATCH(B232,'vehicles specifications'!$A$3:$A$166,0),MATCH(G256,'vehicles specifications'!$B$2:$CW$2,0))*INDEX('ei names mapping'!$B$137:$BL$300,MATCH(B232,'ei names mapping'!$A$137:$A$300,0),MATCH(G256,'ei names mapping'!$B$136:$BL$136,0))</f>
        <v>7.6306693124999993E-5</v>
      </c>
      <c r="C256" t="str">
        <f>INDEX('ei names mapping'!$B$38:$R$67,MATCH(B229,'ei names mapping'!$A$4:$A$33,0),MATCH(G256,'ei names mapping'!$B$3:$R$3,0))</f>
        <v>CH</v>
      </c>
      <c r="D256" t="str">
        <f>INDEX('ei names mapping'!$B$104:$BL$133,MATCH(B229,'ei names mapping'!$A$4:$A$33,0),MATCH(G256,'ei names mapping'!$B$3:$BL$3,0))</f>
        <v>meter-year</v>
      </c>
      <c r="F256" t="s">
        <v>89</v>
      </c>
      <c r="G256" t="s">
        <v>105</v>
      </c>
      <c r="H256" t="str">
        <f>INDEX('ei names mapping'!$B$71:$BL$100,MATCH(B229,'ei names mapping'!$A$4:$A$33,0),MATCH(G256,'ei names mapping'!$B$3:$BL$3,0))</f>
        <v>road</v>
      </c>
    </row>
    <row r="257" spans="1:8" x14ac:dyDescent="0.2">
      <c r="A257" t="str">
        <f>INDEX('ei names mapping'!$B$4:$R$33,MATCH(B229,'ei names mapping'!$A$4:$A$33,0),MATCH(G257,'ei names mapping'!$B$3:$R$3,0))</f>
        <v>road maintenance</v>
      </c>
      <c r="B257" s="7">
        <f>INDEX('vehicles specifications'!$B$3:$CW$166,MATCH(B232,'vehicles specifications'!$A$3:$A$166,0),MATCH(G257,'vehicles specifications'!$B$2:$CW$2,0))*INDEX('ei names mapping'!$B$137:$BL$300,MATCH(B232,'ei names mapping'!$A$137:$A$300,0),MATCH(G257,'ei names mapping'!$B$136:$BL$136,0))</f>
        <v>1.2899999999999999E-3</v>
      </c>
      <c r="C257" t="str">
        <f>INDEX('ei names mapping'!$B$38:$R$67,MATCH(B229,'ei names mapping'!$A$4:$A$33,0),MATCH(G257,'ei names mapping'!$B$3:$R$3,0))</f>
        <v>CH</v>
      </c>
      <c r="D257" t="str">
        <f>INDEX('ei names mapping'!$B$104:$BL$133,MATCH(B229,'ei names mapping'!$A$104:$A$133,0),MATCH(G257,'ei names mapping'!$B$3:$BL$3,0))</f>
        <v>meter-year</v>
      </c>
      <c r="F257" t="s">
        <v>89</v>
      </c>
      <c r="G257" t="s">
        <v>112</v>
      </c>
      <c r="H257" t="str">
        <f>INDEX('ei names mapping'!$B$71:$BL$100,MATCH(B229,'ei names mapping'!$A$4:$A$33,0),MATCH(G257,'ei names mapping'!$B$3:$BL$3,0))</f>
        <v>road maintenance</v>
      </c>
    </row>
    <row r="258" spans="1:8" x14ac:dyDescent="0.2">
      <c r="A258" t="str">
        <f>INDEX('ei names mapping'!$B$4:$R$33,MATCH(B229,'ei names mapping'!$A$4:$A$33,0),MATCH(G258,'ei names mapping'!$B$3:$R$3,0))</f>
        <v>maintenance, motor scooter</v>
      </c>
      <c r="B258" s="7">
        <f>INDEX('vehicles specifications'!$B$3:$CW$166,MATCH(B232,'vehicles specifications'!$A$3:$A$166,0),MATCH(G258,'vehicles specifications'!$B$2:$CW$2,0))*INDEX('ei names mapping'!$B$137:$BL$300,MATCH(B232,'ei names mapping'!$A$137:$A$300,0),MATCH(G258,'ei names mapping'!$B$136:$BL$136,0))</f>
        <v>4.0000000000000003E-5</v>
      </c>
      <c r="C258" t="str">
        <f>INDEX('ei names mapping'!$B$38:$BL$67,MATCH(B229,'ei names mapping'!$A$4:$A$33,0),MATCH(G258,'ei names mapping'!$B$3:$BL$3,0))</f>
        <v>CH</v>
      </c>
      <c r="D258" t="str">
        <f>INDEX('ei names mapping'!$B$104:$BL$133,MATCH(B229,'ei names mapping'!$A$4:$A$33,0),MATCH(G258,'ei names mapping'!$B$3:$BL$3,0))</f>
        <v>unit</v>
      </c>
      <c r="F258" t="s">
        <v>89</v>
      </c>
      <c r="G258" t="s">
        <v>118</v>
      </c>
      <c r="H258" t="str">
        <f>INDEX('ei names mapping'!$B$71:$BL$100,MATCH(B229,'ei names mapping'!$A$4:$A$33,0),MATCH(G258,'ei names mapping'!$B$3:$BL$3,0))</f>
        <v>maintenance, motor scooter</v>
      </c>
    </row>
    <row r="259" spans="1:8" x14ac:dyDescent="0.2">
      <c r="A259" t="str">
        <f>INDEX('ei names mapping'!$B$4:$R$33,MATCH(B229,'ei names mapping'!$A$4:$A$33,0),MATCH(G259,'ei names mapping'!$B$3:$R$3,0))</f>
        <v>petrol blending for two-stroke engines</v>
      </c>
      <c r="B259" s="7">
        <f>INDEX('vehicles specifications'!$B$3:$CW$166,MATCH(B232,'vehicles specifications'!$A$3:$A$166,0),MATCH(G259,'vehicles specifications'!$B$2:$CW$2,0))*INDEX('ei names mapping'!$B$137:$BL$300,MATCH(B232,'ei names mapping'!$A$137:$A$300,0),MATCH(G259,'ei names mapping'!$B$136:$BL$136,0))</f>
        <v>1.9706622847279347E-2</v>
      </c>
      <c r="C259" t="str">
        <f>INDEX('ei names mapping'!$B$38:$BL$67,MATCH(B229,'ei names mapping'!$A$4:$A$33,0),MATCH(G259,'ei names mapping'!$B$3:$BL$3,0))</f>
        <v>CH</v>
      </c>
      <c r="D259" t="str">
        <f>INDEX('ei names mapping'!$B$104:$BL$133,MATCH(B229,'ei names mapping'!$A$4:$A$33,0),MATCH(G259,'ei names mapping'!$B$3:$BL$3,0))</f>
        <v>kilogram</v>
      </c>
      <c r="F259" t="s">
        <v>89</v>
      </c>
      <c r="G259" t="s">
        <v>27</v>
      </c>
      <c r="H259" t="str">
        <f>INDEX('ei names mapping'!$B$71:$BL$100,MATCH(B229,'ei names mapping'!$A$4:$A$33,0),MATCH(G259,'ei names mapping'!$B$3:$BL$3,0))</f>
        <v>petrol, two-stroke blend</v>
      </c>
    </row>
    <row r="260" spans="1:8" x14ac:dyDescent="0.2">
      <c r="A260" t="str">
        <f>INDEX('ei names mapping'!$B$4:$BL$33,MATCH(B229,'ei names mapping'!$A$4:$A$33,0),MATCH(G260,'ei names mapping'!$B$3:$BL$3,0))</f>
        <v>Carbon dioxide, fossil</v>
      </c>
      <c r="B260" s="7">
        <f>INDEX('vehicles specifications'!$B$3:$CW$166,MATCH(B232,'vehicles specifications'!$A$3:$A$166,0),MATCH(G260,'vehicles specifications'!$B$2:$CW$2,0))*INDEX('ei names mapping'!$B$137:$BL$300,MATCH(B232,'ei names mapping'!$A$137:$A$300,0),MATCH(G260,'ei names mapping'!$B$136:$BL$136,0))</f>
        <v>6.1878795740457154E-2</v>
      </c>
      <c r="D260" t="str">
        <f>INDEX('ei names mapping'!$B$104:$BL$133,MATCH(B229,'ei names mapping'!$A$4:$A$33,0),MATCH(G260,'ei names mapping'!$B$3:$BL$3,0))</f>
        <v>kilogram</v>
      </c>
      <c r="E260" t="str">
        <f>INDEX('ei names mapping'!$B$305:$BL$335,MATCH(B229,'ei names mapping'!$A$4:$A$33,0),MATCH(G260,'ei names mapping'!$B$3:$BL$3,0))</f>
        <v>air::urban air close to ground</v>
      </c>
      <c r="F260" t="s">
        <v>167</v>
      </c>
      <c r="G260" t="s">
        <v>66</v>
      </c>
    </row>
    <row r="261" spans="1:8" x14ac:dyDescent="0.2">
      <c r="A261" t="str">
        <f>INDEX('ei names mapping'!$B$4:$BL$33,MATCH(B229,'ei names mapping'!$A$4:$A$33,0),MATCH(G261,'ei names mapping'!$B$3:$BL$3,0))</f>
        <v>Sulfur dioxide</v>
      </c>
      <c r="B261" s="7">
        <f>INDEX('vehicles specifications'!$B$3:$CW$166,MATCH(B232,'vehicles specifications'!$A$3:$A$166,0),MATCH(G261,'vehicles specifications'!$B$2:$CW$2,0))*INDEX('ei names mapping'!$B$137:$BL$300,MATCH(B232,'ei names mapping'!$A$137:$A$300,0),MATCH(G261,'ei names mapping'!$B$136:$BL$136,0))</f>
        <v>3.1530596555646953E-7</v>
      </c>
      <c r="D261" t="str">
        <f>INDEX('ei names mapping'!$B$104:$BL$133,MATCH(B229,'ei names mapping'!$A$4:$A$33,0),MATCH(G261,'ei names mapping'!$B$3:$BL$3,0))</f>
        <v>kilogram</v>
      </c>
      <c r="E261" t="str">
        <f>INDEX('ei names mapping'!$B$305:$BL$335,MATCH(B229,'ei names mapping'!$A$4:$A$33,0),MATCH(G261,'ei names mapping'!$B$3:$BL$3,0))</f>
        <v>air::urban air close to ground</v>
      </c>
      <c r="F261" t="s">
        <v>167</v>
      </c>
      <c r="G261" t="s">
        <v>67</v>
      </c>
    </row>
    <row r="262" spans="1:8" x14ac:dyDescent="0.2">
      <c r="A262" t="str">
        <f>INDEX('ei names mapping'!$B$4:$BL$33,MATCH(B229,'ei names mapping'!$A$4:$A$33,0),MATCH(G262,'ei names mapping'!$B$3:$BL$3,0))</f>
        <v>Benzene</v>
      </c>
      <c r="B262" s="7">
        <f>INDEX('vehicles specifications'!$B$3:$CW$166,MATCH(B232,'vehicles specifications'!$A$3:$A$166,0),MATCH(G262,'vehicles specifications'!$B$2:$CW$2,0))*INDEX('ei names mapping'!$B$137:$BL$300,MATCH(B232,'ei names mapping'!$A$137:$A$300,0),MATCH(G262,'ei names mapping'!$B$136:$BL$136,0))</f>
        <v>1.0310040666120319E-4</v>
      </c>
      <c r="D262" t="str">
        <f>INDEX('ei names mapping'!$B$104:$BL$133,MATCH(B229,'ei names mapping'!$A$4:$A$33,0),MATCH(G262,'ei names mapping'!$B$3:$BL$3,0))</f>
        <v>kilogram</v>
      </c>
      <c r="E262" t="str">
        <f>INDEX('ei names mapping'!$B$305:$BL$335,MATCH(B229,'ei names mapping'!$A$4:$A$33,0),MATCH(G262,'ei names mapping'!$B$3:$BL$3,0))</f>
        <v>air::urban air close to ground</v>
      </c>
      <c r="F262" t="s">
        <v>167</v>
      </c>
      <c r="G262" t="s">
        <v>55</v>
      </c>
    </row>
    <row r="263" spans="1:8" x14ac:dyDescent="0.2">
      <c r="A263" t="str">
        <f>INDEX('ei names mapping'!$B$4:$BL$33,MATCH(B229,'ei names mapping'!$A$4:$A$33,0),MATCH(G263,'ei names mapping'!$B$3:$BL$3,0))</f>
        <v>Methane, fossil</v>
      </c>
      <c r="B263" s="7">
        <f>INDEX('vehicles specifications'!$B$3:$CW$166,MATCH(B232,'vehicles specifications'!$A$3:$A$166,0),MATCH(G263,'vehicles specifications'!$B$2:$CW$2,0))*INDEX('ei names mapping'!$B$137:$BL$300,MATCH(B232,'ei names mapping'!$A$137:$A$300,0),MATCH(G263,'ei names mapping'!$B$136:$BL$136,0))</f>
        <v>2.2338843798195468E-5</v>
      </c>
      <c r="D263" t="str">
        <f>INDEX('ei names mapping'!$B$104:$BL$133,MATCH(B229,'ei names mapping'!$A$4:$A$33,0),MATCH(G263,'ei names mapping'!$B$3:$BL$3,0))</f>
        <v>kilogram</v>
      </c>
      <c r="E263" t="str">
        <f>INDEX('ei names mapping'!$B$305:$BL$335,MATCH(B229,'ei names mapping'!$A$4:$A$33,0),MATCH(G263,'ei names mapping'!$B$3:$BL$3,0))</f>
        <v>air::urban air close to ground</v>
      </c>
      <c r="F263" t="s">
        <v>167</v>
      </c>
      <c r="G263" t="s">
        <v>56</v>
      </c>
    </row>
    <row r="264" spans="1:8" x14ac:dyDescent="0.2">
      <c r="A264" t="str">
        <f>INDEX('ei names mapping'!$B$4:$BL$33,MATCH(B229,'ei names mapping'!$A$4:$A$33,0),MATCH(G264,'ei names mapping'!$B$3:$BL$3,0))</f>
        <v>Carbon monoxide, fossil</v>
      </c>
      <c r="B264" s="7">
        <f>INDEX('vehicles specifications'!$B$3:$CW$166,MATCH(B232,'vehicles specifications'!$A$3:$A$166,0),MATCH(G264,'vehicles specifications'!$B$2:$CW$2,0))*INDEX('ei names mapping'!$B$137:$BL$300,MATCH(B232,'ei names mapping'!$A$137:$A$300,0),MATCH(G264,'ei names mapping'!$B$136:$BL$136,0))</f>
        <v>3.277971259693117E-3</v>
      </c>
      <c r="D264" t="str">
        <f>INDEX('ei names mapping'!$B$104:$BL$133,MATCH(B229,'ei names mapping'!$A$4:$A$33,0),MATCH(G264,'ei names mapping'!$B$3:$BL$3,0))</f>
        <v>kilogram</v>
      </c>
      <c r="E264" t="str">
        <f>INDEX('ei names mapping'!$B$305:$BL$335,MATCH(B229,'ei names mapping'!$A$4:$A$33,0),MATCH(G264,'ei names mapping'!$B$3:$BL$3,0))</f>
        <v>air::urban air close to ground</v>
      </c>
      <c r="F264" t="s">
        <v>167</v>
      </c>
      <c r="G264" t="s">
        <v>57</v>
      </c>
    </row>
    <row r="265" spans="1:8" x14ac:dyDescent="0.2">
      <c r="A265" t="str">
        <f>INDEX('ei names mapping'!$B$4:$BL$33,MATCH(B229,'ei names mapping'!$A$4:$A$33,0),MATCH(G265,'ei names mapping'!$B$3:$BL$3,0))</f>
        <v>Dinitrogen monoxide</v>
      </c>
      <c r="B265" s="7">
        <f>INDEX('vehicles specifications'!$B$3:$CW$166,MATCH(B232,'vehicles specifications'!$A$3:$A$166,0),MATCH(G265,'vehicles specifications'!$B$2:$CW$2,0))*INDEX('ei names mapping'!$B$137:$BL$300,MATCH(B232,'ei names mapping'!$A$137:$A$300,0),MATCH(G265,'ei names mapping'!$B$136:$BL$136,0))</f>
        <v>1.1333761439977408E-6</v>
      </c>
      <c r="D265" t="str">
        <f>INDEX('ei names mapping'!$B$104:$BL$133,MATCH(B229,'ei names mapping'!$A$4:$A$33,0),MATCH(G265,'ei names mapping'!$B$3:$BL$3,0))</f>
        <v>kilogram</v>
      </c>
      <c r="E265" t="str">
        <f>INDEX('ei names mapping'!$B$305:$BL$335,MATCH(B229,'ei names mapping'!$A$4:$A$33,0),MATCH(G265,'ei names mapping'!$B$3:$BL$3,0))</f>
        <v>air::urban air close to ground</v>
      </c>
      <c r="F265" t="s">
        <v>167</v>
      </c>
      <c r="G265" t="s">
        <v>58</v>
      </c>
    </row>
    <row r="266" spans="1:8" x14ac:dyDescent="0.2">
      <c r="A266" t="str">
        <f>INDEX('ei names mapping'!$B$4:$BL$33,MATCH(B229,'ei names mapping'!$A$4:$A$33,0),MATCH(G266,'ei names mapping'!$B$3:$BL$3,0))</f>
        <v>Ammonia</v>
      </c>
      <c r="B266" s="7">
        <f>INDEX('vehicles specifications'!$B$3:$CW$166,MATCH(B232,'vehicles specifications'!$A$3:$A$166,0),MATCH(G266,'vehicles specifications'!$B$2:$CW$2,0))*INDEX('ei names mapping'!$B$137:$BL$300,MATCH(B232,'ei names mapping'!$A$137:$A$300,0),MATCH(G266,'ei names mapping'!$B$136:$BL$136,0))</f>
        <v>1.1333761439977408E-6</v>
      </c>
      <c r="D266" t="str">
        <f>INDEX('ei names mapping'!$B$104:$BL$133,MATCH(B229,'ei names mapping'!$A$4:$A$33,0),MATCH(G266,'ei names mapping'!$B$3:$BL$3,0))</f>
        <v>kilogram</v>
      </c>
      <c r="E266" t="str">
        <f>INDEX('ei names mapping'!$B$305:$BL$335,MATCH(B229,'ei names mapping'!$A$4:$A$33,0),MATCH(G266,'ei names mapping'!$B$3:$BL$3,0))</f>
        <v>air::urban air close to ground</v>
      </c>
      <c r="F266" t="s">
        <v>167</v>
      </c>
      <c r="G266" t="s">
        <v>59</v>
      </c>
    </row>
    <row r="267" spans="1:8" x14ac:dyDescent="0.2">
      <c r="A267" t="str">
        <f>INDEX('ei names mapping'!$B$4:$BL$33,MATCH(B229,'ei names mapping'!$A$4:$A$33,0),MATCH(G267,'ei names mapping'!$B$3:$BL$3,0))</f>
        <v>Nitrogen oxides</v>
      </c>
      <c r="B267" s="7">
        <f>INDEX('vehicles specifications'!$B$3:$CW$166,MATCH(B232,'vehicles specifications'!$A$3:$A$166,0),MATCH(G267,'vehicles specifications'!$B$2:$CW$2,0))*INDEX('ei names mapping'!$B$137:$BL$300,MATCH(B232,'ei names mapping'!$A$137:$A$300,0),MATCH(G267,'ei names mapping'!$B$136:$BL$136,0))</f>
        <v>3.7393687755796559E-4</v>
      </c>
      <c r="D267" t="str">
        <f>INDEX('ei names mapping'!$B$104:$BL$133,MATCH(B229,'ei names mapping'!$A$4:$A$33,0),MATCH(G267,'ei names mapping'!$B$3:$BL$3,0))</f>
        <v>kilogram</v>
      </c>
      <c r="E267" t="str">
        <f>INDEX('ei names mapping'!$B$305:$BL$335,MATCH(B229,'ei names mapping'!$A$4:$A$33,0),MATCH(G267,'ei names mapping'!$B$3:$BL$3,0))</f>
        <v>air::urban air close to ground</v>
      </c>
      <c r="F267" t="s">
        <v>167</v>
      </c>
      <c r="G267" t="s">
        <v>60</v>
      </c>
    </row>
    <row r="268" spans="1:8" x14ac:dyDescent="0.2">
      <c r="A268" t="str">
        <f>INDEX('ei names mapping'!$B$4:$BL$33,MATCH(B229,'ei names mapping'!$A$4:$A$33,0),MATCH(G268,'ei names mapping'!$B$3:$BL$3,0))</f>
        <v>Particulates, &lt; 2.5 um</v>
      </c>
      <c r="B268" s="7">
        <f>INDEX('vehicles specifications'!$B$3:$CW$166,MATCH(B$232,'vehicles specifications'!$A$3:$A$166,0),MATCH(G268,'vehicles specifications'!$B$2:$CW$2,0))*INDEX('ei names mapping'!$B$137:$BL$300,MATCH(B$232,'ei names mapping'!$A$137:$A$300,0),MATCH(G268,'ei names mapping'!$B$136:$BL$136,0))</f>
        <v>1.1713745554585587E-5</v>
      </c>
      <c r="D268" t="str">
        <f>INDEX('ei names mapping'!$B$104:$BL$133,MATCH(B229,'ei names mapping'!$A$4:$A$33,0),MATCH(G268,'ei names mapping'!$B$3:$BL$3,0))</f>
        <v>kilogram</v>
      </c>
      <c r="E268" t="str">
        <f>INDEX('ei names mapping'!$B$305:$BL$335,MATCH(B229,'ei names mapping'!$A$4:$A$33,0),MATCH(G268,'ei names mapping'!$B$3:$BL$3,0))</f>
        <v>air::urban air close to ground</v>
      </c>
      <c r="F268" t="s">
        <v>167</v>
      </c>
      <c r="G268" t="s">
        <v>62</v>
      </c>
    </row>
    <row r="269" spans="1:8" x14ac:dyDescent="0.2">
      <c r="A269" t="str">
        <f>INDEX('ei names mapping'!$B$4:$BL$33,MATCH(B$229,'ei names mapping'!$A$4:$A$33,0),MATCH(G269,'ei names mapping'!$B$3:$BL$3,0))</f>
        <v>NMVOC, non-methane volatile organic compounds, unspecified origin</v>
      </c>
      <c r="B269" s="7">
        <f>INDEX('vehicles specifications'!$B$3:$CW$166,MATCH(B$232,'vehicles specifications'!$A$3:$A$166,0),MATCH(G269,'vehicles specifications'!$B$2:$CW$2,0))*INDEX('ei names mapping'!$B$137:$BL$300,MATCH(B$232,'ei names mapping'!$A$137:$A$300,0),MATCH(G269,'ei names mapping'!$B$136:$BL$136,0))</f>
        <v>8.3141932216628021E-4</v>
      </c>
      <c r="D269" t="str">
        <f>INDEX('ei names mapping'!$B$104:$BL$133,MATCH(B$229,'ei names mapping'!$A$4:$A$33,0),MATCH(G269,'ei names mapping'!$B$3:$BL$3,0))</f>
        <v>kilogram</v>
      </c>
      <c r="E269" t="str">
        <f>INDEX('ei names mapping'!$B$305:$BL$335,MATCH(B$229,'ei names mapping'!$A$4:$A$33,0),MATCH(G269,'ei names mapping'!$B$3:$BL$3,0))</f>
        <v>air::urban air close to ground</v>
      </c>
      <c r="F269" t="s">
        <v>167</v>
      </c>
      <c r="G269" t="s">
        <v>593</v>
      </c>
    </row>
    <row r="270" spans="1:8" x14ac:dyDescent="0.2">
      <c r="A270" t="str">
        <f>INDEX('ei names mapping'!$B$4:$BL$33,MATCH(B$229,'ei names mapping'!$A$4:$A$33,0),MATCH(G270,'ei names mapping'!$B$3:$BL$3,0))</f>
        <v>Ethane</v>
      </c>
      <c r="B270" s="7">
        <f>INDEX('vehicles specifications'!$B$3:$CW$166,MATCH(B$232,'vehicles specifications'!$A$3:$A$166,0),MATCH(G270,'vehicles specifications'!$B$2:$CW$2,0))*INDEX('ei names mapping'!$B$137:$BL$300,MATCH(B$232,'ei names mapping'!$A$137:$A$300,0),MATCH(G270,'ei names mapping'!$B$136:$BL$136,0))</f>
        <v>5.8625721434801813E-5</v>
      </c>
      <c r="D270" t="str">
        <f>INDEX('ei names mapping'!$B$104:$BL$133,MATCH(B$229,'ei names mapping'!$A$4:$A$33,0),MATCH(G270,'ei names mapping'!$B$3:$BL$3,0))</f>
        <v>kilogram</v>
      </c>
      <c r="E270" t="str">
        <f>INDEX('ei names mapping'!$B$305:$BL$335,MATCH(B$229,'ei names mapping'!$A$4:$A$33,0),MATCH(G270,'ei names mapping'!$B$3:$BL$3,0))</f>
        <v>air::urban air close to ground</v>
      </c>
      <c r="F270" t="s">
        <v>167</v>
      </c>
      <c r="G270" t="s">
        <v>541</v>
      </c>
    </row>
    <row r="271" spans="1:8" x14ac:dyDescent="0.2">
      <c r="A271" t="str">
        <f>INDEX('ei names mapping'!$B$4:$BL$33,MATCH(B$229,'ei names mapping'!$A$4:$A$33,0),MATCH(G271,'ei names mapping'!$B$3:$BL$3,0))</f>
        <v>Propane</v>
      </c>
      <c r="B271" s="7">
        <f>INDEX('vehicles specifications'!$B$3:$CW$166,MATCH(B$232,'vehicles specifications'!$A$3:$A$166,0),MATCH(G271,'vehicles specifications'!$B$2:$CW$2,0))*INDEX('ei names mapping'!$B$137:$BL$300,MATCH(B$232,'ei names mapping'!$A$137:$A$300,0),MATCH(G271,'ei names mapping'!$B$136:$BL$136,0))</f>
        <v>1.1945679916182187E-5</v>
      </c>
      <c r="D271" t="str">
        <f>INDEX('ei names mapping'!$B$104:$BL$133,MATCH(B$229,'ei names mapping'!$A$4:$A$33,0),MATCH(G271,'ei names mapping'!$B$3:$BL$3,0))</f>
        <v>kilogram</v>
      </c>
      <c r="E271" t="str">
        <f>INDEX('ei names mapping'!$B$305:$BL$335,MATCH(B$229,'ei names mapping'!$A$4:$A$33,0),MATCH(G271,'ei names mapping'!$B$3:$BL$3,0))</f>
        <v>air::urban air close to ground</v>
      </c>
      <c r="F271" t="s">
        <v>167</v>
      </c>
      <c r="G271" t="s">
        <v>542</v>
      </c>
    </row>
    <row r="272" spans="1:8" x14ac:dyDescent="0.2">
      <c r="A272" t="str">
        <f>INDEX('ei names mapping'!$B$4:$BL$33,MATCH(B$229,'ei names mapping'!$A$4:$A$33,0),MATCH(G272,'ei names mapping'!$B$3:$BL$3,0))</f>
        <v>Butane</v>
      </c>
      <c r="B272" s="7">
        <f>INDEX('vehicles specifications'!$B$3:$CW$166,MATCH(B$232,'vehicles specifications'!$A$3:$A$166,0),MATCH(G272,'vehicles specifications'!$B$2:$CW$2,0))*INDEX('ei names mapping'!$B$137:$BL$300,MATCH(B$232,'ei names mapping'!$A$137:$A$300,0),MATCH(G272,'ei names mapping'!$B$136:$BL$136,0))</f>
        <v>9.6300558093530248E-5</v>
      </c>
      <c r="D272" t="str">
        <f>INDEX('ei names mapping'!$B$104:$BL$133,MATCH(B$229,'ei names mapping'!$A$4:$A$33,0),MATCH(G272,'ei names mapping'!$B$3:$BL$3,0))</f>
        <v>kilogram</v>
      </c>
      <c r="E272" t="str">
        <f>INDEX('ei names mapping'!$B$305:$BL$335,MATCH(B$229,'ei names mapping'!$A$4:$A$33,0),MATCH(G272,'ei names mapping'!$B$3:$BL$3,0))</f>
        <v>air::urban air close to ground</v>
      </c>
      <c r="F272" t="s">
        <v>167</v>
      </c>
      <c r="G272" t="s">
        <v>543</v>
      </c>
    </row>
    <row r="273" spans="1:7" x14ac:dyDescent="0.2">
      <c r="A273" t="str">
        <f>INDEX('ei names mapping'!$B$4:$BL$33,MATCH(B$229,'ei names mapping'!$A$4:$A$33,0),MATCH(G273,'ei names mapping'!$B$3:$BL$3,0))</f>
        <v>Pentane</v>
      </c>
      <c r="B273" s="7">
        <f>INDEX('vehicles specifications'!$B$3:$CW$166,MATCH(B$232,'vehicles specifications'!$A$3:$A$166,0),MATCH(G273,'vehicles specifications'!$B$2:$CW$2,0))*INDEX('ei names mapping'!$B$137:$BL$300,MATCH(B$232,'ei names mapping'!$A$137:$A$300,0),MATCH(G273,'ei names mapping'!$B$136:$BL$136,0))</f>
        <v>3.9512633568910311E-5</v>
      </c>
      <c r="D273" t="str">
        <f>INDEX('ei names mapping'!$B$104:$BL$133,MATCH(B$229,'ei names mapping'!$A$4:$A$33,0),MATCH(G273,'ei names mapping'!$B$3:$BL$3,0))</f>
        <v>kilogram</v>
      </c>
      <c r="E273" t="str">
        <f>INDEX('ei names mapping'!$B$305:$BL$335,MATCH(B$229,'ei names mapping'!$A$4:$A$33,0),MATCH(G273,'ei names mapping'!$B$3:$BL$3,0))</f>
        <v>air::urban air close to ground</v>
      </c>
      <c r="F273" t="s">
        <v>167</v>
      </c>
      <c r="G273" t="s">
        <v>544</v>
      </c>
    </row>
    <row r="274" spans="1:7" x14ac:dyDescent="0.2">
      <c r="A274" t="str">
        <f>INDEX('ei names mapping'!$B$4:$BL$33,MATCH(B$229,'ei names mapping'!$A$4:$A$33,0),MATCH(G274,'ei names mapping'!$B$3:$BL$3,0))</f>
        <v>Hexane</v>
      </c>
      <c r="B274" s="7">
        <f>INDEX('vehicles specifications'!$B$3:$CW$166,MATCH(B$232,'vehicles specifications'!$A$3:$A$166,0),MATCH(G274,'vehicles specifications'!$B$2:$CW$2,0))*INDEX('ei names mapping'!$B$137:$BL$300,MATCH(B$232,'ei names mapping'!$A$137:$A$300,0),MATCH(G274,'ei names mapping'!$B$136:$BL$136,0))</f>
        <v>2.9588530253928191E-5</v>
      </c>
      <c r="D274" t="str">
        <f>INDEX('ei names mapping'!$B$104:$BL$133,MATCH(B$229,'ei names mapping'!$A$4:$A$33,0),MATCH(G274,'ei names mapping'!$B$3:$BL$3,0))</f>
        <v>kilogram</v>
      </c>
      <c r="E274" t="str">
        <f>INDEX('ei names mapping'!$B$305:$BL$335,MATCH(B$229,'ei names mapping'!$A$4:$A$33,0),MATCH(G274,'ei names mapping'!$B$3:$BL$3,0))</f>
        <v>air::urban air close to ground</v>
      </c>
      <c r="F274" t="s">
        <v>167</v>
      </c>
      <c r="G274" t="s">
        <v>545</v>
      </c>
    </row>
    <row r="275" spans="1:7" x14ac:dyDescent="0.2">
      <c r="A275" t="str">
        <f>INDEX('ei names mapping'!$B$4:$BL$33,MATCH(B$229,'ei names mapping'!$A$4:$A$33,0),MATCH(G275,'ei names mapping'!$B$3:$BL$3,0))</f>
        <v>Cyclohexane</v>
      </c>
      <c r="B275" s="7">
        <f>INDEX('vehicles specifications'!$B$3:$CW$166,MATCH(B$232,'vehicles specifications'!$A$3:$A$166,0),MATCH(G275,'vehicles specifications'!$B$2:$CW$2,0))*INDEX('ei names mapping'!$B$137:$BL$300,MATCH(B$232,'ei names mapping'!$A$137:$A$300,0),MATCH(G275,'ei names mapping'!$B$136:$BL$136,0))</f>
        <v>2.0950884776073375E-5</v>
      </c>
      <c r="D275" t="str">
        <f>INDEX('ei names mapping'!$B$104:$BL$133,MATCH(B$229,'ei names mapping'!$A$4:$A$33,0),MATCH(G275,'ei names mapping'!$B$3:$BL$3,0))</f>
        <v>kilogram</v>
      </c>
      <c r="E275" t="str">
        <f>INDEX('ei names mapping'!$B$305:$BL$335,MATCH(B$229,'ei names mapping'!$A$4:$A$33,0),MATCH(G275,'ei names mapping'!$B$3:$BL$3,0))</f>
        <v>air::urban air close to ground</v>
      </c>
      <c r="F275" t="s">
        <v>167</v>
      </c>
      <c r="G275" t="s">
        <v>546</v>
      </c>
    </row>
    <row r="276" spans="1:7" x14ac:dyDescent="0.2">
      <c r="A276" t="str">
        <f>INDEX('ei names mapping'!$B$4:$BL$33,MATCH(B$229,'ei names mapping'!$A$4:$A$33,0),MATCH(G276,'ei names mapping'!$B$3:$BL$3,0))</f>
        <v>Heptane</v>
      </c>
      <c r="B276" s="7">
        <f>INDEX('vehicles specifications'!$B$3:$CW$166,MATCH(B$232,'vehicles specifications'!$A$3:$A$166,0),MATCH(G276,'vehicles specifications'!$B$2:$CW$2,0))*INDEX('ei names mapping'!$B$137:$BL$300,MATCH(B$232,'ei names mapping'!$A$137:$A$300,0),MATCH(G276,'ei names mapping'!$B$136:$BL$136,0))</f>
        <v>1.3599697135345875E-5</v>
      </c>
      <c r="D276" t="str">
        <f>INDEX('ei names mapping'!$B$104:$BL$133,MATCH(B$229,'ei names mapping'!$A$4:$A$33,0),MATCH(G276,'ei names mapping'!$B$3:$BL$3,0))</f>
        <v>kilogram</v>
      </c>
      <c r="E276" t="str">
        <f>INDEX('ei names mapping'!$B$305:$BL$335,MATCH(B$229,'ei names mapping'!$A$4:$A$33,0),MATCH(G276,'ei names mapping'!$B$3:$BL$3,0))</f>
        <v>air::urban air close to ground</v>
      </c>
      <c r="F276" t="s">
        <v>167</v>
      </c>
      <c r="G276" t="s">
        <v>547</v>
      </c>
    </row>
    <row r="277" spans="1:7" x14ac:dyDescent="0.2">
      <c r="A277" t="str">
        <f>INDEX('ei names mapping'!$B$4:$BL$33,MATCH(B$229,'ei names mapping'!$A$4:$A$33,0),MATCH(G277,'ei names mapping'!$B$3:$BL$3,0))</f>
        <v>Ethene</v>
      </c>
      <c r="B277" s="7">
        <f>INDEX('vehicles specifications'!$B$3:$CW$166,MATCH(B$232,'vehicles specifications'!$A$3:$A$166,0),MATCH(G277,'vehicles specifications'!$B$2:$CW$2,0))*INDEX('ei names mapping'!$B$137:$BL$300,MATCH(B$232,'ei names mapping'!$A$137:$A$300,0),MATCH(G277,'ei names mapping'!$B$136:$BL$136,0))</f>
        <v>1.3415917444327687E-4</v>
      </c>
      <c r="D277" t="str">
        <f>INDEX('ei names mapping'!$B$104:$BL$133,MATCH(B$229,'ei names mapping'!$A$4:$A$33,0),MATCH(G277,'ei names mapping'!$B$3:$BL$3,0))</f>
        <v>kilogram</v>
      </c>
      <c r="E277" t="str">
        <f>INDEX('ei names mapping'!$B$305:$BL$335,MATCH(B$229,'ei names mapping'!$A$4:$A$33,0),MATCH(G277,'ei names mapping'!$B$3:$BL$3,0))</f>
        <v>air::urban air close to ground</v>
      </c>
      <c r="F277" t="s">
        <v>167</v>
      </c>
      <c r="G277" t="s">
        <v>548</v>
      </c>
    </row>
    <row r="278" spans="1:7" x14ac:dyDescent="0.2">
      <c r="A278" t="str">
        <f>INDEX('ei names mapping'!$B$4:$BL$33,MATCH(B$229,'ei names mapping'!$A$4:$A$33,0),MATCH(G278,'ei names mapping'!$B$3:$BL$3,0))</f>
        <v>Propene</v>
      </c>
      <c r="B278" s="7">
        <f>INDEX('vehicles specifications'!$B$3:$CW$166,MATCH(B$232,'vehicles specifications'!$A$3:$A$166,0),MATCH(G278,'vehicles specifications'!$B$2:$CW$2,0))*INDEX('ei names mapping'!$B$137:$BL$300,MATCH(B$232,'ei names mapping'!$A$137:$A$300,0),MATCH(G278,'ei names mapping'!$B$136:$BL$136,0))</f>
        <v>7.0203841968947625E-5</v>
      </c>
      <c r="D278" t="str">
        <f>INDEX('ei names mapping'!$B$104:$BL$133,MATCH(B$229,'ei names mapping'!$A$4:$A$33,0),MATCH(G278,'ei names mapping'!$B$3:$BL$3,0))</f>
        <v>kilogram</v>
      </c>
      <c r="E278" t="str">
        <f>INDEX('ei names mapping'!$B$305:$BL$335,MATCH(B$229,'ei names mapping'!$A$4:$A$33,0),MATCH(G278,'ei names mapping'!$B$3:$BL$3,0))</f>
        <v>air::urban air close to ground</v>
      </c>
      <c r="F278" t="s">
        <v>167</v>
      </c>
      <c r="G278" t="s">
        <v>549</v>
      </c>
    </row>
    <row r="279" spans="1:7" x14ac:dyDescent="0.2">
      <c r="A279" t="str">
        <f>INDEX('ei names mapping'!$B$4:$BL$33,MATCH(B$229,'ei names mapping'!$A$4:$A$33,0),MATCH(G279,'ei names mapping'!$B$3:$BL$3,0))</f>
        <v>1-Pentene</v>
      </c>
      <c r="B279" s="7">
        <f>INDEX('vehicles specifications'!$B$3:$CW$166,MATCH(B$232,'vehicles specifications'!$A$3:$A$166,0),MATCH(G279,'vehicles specifications'!$B$2:$CW$2,0))*INDEX('ei names mapping'!$B$137:$BL$300,MATCH(B$232,'ei names mapping'!$A$137:$A$300,0),MATCH(G279,'ei names mapping'!$B$136:$BL$136,0))</f>
        <v>2.0215766012000624E-6</v>
      </c>
      <c r="D279" t="str">
        <f>INDEX('ei names mapping'!$B$104:$BL$133,MATCH(B$229,'ei names mapping'!$A$4:$A$33,0),MATCH(G279,'ei names mapping'!$B$3:$BL$3,0))</f>
        <v>kilogram</v>
      </c>
      <c r="E279" t="str">
        <f>INDEX('ei names mapping'!$B$305:$BL$335,MATCH(B$229,'ei names mapping'!$A$4:$A$33,0),MATCH(G279,'ei names mapping'!$B$3:$BL$3,0))</f>
        <v>air::urban air close to ground</v>
      </c>
      <c r="F279" t="s">
        <v>167</v>
      </c>
      <c r="G279" t="s">
        <v>550</v>
      </c>
    </row>
    <row r="280" spans="1:7" x14ac:dyDescent="0.2">
      <c r="A280" t="str">
        <f>INDEX('ei names mapping'!$B$4:$BL$33,MATCH(B$229,'ei names mapping'!$A$4:$A$33,0),MATCH(G280,'ei names mapping'!$B$3:$BL$3,0))</f>
        <v>Toluene</v>
      </c>
      <c r="B280" s="7">
        <f>INDEX('vehicles specifications'!$B$3:$CW$166,MATCH(B$232,'vehicles specifications'!$A$3:$A$166,0),MATCH(G280,'vehicles specifications'!$B$2:$CW$2,0))*INDEX('ei names mapping'!$B$137:$BL$300,MATCH(B$232,'ei names mapping'!$A$137:$A$300,0),MATCH(G280,'ei names mapping'!$B$136:$BL$136,0))</f>
        <v>2.0179010073796986E-4</v>
      </c>
      <c r="D280" t="str">
        <f>INDEX('ei names mapping'!$B$104:$BL$133,MATCH(B$229,'ei names mapping'!$A$4:$A$33,0),MATCH(G280,'ei names mapping'!$B$3:$BL$3,0))</f>
        <v>kilogram</v>
      </c>
      <c r="E280" t="str">
        <f>INDEX('ei names mapping'!$B$305:$BL$335,MATCH(B$229,'ei names mapping'!$A$4:$A$33,0),MATCH(G280,'ei names mapping'!$B$3:$BL$3,0))</f>
        <v>air::urban air close to ground</v>
      </c>
      <c r="F280" t="s">
        <v>167</v>
      </c>
      <c r="G280" t="s">
        <v>551</v>
      </c>
    </row>
    <row r="281" spans="1:7" x14ac:dyDescent="0.2">
      <c r="A281" t="str">
        <f>INDEX('ei names mapping'!$B$4:$BL$33,MATCH(B$229,'ei names mapping'!$A$4:$A$33,0),MATCH(G281,'ei names mapping'!$B$3:$BL$3,0))</f>
        <v>m-Xylene</v>
      </c>
      <c r="B281" s="7">
        <f>INDEX('vehicles specifications'!$B$3:$CW$166,MATCH(B$232,'vehicles specifications'!$A$3:$A$166,0),MATCH(G281,'vehicles specifications'!$B$2:$CW$2,0))*INDEX('ei names mapping'!$B$137:$BL$300,MATCH(B$232,'ei names mapping'!$A$137:$A$300,0),MATCH(G281,'ei names mapping'!$B$136:$BL$136,0))</f>
        <v>9.9792372222875822E-5</v>
      </c>
      <c r="D281" t="str">
        <f>INDEX('ei names mapping'!$B$104:$BL$133,MATCH(B$229,'ei names mapping'!$A$4:$A$33,0),MATCH(G281,'ei names mapping'!$B$3:$BL$3,0))</f>
        <v>kilogram</v>
      </c>
      <c r="E281" t="str">
        <f>INDEX('ei names mapping'!$B$305:$BL$335,MATCH(B$229,'ei names mapping'!$A$4:$A$33,0),MATCH(G281,'ei names mapping'!$B$3:$BL$3,0))</f>
        <v>air::urban air close to ground</v>
      </c>
      <c r="F281" t="s">
        <v>167</v>
      </c>
      <c r="G281" t="s">
        <v>552</v>
      </c>
    </row>
    <row r="282" spans="1:7" x14ac:dyDescent="0.2">
      <c r="A282" t="str">
        <f>INDEX('ei names mapping'!$B$4:$BL$33,MATCH(B$229,'ei names mapping'!$A$4:$A$33,0),MATCH(G282,'ei names mapping'!$B$3:$BL$3,0))</f>
        <v>o-Xylene</v>
      </c>
      <c r="B282" s="7">
        <f>INDEX('vehicles specifications'!$B$3:$CW$166,MATCH(B$232,'vehicles specifications'!$A$3:$A$166,0),MATCH(G282,'vehicles specifications'!$B$2:$CW$2,0))*INDEX('ei names mapping'!$B$137:$BL$300,MATCH(B$232,'ei names mapping'!$A$137:$A$300,0),MATCH(G282,'ei names mapping'!$B$136:$BL$136,0))</f>
        <v>4.1534210170110372E-5</v>
      </c>
      <c r="D282" t="str">
        <f>INDEX('ei names mapping'!$B$104:$BL$133,MATCH(B$229,'ei names mapping'!$A$4:$A$33,0),MATCH(G282,'ei names mapping'!$B$3:$BL$3,0))</f>
        <v>kilogram</v>
      </c>
      <c r="E282" t="str">
        <f>INDEX('ei names mapping'!$B$305:$BL$335,MATCH(B$229,'ei names mapping'!$A$4:$A$33,0),MATCH(G282,'ei names mapping'!$B$3:$BL$3,0))</f>
        <v>air::urban air close to ground</v>
      </c>
      <c r="F282" t="s">
        <v>167</v>
      </c>
      <c r="G282" t="s">
        <v>553</v>
      </c>
    </row>
    <row r="283" spans="1:7" x14ac:dyDescent="0.2">
      <c r="A283" t="str">
        <f>INDEX('ei names mapping'!$B$4:$BL$33,MATCH(B$229,'ei names mapping'!$A$4:$A$33,0),MATCH(G283,'ei names mapping'!$B$3:$BL$3,0))</f>
        <v>Formaldehyde</v>
      </c>
      <c r="B283" s="7">
        <f>INDEX('vehicles specifications'!$B$3:$CW$166,MATCH(B$232,'vehicles specifications'!$A$3:$A$166,0),MATCH(G283,'vehicles specifications'!$B$2:$CW$2,0))*INDEX('ei names mapping'!$B$137:$BL$300,MATCH(B$232,'ei names mapping'!$A$137:$A$300,0),MATCH(G283,'ei names mapping'!$B$136:$BL$136,0))</f>
        <v>3.1242547473091882E-5</v>
      </c>
      <c r="D283" t="str">
        <f>INDEX('ei names mapping'!$B$104:$BL$133,MATCH(B$229,'ei names mapping'!$A$4:$A$33,0),MATCH(G283,'ei names mapping'!$B$3:$BL$3,0))</f>
        <v>kilogram</v>
      </c>
      <c r="E283" t="str">
        <f>INDEX('ei names mapping'!$B$305:$BL$335,MATCH(B$229,'ei names mapping'!$A$4:$A$33,0),MATCH(G283,'ei names mapping'!$B$3:$BL$3,0))</f>
        <v>air::urban air close to ground</v>
      </c>
      <c r="F283" t="s">
        <v>167</v>
      </c>
      <c r="G283" t="s">
        <v>554</v>
      </c>
    </row>
    <row r="284" spans="1:7" x14ac:dyDescent="0.2">
      <c r="A284" t="str">
        <f>INDEX('ei names mapping'!$B$4:$BL$33,MATCH(B$229,'ei names mapping'!$A$4:$A$33,0),MATCH(G284,'ei names mapping'!$B$3:$BL$3,0))</f>
        <v>Acetaldehyde</v>
      </c>
      <c r="B284" s="7">
        <f>INDEX('vehicles specifications'!$B$3:$CW$166,MATCH(B$232,'vehicles specifications'!$A$3:$A$166,0),MATCH(G284,'vehicles specifications'!$B$2:$CW$2,0))*INDEX('ei names mapping'!$B$137:$BL$300,MATCH(B$232,'ei names mapping'!$A$137:$A$300,0),MATCH(G284,'ei names mapping'!$B$136:$BL$136,0))</f>
        <v>1.3783476826364063E-5</v>
      </c>
      <c r="D284" t="str">
        <f>INDEX('ei names mapping'!$B$104:$BL$133,MATCH(B$229,'ei names mapping'!$A$4:$A$33,0),MATCH(G284,'ei names mapping'!$B$3:$BL$3,0))</f>
        <v>kilogram</v>
      </c>
      <c r="E284" t="str">
        <f>INDEX('ei names mapping'!$B$305:$BL$335,MATCH(B$229,'ei names mapping'!$A$4:$A$33,0),MATCH(G284,'ei names mapping'!$B$3:$BL$3,0))</f>
        <v>air::urban air close to ground</v>
      </c>
      <c r="F284" t="s">
        <v>167</v>
      </c>
      <c r="G284" t="s">
        <v>555</v>
      </c>
    </row>
    <row r="285" spans="1:7" x14ac:dyDescent="0.2">
      <c r="A285" t="str">
        <f>INDEX('ei names mapping'!$B$4:$BL$33,MATCH(B$229,'ei names mapping'!$A$4:$A$33,0),MATCH(G285,'ei names mapping'!$B$3:$BL$3,0))</f>
        <v>Benzaldehyde</v>
      </c>
      <c r="B285" s="7">
        <f>INDEX('vehicles specifications'!$B$3:$CW$166,MATCH(B$232,'vehicles specifications'!$A$3:$A$166,0),MATCH(G285,'vehicles specifications'!$B$2:$CW$2,0))*INDEX('ei names mapping'!$B$137:$BL$300,MATCH(B$232,'ei names mapping'!$A$137:$A$300,0),MATCH(G285,'ei names mapping'!$B$136:$BL$136,0))</f>
        <v>4.0431532024001248E-6</v>
      </c>
      <c r="D285" t="str">
        <f>INDEX('ei names mapping'!$B$104:$BL$133,MATCH(B$229,'ei names mapping'!$A$4:$A$33,0),MATCH(G285,'ei names mapping'!$B$3:$BL$3,0))</f>
        <v>kilogram</v>
      </c>
      <c r="E285" t="str">
        <f>INDEX('ei names mapping'!$B$305:$BL$335,MATCH(B$229,'ei names mapping'!$A$4:$A$33,0),MATCH(G285,'ei names mapping'!$B$3:$BL$3,0))</f>
        <v>air::urban air close to ground</v>
      </c>
      <c r="F285" t="s">
        <v>167</v>
      </c>
      <c r="G285" t="s">
        <v>556</v>
      </c>
    </row>
    <row r="286" spans="1:7" x14ac:dyDescent="0.2">
      <c r="A286" t="str">
        <f>INDEX('ei names mapping'!$B$4:$BL$33,MATCH(B$229,'ei names mapping'!$A$4:$A$33,0),MATCH(G286,'ei names mapping'!$B$3:$BL$3,0))</f>
        <v>Acetone</v>
      </c>
      <c r="B286" s="7">
        <f>INDEX('vehicles specifications'!$B$3:$CW$166,MATCH(B$232,'vehicles specifications'!$A$3:$A$166,0),MATCH(G286,'vehicles specifications'!$B$2:$CW$2,0))*INDEX('ei names mapping'!$B$137:$BL$300,MATCH(B$232,'ei names mapping'!$A$137:$A$300,0),MATCH(G286,'ei names mapping'!$B$136:$BL$136,0))</f>
        <v>1.1210561152109439E-5</v>
      </c>
      <c r="D286" t="str">
        <f>INDEX('ei names mapping'!$B$104:$BL$133,MATCH(B$229,'ei names mapping'!$A$4:$A$33,0),MATCH(G286,'ei names mapping'!$B$3:$BL$3,0))</f>
        <v>kilogram</v>
      </c>
      <c r="E286" t="str">
        <f>INDEX('ei names mapping'!$B$305:$BL$335,MATCH(B$229,'ei names mapping'!$A$4:$A$33,0),MATCH(G286,'ei names mapping'!$B$3:$BL$3,0))</f>
        <v>air::urban air close to ground</v>
      </c>
      <c r="F286" t="s">
        <v>167</v>
      </c>
      <c r="G286" t="s">
        <v>557</v>
      </c>
    </row>
    <row r="287" spans="1:7" x14ac:dyDescent="0.2">
      <c r="A287" t="str">
        <f>INDEX('ei names mapping'!$B$4:$BL$33,MATCH(B$229,'ei names mapping'!$A$4:$A$33,0),MATCH(G287,'ei names mapping'!$B$3:$BL$3,0))</f>
        <v>Methyl ethyl ketone</v>
      </c>
      <c r="B287" s="7">
        <f>INDEX('vehicles specifications'!$B$3:$CW$166,MATCH(B$232,'vehicles specifications'!$A$3:$A$166,0),MATCH(G287,'vehicles specifications'!$B$2:$CW$2,0))*INDEX('ei names mapping'!$B$137:$BL$300,MATCH(B$232,'ei names mapping'!$A$137:$A$300,0),MATCH(G287,'ei names mapping'!$B$136:$BL$136,0))</f>
        <v>9.1889845509093757E-7</v>
      </c>
      <c r="D287" t="str">
        <f>INDEX('ei names mapping'!$B$104:$BL$133,MATCH(B$229,'ei names mapping'!$A$4:$A$33,0),MATCH(G287,'ei names mapping'!$B$3:$BL$3,0))</f>
        <v>kilogram</v>
      </c>
      <c r="E287" t="str">
        <f>INDEX('ei names mapping'!$B$305:$BL$335,MATCH(B$229,'ei names mapping'!$A$4:$A$33,0),MATCH(G287,'ei names mapping'!$B$3:$BL$3,0))</f>
        <v>air::urban air close to ground</v>
      </c>
      <c r="F287" t="s">
        <v>167</v>
      </c>
      <c r="G287" t="s">
        <v>560</v>
      </c>
    </row>
    <row r="288" spans="1:7" x14ac:dyDescent="0.2">
      <c r="A288" t="str">
        <f>INDEX('ei names mapping'!$B$4:$BL$33,MATCH(B$229,'ei names mapping'!$A$4:$A$33,0),MATCH(G288,'ei names mapping'!$B$3:$BL$3,0))</f>
        <v>Acrolein</v>
      </c>
      <c r="B288" s="7">
        <f>INDEX('vehicles specifications'!$B$3:$CW$166,MATCH(B$232,'vehicles specifications'!$A$3:$A$166,0),MATCH(G288,'vehicles specifications'!$B$2:$CW$2,0))*INDEX('ei names mapping'!$B$137:$BL$300,MATCH(B$232,'ei names mapping'!$A$137:$A$300,0),MATCH(G288,'ei names mapping'!$B$136:$BL$136,0))</f>
        <v>3.4918141293455624E-6</v>
      </c>
      <c r="D288" t="str">
        <f>INDEX('ei names mapping'!$B$104:$BL$133,MATCH(B$229,'ei names mapping'!$A$4:$A$33,0),MATCH(G288,'ei names mapping'!$B$3:$BL$3,0))</f>
        <v>kilogram</v>
      </c>
      <c r="E288" t="str">
        <f>INDEX('ei names mapping'!$B$305:$BL$335,MATCH(B$229,'ei names mapping'!$A$4:$A$33,0),MATCH(G288,'ei names mapping'!$B$3:$BL$3,0))</f>
        <v>air::urban air close to ground</v>
      </c>
      <c r="F288" t="s">
        <v>167</v>
      </c>
      <c r="G288" t="s">
        <v>558</v>
      </c>
    </row>
    <row r="289" spans="1:8" x14ac:dyDescent="0.2">
      <c r="A289" t="str">
        <f>INDEX('ei names mapping'!$B$4:$BL$33,MATCH(B$229,'ei names mapping'!$A$4:$A$33,0),MATCH(G289,'ei names mapping'!$B$3:$BL$3,0))</f>
        <v>Styrene</v>
      </c>
      <c r="B289" s="7">
        <f>INDEX('vehicles specifications'!$B$3:$CW$166,MATCH(B$232,'vehicles specifications'!$A$3:$A$166,0),MATCH(G289,'vehicles specifications'!$B$2:$CW$2,0))*INDEX('ei names mapping'!$B$137:$BL$300,MATCH(B$232,'ei names mapping'!$A$137:$A$300,0),MATCH(G289,'ei names mapping'!$B$136:$BL$136,0))</f>
        <v>1.8561748792836937E-5</v>
      </c>
      <c r="D289" t="str">
        <f>INDEX('ei names mapping'!$B$104:$BL$133,MATCH(B$229,'ei names mapping'!$A$4:$A$33,0),MATCH(G289,'ei names mapping'!$B$3:$BL$3,0))</f>
        <v>kilogram</v>
      </c>
      <c r="E289" t="str">
        <f>INDEX('ei names mapping'!$B$305:$BL$335,MATCH(B$229,'ei names mapping'!$A$4:$A$33,0),MATCH(G289,'ei names mapping'!$B$3:$BL$3,0))</f>
        <v>air::urban air close to ground</v>
      </c>
      <c r="F289" t="s">
        <v>167</v>
      </c>
      <c r="G289" t="s">
        <v>559</v>
      </c>
    </row>
    <row r="290" spans="1:8" x14ac:dyDescent="0.2">
      <c r="A290" t="str">
        <f>INDEX('ei names mapping'!$B$4:$BL$33,MATCH(B$229,'ei names mapping'!$A$4:$A$33,0),MATCH(G290,'ei names mapping'!$B$3:$BL$3,0))</f>
        <v>PAH, polycyclic aromatic hydrocarbons</v>
      </c>
      <c r="B290" s="7">
        <f>INDEX('vehicles specifications'!$B$3:$CW$166,MATCH(B$232,'vehicles specifications'!$A$3:$A$166,0),MATCH(G290,'vehicles specifications'!$B$2:$CW$2,0))*INDEX('ei names mapping'!$B$137:$BL$300,MATCH(B$232,'ei names mapping'!$A$137:$A$300,0),MATCH(G290,'ei names mapping'!$B$136:$BL$136,0))</f>
        <v>6.8740409973258097E-10</v>
      </c>
      <c r="D290" t="str">
        <f>INDEX('ei names mapping'!$B$104:$BL$133,MATCH(B$229,'ei names mapping'!$A$4:$A$33,0),MATCH(G290,'ei names mapping'!$B$3:$BL$3,0))</f>
        <v>kilogram</v>
      </c>
      <c r="E290" t="str">
        <f>INDEX('ei names mapping'!$B$305:$BL$335,MATCH(B$229,'ei names mapping'!$A$4:$A$33,0),MATCH(G290,'ei names mapping'!$B$3:$BL$3,0))</f>
        <v>air::urban air close to ground</v>
      </c>
      <c r="F290" t="s">
        <v>167</v>
      </c>
      <c r="G290" t="s">
        <v>561</v>
      </c>
    </row>
    <row r="291" spans="1:8" x14ac:dyDescent="0.2">
      <c r="A291" t="str">
        <f>INDEX('ei names mapping'!$B$4:$BL$33,MATCH(B$229,'ei names mapping'!$A$4:$A$33,0),MATCH(G291,'ei names mapping'!$B$3:$BL$3,0))</f>
        <v>Arsenic</v>
      </c>
      <c r="B291" s="7">
        <f>INDEX('vehicles specifications'!$B$3:$CW$166,MATCH(B$232,'vehicles specifications'!$A$3:$A$166,0),MATCH(G291,'vehicles specifications'!$B$2:$CW$2,0))*INDEX('ei names mapping'!$B$137:$BL$300,MATCH(B$232,'ei names mapping'!$A$137:$A$300,0),MATCH(G291,'ei names mapping'!$B$136:$BL$136,0))</f>
        <v>5.9258974114877665E-12</v>
      </c>
      <c r="D291" t="str">
        <f>INDEX('ei names mapping'!$B$104:$BL$133,MATCH(B$229,'ei names mapping'!$A$4:$A$33,0),MATCH(G291,'ei names mapping'!$B$3:$BL$3,0))</f>
        <v>kilogram</v>
      </c>
      <c r="E291" t="str">
        <f>INDEX('ei names mapping'!$B$305:$BL$335,MATCH(B$229,'ei names mapping'!$A$4:$A$33,0),MATCH(G291,'ei names mapping'!$B$3:$BL$3,0))</f>
        <v>air::urban air close to ground</v>
      </c>
      <c r="F291" t="s">
        <v>167</v>
      </c>
      <c r="G291" t="s">
        <v>562</v>
      </c>
    </row>
    <row r="292" spans="1:8" x14ac:dyDescent="0.2">
      <c r="A292" t="str">
        <f>INDEX('ei names mapping'!$B$4:$BL$33,MATCH(B$229,'ei names mapping'!$A$4:$A$33,0),MATCH(G292,'ei names mapping'!$B$3:$BL$3,0))</f>
        <v>Selenium</v>
      </c>
      <c r="B292" s="7">
        <f>INDEX('vehicles specifications'!$B$3:$CW$166,MATCH(B$232,'vehicles specifications'!$A$3:$A$166,0),MATCH(G292,'vehicles specifications'!$B$2:$CW$2,0))*INDEX('ei names mapping'!$B$137:$BL$300,MATCH(B$232,'ei names mapping'!$A$137:$A$300,0),MATCH(G292,'ei names mapping'!$B$136:$BL$136,0))</f>
        <v>3.9505982743251777E-12</v>
      </c>
      <c r="D292" t="str">
        <f>INDEX('ei names mapping'!$B$104:$BL$133,MATCH(B$229,'ei names mapping'!$A$4:$A$33,0),MATCH(G292,'ei names mapping'!$B$3:$BL$3,0))</f>
        <v>kilogram</v>
      </c>
      <c r="E292" t="str">
        <f>INDEX('ei names mapping'!$B$305:$BL$335,MATCH(B$229,'ei names mapping'!$A$4:$A$33,0),MATCH(G292,'ei names mapping'!$B$3:$BL$3,0))</f>
        <v>air::urban air close to ground</v>
      </c>
      <c r="F292" t="s">
        <v>167</v>
      </c>
      <c r="G292" t="s">
        <v>563</v>
      </c>
    </row>
    <row r="293" spans="1:8" x14ac:dyDescent="0.2">
      <c r="A293" t="str">
        <f>INDEX('ei names mapping'!$B$4:$BL$33,MATCH(B$229,'ei names mapping'!$A$4:$A$33,0),MATCH(G293,'ei names mapping'!$B$3:$BL$3,0))</f>
        <v>Zinc</v>
      </c>
      <c r="B293" s="7">
        <f>INDEX('vehicles specifications'!$B$3:$CW$166,MATCH(B$232,'vehicles specifications'!$A$3:$A$166,0),MATCH(G293,'vehicles specifications'!$B$2:$CW$2,0))*INDEX('ei names mapping'!$B$137:$BL$300,MATCH(B$232,'ei names mapping'!$A$137:$A$300,0),MATCH(G293,'ei names mapping'!$B$136:$BL$136,0))</f>
        <v>4.2666461362711927E-8</v>
      </c>
      <c r="D293" t="str">
        <f>INDEX('ei names mapping'!$B$104:$BL$133,MATCH(B$229,'ei names mapping'!$A$4:$A$33,0),MATCH(G293,'ei names mapping'!$B$3:$BL$3,0))</f>
        <v>kilogram</v>
      </c>
      <c r="E293" t="str">
        <f>INDEX('ei names mapping'!$B$305:$BL$335,MATCH(B$229,'ei names mapping'!$A$4:$A$33,0),MATCH(G293,'ei names mapping'!$B$3:$BL$3,0))</f>
        <v>air::urban air close to ground</v>
      </c>
      <c r="F293" t="s">
        <v>167</v>
      </c>
      <c r="G293" t="s">
        <v>564</v>
      </c>
    </row>
    <row r="294" spans="1:8" x14ac:dyDescent="0.2">
      <c r="A294" t="str">
        <f>INDEX('ei names mapping'!$B$4:$BL$33,MATCH(B$229,'ei names mapping'!$A$4:$A$33,0),MATCH(G294,'ei names mapping'!$B$3:$BL$3,0))</f>
        <v>Copper</v>
      </c>
      <c r="B294" s="7">
        <f>INDEX('vehicles specifications'!$B$3:$CW$166,MATCH(B$232,'vehicles specifications'!$A$3:$A$166,0),MATCH(G294,'vehicles specifications'!$B$2:$CW$2,0))*INDEX('ei names mapping'!$B$137:$BL$300,MATCH(B$232,'ei names mapping'!$A$137:$A$300,0),MATCH(G294,'ei names mapping'!$B$136:$BL$136,0))</f>
        <v>8.2962563760828726E-10</v>
      </c>
      <c r="D294" t="str">
        <f>INDEX('ei names mapping'!$B$104:$BL$133,MATCH(B$229,'ei names mapping'!$A$4:$A$33,0),MATCH(G294,'ei names mapping'!$B$3:$BL$3,0))</f>
        <v>kilogram</v>
      </c>
      <c r="E294" t="str">
        <f>INDEX('ei names mapping'!$B$305:$BL$335,MATCH(B$229,'ei names mapping'!$A$4:$A$33,0),MATCH(G294,'ei names mapping'!$B$3:$BL$3,0))</f>
        <v>air::urban air close to ground</v>
      </c>
      <c r="F294" t="s">
        <v>167</v>
      </c>
      <c r="G294" t="s">
        <v>522</v>
      </c>
    </row>
    <row r="295" spans="1:8" x14ac:dyDescent="0.2">
      <c r="A295" t="str">
        <f>INDEX('ei names mapping'!$B$4:$BL$33,MATCH(B$229,'ei names mapping'!$A$4:$A$33,0),MATCH(G295,'ei names mapping'!$B$3:$BL$3,0))</f>
        <v>Nickel</v>
      </c>
      <c r="B295" s="7">
        <f>INDEX('vehicles specifications'!$B$3:$CW$166,MATCH(B$232,'vehicles specifications'!$A$3:$A$166,0),MATCH(G295,'vehicles specifications'!$B$2:$CW$2,0))*INDEX('ei names mapping'!$B$137:$BL$300,MATCH(B$232,'ei names mapping'!$A$137:$A$300,0),MATCH(G295,'ei names mapping'!$B$136:$BL$136,0))</f>
        <v>2.5678888783113659E-10</v>
      </c>
      <c r="D295" t="str">
        <f>INDEX('ei names mapping'!$B$104:$BL$133,MATCH(B$229,'ei names mapping'!$A$4:$A$33,0),MATCH(G295,'ei names mapping'!$B$3:$BL$3,0))</f>
        <v>kilogram</v>
      </c>
      <c r="E295" t="str">
        <f>INDEX('ei names mapping'!$B$305:$BL$335,MATCH(B$229,'ei names mapping'!$A$4:$A$33,0),MATCH(G295,'ei names mapping'!$B$3:$BL$3,0))</f>
        <v>air::urban air close to ground</v>
      </c>
      <c r="F295" t="s">
        <v>167</v>
      </c>
      <c r="G295" t="s">
        <v>524</v>
      </c>
    </row>
    <row r="296" spans="1:8" x14ac:dyDescent="0.2">
      <c r="A296" t="str">
        <f>INDEX('ei names mapping'!$B$4:$BL$33,MATCH(B$229,'ei names mapping'!$A$4:$A$33,0),MATCH(G296,'ei names mapping'!$B$3:$BL$3,0))</f>
        <v>Chromium</v>
      </c>
      <c r="B296" s="7">
        <f>INDEX('vehicles specifications'!$B$3:$CW$166,MATCH(B$232,'vehicles specifications'!$A$3:$A$166,0),MATCH(G296,'vehicles specifications'!$B$2:$CW$2,0))*INDEX('ei names mapping'!$B$137:$BL$300,MATCH(B$232,'ei names mapping'!$A$137:$A$300,0),MATCH(G296,'ei names mapping'!$B$136:$BL$136,0))</f>
        <v>3.1604786194601424E-10</v>
      </c>
      <c r="D296" t="str">
        <f>INDEX('ei names mapping'!$B$104:$BL$133,MATCH(B$229,'ei names mapping'!$A$4:$A$33,0),MATCH(G296,'ei names mapping'!$B$3:$BL$3,0))</f>
        <v>kilogram</v>
      </c>
      <c r="E296" t="str">
        <f>INDEX('ei names mapping'!$B$305:$BL$335,MATCH(B$229,'ei names mapping'!$A$4:$A$33,0),MATCH(G296,'ei names mapping'!$B$3:$BL$3,0))</f>
        <v>air::urban air close to ground</v>
      </c>
      <c r="F296" t="s">
        <v>167</v>
      </c>
      <c r="G296" t="s">
        <v>523</v>
      </c>
    </row>
    <row r="297" spans="1:8" x14ac:dyDescent="0.2">
      <c r="A297" t="str">
        <f>INDEX('ei names mapping'!$B$4:$BL$33,MATCH(B$229,'ei names mapping'!$A$4:$A$33,0),MATCH(G297,'ei names mapping'!$B$3:$BL$3,0))</f>
        <v>Chromium VI</v>
      </c>
      <c r="B297" s="7">
        <f>INDEX('vehicles specifications'!$B$3:$CW$166,MATCH(B$232,'vehicles specifications'!$A$3:$A$166,0),MATCH(G297,'vehicles specifications'!$B$2:$CW$2,0))*INDEX('ei names mapping'!$B$137:$BL$300,MATCH(B$232,'ei names mapping'!$A$137:$A$300,0),MATCH(G297,'ei names mapping'!$B$136:$BL$136,0))</f>
        <v>6.3209572389202838E-13</v>
      </c>
      <c r="D297" t="str">
        <f>INDEX('ei names mapping'!$B$104:$BL$133,MATCH(B$229,'ei names mapping'!$A$4:$A$33,0),MATCH(G297,'ei names mapping'!$B$3:$BL$3,0))</f>
        <v>kilogram</v>
      </c>
      <c r="E297" t="str">
        <f>INDEX('ei names mapping'!$B$305:$BL$335,MATCH(B$229,'ei names mapping'!$A$4:$A$33,0),MATCH(G297,'ei names mapping'!$B$3:$BL$3,0))</f>
        <v>air::urban air close to ground</v>
      </c>
      <c r="F297" t="s">
        <v>167</v>
      </c>
      <c r="G297" t="s">
        <v>567</v>
      </c>
    </row>
    <row r="298" spans="1:8" x14ac:dyDescent="0.2">
      <c r="A298" t="str">
        <f>INDEX('ei names mapping'!$B$4:$BL$33,MATCH(B$229,'ei names mapping'!$A$4:$A$33,0),MATCH(G298,'ei names mapping'!$B$3:$BL$3,0))</f>
        <v>Mercury</v>
      </c>
      <c r="B298" s="7">
        <f>INDEX('vehicles specifications'!$B$3:$CW$166,MATCH(B$232,'vehicles specifications'!$A$3:$A$166,0),MATCH(G298,'vehicles specifications'!$B$2:$CW$2,0))*INDEX('ei names mapping'!$B$137:$BL$300,MATCH(B$232,'ei names mapping'!$A$137:$A$300,0),MATCH(G298,'ei names mapping'!$B$136:$BL$136,0))</f>
        <v>1.7185102493314524E-10</v>
      </c>
      <c r="D298" t="str">
        <f>INDEX('ei names mapping'!$B$104:$BL$133,MATCH(B$229,'ei names mapping'!$A$4:$A$33,0),MATCH(G298,'ei names mapping'!$B$3:$BL$3,0))</f>
        <v>kilogram</v>
      </c>
      <c r="E298" t="str">
        <f>INDEX('ei names mapping'!$B$305:$BL$335,MATCH(B$229,'ei names mapping'!$A$4:$A$33,0),MATCH(G298,'ei names mapping'!$B$3:$BL$3,0))</f>
        <v>air::urban air close to ground</v>
      </c>
      <c r="F298" t="s">
        <v>167</v>
      </c>
      <c r="G298" t="s">
        <v>565</v>
      </c>
    </row>
    <row r="299" spans="1:8" x14ac:dyDescent="0.2">
      <c r="A299" t="str">
        <f>INDEX('ei names mapping'!$B$4:$BL$33,MATCH(B$229,'ei names mapping'!$A$4:$A$33,0),MATCH(G299,'ei names mapping'!$B$3:$BL$3,0))</f>
        <v>Cadmium</v>
      </c>
      <c r="B299" s="7">
        <f>INDEX('vehicles specifications'!$B$3:$CW$166,MATCH(B$232,'vehicles specifications'!$A$3:$A$166,0),MATCH(G299,'vehicles specifications'!$B$2:$CW$2,0))*INDEX('ei names mapping'!$B$137:$BL$300,MATCH(B$232,'ei names mapping'!$A$137:$A$300,0),MATCH(G299,'ei names mapping'!$B$136:$BL$136,0))</f>
        <v>2.1333230681355966E-10</v>
      </c>
      <c r="D299" t="str">
        <f>INDEX('ei names mapping'!$B$104:$BL$133,MATCH(B$229,'ei names mapping'!$A$4:$A$33,0),MATCH(G299,'ei names mapping'!$B$3:$BL$3,0))</f>
        <v>kilogram</v>
      </c>
      <c r="E299" t="str">
        <f>INDEX('ei names mapping'!$B$305:$BL$335,MATCH(B$229,'ei names mapping'!$A$4:$A$33,0),MATCH(G299,'ei names mapping'!$B$3:$BL$3,0))</f>
        <v>air::urban air close to ground</v>
      </c>
      <c r="F299" t="s">
        <v>167</v>
      </c>
      <c r="G299" t="s">
        <v>566</v>
      </c>
    </row>
    <row r="300" spans="1:8" x14ac:dyDescent="0.2">
      <c r="A300" t="str">
        <f>INDEX('ei names mapping'!$B$4:$BL$33,MATCH(B229,'ei names mapping'!$A$4:$A$33,0),MATCH(G300,'ei names mapping'!$B$3:$BL$3,0))</f>
        <v>treatment of road wear emissions, passenger car</v>
      </c>
      <c r="B300" s="7">
        <f>INDEX('vehicles specifications'!$B$3:$CW$166,MATCH(B232,'vehicles specifications'!$A$3:$A$166,0),MATCH(G300,'vehicles specifications'!$B$2:$CW$2,0))*INDEX('ei names mapping'!$B$137:$BL$300,MATCH(B232,'ei names mapping'!$A$137:$A$300,0),MATCH(G300,'ei names mapping'!$B$136:$BL$136,0))</f>
        <v>-5.5602526913109987E-6</v>
      </c>
      <c r="C300" t="str">
        <f>INDEX('ei names mapping'!$B$38:$BL$67,MATCH(B229,'ei names mapping'!$A$4:$A$33,0),MATCH(G300,'ei names mapping'!$B$3:$BL$3,0))</f>
        <v>RER</v>
      </c>
      <c r="D300" t="str">
        <f>INDEX('ei names mapping'!$B$104:$BL$133,MATCH(B229,'ei names mapping'!$A$4:$A$33,0),MATCH(G300,'ei names mapping'!$B$3:$BL$3,0))</f>
        <v>kilogram</v>
      </c>
      <c r="F300" t="s">
        <v>89</v>
      </c>
      <c r="G300" t="s">
        <v>29</v>
      </c>
      <c r="H300" t="str">
        <f>INDEX('ei names mapping'!$B$71:$BL$100,MATCH(B229,'ei names mapping'!$A$4:$A$33,0),MATCH(G300,'ei names mapping'!$B$3:$BL$3,0))</f>
        <v>road wear emissions, passenger car</v>
      </c>
    </row>
    <row r="301" spans="1:8" x14ac:dyDescent="0.2">
      <c r="A301" t="str">
        <f>INDEX('ei names mapping'!$B$4:$BL$33,MATCH(B229,'ei names mapping'!$A$4:$A$33,0),MATCH(G301,'ei names mapping'!$B$3:$BL$3,0))</f>
        <v>treatment of tyre wear emissions, passenger car</v>
      </c>
      <c r="B301" s="7">
        <f>INDEX('vehicles specifications'!$B$3:$CW$166,MATCH(B232,'vehicles specifications'!$A$3:$A$166,0),MATCH(G301,'vehicles specifications'!$B$2:$CW$2,0))*INDEX('ei names mapping'!$B$137:$BL$300,MATCH(B232,'ei names mapping'!$A$137:$A$300,0),MATCH(G301,'ei names mapping'!$B$136:$BL$136,0))</f>
        <v>-4.6954824543521508E-6</v>
      </c>
      <c r="C301" t="str">
        <f>INDEX('ei names mapping'!$B$38:$BL$67,MATCH(B229,'ei names mapping'!$A$4:$A$33,0),MATCH(G301,'ei names mapping'!$B$3:$BL$3,0))</f>
        <v>RER</v>
      </c>
      <c r="D301" t="str">
        <f>INDEX('ei names mapping'!$B$104:$BL$133,MATCH(B229,'ei names mapping'!$A$4:$A$33,0),MATCH(G301,'ei names mapping'!$B$3:$BL$3,0))</f>
        <v>kilogram</v>
      </c>
      <c r="F301" t="s">
        <v>89</v>
      </c>
      <c r="G301" t="s">
        <v>30</v>
      </c>
      <c r="H301" t="str">
        <f>INDEX('ei names mapping'!$B$71:$BL$100,MATCH(B229,'ei names mapping'!$A$4:$A$33,0),MATCH(G301,'ei names mapping'!$B$3:$BL$3,0))</f>
        <v>tyre wear emissions, passenger car</v>
      </c>
    </row>
    <row r="302" spans="1:8" x14ac:dyDescent="0.2">
      <c r="A302" t="str">
        <f>INDEX('ei names mapping'!$B$4:$BL$33,MATCH(B229,'ei names mapping'!$A$4:$A$33,0),MATCH(G302,'ei names mapping'!$B$3:$BL$3,0))</f>
        <v>treatment of brake wear emissions, passenger car</v>
      </c>
      <c r="B302" s="7">
        <f>INDEX('vehicles specifications'!$B$3:$CW$166,MATCH(B232,'vehicles specifications'!$A$3:$A$166,0),MATCH(G302,'vehicles specifications'!$B$2:$CW$2,0))*INDEX('ei names mapping'!$B$137:$BL$300,MATCH(B232,'ei names mapping'!$A$137:$A$300,0),MATCH(G302,'ei names mapping'!$B$136:$BL$136,0))</f>
        <v>-3.2264697142314886E-6</v>
      </c>
      <c r="C302" t="str">
        <f>INDEX('ei names mapping'!$B$38:$BL$67,MATCH(B229,'ei names mapping'!$A$4:$A$33,0),MATCH(G302,'ei names mapping'!$B$3:$BL$3,0))</f>
        <v>RER</v>
      </c>
      <c r="D302" t="str">
        <f>INDEX('ei names mapping'!$B$104:$BL$133,MATCH(B229,'ei names mapping'!$A$4:$A$33,0),MATCH(G302,'ei names mapping'!$B$3:$BL$3,0))</f>
        <v>kilogram</v>
      </c>
      <c r="F302" t="s">
        <v>89</v>
      </c>
      <c r="G302" t="s">
        <v>31</v>
      </c>
      <c r="H302" t="str">
        <f>INDEX('ei names mapping'!$B$71:$BL$100,MATCH(B229,'ei names mapping'!$A$4:$A$33,0),MATCH(G302,'ei names mapping'!$B$3:$BL$3,0))</f>
        <v>brake wear emissions, passenger car</v>
      </c>
    </row>
    <row r="304" spans="1:8" ht="16" x14ac:dyDescent="0.2">
      <c r="A304" s="10" t="s">
        <v>71</v>
      </c>
      <c r="B304" s="8" t="str">
        <f>"transport, "&amp;B306&amp;", "&amp;B308</f>
        <v>transport, Moped, gasoline, &lt;4kW, EURO-4, 2016</v>
      </c>
    </row>
    <row r="305" spans="1:2" x14ac:dyDescent="0.2">
      <c r="A305" t="s">
        <v>72</v>
      </c>
      <c r="B305" t="s">
        <v>37</v>
      </c>
    </row>
    <row r="306" spans="1:2" x14ac:dyDescent="0.2">
      <c r="A306" t="s">
        <v>86</v>
      </c>
      <c r="B306" t="s">
        <v>580</v>
      </c>
    </row>
    <row r="307" spans="1:2" x14ac:dyDescent="0.2">
      <c r="A307" t="s">
        <v>87</v>
      </c>
    </row>
    <row r="308" spans="1:2" x14ac:dyDescent="0.2">
      <c r="A308" t="s">
        <v>88</v>
      </c>
      <c r="B308">
        <v>2016</v>
      </c>
    </row>
    <row r="309" spans="1:2" x14ac:dyDescent="0.2">
      <c r="A309" t="s">
        <v>126</v>
      </c>
      <c r="B309" t="str">
        <f>B306&amp;" - "&amp;B308&amp;" - "&amp;B305</f>
        <v>Moped, gasoline, &lt;4kW, EURO-4 - 2016 - CH</v>
      </c>
    </row>
    <row r="310" spans="1:2" x14ac:dyDescent="0.2">
      <c r="A310" t="s">
        <v>73</v>
      </c>
      <c r="B310" t="str">
        <f>"transport, "&amp;B306</f>
        <v>transport, Moped, gasoline, &lt;4kW, EURO-4</v>
      </c>
    </row>
    <row r="311" spans="1:2" x14ac:dyDescent="0.2">
      <c r="A311" t="s">
        <v>74</v>
      </c>
      <c r="B311" t="s">
        <v>75</v>
      </c>
    </row>
    <row r="312" spans="1:2" x14ac:dyDescent="0.2">
      <c r="A312" t="s">
        <v>76</v>
      </c>
      <c r="B312" t="s">
        <v>166</v>
      </c>
    </row>
    <row r="313" spans="1:2" x14ac:dyDescent="0.2">
      <c r="A313" t="s">
        <v>78</v>
      </c>
      <c r="B313" t="s">
        <v>1143</v>
      </c>
    </row>
    <row r="314" spans="1:2" x14ac:dyDescent="0.2">
      <c r="A314" t="s">
        <v>127</v>
      </c>
      <c r="B314">
        <f>INDEX('vehicles specifications'!$B$3:$CW$166,MATCH(B309,'vehicles specifications'!$A$3:$A$166,0),MATCH("Lifetime [km]",'vehicles specifications'!$B$2:$CW$2,0))</f>
        <v>25000</v>
      </c>
    </row>
    <row r="315" spans="1:2" x14ac:dyDescent="0.2">
      <c r="A315" t="s">
        <v>128</v>
      </c>
      <c r="B315">
        <f>INDEX('vehicles specifications'!$B$3:$CW$166,MATCH(B309,'vehicles specifications'!$A$3:$A$166,0),MATCH("Passengers [unit]",'vehicles specifications'!$B$2:$CW$2,0))</f>
        <v>1</v>
      </c>
    </row>
    <row r="316" spans="1:2" x14ac:dyDescent="0.2">
      <c r="A316" t="s">
        <v>129</v>
      </c>
      <c r="B316">
        <f>INDEX('vehicles specifications'!$B$3:$CW$166,MATCH(B309,'vehicles specifications'!$A$3:$A$166,0),MATCH("Servicing [unit]",'vehicles specifications'!$B$2:$CW$2,0))</f>
        <v>1</v>
      </c>
    </row>
    <row r="317" spans="1:2" x14ac:dyDescent="0.2">
      <c r="A317" t="s">
        <v>130</v>
      </c>
      <c r="B317">
        <f>INDEX('vehicles specifications'!$B$3:$CW$166,MATCH(B309,'vehicles specifications'!$A$3:$A$166,0),MATCH("Energy battery replacement [unit]",'vehicles specifications'!$B$2:$CW$2,0))</f>
        <v>0</v>
      </c>
    </row>
    <row r="318" spans="1:2" x14ac:dyDescent="0.2">
      <c r="A318" t="s">
        <v>131</v>
      </c>
      <c r="B318">
        <f>INDEX('vehicles specifications'!$B$3:$CW$166,MATCH(B309,'vehicles specifications'!$A$3:$A$166,0),MATCH("Annual kilometers [km]",'vehicles specifications'!$B$2:$CW$2,0))</f>
        <v>1570</v>
      </c>
    </row>
    <row r="319" spans="1:2" x14ac:dyDescent="0.2">
      <c r="A319" t="s">
        <v>132</v>
      </c>
      <c r="B319" s="2">
        <f>INDEX('vehicles specifications'!$B$3:$CW$166,MATCH(B309,'vehicles specifications'!$A$3:$A$166,0),MATCH("Curb mass [kg]",'vehicles specifications'!$B$2:$CW$2,0))</f>
        <v>63.83925</v>
      </c>
    </row>
    <row r="320" spans="1:2" x14ac:dyDescent="0.2">
      <c r="A320" t="s">
        <v>133</v>
      </c>
      <c r="B320">
        <f>INDEX('vehicles specifications'!$B$3:$CW$166,MATCH(B309,'vehicles specifications'!$A$3:$A$166,0),MATCH("Power [kW]",'vehicles specifications'!$B$2:$CW$2,0))</f>
        <v>2.5</v>
      </c>
    </row>
    <row r="321" spans="1:8" x14ac:dyDescent="0.2">
      <c r="A321" t="s">
        <v>134</v>
      </c>
      <c r="B321" t="str">
        <f>INDEX('vehicles specifications'!$B$3:$CW$166,MATCH(B309,'vehicles specifications'!$A$3:$A$166,0),MATCH("Energy battery mass [kg]",'vehicles specifications'!$B$2:$CW$2,0))</f>
        <v/>
      </c>
    </row>
    <row r="322" spans="1:8" x14ac:dyDescent="0.2">
      <c r="A322" t="s">
        <v>135</v>
      </c>
      <c r="B322">
        <f>INDEX('vehicles specifications'!$B$3:$CW$166,MATCH(B309,'vehicles specifications'!$A$3:$A$166,0),MATCH("Electric energy available [kWh]",'vehicles specifications'!$B$2:$CW$2,0))</f>
        <v>0</v>
      </c>
    </row>
    <row r="323" spans="1:8" x14ac:dyDescent="0.2">
      <c r="A323" t="s">
        <v>138</v>
      </c>
      <c r="B323" s="2">
        <f>INDEX('vehicles specifications'!$B$3:$CW$166,MATCH(B309,'vehicles specifications'!$A$3:$A$166,0),MATCH("Oxydation energy stored [kWh]",'vehicles specifications'!$B$2:$CW$2,0))</f>
        <v>62.125</v>
      </c>
    </row>
    <row r="324" spans="1:8" x14ac:dyDescent="0.2">
      <c r="A324" t="s">
        <v>139</v>
      </c>
      <c r="B324">
        <f>INDEX('vehicles specifications'!$B$3:$CW$166,MATCH(B309,'vehicles specifications'!$A$3:$A$166,0),MATCH("Fuel mass [kg]",'vehicles specifications'!$B$2:$CW$2,0))</f>
        <v>5.25</v>
      </c>
    </row>
    <row r="325" spans="1:8" x14ac:dyDescent="0.2">
      <c r="A325" t="s">
        <v>136</v>
      </c>
      <c r="B325" s="2">
        <f>INDEX('vehicles specifications'!$B$3:$CW$166,MATCH(B309,'vehicles specifications'!$A$3:$A$166,0),MATCH("Range [km]",'vehicles specifications'!$B$2:$CW$2,0))</f>
        <v>269.07197854715383</v>
      </c>
    </row>
    <row r="326" spans="1:8" x14ac:dyDescent="0.2">
      <c r="A326" t="s">
        <v>137</v>
      </c>
      <c r="B326" t="str">
        <f>INDEX('vehicles specifications'!$B$3:$CW$166,MATCH(B309,'vehicles specifications'!$A$3:$A$166,0),MATCH("Emission standard",'vehicles specifications'!$B$2:$CW$2,0))</f>
        <v>EURO-4</v>
      </c>
    </row>
    <row r="327" spans="1:8" x14ac:dyDescent="0.2">
      <c r="A327" t="s">
        <v>1174</v>
      </c>
      <c r="B327" s="6">
        <f>INDEX('vehicles specifications'!$B$3:$CW$166,MATCH(B309,'vehicles specifications'!$A$3:$A$166,0),MATCH("Lightweighting rate [%]",'vehicles specifications'!$B$2:$CW$2,0))</f>
        <v>-0.02</v>
      </c>
    </row>
    <row r="328" spans="1:8" x14ac:dyDescent="0.2">
      <c r="A328" t="s">
        <v>83</v>
      </c>
      <c r="B328" t="str">
        <f>"Power: "&amp;B320&amp;" kW. Lifetime: "&amp;B314&amp;" km. Annual kilometers: "&amp;B318&amp;" km. Number of passengers: "&amp;B315&amp;". Curb mass: "&amp;ROUND(B319,1)&amp;" kg. Lightweighting of glider: "&amp;ROUND(B327*100,0)&amp;"%. Emission standard: "&amp;B326&amp;". Service visits throughout lifetime: "&amp;ROUND(B316,1)&amp;". Range: "&amp;ROUND(B325,0)&amp;" km.  Fuel tank capacity: "&amp;ROUND(B323,1)&amp;" kWh. Fuel mass: "&amp;ROUND(B324,1)&amp;" kg. Documentation: "&amp;Readmefirst!$B$2&amp;", "&amp;Readmefirst!$B$3&amp;". "&amp;B313</f>
        <v>Power: 2.5 kW. Lifetime: 25000 km. Annual kilometers: 1570 km. Number of passengers: 1. Curb mass: 63.8 kg. Lightweighting of glider: -2%. Emission standard: EURO-4. Service visits throughout lifetime: 1. Range: 269 km.  Fuel tank capacity: 62.1 kWh. Fuel mass: 5.3 kg. Documentation: Life-cycle inventories for on-road vehicles, Sacchi R. (PSI), Bauer C. (PSI), 2021. Sacchi R., Bauer C. Life cycle inventories for on-road vehicles. Paul Scherrer Institut, 2021.</v>
      </c>
    </row>
    <row r="329" spans="1:8" ht="16" x14ac:dyDescent="0.2">
      <c r="A329" s="10" t="s">
        <v>79</v>
      </c>
    </row>
    <row r="330" spans="1:8" x14ac:dyDescent="0.2">
      <c r="A330" t="s">
        <v>80</v>
      </c>
      <c r="B330" t="s">
        <v>81</v>
      </c>
      <c r="C330" t="s">
        <v>72</v>
      </c>
      <c r="D330" t="s">
        <v>76</v>
      </c>
      <c r="E330" t="s">
        <v>82</v>
      </c>
      <c r="F330" t="s">
        <v>74</v>
      </c>
      <c r="G330" t="s">
        <v>83</v>
      </c>
      <c r="H330" t="s">
        <v>73</v>
      </c>
    </row>
    <row r="331" spans="1:8" x14ac:dyDescent="0.2">
      <c r="A331" t="str">
        <f>B304</f>
        <v>transport, Moped, gasoline, &lt;4kW, EURO-4, 2016</v>
      </c>
      <c r="B331">
        <v>1</v>
      </c>
      <c r="C331" t="str">
        <f>B305</f>
        <v>CH</v>
      </c>
      <c r="D331" t="s">
        <v>166</v>
      </c>
      <c r="F331" t="s">
        <v>84</v>
      </c>
      <c r="G331" t="s">
        <v>85</v>
      </c>
      <c r="H331" t="str">
        <f>B310</f>
        <v>transport, Moped, gasoline, &lt;4kW, EURO-4</v>
      </c>
    </row>
    <row r="332" spans="1:8" x14ac:dyDescent="0.2">
      <c r="A332" t="str">
        <f>RIGHT(A331,LEN(A331)-11)</f>
        <v>Moped, gasoline, &lt;4kW, EURO-4, 2016</v>
      </c>
      <c r="B332" s="7">
        <f>1/B314</f>
        <v>4.0000000000000003E-5</v>
      </c>
      <c r="C332" t="str">
        <f>B305</f>
        <v>CH</v>
      </c>
      <c r="D332" t="s">
        <v>76</v>
      </c>
      <c r="F332" t="s">
        <v>89</v>
      </c>
      <c r="H332" t="str">
        <f>RIGHT(H331,LEN(H331)-11)</f>
        <v>Moped, gasoline, &lt;4kW, EURO-4</v>
      </c>
    </row>
    <row r="333" spans="1:8" x14ac:dyDescent="0.2">
      <c r="A333" t="str">
        <f>INDEX('ei names mapping'!$B$4:$R$33,MATCH(B306,'ei names mapping'!$A$4:$A$33,0),MATCH(G333,'ei names mapping'!$B$3:$R$3,0))</f>
        <v>road construction</v>
      </c>
      <c r="B333" s="7">
        <f>INDEX('vehicles specifications'!$B$3:$CW$166,MATCH(B309,'vehicles specifications'!$A$3:$A$166,0),MATCH(G333,'vehicles specifications'!$B$2:$CW$2,0))*INDEX('ei names mapping'!$B$137:$BL$300,MATCH(B309,'ei names mapping'!$A$137:$A$300,0),MATCH(G333,'ei names mapping'!$B$136:$BL$136,0))</f>
        <v>7.5630677249999997E-5</v>
      </c>
      <c r="C333" t="str">
        <f>INDEX('ei names mapping'!$B$38:$R$67,MATCH(B306,'ei names mapping'!$A$4:$A$33,0),MATCH(G333,'ei names mapping'!$B$3:$R$3,0))</f>
        <v>CH</v>
      </c>
      <c r="D333" t="str">
        <f>INDEX('ei names mapping'!$B$104:$BL$133,MATCH(B306,'ei names mapping'!$A$4:$A$33,0),MATCH(G333,'ei names mapping'!$B$3:$BL$3,0))</f>
        <v>meter-year</v>
      </c>
      <c r="F333" t="s">
        <v>89</v>
      </c>
      <c r="G333" t="s">
        <v>105</v>
      </c>
      <c r="H333" t="str">
        <f>INDEX('ei names mapping'!$B$71:$BL$100,MATCH(B306,'ei names mapping'!$A$4:$A$33,0),MATCH(G333,'ei names mapping'!$B$3:$BL$3,0))</f>
        <v>road</v>
      </c>
    </row>
    <row r="334" spans="1:8" x14ac:dyDescent="0.2">
      <c r="A334" t="str">
        <f>INDEX('ei names mapping'!$B$4:$R$33,MATCH(B306,'ei names mapping'!$A$4:$A$33,0),MATCH(G334,'ei names mapping'!$B$3:$R$3,0))</f>
        <v>road maintenance</v>
      </c>
      <c r="B334" s="7">
        <f>INDEX('vehicles specifications'!$B$3:$CW$166,MATCH(B309,'vehicles specifications'!$A$3:$A$166,0),MATCH(G334,'vehicles specifications'!$B$2:$CW$2,0))*INDEX('ei names mapping'!$B$137:$BL$300,MATCH(B309,'ei names mapping'!$A$137:$A$300,0),MATCH(G334,'ei names mapping'!$B$136:$BL$136,0))</f>
        <v>1.2899999999999999E-3</v>
      </c>
      <c r="C334" t="str">
        <f>INDEX('ei names mapping'!$B$38:$R$67,MATCH(B306,'ei names mapping'!$A$4:$A$33,0),MATCH(G334,'ei names mapping'!$B$3:$R$3,0))</f>
        <v>CH</v>
      </c>
      <c r="D334" t="str">
        <f>INDEX('ei names mapping'!$B$104:$BL$133,MATCH(B306,'ei names mapping'!$A$4:$A$33,0),MATCH(G334,'ei names mapping'!$B$3:$BL$3,0))</f>
        <v>meter-year</v>
      </c>
      <c r="F334" t="s">
        <v>89</v>
      </c>
      <c r="G334" t="s">
        <v>112</v>
      </c>
      <c r="H334" t="str">
        <f>INDEX('ei names mapping'!$B$71:$BL$100,MATCH(B306,'ei names mapping'!$A$4:$A$33,0),MATCH(G334,'ei names mapping'!$B$3:$BL$3,0))</f>
        <v>road maintenance</v>
      </c>
    </row>
    <row r="335" spans="1:8" x14ac:dyDescent="0.2">
      <c r="A335" t="str">
        <f>INDEX('ei names mapping'!$B$4:$R$33,MATCH(B306,'ei names mapping'!$A$4:$A$33,0),MATCH(G335,'ei names mapping'!$B$3:$R$3,0))</f>
        <v>maintenance, motor scooter</v>
      </c>
      <c r="B335" s="7">
        <f>INDEX('vehicles specifications'!$B$3:$CW$166,MATCH(B309,'vehicles specifications'!$A$3:$A$166,0),MATCH(G335,'vehicles specifications'!$B$2:$CW$2,0))*INDEX('ei names mapping'!$B$137:$BL$300,MATCH(B309,'ei names mapping'!$A$137:$A$300,0),MATCH(G335,'ei names mapping'!$B$136:$BL$136,0))</f>
        <v>4.0000000000000003E-5</v>
      </c>
      <c r="C335" t="str">
        <f>INDEX('ei names mapping'!$B$38:$BL$67,MATCH(B306,'ei names mapping'!$A$4:$A$33,0),MATCH(G335,'ei names mapping'!$B$3:$BL$3,0))</f>
        <v>CH</v>
      </c>
      <c r="D335" t="str">
        <f>INDEX('ei names mapping'!$B$104:$BL$133,MATCH(B306,'ei names mapping'!$A$4:$A$33,0),MATCH(G335,'ei names mapping'!$B$3:$BL$3,0))</f>
        <v>unit</v>
      </c>
      <c r="F335" t="s">
        <v>89</v>
      </c>
      <c r="G335" t="s">
        <v>118</v>
      </c>
      <c r="H335" t="str">
        <f>INDEX('ei names mapping'!$B$71:$BL$100,MATCH(B306,'ei names mapping'!$A$4:$A$33,0),MATCH(G335,'ei names mapping'!$B$3:$BL$3,0))</f>
        <v>maintenance, motor scooter</v>
      </c>
    </row>
    <row r="336" spans="1:8" x14ac:dyDescent="0.2">
      <c r="A336" t="str">
        <f>INDEX('ei names mapping'!$B$4:$R$33,MATCH(B306,'ei names mapping'!$A$4:$A$33,0),MATCH(G336,'ei names mapping'!$B$3:$R$3,0))</f>
        <v>petrol blending for two-stroke engines</v>
      </c>
      <c r="B336" s="7">
        <f>INDEX('vehicles specifications'!$B$3:$CW$166,MATCH(B309,'vehicles specifications'!$A$3:$A$166,0),MATCH(G336,'vehicles specifications'!$B$2:$CW$2,0))*INDEX('ei names mapping'!$B$137:$BL$300,MATCH(B309,'ei names mapping'!$A$137:$A$300,0),MATCH(G336,'ei names mapping'!$B$136:$BL$136,0))</f>
        <v>1.9511507769583512E-2</v>
      </c>
      <c r="C336" t="str">
        <f>INDEX('ei names mapping'!$B$38:$BL$67,MATCH(B306,'ei names mapping'!$A$4:$A$33,0),MATCH(G336,'ei names mapping'!$B$3:$BL$3,0))</f>
        <v>CH</v>
      </c>
      <c r="D336" t="str">
        <f>INDEX('ei names mapping'!$B$104:$BL$133,MATCH(B306,'ei names mapping'!$A$4:$A$33,0),MATCH(G336,'ei names mapping'!$B$3:$BL$3,0))</f>
        <v>kilogram</v>
      </c>
      <c r="F336" t="s">
        <v>89</v>
      </c>
      <c r="G336" t="s">
        <v>27</v>
      </c>
      <c r="H336" t="str">
        <f>INDEX('ei names mapping'!$B$71:$BL$100,MATCH(B306,'ei names mapping'!$A$4:$A$33,0),MATCH(G336,'ei names mapping'!$B$3:$BL$3,0))</f>
        <v>petrol, two-stroke blend</v>
      </c>
    </row>
    <row r="337" spans="1:7" x14ac:dyDescent="0.2">
      <c r="A337" t="str">
        <f>INDEX('ei names mapping'!$B$4:$BL$33,MATCH(B306,'ei names mapping'!$A$4:$A$33,0),MATCH(G337,'ei names mapping'!$B$3:$BL$3,0))</f>
        <v>Carbon dioxide, fossil</v>
      </c>
      <c r="B337" s="7">
        <f>INDEX('vehicles specifications'!$B$3:$CW$166,MATCH(B309,'vehicles specifications'!$A$3:$A$166,0),MATCH(G337,'vehicles specifications'!$B$2:$CW$2,0))*INDEX('ei names mapping'!$B$137:$BL$300,MATCH(B309,'ei names mapping'!$A$137:$A$300,0),MATCH(G337,'ei names mapping'!$B$136:$BL$136,0))</f>
        <v>6.1266134396492228E-2</v>
      </c>
      <c r="D337" t="str">
        <f>INDEX('ei names mapping'!$B$104:$BL$133,MATCH(B306,'ei names mapping'!$A$4:$A$33,0),MATCH(G337,'ei names mapping'!$B$3:$BL$3,0))</f>
        <v>kilogram</v>
      </c>
      <c r="E337" t="str">
        <f>INDEX('ei names mapping'!$B$305:$BL$335,MATCH(B306,'ei names mapping'!$A$4:$A$33,0),MATCH(G337,'ei names mapping'!$B$3:$BL$3,0))</f>
        <v>air::urban air close to ground</v>
      </c>
      <c r="F337" t="s">
        <v>167</v>
      </c>
      <c r="G337" t="s">
        <v>66</v>
      </c>
    </row>
    <row r="338" spans="1:7" x14ac:dyDescent="0.2">
      <c r="A338" t="str">
        <f>INDEX('ei names mapping'!$B$4:$BL$33,MATCH(B306,'ei names mapping'!$A$4:$A$33,0),MATCH(G338,'ei names mapping'!$B$3:$BL$3,0))</f>
        <v>Sulfur dioxide</v>
      </c>
      <c r="B338" s="7">
        <f>INDEX('vehicles specifications'!$B$3:$CW$166,MATCH(B309,'vehicles specifications'!$A$3:$A$166,0),MATCH(G338,'vehicles specifications'!$B$2:$CW$2,0))*INDEX('ei names mapping'!$B$137:$BL$300,MATCH(B309,'ei names mapping'!$A$137:$A$300,0),MATCH(G338,'ei names mapping'!$B$136:$BL$136,0))</f>
        <v>3.1218412431333619E-7</v>
      </c>
      <c r="D338" t="str">
        <f>INDEX('ei names mapping'!$B$104:$BL$133,MATCH(B306,'ei names mapping'!$A$4:$A$33,0),MATCH(G338,'ei names mapping'!$B$3:$BL$3,0))</f>
        <v>kilogram</v>
      </c>
      <c r="E338" t="str">
        <f>INDEX('ei names mapping'!$B$305:$BL$335,MATCH(B306,'ei names mapping'!$A$4:$A$33,0),MATCH(G338,'ei names mapping'!$B$3:$BL$3,0))</f>
        <v>air::urban air close to ground</v>
      </c>
      <c r="F338" t="s">
        <v>167</v>
      </c>
      <c r="G338" t="s">
        <v>67</v>
      </c>
    </row>
    <row r="339" spans="1:7" x14ac:dyDescent="0.2">
      <c r="A339" t="str">
        <f>INDEX('ei names mapping'!$B$4:$BL$33,MATCH(B306,'ei names mapping'!$A$4:$A$33,0),MATCH(G339,'ei names mapping'!$B$3:$BL$3,0))</f>
        <v>Benzene</v>
      </c>
      <c r="B339" s="7">
        <f>INDEX('vehicles specifications'!$B$3:$CW$166,MATCH(B309,'vehicles specifications'!$A$3:$A$166,0),MATCH(G339,'vehicles specifications'!$B$2:$CW$2,0))*INDEX('ei names mapping'!$B$137:$BL$300,MATCH(B309,'ei names mapping'!$A$137:$A$300,0),MATCH(G339,'ei names mapping'!$B$136:$BL$136,0))</f>
        <v>5.0538174149900782E-5</v>
      </c>
      <c r="D339" t="str">
        <f>INDEX('ei names mapping'!$B$104:$BL$133,MATCH(B306,'ei names mapping'!$A$4:$A$33,0),MATCH(G339,'ei names mapping'!$B$3:$BL$3,0))</f>
        <v>kilogram</v>
      </c>
      <c r="E339" t="str">
        <f>INDEX('ei names mapping'!$B$305:$BL$335,MATCH(B306,'ei names mapping'!$A$4:$A$33,0),MATCH(G339,'ei names mapping'!$B$3:$BL$3,0))</f>
        <v>air::urban air close to ground</v>
      </c>
      <c r="F339" t="s">
        <v>167</v>
      </c>
      <c r="G339" t="s">
        <v>55</v>
      </c>
    </row>
    <row r="340" spans="1:7" x14ac:dyDescent="0.2">
      <c r="A340" t="str">
        <f>INDEX('ei names mapping'!$B$4:$BL$33,MATCH(B306,'ei names mapping'!$A$4:$A$33,0),MATCH(G340,'ei names mapping'!$B$3:$BL$3,0))</f>
        <v>Methane, fossil</v>
      </c>
      <c r="B340" s="7">
        <f>INDEX('vehicles specifications'!$B$3:$CW$166,MATCH(B309,'vehicles specifications'!$A$3:$A$166,0),MATCH(G340,'vehicles specifications'!$B$2:$CW$2,0))*INDEX('ei names mapping'!$B$137:$BL$300,MATCH(B309,'ei names mapping'!$A$137:$A$300,0),MATCH(G340,'ei names mapping'!$B$136:$BL$136,0))</f>
        <v>2.2915507072459244E-5</v>
      </c>
      <c r="D340" t="str">
        <f>INDEX('ei names mapping'!$B$104:$BL$133,MATCH(B306,'ei names mapping'!$A$4:$A$33,0),MATCH(G340,'ei names mapping'!$B$3:$BL$3,0))</f>
        <v>kilogram</v>
      </c>
      <c r="E340" t="str">
        <f>INDEX('ei names mapping'!$B$305:$BL$335,MATCH(B306,'ei names mapping'!$A$4:$A$33,0),MATCH(G340,'ei names mapping'!$B$3:$BL$3,0))</f>
        <v>air::urban air close to ground</v>
      </c>
      <c r="F340" t="s">
        <v>167</v>
      </c>
      <c r="G340" t="s">
        <v>56</v>
      </c>
    </row>
    <row r="341" spans="1:7" x14ac:dyDescent="0.2">
      <c r="A341" t="str">
        <f>INDEX('ei names mapping'!$B$4:$BL$33,MATCH(B306,'ei names mapping'!$A$4:$A$33,0),MATCH(G341,'ei names mapping'!$B$3:$BL$3,0))</f>
        <v>Carbon monoxide, fossil</v>
      </c>
      <c r="B341" s="7">
        <f>INDEX('vehicles specifications'!$B$3:$CW$166,MATCH(B309,'vehicles specifications'!$A$3:$A$166,0),MATCH(G341,'vehicles specifications'!$B$2:$CW$2,0))*INDEX('ei names mapping'!$B$137:$BL$300,MATCH(B309,'ei names mapping'!$A$137:$A$300,0),MATCH(G341,'ei names mapping'!$B$136:$BL$136,0))</f>
        <v>2.4230819782310601E-3</v>
      </c>
      <c r="D341" t="str">
        <f>INDEX('ei names mapping'!$B$104:$BL$133,MATCH(B306,'ei names mapping'!$A$4:$A$33,0),MATCH(G341,'ei names mapping'!$B$3:$BL$3,0))</f>
        <v>kilogram</v>
      </c>
      <c r="E341" t="str">
        <f>INDEX('ei names mapping'!$B$305:$BL$335,MATCH(B306,'ei names mapping'!$A$4:$A$33,0),MATCH(G341,'ei names mapping'!$B$3:$BL$3,0))</f>
        <v>air::urban air close to ground</v>
      </c>
      <c r="F341" t="s">
        <v>167</v>
      </c>
      <c r="G341" t="s">
        <v>57</v>
      </c>
    </row>
    <row r="342" spans="1:7" x14ac:dyDescent="0.2">
      <c r="A342" t="str">
        <f>INDEX('ei names mapping'!$B$4:$BL$33,MATCH(B306,'ei names mapping'!$A$4:$A$33,0),MATCH(G342,'ei names mapping'!$B$3:$BL$3,0))</f>
        <v>Dinitrogen monoxide</v>
      </c>
      <c r="B342" s="7">
        <f>INDEX('vehicles specifications'!$B$3:$CW$166,MATCH(B309,'vehicles specifications'!$A$3:$A$166,0),MATCH(G342,'vehicles specifications'!$B$2:$CW$2,0))*INDEX('ei names mapping'!$B$137:$BL$300,MATCH(B309,'ei names mapping'!$A$137:$A$300,0),MATCH(G342,'ei names mapping'!$B$136:$BL$136,0))</f>
        <v>1.1626335399522705E-6</v>
      </c>
      <c r="D342" t="str">
        <f>INDEX('ei names mapping'!$B$104:$BL$133,MATCH(B306,'ei names mapping'!$A$4:$A$33,0),MATCH(G342,'ei names mapping'!$B$3:$BL$3,0))</f>
        <v>kilogram</v>
      </c>
      <c r="E342" t="str">
        <f>INDEX('ei names mapping'!$B$305:$BL$335,MATCH(B306,'ei names mapping'!$A$4:$A$33,0),MATCH(G342,'ei names mapping'!$B$3:$BL$3,0))</f>
        <v>air::urban air close to ground</v>
      </c>
      <c r="F342" t="s">
        <v>167</v>
      </c>
      <c r="G342" t="s">
        <v>58</v>
      </c>
    </row>
    <row r="343" spans="1:7" x14ac:dyDescent="0.2">
      <c r="A343" t="str">
        <f>INDEX('ei names mapping'!$B$4:$BL$33,MATCH(B306,'ei names mapping'!$A$4:$A$33,0),MATCH(G343,'ei names mapping'!$B$3:$BL$3,0))</f>
        <v>Ammonia</v>
      </c>
      <c r="B343" s="7">
        <f>INDEX('vehicles specifications'!$B$3:$CW$166,MATCH(B309,'vehicles specifications'!$A$3:$A$166,0),MATCH(G343,'vehicles specifications'!$B$2:$CW$2,0))*INDEX('ei names mapping'!$B$137:$BL$300,MATCH(B309,'ei names mapping'!$A$137:$A$300,0),MATCH(G343,'ei names mapping'!$B$136:$BL$136,0))</f>
        <v>1.1626335399522705E-6</v>
      </c>
      <c r="D343" t="str">
        <f>INDEX('ei names mapping'!$B$104:$BL$133,MATCH(B306,'ei names mapping'!$A$4:$A$33,0),MATCH(G343,'ei names mapping'!$B$3:$BL$3,0))</f>
        <v>kilogram</v>
      </c>
      <c r="E343" t="str">
        <f>INDEX('ei names mapping'!$B$305:$BL$335,MATCH(B306,'ei names mapping'!$A$4:$A$33,0),MATCH(G343,'ei names mapping'!$B$3:$BL$3,0))</f>
        <v>air::urban air close to ground</v>
      </c>
      <c r="F343" t="s">
        <v>167</v>
      </c>
      <c r="G343" t="s">
        <v>59</v>
      </c>
    </row>
    <row r="344" spans="1:7" x14ac:dyDescent="0.2">
      <c r="A344" t="str">
        <f>INDEX('ei names mapping'!$B$4:$BL$33,MATCH(B306,'ei names mapping'!$A$4:$A$33,0),MATCH(G344,'ei names mapping'!$B$3:$BL$3,0))</f>
        <v>Nitrogen oxides</v>
      </c>
      <c r="B344" s="7">
        <f>INDEX('vehicles specifications'!$B$3:$CW$166,MATCH(B309,'vehicles specifications'!$A$3:$A$166,0),MATCH(G344,'vehicles specifications'!$B$2:$CW$2,0))*INDEX('ei names mapping'!$B$137:$BL$300,MATCH(B309,'ei names mapping'!$A$137:$A$300,0),MATCH(G344,'ei names mapping'!$B$136:$BL$136,0))</f>
        <v>8.7186713305431907E-5</v>
      </c>
      <c r="D344" t="str">
        <f>INDEX('ei names mapping'!$B$104:$BL$133,MATCH(B306,'ei names mapping'!$A$4:$A$33,0),MATCH(G344,'ei names mapping'!$B$3:$BL$3,0))</f>
        <v>kilogram</v>
      </c>
      <c r="E344" t="str">
        <f>INDEX('ei names mapping'!$B$305:$BL$335,MATCH(B306,'ei names mapping'!$A$4:$A$33,0),MATCH(G344,'ei names mapping'!$B$3:$BL$3,0))</f>
        <v>air::urban air close to ground</v>
      </c>
      <c r="F344" t="s">
        <v>167</v>
      </c>
      <c r="G344" t="s">
        <v>60</v>
      </c>
    </row>
    <row r="345" spans="1:7" x14ac:dyDescent="0.2">
      <c r="A345" t="str">
        <f>INDEX('ei names mapping'!$B$4:$BL$33,MATCH(B306,'ei names mapping'!$A$4:$A$33,0),MATCH(G345,'ei names mapping'!$B$3:$BL$3,0))</f>
        <v>Particulates, &lt; 2.5 um</v>
      </c>
      <c r="B345" s="7">
        <f>INDEX('vehicles specifications'!$B$3:$CW$166,MATCH(B$309,'vehicles specifications'!$A$3:$A$166,0),MATCH(G345,'vehicles specifications'!$B$2:$CW$2,0))*INDEX('ei names mapping'!$B$137:$BL$300,MATCH(B$309,'ei names mapping'!$A$137:$A$300,0),MATCH(G345,'ei names mapping'!$B$136:$BL$136,0))</f>
        <v>6.6770044199458891E-6</v>
      </c>
      <c r="D345" t="str">
        <f>INDEX('ei names mapping'!$B$104:$BL$133,MATCH(B306,'ei names mapping'!$A$4:$A$33,0),MATCH(G345,'ei names mapping'!$B$3:$BL$3,0))</f>
        <v>kilogram</v>
      </c>
      <c r="E345" t="str">
        <f>INDEX('ei names mapping'!$B$305:$BL$335,MATCH(B306,'ei names mapping'!$A$4:$A$33,0),MATCH(G345,'ei names mapping'!$B$3:$BL$3,0))</f>
        <v>air::urban air close to ground</v>
      </c>
      <c r="F345" t="s">
        <v>167</v>
      </c>
      <c r="G345" t="s">
        <v>62</v>
      </c>
    </row>
    <row r="346" spans="1:7" x14ac:dyDescent="0.2">
      <c r="A346" t="str">
        <f>INDEX('ei names mapping'!$B$4:$BL$33,MATCH(B$229,'ei names mapping'!$A$4:$A$33,0),MATCH(G346,'ei names mapping'!$B$3:$BL$3,0))</f>
        <v>NMVOC, non-methane volatile organic compounds, unspecified origin</v>
      </c>
      <c r="B346" s="7">
        <f>INDEX('vehicles specifications'!$B$3:$CW$166,MATCH(B$309,'vehicles specifications'!$A$3:$A$166,0),MATCH(G346,'vehicles specifications'!$B$2:$CW$2,0))*INDEX('ei names mapping'!$B$137:$BL$300,MATCH(B$309,'ei names mapping'!$A$137:$A$300,0),MATCH(G346,'ei names mapping'!$B$136:$BL$136,0))</f>
        <v>4.0754848458850478E-4</v>
      </c>
      <c r="D346" t="str">
        <f>INDEX('ei names mapping'!$B$104:$BL$133,MATCH(B$229,'ei names mapping'!$A$4:$A$33,0),MATCH(G346,'ei names mapping'!$B$3:$BL$3,0))</f>
        <v>kilogram</v>
      </c>
      <c r="E346" t="str">
        <f>INDEX('ei names mapping'!$B$305:$BL$335,MATCH(B$229,'ei names mapping'!$A$4:$A$33,0),MATCH(G346,'ei names mapping'!$B$3:$BL$3,0))</f>
        <v>air::urban air close to ground</v>
      </c>
      <c r="F346" t="s">
        <v>167</v>
      </c>
      <c r="G346" t="s">
        <v>593</v>
      </c>
    </row>
    <row r="347" spans="1:7" x14ac:dyDescent="0.2">
      <c r="A347" t="str">
        <f>INDEX('ei names mapping'!$B$4:$BL$33,MATCH(B$229,'ei names mapping'!$A$4:$A$33,0),MATCH(G347,'ei names mapping'!$B$3:$BL$3,0))</f>
        <v>Ethane</v>
      </c>
      <c r="B347" s="7">
        <f>INDEX('vehicles specifications'!$B$3:$CW$166,MATCH(B$309,'vehicles specifications'!$A$3:$A$166,0),MATCH(G347,'vehicles specifications'!$B$2:$CW$2,0))*INDEX('ei names mapping'!$B$137:$BL$300,MATCH(B$309,'ei names mapping'!$A$137:$A$300,0),MATCH(G347,'ei names mapping'!$B$136:$BL$136,0))</f>
        <v>2.873739314406123E-5</v>
      </c>
      <c r="D347" t="str">
        <f>INDEX('ei names mapping'!$B$104:$BL$133,MATCH(B$229,'ei names mapping'!$A$4:$A$33,0),MATCH(G347,'ei names mapping'!$B$3:$BL$3,0))</f>
        <v>kilogram</v>
      </c>
      <c r="E347" t="str">
        <f>INDEX('ei names mapping'!$B$305:$BL$335,MATCH(B$229,'ei names mapping'!$A$4:$A$33,0),MATCH(G347,'ei names mapping'!$B$3:$BL$3,0))</f>
        <v>air::urban air close to ground</v>
      </c>
      <c r="F347" t="s">
        <v>167</v>
      </c>
      <c r="G347" t="s">
        <v>541</v>
      </c>
    </row>
    <row r="348" spans="1:7" x14ac:dyDescent="0.2">
      <c r="A348" t="str">
        <f>INDEX('ei names mapping'!$B$4:$BL$33,MATCH(B$229,'ei names mapping'!$A$4:$A$33,0),MATCH(G348,'ei names mapping'!$B$3:$BL$3,0))</f>
        <v>Propane</v>
      </c>
      <c r="B348" s="7">
        <f>INDEX('vehicles specifications'!$B$3:$CW$166,MATCH(B$309,'vehicles specifications'!$A$3:$A$166,0),MATCH(G348,'vehicles specifications'!$B$2:$CW$2,0))*INDEX('ei names mapping'!$B$137:$BL$300,MATCH(B$309,'ei names mapping'!$A$137:$A$300,0),MATCH(G348,'ei names mapping'!$B$136:$BL$136,0))</f>
        <v>5.8555816751221947E-6</v>
      </c>
      <c r="D348" t="str">
        <f>INDEX('ei names mapping'!$B$104:$BL$133,MATCH(B$229,'ei names mapping'!$A$4:$A$33,0),MATCH(G348,'ei names mapping'!$B$3:$BL$3,0))</f>
        <v>kilogram</v>
      </c>
      <c r="E348" t="str">
        <f>INDEX('ei names mapping'!$B$305:$BL$335,MATCH(B$229,'ei names mapping'!$A$4:$A$33,0),MATCH(G348,'ei names mapping'!$B$3:$BL$3,0))</f>
        <v>air::urban air close to ground</v>
      </c>
      <c r="F348" t="s">
        <v>167</v>
      </c>
      <c r="G348" t="s">
        <v>542</v>
      </c>
    </row>
    <row r="349" spans="1:7" x14ac:dyDescent="0.2">
      <c r="A349" t="str">
        <f>INDEX('ei names mapping'!$B$4:$BL$33,MATCH(B$229,'ei names mapping'!$A$4:$A$33,0),MATCH(G349,'ei names mapping'!$B$3:$BL$3,0))</f>
        <v>Butane</v>
      </c>
      <c r="B349" s="7">
        <f>INDEX('vehicles specifications'!$B$3:$CW$166,MATCH(B$309,'vehicles specifications'!$A$3:$A$166,0),MATCH(G349,'vehicles specifications'!$B$2:$CW$2,0))*INDEX('ei names mapping'!$B$137:$BL$300,MATCH(B$309,'ei names mapping'!$A$137:$A$300,0),MATCH(G349,'ei names mapping'!$B$136:$BL$136,0))</f>
        <v>4.7204996888677385E-5</v>
      </c>
      <c r="D349" t="str">
        <f>INDEX('ei names mapping'!$B$104:$BL$133,MATCH(B$229,'ei names mapping'!$A$4:$A$33,0),MATCH(G349,'ei names mapping'!$B$3:$BL$3,0))</f>
        <v>kilogram</v>
      </c>
      <c r="E349" t="str">
        <f>INDEX('ei names mapping'!$B$305:$BL$335,MATCH(B$229,'ei names mapping'!$A$4:$A$33,0),MATCH(G349,'ei names mapping'!$B$3:$BL$3,0))</f>
        <v>air::urban air close to ground</v>
      </c>
      <c r="F349" t="s">
        <v>167</v>
      </c>
      <c r="G349" t="s">
        <v>543</v>
      </c>
    </row>
    <row r="350" spans="1:7" x14ac:dyDescent="0.2">
      <c r="A350" t="str">
        <f>INDEX('ei names mapping'!$B$4:$BL$33,MATCH(B$229,'ei names mapping'!$A$4:$A$33,0),MATCH(G350,'ei names mapping'!$B$3:$BL$3,0))</f>
        <v>Pentane</v>
      </c>
      <c r="B350" s="7">
        <f>INDEX('vehicles specifications'!$B$3:$CW$166,MATCH(B$309,'vehicles specifications'!$A$3:$A$166,0),MATCH(G350,'vehicles specifications'!$B$2:$CW$2,0))*INDEX('ei names mapping'!$B$137:$BL$300,MATCH(B$309,'ei names mapping'!$A$137:$A$300,0),MATCH(G350,'ei names mapping'!$B$136:$BL$136,0))</f>
        <v>1.936846246386572E-5</v>
      </c>
      <c r="D350" t="str">
        <f>INDEX('ei names mapping'!$B$104:$BL$133,MATCH(B$229,'ei names mapping'!$A$4:$A$33,0),MATCH(G350,'ei names mapping'!$B$3:$BL$3,0))</f>
        <v>kilogram</v>
      </c>
      <c r="E350" t="str">
        <f>INDEX('ei names mapping'!$B$305:$BL$335,MATCH(B$229,'ei names mapping'!$A$4:$A$33,0),MATCH(G350,'ei names mapping'!$B$3:$BL$3,0))</f>
        <v>air::urban air close to ground</v>
      </c>
      <c r="F350" t="s">
        <v>167</v>
      </c>
      <c r="G350" t="s">
        <v>544</v>
      </c>
    </row>
    <row r="351" spans="1:7" x14ac:dyDescent="0.2">
      <c r="A351" t="str">
        <f>INDEX('ei names mapping'!$B$4:$BL$33,MATCH(B$229,'ei names mapping'!$A$4:$A$33,0),MATCH(G351,'ei names mapping'!$B$3:$BL$3,0))</f>
        <v>Hexane</v>
      </c>
      <c r="B351" s="7">
        <f>INDEX('vehicles specifications'!$B$3:$CW$166,MATCH(B$309,'vehicles specifications'!$A$3:$A$166,0),MATCH(G351,'vehicles specifications'!$B$2:$CW$2,0))*INDEX('ei names mapping'!$B$137:$BL$300,MATCH(B$309,'ei names mapping'!$A$137:$A$300,0),MATCH(G351,'ei names mapping'!$B$136:$BL$136,0))</f>
        <v>1.4503825379918051E-5</v>
      </c>
      <c r="D351" t="str">
        <f>INDEX('ei names mapping'!$B$104:$BL$133,MATCH(B$229,'ei names mapping'!$A$4:$A$33,0),MATCH(G351,'ei names mapping'!$B$3:$BL$3,0))</f>
        <v>kilogram</v>
      </c>
      <c r="E351" t="str">
        <f>INDEX('ei names mapping'!$B$305:$BL$335,MATCH(B$229,'ei names mapping'!$A$4:$A$33,0),MATCH(G351,'ei names mapping'!$B$3:$BL$3,0))</f>
        <v>air::urban air close to ground</v>
      </c>
      <c r="F351" t="s">
        <v>167</v>
      </c>
      <c r="G351" t="s">
        <v>545</v>
      </c>
    </row>
    <row r="352" spans="1:7" x14ac:dyDescent="0.2">
      <c r="A352" t="str">
        <f>INDEX('ei names mapping'!$B$4:$BL$33,MATCH(B$229,'ei names mapping'!$A$4:$A$33,0),MATCH(G352,'ei names mapping'!$B$3:$BL$3,0))</f>
        <v>Cyclohexane</v>
      </c>
      <c r="B352" s="7">
        <f>INDEX('vehicles specifications'!$B$3:$CW$166,MATCH(B$309,'vehicles specifications'!$A$3:$A$166,0),MATCH(G352,'vehicles specifications'!$B$2:$CW$2,0))*INDEX('ei names mapping'!$B$137:$BL$300,MATCH(B$309,'ei names mapping'!$A$137:$A$300,0),MATCH(G352,'ei names mapping'!$B$136:$BL$136,0))</f>
        <v>1.0269789399445079E-5</v>
      </c>
      <c r="D352" t="str">
        <f>INDEX('ei names mapping'!$B$104:$BL$133,MATCH(B$229,'ei names mapping'!$A$4:$A$33,0),MATCH(G352,'ei names mapping'!$B$3:$BL$3,0))</f>
        <v>kilogram</v>
      </c>
      <c r="E352" t="str">
        <f>INDEX('ei names mapping'!$B$305:$BL$335,MATCH(B$229,'ei names mapping'!$A$4:$A$33,0),MATCH(G352,'ei names mapping'!$B$3:$BL$3,0))</f>
        <v>air::urban air close to ground</v>
      </c>
      <c r="F352" t="s">
        <v>167</v>
      </c>
      <c r="G352" t="s">
        <v>546</v>
      </c>
    </row>
    <row r="353" spans="1:7" x14ac:dyDescent="0.2">
      <c r="A353" t="str">
        <f>INDEX('ei names mapping'!$B$4:$BL$33,MATCH(B$229,'ei names mapping'!$A$4:$A$33,0),MATCH(G353,'ei names mapping'!$B$3:$BL$3,0))</f>
        <v>Heptane</v>
      </c>
      <c r="B353" s="7">
        <f>INDEX('vehicles specifications'!$B$3:$CW$166,MATCH(B$309,'vehicles specifications'!$A$3:$A$166,0),MATCH(G353,'vehicles specifications'!$B$2:$CW$2,0))*INDEX('ei names mapping'!$B$137:$BL$300,MATCH(B$309,'ei names mapping'!$A$137:$A$300,0),MATCH(G353,'ei names mapping'!$B$136:$BL$136,0))</f>
        <v>6.6663545224468059E-6</v>
      </c>
      <c r="D353" t="str">
        <f>INDEX('ei names mapping'!$B$104:$BL$133,MATCH(B$229,'ei names mapping'!$A$4:$A$33,0),MATCH(G353,'ei names mapping'!$B$3:$BL$3,0))</f>
        <v>kilogram</v>
      </c>
      <c r="E353" t="str">
        <f>INDEX('ei names mapping'!$B$305:$BL$335,MATCH(B$229,'ei names mapping'!$A$4:$A$33,0),MATCH(G353,'ei names mapping'!$B$3:$BL$3,0))</f>
        <v>air::urban air close to ground</v>
      </c>
      <c r="F353" t="s">
        <v>167</v>
      </c>
      <c r="G353" t="s">
        <v>547</v>
      </c>
    </row>
    <row r="354" spans="1:7" x14ac:dyDescent="0.2">
      <c r="A354" t="str">
        <f>INDEX('ei names mapping'!$B$4:$BL$33,MATCH(B$229,'ei names mapping'!$A$4:$A$33,0),MATCH(G354,'ei names mapping'!$B$3:$BL$3,0))</f>
        <v>Ethene</v>
      </c>
      <c r="B354" s="7">
        <f>INDEX('vehicles specifications'!$B$3:$CW$166,MATCH(B$309,'vehicles specifications'!$A$3:$A$166,0),MATCH(G354,'vehicles specifications'!$B$2:$CW$2,0))*INDEX('ei names mapping'!$B$137:$BL$300,MATCH(B$309,'ei names mapping'!$A$137:$A$300,0),MATCH(G354,'ei names mapping'!$B$136:$BL$136,0))</f>
        <v>6.5762686505218488E-5</v>
      </c>
      <c r="D354" t="str">
        <f>INDEX('ei names mapping'!$B$104:$BL$133,MATCH(B$229,'ei names mapping'!$A$4:$A$33,0),MATCH(G354,'ei names mapping'!$B$3:$BL$3,0))</f>
        <v>kilogram</v>
      </c>
      <c r="E354" t="str">
        <f>INDEX('ei names mapping'!$B$305:$BL$335,MATCH(B$229,'ei names mapping'!$A$4:$A$33,0),MATCH(G354,'ei names mapping'!$B$3:$BL$3,0))</f>
        <v>air::urban air close to ground</v>
      </c>
      <c r="F354" t="s">
        <v>167</v>
      </c>
      <c r="G354" t="s">
        <v>548</v>
      </c>
    </row>
    <row r="355" spans="1:7" x14ac:dyDescent="0.2">
      <c r="A355" t="str">
        <f>INDEX('ei names mapping'!$B$4:$BL$33,MATCH(B$229,'ei names mapping'!$A$4:$A$33,0),MATCH(G355,'ei names mapping'!$B$3:$BL$3,0))</f>
        <v>Propene</v>
      </c>
      <c r="B355" s="7">
        <f>INDEX('vehicles specifications'!$B$3:$CW$166,MATCH(B$309,'vehicles specifications'!$A$3:$A$166,0),MATCH(G355,'vehicles specifications'!$B$2:$CW$2,0))*INDEX('ei names mapping'!$B$137:$BL$300,MATCH(B$309,'ei names mapping'!$A$137:$A$300,0),MATCH(G355,'ei names mapping'!$B$136:$BL$136,0))</f>
        <v>3.441280307533351E-5</v>
      </c>
      <c r="D355" t="str">
        <f>INDEX('ei names mapping'!$B$104:$BL$133,MATCH(B$229,'ei names mapping'!$A$4:$A$33,0),MATCH(G355,'ei names mapping'!$B$3:$BL$3,0))</f>
        <v>kilogram</v>
      </c>
      <c r="E355" t="str">
        <f>INDEX('ei names mapping'!$B$305:$BL$335,MATCH(B$229,'ei names mapping'!$A$4:$A$33,0),MATCH(G355,'ei names mapping'!$B$3:$BL$3,0))</f>
        <v>air::urban air close to ground</v>
      </c>
      <c r="F355" t="s">
        <v>167</v>
      </c>
      <c r="G355" t="s">
        <v>549</v>
      </c>
    </row>
    <row r="356" spans="1:7" x14ac:dyDescent="0.2">
      <c r="A356" t="str">
        <f>INDEX('ei names mapping'!$B$4:$BL$33,MATCH(B$229,'ei names mapping'!$A$4:$A$33,0),MATCH(G356,'ei names mapping'!$B$3:$BL$3,0))</f>
        <v>1-Pentene</v>
      </c>
      <c r="B356" s="7">
        <f>INDEX('vehicles specifications'!$B$3:$CW$166,MATCH(B$309,'vehicles specifications'!$A$3:$A$166,0),MATCH(G356,'vehicles specifications'!$B$2:$CW$2,0))*INDEX('ei names mapping'!$B$137:$BL$300,MATCH(B$309,'ei names mapping'!$A$137:$A$300,0),MATCH(G356,'ei names mapping'!$B$136:$BL$136,0))</f>
        <v>9.9094459117452519E-7</v>
      </c>
      <c r="D356" t="str">
        <f>INDEX('ei names mapping'!$B$104:$BL$133,MATCH(B$229,'ei names mapping'!$A$4:$A$33,0),MATCH(G356,'ei names mapping'!$B$3:$BL$3,0))</f>
        <v>kilogram</v>
      </c>
      <c r="E356" t="str">
        <f>INDEX('ei names mapping'!$B$305:$BL$335,MATCH(B$229,'ei names mapping'!$A$4:$A$33,0),MATCH(G356,'ei names mapping'!$B$3:$BL$3,0))</f>
        <v>air::urban air close to ground</v>
      </c>
      <c r="F356" t="s">
        <v>167</v>
      </c>
      <c r="G356" t="s">
        <v>550</v>
      </c>
    </row>
    <row r="357" spans="1:7" x14ac:dyDescent="0.2">
      <c r="A357" t="str">
        <f>INDEX('ei names mapping'!$B$4:$BL$33,MATCH(B$229,'ei names mapping'!$A$4:$A$33,0),MATCH(G357,'ei names mapping'!$B$3:$BL$3,0))</f>
        <v>Toluene</v>
      </c>
      <c r="B357" s="7">
        <f>INDEX('vehicles specifications'!$B$3:$CW$166,MATCH(B$309,'vehicles specifications'!$A$3:$A$166,0),MATCH(G357,'vehicles specifications'!$B$2:$CW$2,0))*INDEX('ei names mapping'!$B$137:$BL$300,MATCH(B$309,'ei names mapping'!$A$137:$A$300,0),MATCH(G357,'ei names mapping'!$B$136:$BL$136,0))</f>
        <v>9.8914287373602611E-5</v>
      </c>
      <c r="D357" t="str">
        <f>INDEX('ei names mapping'!$B$104:$BL$133,MATCH(B$229,'ei names mapping'!$A$4:$A$33,0),MATCH(G357,'ei names mapping'!$B$3:$BL$3,0))</f>
        <v>kilogram</v>
      </c>
      <c r="E357" t="str">
        <f>INDEX('ei names mapping'!$B$305:$BL$335,MATCH(B$229,'ei names mapping'!$A$4:$A$33,0),MATCH(G357,'ei names mapping'!$B$3:$BL$3,0))</f>
        <v>air::urban air close to ground</v>
      </c>
      <c r="F357" t="s">
        <v>167</v>
      </c>
      <c r="G357" t="s">
        <v>551</v>
      </c>
    </row>
    <row r="358" spans="1:7" x14ac:dyDescent="0.2">
      <c r="A358" t="str">
        <f>INDEX('ei names mapping'!$B$4:$BL$33,MATCH(B$229,'ei names mapping'!$A$4:$A$33,0),MATCH(G358,'ei names mapping'!$B$3:$BL$3,0))</f>
        <v>m-Xylene</v>
      </c>
      <c r="B358" s="7">
        <f>INDEX('vehicles specifications'!$B$3:$CW$166,MATCH(B$309,'vehicles specifications'!$A$3:$A$166,0),MATCH(G358,'vehicles specifications'!$B$2:$CW$2,0))*INDEX('ei names mapping'!$B$137:$BL$300,MATCH(B$309,'ei names mapping'!$A$137:$A$300,0),MATCH(G358,'ei names mapping'!$B$136:$BL$136,0))</f>
        <v>4.8916628455251568E-5</v>
      </c>
      <c r="D358" t="str">
        <f>INDEX('ei names mapping'!$B$104:$BL$133,MATCH(B$229,'ei names mapping'!$A$4:$A$33,0),MATCH(G358,'ei names mapping'!$B$3:$BL$3,0))</f>
        <v>kilogram</v>
      </c>
      <c r="E358" t="str">
        <f>INDEX('ei names mapping'!$B$305:$BL$335,MATCH(B$229,'ei names mapping'!$A$4:$A$33,0),MATCH(G358,'ei names mapping'!$B$3:$BL$3,0))</f>
        <v>air::urban air close to ground</v>
      </c>
      <c r="F358" t="s">
        <v>167</v>
      </c>
      <c r="G358" t="s">
        <v>552</v>
      </c>
    </row>
    <row r="359" spans="1:7" x14ac:dyDescent="0.2">
      <c r="A359" t="str">
        <f>INDEX('ei names mapping'!$B$4:$BL$33,MATCH(B$229,'ei names mapping'!$A$4:$A$33,0),MATCH(G359,'ei names mapping'!$B$3:$BL$3,0))</f>
        <v>o-Xylene</v>
      </c>
      <c r="B359" s="7">
        <f>INDEX('vehicles specifications'!$B$3:$CW$166,MATCH(B$309,'vehicles specifications'!$A$3:$A$166,0),MATCH(G359,'vehicles specifications'!$B$2:$CW$2,0))*INDEX('ei names mapping'!$B$137:$BL$300,MATCH(B$309,'ei names mapping'!$A$137:$A$300,0),MATCH(G359,'ei names mapping'!$B$136:$BL$136,0))</f>
        <v>2.0359407055040244E-5</v>
      </c>
      <c r="D359" t="str">
        <f>INDEX('ei names mapping'!$B$104:$BL$133,MATCH(B$229,'ei names mapping'!$A$4:$A$33,0),MATCH(G359,'ei names mapping'!$B$3:$BL$3,0))</f>
        <v>kilogram</v>
      </c>
      <c r="E359" t="str">
        <f>INDEX('ei names mapping'!$B$305:$BL$335,MATCH(B$229,'ei names mapping'!$A$4:$A$33,0),MATCH(G359,'ei names mapping'!$B$3:$BL$3,0))</f>
        <v>air::urban air close to ground</v>
      </c>
      <c r="F359" t="s">
        <v>167</v>
      </c>
      <c r="G359" t="s">
        <v>553</v>
      </c>
    </row>
    <row r="360" spans="1:7" x14ac:dyDescent="0.2">
      <c r="A360" t="str">
        <f>INDEX('ei names mapping'!$B$4:$BL$33,MATCH(B$229,'ei names mapping'!$A$4:$A$33,0),MATCH(G360,'ei names mapping'!$B$3:$BL$3,0))</f>
        <v>Formaldehyde</v>
      </c>
      <c r="B360" s="7">
        <f>INDEX('vehicles specifications'!$B$3:$CW$166,MATCH(B$309,'vehicles specifications'!$A$3:$A$166,0),MATCH(G360,'vehicles specifications'!$B$2:$CW$2,0))*INDEX('ei names mapping'!$B$137:$BL$300,MATCH(B$309,'ei names mapping'!$A$137:$A$300,0),MATCH(G360,'ei names mapping'!$B$136:$BL$136,0))</f>
        <v>1.5314598227242665E-5</v>
      </c>
      <c r="D360" t="str">
        <f>INDEX('ei names mapping'!$B$104:$BL$133,MATCH(B$229,'ei names mapping'!$A$4:$A$33,0),MATCH(G360,'ei names mapping'!$B$3:$BL$3,0))</f>
        <v>kilogram</v>
      </c>
      <c r="E360" t="str">
        <f>INDEX('ei names mapping'!$B$305:$BL$335,MATCH(B$229,'ei names mapping'!$A$4:$A$33,0),MATCH(G360,'ei names mapping'!$B$3:$BL$3,0))</f>
        <v>air::urban air close to ground</v>
      </c>
      <c r="F360" t="s">
        <v>167</v>
      </c>
      <c r="G360" t="s">
        <v>554</v>
      </c>
    </row>
    <row r="361" spans="1:7" x14ac:dyDescent="0.2">
      <c r="A361" t="str">
        <f>INDEX('ei names mapping'!$B$4:$BL$33,MATCH(B$229,'ei names mapping'!$A$4:$A$33,0),MATCH(G361,'ei names mapping'!$B$3:$BL$3,0))</f>
        <v>Acetaldehyde</v>
      </c>
      <c r="B361" s="7">
        <f>INDEX('vehicles specifications'!$B$3:$CW$166,MATCH(B$309,'vehicles specifications'!$A$3:$A$166,0),MATCH(G361,'vehicles specifications'!$B$2:$CW$2,0))*INDEX('ei names mapping'!$B$137:$BL$300,MATCH(B$309,'ei names mapping'!$A$137:$A$300,0),MATCH(G361,'ei names mapping'!$B$136:$BL$136,0))</f>
        <v>6.7564403943717619E-6</v>
      </c>
      <c r="D361" t="str">
        <f>INDEX('ei names mapping'!$B$104:$BL$133,MATCH(B$229,'ei names mapping'!$A$4:$A$33,0),MATCH(G361,'ei names mapping'!$B$3:$BL$3,0))</f>
        <v>kilogram</v>
      </c>
      <c r="E361" t="str">
        <f>INDEX('ei names mapping'!$B$305:$BL$335,MATCH(B$229,'ei names mapping'!$A$4:$A$33,0),MATCH(G361,'ei names mapping'!$B$3:$BL$3,0))</f>
        <v>air::urban air close to ground</v>
      </c>
      <c r="F361" t="s">
        <v>167</v>
      </c>
      <c r="G361" t="s">
        <v>555</v>
      </c>
    </row>
    <row r="362" spans="1:7" x14ac:dyDescent="0.2">
      <c r="A362" t="str">
        <f>INDEX('ei names mapping'!$B$4:$BL$33,MATCH(B$229,'ei names mapping'!$A$4:$A$33,0),MATCH(G362,'ei names mapping'!$B$3:$BL$3,0))</f>
        <v>Benzaldehyde</v>
      </c>
      <c r="B362" s="7">
        <f>INDEX('vehicles specifications'!$B$3:$CW$166,MATCH(B$309,'vehicles specifications'!$A$3:$A$166,0),MATCH(G362,'vehicles specifications'!$B$2:$CW$2,0))*INDEX('ei names mapping'!$B$137:$BL$300,MATCH(B$309,'ei names mapping'!$A$137:$A$300,0),MATCH(G362,'ei names mapping'!$B$136:$BL$136,0))</f>
        <v>1.9818891823490504E-6</v>
      </c>
      <c r="D362" t="str">
        <f>INDEX('ei names mapping'!$B$104:$BL$133,MATCH(B$229,'ei names mapping'!$A$4:$A$33,0),MATCH(G362,'ei names mapping'!$B$3:$BL$3,0))</f>
        <v>kilogram</v>
      </c>
      <c r="E362" t="str">
        <f>INDEX('ei names mapping'!$B$305:$BL$335,MATCH(B$229,'ei names mapping'!$A$4:$A$33,0),MATCH(G362,'ei names mapping'!$B$3:$BL$3,0))</f>
        <v>air::urban air close to ground</v>
      </c>
      <c r="F362" t="s">
        <v>167</v>
      </c>
      <c r="G362" t="s">
        <v>556</v>
      </c>
    </row>
    <row r="363" spans="1:7" x14ac:dyDescent="0.2">
      <c r="A363" t="str">
        <f>INDEX('ei names mapping'!$B$4:$BL$33,MATCH(B$229,'ei names mapping'!$A$4:$A$33,0),MATCH(G363,'ei names mapping'!$B$3:$BL$3,0))</f>
        <v>Acetone</v>
      </c>
      <c r="B363" s="7">
        <f>INDEX('vehicles specifications'!$B$3:$CW$166,MATCH(B$309,'vehicles specifications'!$A$3:$A$166,0),MATCH(G363,'vehicles specifications'!$B$2:$CW$2,0))*INDEX('ei names mapping'!$B$137:$BL$300,MATCH(B$309,'ei names mapping'!$A$137:$A$300,0),MATCH(G363,'ei names mapping'!$B$136:$BL$136,0))</f>
        <v>5.495238187422368E-6</v>
      </c>
      <c r="D363" t="str">
        <f>INDEX('ei names mapping'!$B$104:$BL$133,MATCH(B$229,'ei names mapping'!$A$4:$A$33,0),MATCH(G363,'ei names mapping'!$B$3:$BL$3,0))</f>
        <v>kilogram</v>
      </c>
      <c r="E363" t="str">
        <f>INDEX('ei names mapping'!$B$305:$BL$335,MATCH(B$229,'ei names mapping'!$A$4:$A$33,0),MATCH(G363,'ei names mapping'!$B$3:$BL$3,0))</f>
        <v>air::urban air close to ground</v>
      </c>
      <c r="F363" t="s">
        <v>167</v>
      </c>
      <c r="G363" t="s">
        <v>557</v>
      </c>
    </row>
    <row r="364" spans="1:7" x14ac:dyDescent="0.2">
      <c r="A364" t="str">
        <f>INDEX('ei names mapping'!$B$4:$BL$33,MATCH(B$229,'ei names mapping'!$A$4:$A$33,0),MATCH(G364,'ei names mapping'!$B$3:$BL$3,0))</f>
        <v>Methyl ethyl ketone</v>
      </c>
      <c r="B364" s="7">
        <f>INDEX('vehicles specifications'!$B$3:$CW$166,MATCH(B$309,'vehicles specifications'!$A$3:$A$166,0),MATCH(G364,'vehicles specifications'!$B$2:$CW$2,0))*INDEX('ei names mapping'!$B$137:$BL$300,MATCH(B$309,'ei names mapping'!$A$137:$A$300,0),MATCH(G364,'ei names mapping'!$B$136:$BL$136,0))</f>
        <v>0</v>
      </c>
      <c r="D364" t="str">
        <f>INDEX('ei names mapping'!$B$104:$BL$133,MATCH(B$229,'ei names mapping'!$A$4:$A$33,0),MATCH(G364,'ei names mapping'!$B$3:$BL$3,0))</f>
        <v>kilogram</v>
      </c>
      <c r="E364" t="str">
        <f>INDEX('ei names mapping'!$B$305:$BL$335,MATCH(B$229,'ei names mapping'!$A$4:$A$33,0),MATCH(G364,'ei names mapping'!$B$3:$BL$3,0))</f>
        <v>air::urban air close to ground</v>
      </c>
      <c r="F364" t="s">
        <v>167</v>
      </c>
      <c r="G364" t="s">
        <v>560</v>
      </c>
    </row>
    <row r="365" spans="1:7" x14ac:dyDescent="0.2">
      <c r="A365" t="str">
        <f>INDEX('ei names mapping'!$B$4:$BL$33,MATCH(B$229,'ei names mapping'!$A$4:$A$33,0),MATCH(G365,'ei names mapping'!$B$3:$BL$3,0))</f>
        <v>Acrolein</v>
      </c>
      <c r="B365" s="7">
        <f>INDEX('vehicles specifications'!$B$3:$CW$166,MATCH(B$309,'vehicles specifications'!$A$3:$A$166,0),MATCH(G365,'vehicles specifications'!$B$2:$CW$2,0))*INDEX('ei names mapping'!$B$137:$BL$300,MATCH(B$309,'ei names mapping'!$A$137:$A$300,0),MATCH(G365,'ei names mapping'!$B$136:$BL$136,0))</f>
        <v>1.7116315665741799E-6</v>
      </c>
      <c r="D365" t="str">
        <f>INDEX('ei names mapping'!$B$104:$BL$133,MATCH(B$229,'ei names mapping'!$A$4:$A$33,0),MATCH(G365,'ei names mapping'!$B$3:$BL$3,0))</f>
        <v>kilogram</v>
      </c>
      <c r="E365" t="str">
        <f>INDEX('ei names mapping'!$B$305:$BL$335,MATCH(B$229,'ei names mapping'!$A$4:$A$33,0),MATCH(G365,'ei names mapping'!$B$3:$BL$3,0))</f>
        <v>air::urban air close to ground</v>
      </c>
      <c r="F365" t="s">
        <v>167</v>
      </c>
      <c r="G365" t="s">
        <v>558</v>
      </c>
    </row>
    <row r="366" spans="1:7" x14ac:dyDescent="0.2">
      <c r="A366" t="str">
        <f>INDEX('ei names mapping'!$B$4:$BL$33,MATCH(B$229,'ei names mapping'!$A$4:$A$33,0),MATCH(G366,'ei names mapping'!$B$3:$BL$3,0))</f>
        <v>Styrene</v>
      </c>
      <c r="B366" s="7">
        <f>INDEX('vehicles specifications'!$B$3:$CW$166,MATCH(B$309,'vehicles specifications'!$A$3:$A$166,0),MATCH(G366,'vehicles specifications'!$B$2:$CW$2,0))*INDEX('ei names mapping'!$B$137:$BL$300,MATCH(B$309,'ei names mapping'!$A$137:$A$300,0),MATCH(G366,'ei names mapping'!$B$136:$BL$136,0))</f>
        <v>9.0986730644206395E-6</v>
      </c>
      <c r="D366" t="str">
        <f>INDEX('ei names mapping'!$B$104:$BL$133,MATCH(B$229,'ei names mapping'!$A$4:$A$33,0),MATCH(G366,'ei names mapping'!$B$3:$BL$3,0))</f>
        <v>kilogram</v>
      </c>
      <c r="E366" t="str">
        <f>INDEX('ei names mapping'!$B$305:$BL$335,MATCH(B$229,'ei names mapping'!$A$4:$A$33,0),MATCH(G366,'ei names mapping'!$B$3:$BL$3,0))</f>
        <v>air::urban air close to ground</v>
      </c>
      <c r="F366" t="s">
        <v>167</v>
      </c>
      <c r="G366" t="s">
        <v>559</v>
      </c>
    </row>
    <row r="367" spans="1:7" x14ac:dyDescent="0.2">
      <c r="A367" t="str">
        <f>INDEX('ei names mapping'!$B$4:$BL$33,MATCH(B$229,'ei names mapping'!$A$4:$A$33,0),MATCH(G367,'ei names mapping'!$B$3:$BL$3,0))</f>
        <v>PAH, polycyclic aromatic hydrocarbons</v>
      </c>
      <c r="B367" s="7">
        <f>INDEX('vehicles specifications'!$B$3:$CW$166,MATCH(B$309,'vehicles specifications'!$A$3:$A$166,0),MATCH(G367,'vehicles specifications'!$B$2:$CW$2,0))*INDEX('ei names mapping'!$B$137:$BL$300,MATCH(B$309,'ei names mapping'!$A$137:$A$300,0),MATCH(G367,'ei names mapping'!$B$136:$BL$136,0))</f>
        <v>6.8059811854710989E-10</v>
      </c>
      <c r="D367" t="str">
        <f>INDEX('ei names mapping'!$B$104:$BL$133,MATCH(B$229,'ei names mapping'!$A$4:$A$33,0),MATCH(G367,'ei names mapping'!$B$3:$BL$3,0))</f>
        <v>kilogram</v>
      </c>
      <c r="E367" t="str">
        <f>INDEX('ei names mapping'!$B$305:$BL$335,MATCH(B$229,'ei names mapping'!$A$4:$A$33,0),MATCH(G367,'ei names mapping'!$B$3:$BL$3,0))</f>
        <v>air::urban air close to ground</v>
      </c>
      <c r="F367" t="s">
        <v>167</v>
      </c>
      <c r="G367" t="s">
        <v>561</v>
      </c>
    </row>
    <row r="368" spans="1:7" x14ac:dyDescent="0.2">
      <c r="A368" t="str">
        <f>INDEX('ei names mapping'!$B$4:$BL$33,MATCH(B$229,'ei names mapping'!$A$4:$A$33,0),MATCH(G368,'ei names mapping'!$B$3:$BL$3,0))</f>
        <v>Arsenic</v>
      </c>
      <c r="B368" s="7">
        <f>INDEX('vehicles specifications'!$B$3:$CW$166,MATCH(B$309,'vehicles specifications'!$A$3:$A$166,0),MATCH(G368,'vehicles specifications'!$B$2:$CW$2,0))*INDEX('ei names mapping'!$B$137:$BL$300,MATCH(B$309,'ei names mapping'!$A$137:$A$300,0),MATCH(G368,'ei names mapping'!$B$136:$BL$136,0))</f>
        <v>5.8672251598888778E-12</v>
      </c>
      <c r="D368" t="str">
        <f>INDEX('ei names mapping'!$B$104:$BL$133,MATCH(B$229,'ei names mapping'!$A$4:$A$33,0),MATCH(G368,'ei names mapping'!$B$3:$BL$3,0))</f>
        <v>kilogram</v>
      </c>
      <c r="E368" t="str">
        <f>INDEX('ei names mapping'!$B$305:$BL$335,MATCH(B$229,'ei names mapping'!$A$4:$A$33,0),MATCH(G368,'ei names mapping'!$B$3:$BL$3,0))</f>
        <v>air::urban air close to ground</v>
      </c>
      <c r="F368" t="s">
        <v>167</v>
      </c>
      <c r="G368" t="s">
        <v>562</v>
      </c>
    </row>
    <row r="369" spans="1:8" x14ac:dyDescent="0.2">
      <c r="A369" t="str">
        <f>INDEX('ei names mapping'!$B$4:$BL$33,MATCH(B$229,'ei names mapping'!$A$4:$A$33,0),MATCH(G369,'ei names mapping'!$B$3:$BL$3,0))</f>
        <v>Selenium</v>
      </c>
      <c r="B369" s="7">
        <f>INDEX('vehicles specifications'!$B$3:$CW$166,MATCH(B$309,'vehicles specifications'!$A$3:$A$166,0),MATCH(G369,'vehicles specifications'!$B$2:$CW$2,0))*INDEX('ei names mapping'!$B$137:$BL$300,MATCH(B$309,'ei names mapping'!$A$137:$A$300,0),MATCH(G369,'ei names mapping'!$B$136:$BL$136,0))</f>
        <v>3.9114834399259186E-12</v>
      </c>
      <c r="D369" t="str">
        <f>INDEX('ei names mapping'!$B$104:$BL$133,MATCH(B$229,'ei names mapping'!$A$4:$A$33,0),MATCH(G369,'ei names mapping'!$B$3:$BL$3,0))</f>
        <v>kilogram</v>
      </c>
      <c r="E369" t="str">
        <f>INDEX('ei names mapping'!$B$305:$BL$335,MATCH(B$229,'ei names mapping'!$A$4:$A$33,0),MATCH(G369,'ei names mapping'!$B$3:$BL$3,0))</f>
        <v>air::urban air close to ground</v>
      </c>
      <c r="F369" t="s">
        <v>167</v>
      </c>
      <c r="G369" t="s">
        <v>563</v>
      </c>
    </row>
    <row r="370" spans="1:8" x14ac:dyDescent="0.2">
      <c r="A370" t="str">
        <f>INDEX('ei names mapping'!$B$4:$BL$33,MATCH(B$229,'ei names mapping'!$A$4:$A$33,0),MATCH(G370,'ei names mapping'!$B$3:$BL$3,0))</f>
        <v>Zinc</v>
      </c>
      <c r="B370" s="7">
        <f>INDEX('vehicles specifications'!$B$3:$CW$166,MATCH(B$309,'vehicles specifications'!$A$3:$A$166,0),MATCH(G370,'vehicles specifications'!$B$2:$CW$2,0))*INDEX('ei names mapping'!$B$137:$BL$300,MATCH(B$309,'ei names mapping'!$A$137:$A$300,0),MATCH(G370,'ei names mapping'!$B$136:$BL$136,0))</f>
        <v>4.2244021151199922E-8</v>
      </c>
      <c r="D370" t="str">
        <f>INDEX('ei names mapping'!$B$104:$BL$133,MATCH(B$229,'ei names mapping'!$A$4:$A$33,0),MATCH(G370,'ei names mapping'!$B$3:$BL$3,0))</f>
        <v>kilogram</v>
      </c>
      <c r="E370" t="str">
        <f>INDEX('ei names mapping'!$B$305:$BL$335,MATCH(B$229,'ei names mapping'!$A$4:$A$33,0),MATCH(G370,'ei names mapping'!$B$3:$BL$3,0))</f>
        <v>air::urban air close to ground</v>
      </c>
      <c r="F370" t="s">
        <v>167</v>
      </c>
      <c r="G370" t="s">
        <v>564</v>
      </c>
    </row>
    <row r="371" spans="1:8" x14ac:dyDescent="0.2">
      <c r="A371" t="str">
        <f>INDEX('ei names mapping'!$B$4:$BL$33,MATCH(B$229,'ei names mapping'!$A$4:$A$33,0),MATCH(G371,'ei names mapping'!$B$3:$BL$3,0))</f>
        <v>Copper</v>
      </c>
      <c r="B371" s="7">
        <f>INDEX('vehicles specifications'!$B$3:$CW$166,MATCH(B$309,'vehicles specifications'!$A$3:$A$166,0),MATCH(G371,'vehicles specifications'!$B$2:$CW$2,0))*INDEX('ei names mapping'!$B$137:$BL$300,MATCH(B$309,'ei names mapping'!$A$137:$A$300,0),MATCH(G371,'ei names mapping'!$B$136:$BL$136,0))</f>
        <v>8.2141152238444284E-10</v>
      </c>
      <c r="D371" t="str">
        <f>INDEX('ei names mapping'!$B$104:$BL$133,MATCH(B$229,'ei names mapping'!$A$4:$A$33,0),MATCH(G371,'ei names mapping'!$B$3:$BL$3,0))</f>
        <v>kilogram</v>
      </c>
      <c r="E371" t="str">
        <f>INDEX('ei names mapping'!$B$305:$BL$335,MATCH(B$229,'ei names mapping'!$A$4:$A$33,0),MATCH(G371,'ei names mapping'!$B$3:$BL$3,0))</f>
        <v>air::urban air close to ground</v>
      </c>
      <c r="F371" t="s">
        <v>167</v>
      </c>
      <c r="G371" t="s">
        <v>522</v>
      </c>
    </row>
    <row r="372" spans="1:8" x14ac:dyDescent="0.2">
      <c r="A372" t="str">
        <f>INDEX('ei names mapping'!$B$4:$BL$33,MATCH(B$229,'ei names mapping'!$A$4:$A$33,0),MATCH(G372,'ei names mapping'!$B$3:$BL$3,0))</f>
        <v>Nickel</v>
      </c>
      <c r="B372" s="7">
        <f>INDEX('vehicles specifications'!$B$3:$CW$166,MATCH(B$309,'vehicles specifications'!$A$3:$A$166,0),MATCH(G372,'vehicles specifications'!$B$2:$CW$2,0))*INDEX('ei names mapping'!$B$137:$BL$300,MATCH(B$309,'ei names mapping'!$A$137:$A$300,0),MATCH(G372,'ei names mapping'!$B$136:$BL$136,0))</f>
        <v>2.5424642359518471E-10</v>
      </c>
      <c r="D372" t="str">
        <f>INDEX('ei names mapping'!$B$104:$BL$133,MATCH(B$229,'ei names mapping'!$A$4:$A$33,0),MATCH(G372,'ei names mapping'!$B$3:$BL$3,0))</f>
        <v>kilogram</v>
      </c>
      <c r="E372" t="str">
        <f>INDEX('ei names mapping'!$B$305:$BL$335,MATCH(B$229,'ei names mapping'!$A$4:$A$33,0),MATCH(G372,'ei names mapping'!$B$3:$BL$3,0))</f>
        <v>air::urban air close to ground</v>
      </c>
      <c r="F372" t="s">
        <v>167</v>
      </c>
      <c r="G372" t="s">
        <v>524</v>
      </c>
    </row>
    <row r="373" spans="1:8" x14ac:dyDescent="0.2">
      <c r="A373" t="str">
        <f>INDEX('ei names mapping'!$B$4:$BL$33,MATCH(B$229,'ei names mapping'!$A$4:$A$33,0),MATCH(G373,'ei names mapping'!$B$3:$BL$3,0))</f>
        <v>Chromium</v>
      </c>
      <c r="B373" s="7">
        <f>INDEX('vehicles specifications'!$B$3:$CW$166,MATCH(B$309,'vehicles specifications'!$A$3:$A$166,0),MATCH(G373,'vehicles specifications'!$B$2:$CW$2,0))*INDEX('ei names mapping'!$B$137:$BL$300,MATCH(B$309,'ei names mapping'!$A$137:$A$300,0),MATCH(G373,'ei names mapping'!$B$136:$BL$136,0))</f>
        <v>3.1291867519407351E-10</v>
      </c>
      <c r="D373" t="str">
        <f>INDEX('ei names mapping'!$B$104:$BL$133,MATCH(B$229,'ei names mapping'!$A$4:$A$33,0),MATCH(G373,'ei names mapping'!$B$3:$BL$3,0))</f>
        <v>kilogram</v>
      </c>
      <c r="E373" t="str">
        <f>INDEX('ei names mapping'!$B$305:$BL$335,MATCH(B$229,'ei names mapping'!$A$4:$A$33,0),MATCH(G373,'ei names mapping'!$B$3:$BL$3,0))</f>
        <v>air::urban air close to ground</v>
      </c>
      <c r="F373" t="s">
        <v>167</v>
      </c>
      <c r="G373" t="s">
        <v>523</v>
      </c>
    </row>
    <row r="374" spans="1:8" x14ac:dyDescent="0.2">
      <c r="A374" t="str">
        <f>INDEX('ei names mapping'!$B$4:$BL$33,MATCH(B$229,'ei names mapping'!$A$4:$A$33,0),MATCH(G374,'ei names mapping'!$B$3:$BL$3,0))</f>
        <v>Chromium VI</v>
      </c>
      <c r="B374" s="7">
        <f>INDEX('vehicles specifications'!$B$3:$CW$166,MATCH(B$309,'vehicles specifications'!$A$3:$A$166,0),MATCH(G374,'vehicles specifications'!$B$2:$CW$2,0))*INDEX('ei names mapping'!$B$137:$BL$300,MATCH(B$309,'ei names mapping'!$A$137:$A$300,0),MATCH(G374,'ei names mapping'!$B$136:$BL$136,0))</f>
        <v>6.258373503881469E-13</v>
      </c>
      <c r="D374" t="str">
        <f>INDEX('ei names mapping'!$B$104:$BL$133,MATCH(B$229,'ei names mapping'!$A$4:$A$33,0),MATCH(G374,'ei names mapping'!$B$3:$BL$3,0))</f>
        <v>kilogram</v>
      </c>
      <c r="E374" t="str">
        <f>INDEX('ei names mapping'!$B$305:$BL$335,MATCH(B$229,'ei names mapping'!$A$4:$A$33,0),MATCH(G374,'ei names mapping'!$B$3:$BL$3,0))</f>
        <v>air::urban air close to ground</v>
      </c>
      <c r="F374" t="s">
        <v>167</v>
      </c>
      <c r="G374" t="s">
        <v>567</v>
      </c>
    </row>
    <row r="375" spans="1:8" x14ac:dyDescent="0.2">
      <c r="A375" t="str">
        <f>INDEX('ei names mapping'!$B$4:$BL$33,MATCH(B$229,'ei names mapping'!$A$4:$A$33,0),MATCH(G375,'ei names mapping'!$B$3:$BL$3,0))</f>
        <v>Mercury</v>
      </c>
      <c r="B375" s="7">
        <f>INDEX('vehicles specifications'!$B$3:$CW$166,MATCH(B$309,'vehicles specifications'!$A$3:$A$166,0),MATCH(G375,'vehicles specifications'!$B$2:$CW$2,0))*INDEX('ei names mapping'!$B$137:$BL$300,MATCH(B$309,'ei names mapping'!$A$137:$A$300,0),MATCH(G375,'ei names mapping'!$B$136:$BL$136,0))</f>
        <v>1.7014952963677747E-10</v>
      </c>
      <c r="D375" t="str">
        <f>INDEX('ei names mapping'!$B$104:$BL$133,MATCH(B$229,'ei names mapping'!$A$4:$A$33,0),MATCH(G375,'ei names mapping'!$B$3:$BL$3,0))</f>
        <v>kilogram</v>
      </c>
      <c r="E375" t="str">
        <f>INDEX('ei names mapping'!$B$305:$BL$335,MATCH(B$229,'ei names mapping'!$A$4:$A$33,0),MATCH(G375,'ei names mapping'!$B$3:$BL$3,0))</f>
        <v>air::urban air close to ground</v>
      </c>
      <c r="F375" t="s">
        <v>167</v>
      </c>
      <c r="G375" t="s">
        <v>565</v>
      </c>
    </row>
    <row r="376" spans="1:8" x14ac:dyDescent="0.2">
      <c r="A376" t="str">
        <f>INDEX('ei names mapping'!$B$4:$BL$33,MATCH(B$229,'ei names mapping'!$A$4:$A$33,0),MATCH(G376,'ei names mapping'!$B$3:$BL$3,0))</f>
        <v>Cadmium</v>
      </c>
      <c r="B376" s="7">
        <f>INDEX('vehicles specifications'!$B$3:$CW$166,MATCH(B$309,'vehicles specifications'!$A$3:$A$166,0),MATCH(G376,'vehicles specifications'!$B$2:$CW$2,0))*INDEX('ei names mapping'!$B$137:$BL$300,MATCH(B$309,'ei names mapping'!$A$137:$A$300,0),MATCH(G376,'ei names mapping'!$B$136:$BL$136,0))</f>
        <v>2.1122010575599965E-10</v>
      </c>
      <c r="D376" t="str">
        <f>INDEX('ei names mapping'!$B$104:$BL$133,MATCH(B$229,'ei names mapping'!$A$4:$A$33,0),MATCH(G376,'ei names mapping'!$B$3:$BL$3,0))</f>
        <v>kilogram</v>
      </c>
      <c r="E376" t="str">
        <f>INDEX('ei names mapping'!$B$305:$BL$335,MATCH(B$229,'ei names mapping'!$A$4:$A$33,0),MATCH(G376,'ei names mapping'!$B$3:$BL$3,0))</f>
        <v>air::urban air close to ground</v>
      </c>
      <c r="F376" t="s">
        <v>167</v>
      </c>
      <c r="G376" t="s">
        <v>566</v>
      </c>
    </row>
    <row r="377" spans="1:8" x14ac:dyDescent="0.2">
      <c r="A377" t="str">
        <f>INDEX('ei names mapping'!$B$4:$BL$33,MATCH(B306,'ei names mapping'!$A$4:$A$33,0),MATCH(G377,'ei names mapping'!$B$3:$BL$3,0))</f>
        <v>treatment of road wear emissions, passenger car</v>
      </c>
      <c r="B377" s="7">
        <f>INDEX('vehicles specifications'!$B$3:$CW$166,MATCH(B309,'vehicles specifications'!$A$3:$A$166,0),MATCH(G377,'vehicles specifications'!$B$2:$CW$2,0))*INDEX('ei names mapping'!$B$137:$BL$300,MATCH(B309,'ei names mapping'!$A$137:$A$300,0),MATCH(G377,'ei names mapping'!$B$136:$BL$136,0))</f>
        <v>-5.5214033406186255E-6</v>
      </c>
      <c r="C377" t="str">
        <f>INDEX('ei names mapping'!$B$38:$BL$67,MATCH(B306,'ei names mapping'!$A$4:$A$33,0),MATCH(G377,'ei names mapping'!$B$3:$BL$3,0))</f>
        <v>RER</v>
      </c>
      <c r="D377" t="str">
        <f>INDEX('ei names mapping'!$B$104:$BL$133,MATCH(B306,'ei names mapping'!$A$4:$A$33,0),MATCH(G377,'ei names mapping'!$B$3:$BL$3,0))</f>
        <v>kilogram</v>
      </c>
      <c r="F377" t="s">
        <v>89</v>
      </c>
      <c r="G377" t="s">
        <v>29</v>
      </c>
      <c r="H377" t="str">
        <f>INDEX('ei names mapping'!$B$71:$BL$100,MATCH(B306,'ei names mapping'!$A$4:$A$33,0),MATCH(G377,'ei names mapping'!$B$3:$BL$3,0))</f>
        <v>road wear emissions, passenger car</v>
      </c>
    </row>
    <row r="378" spans="1:8" x14ac:dyDescent="0.2">
      <c r="A378" t="str">
        <f>INDEX('ei names mapping'!$B$4:$BL$33,MATCH(B306,'ei names mapping'!$A$4:$A$33,0),MATCH(G378,'ei names mapping'!$B$3:$BL$3,0))</f>
        <v>treatment of tyre wear emissions, passenger car</v>
      </c>
      <c r="B378" s="7">
        <f>INDEX('vehicles specifications'!$B$3:$CW$166,MATCH(B309,'vehicles specifications'!$A$3:$A$166,0),MATCH(G378,'vehicles specifications'!$B$2:$CW$2,0))*INDEX('ei names mapping'!$B$137:$BL$300,MATCH(B309,'ei names mapping'!$A$137:$A$300,0),MATCH(G378,'ei names mapping'!$B$136:$BL$136,0))</f>
        <v>-4.6701389954751309E-6</v>
      </c>
      <c r="C378" t="str">
        <f>INDEX('ei names mapping'!$B$38:$BL$67,MATCH(B306,'ei names mapping'!$A$4:$A$33,0),MATCH(G378,'ei names mapping'!$B$3:$BL$3,0))</f>
        <v>RER</v>
      </c>
      <c r="D378" t="str">
        <f>INDEX('ei names mapping'!$B$104:$BL$133,MATCH(B306,'ei names mapping'!$A$4:$A$33,0),MATCH(G378,'ei names mapping'!$B$3:$BL$3,0))</f>
        <v>kilogram</v>
      </c>
      <c r="F378" t="s">
        <v>89</v>
      </c>
      <c r="G378" t="s">
        <v>30</v>
      </c>
      <c r="H378" t="str">
        <f>INDEX('ei names mapping'!$B$71:$BL$100,MATCH(B306,'ei names mapping'!$A$4:$A$33,0),MATCH(G378,'ei names mapping'!$B$3:$BL$3,0))</f>
        <v>tyre wear emissions, passenger car</v>
      </c>
    </row>
    <row r="379" spans="1:8" x14ac:dyDescent="0.2">
      <c r="A379" t="str">
        <f>INDEX('ei names mapping'!$B$4:$BL$33,MATCH(B306,'ei names mapping'!$A$4:$A$33,0),MATCH(G379,'ei names mapping'!$B$3:$BL$3,0))</f>
        <v>treatment of brake wear emissions, passenger car</v>
      </c>
      <c r="B379" s="7">
        <f>INDEX('vehicles specifications'!$B$3:$CW$166,MATCH(B309,'vehicles specifications'!$A$3:$A$166,0),MATCH(G379,'vehicles specifications'!$B$2:$CW$2,0))*INDEX('ei names mapping'!$B$137:$BL$300,MATCH(B309,'ei names mapping'!$A$137:$A$300,0),MATCH(G379,'ei names mapping'!$B$136:$BL$136,0))</f>
        <v>-3.206660819959009E-6</v>
      </c>
      <c r="C379" t="str">
        <f>INDEX('ei names mapping'!$B$38:$BL$67,MATCH(B306,'ei names mapping'!$A$4:$A$33,0),MATCH(G379,'ei names mapping'!$B$3:$BL$3,0))</f>
        <v>RER</v>
      </c>
      <c r="D379" t="str">
        <f>INDEX('ei names mapping'!$B$104:$BL$133,MATCH(B306,'ei names mapping'!$A$4:$A$33,0),MATCH(G379,'ei names mapping'!$B$3:$BL$3,0))</f>
        <v>kilogram</v>
      </c>
      <c r="F379" t="s">
        <v>89</v>
      </c>
      <c r="G379" t="s">
        <v>31</v>
      </c>
      <c r="H379" t="str">
        <f>INDEX('ei names mapping'!$B$71:$BL$100,MATCH(B306,'ei names mapping'!$A$4:$A$33,0),MATCH(G379,'ei names mapping'!$B$3:$BL$3,0))</f>
        <v>brake wear emissions, passenger car</v>
      </c>
    </row>
    <row r="381" spans="1:8" ht="16" x14ac:dyDescent="0.2">
      <c r="A381" s="10" t="s">
        <v>71</v>
      </c>
      <c r="B381" s="8" t="str">
        <f>"transport, "&amp;B383&amp;", "&amp;B385</f>
        <v>transport, Moped, gasoline, &lt;4kW, EURO-5, 2020</v>
      </c>
    </row>
    <row r="382" spans="1:8" x14ac:dyDescent="0.2">
      <c r="A382" t="s">
        <v>72</v>
      </c>
      <c r="B382" t="s">
        <v>37</v>
      </c>
    </row>
    <row r="383" spans="1:8" x14ac:dyDescent="0.2">
      <c r="A383" t="s">
        <v>86</v>
      </c>
      <c r="B383" t="s">
        <v>581</v>
      </c>
    </row>
    <row r="384" spans="1:8" x14ac:dyDescent="0.2">
      <c r="A384" t="s">
        <v>87</v>
      </c>
    </row>
    <row r="385" spans="1:2" x14ac:dyDescent="0.2">
      <c r="A385" t="s">
        <v>88</v>
      </c>
      <c r="B385">
        <v>2020</v>
      </c>
    </row>
    <row r="386" spans="1:2" x14ac:dyDescent="0.2">
      <c r="A386" t="s">
        <v>126</v>
      </c>
      <c r="B386" t="str">
        <f>B383&amp;" - "&amp;B385&amp;" - "&amp;B382</f>
        <v>Moped, gasoline, &lt;4kW, EURO-5 - 2020 - CH</v>
      </c>
    </row>
    <row r="387" spans="1:2" x14ac:dyDescent="0.2">
      <c r="A387" t="s">
        <v>73</v>
      </c>
      <c r="B387" t="str">
        <f>"transport, "&amp;B383</f>
        <v>transport, Moped, gasoline, &lt;4kW, EURO-5</v>
      </c>
    </row>
    <row r="388" spans="1:2" x14ac:dyDescent="0.2">
      <c r="A388" t="s">
        <v>74</v>
      </c>
      <c r="B388" t="s">
        <v>75</v>
      </c>
    </row>
    <row r="389" spans="1:2" x14ac:dyDescent="0.2">
      <c r="A389" t="s">
        <v>76</v>
      </c>
      <c r="B389" t="s">
        <v>166</v>
      </c>
    </row>
    <row r="390" spans="1:2" x14ac:dyDescent="0.2">
      <c r="A390" t="s">
        <v>78</v>
      </c>
      <c r="B390" t="s">
        <v>1143</v>
      </c>
    </row>
    <row r="391" spans="1:2" x14ac:dyDescent="0.2">
      <c r="A391" t="s">
        <v>127</v>
      </c>
      <c r="B391">
        <f>INDEX('vehicles specifications'!$B$3:$CW$166,MATCH(B386,'vehicles specifications'!$A$3:$A$166,0),MATCH("Lifetime [km]",'vehicles specifications'!$B$2:$CW$2,0))</f>
        <v>25000</v>
      </c>
    </row>
    <row r="392" spans="1:2" x14ac:dyDescent="0.2">
      <c r="A392" t="s">
        <v>128</v>
      </c>
      <c r="B392">
        <f>INDEX('vehicles specifications'!$B$3:$CW$166,MATCH(B386,'vehicles specifications'!$A$3:$A$166,0),MATCH("Passengers [unit]",'vehicles specifications'!$B$2:$CW$2,0))</f>
        <v>1</v>
      </c>
    </row>
    <row r="393" spans="1:2" x14ac:dyDescent="0.2">
      <c r="A393" t="s">
        <v>129</v>
      </c>
      <c r="B393">
        <f>INDEX('vehicles specifications'!$B$3:$CW$166,MATCH(B386,'vehicles specifications'!$A$3:$A$166,0),MATCH("Servicing [unit]",'vehicles specifications'!$B$2:$CW$2,0))</f>
        <v>1</v>
      </c>
    </row>
    <row r="394" spans="1:2" x14ac:dyDescent="0.2">
      <c r="A394" t="s">
        <v>130</v>
      </c>
      <c r="B394">
        <f>INDEX('vehicles specifications'!$B$3:$CW$166,MATCH(B386,'vehicles specifications'!$A$3:$A$166,0),MATCH("Energy battery replacement [unit]",'vehicles specifications'!$B$2:$CW$2,0))</f>
        <v>0</v>
      </c>
    </row>
    <row r="395" spans="1:2" x14ac:dyDescent="0.2">
      <c r="A395" t="s">
        <v>131</v>
      </c>
      <c r="B395">
        <f>INDEX('vehicles specifications'!$B$3:$CW$166,MATCH(B386,'vehicles specifications'!$A$3:$A$166,0),MATCH("Annual kilometers [km]",'vehicles specifications'!$B$2:$CW$2,0))</f>
        <v>1570</v>
      </c>
    </row>
    <row r="396" spans="1:2" x14ac:dyDescent="0.2">
      <c r="A396" t="s">
        <v>132</v>
      </c>
      <c r="B396" s="2">
        <f>INDEX('vehicles specifications'!$B$3:$CW$166,MATCH(B386,'vehicles specifications'!$A$3:$A$166,0),MATCH("Curb mass [kg]",'vehicles specifications'!$B$2:$CW$2,0))</f>
        <v>63</v>
      </c>
    </row>
    <row r="397" spans="1:2" x14ac:dyDescent="0.2">
      <c r="A397" t="s">
        <v>133</v>
      </c>
      <c r="B397">
        <f>INDEX('vehicles specifications'!$B$3:$CW$166,MATCH(B386,'vehicles specifications'!$A$3:$A$166,0),MATCH("Power [kW]",'vehicles specifications'!$B$2:$CW$2,0))</f>
        <v>2.5</v>
      </c>
    </row>
    <row r="398" spans="1:2" x14ac:dyDescent="0.2">
      <c r="A398" t="s">
        <v>134</v>
      </c>
      <c r="B398" t="str">
        <f>INDEX('vehicles specifications'!$B$3:$CW$166,MATCH(B386,'vehicles specifications'!$A$3:$A$166,0),MATCH("Energy battery mass [kg]",'vehicles specifications'!$B$2:$CW$2,0))</f>
        <v/>
      </c>
    </row>
    <row r="399" spans="1:2" x14ac:dyDescent="0.2">
      <c r="A399" t="s">
        <v>135</v>
      </c>
      <c r="B399">
        <f>INDEX('vehicles specifications'!$B$3:$CW$166,MATCH(B386,'vehicles specifications'!$A$3:$A$166,0),MATCH("Electric energy available [kWh]",'vehicles specifications'!$B$2:$CW$2,0))</f>
        <v>0</v>
      </c>
    </row>
    <row r="400" spans="1:2" x14ac:dyDescent="0.2">
      <c r="A400" t="s">
        <v>138</v>
      </c>
      <c r="B400" s="2">
        <f>INDEX('vehicles specifications'!$B$3:$CW$166,MATCH(B386,'vehicles specifications'!$A$3:$A$166,0),MATCH("Oxydation energy stored [kWh]",'vehicles specifications'!$B$2:$CW$2,0))</f>
        <v>62.125</v>
      </c>
    </row>
    <row r="401" spans="1:8" x14ac:dyDescent="0.2">
      <c r="A401" t="s">
        <v>139</v>
      </c>
      <c r="B401">
        <f>INDEX('vehicles specifications'!$B$3:$CW$166,MATCH(B386,'vehicles specifications'!$A$3:$A$166,0),MATCH("Fuel mass [kg]",'vehicles specifications'!$B$2:$CW$2,0))</f>
        <v>5.25</v>
      </c>
    </row>
    <row r="402" spans="1:8" x14ac:dyDescent="0.2">
      <c r="A402" t="s">
        <v>136</v>
      </c>
      <c r="B402" s="2">
        <f>INDEX('vehicles specifications'!$B$3:$CW$166,MATCH(B386,'vehicles specifications'!$A$3:$A$166,0),MATCH("Range [km]",'vehicles specifications'!$B$2:$CW$2,0))</f>
        <v>271.78987732035739</v>
      </c>
    </row>
    <row r="403" spans="1:8" x14ac:dyDescent="0.2">
      <c r="A403" t="s">
        <v>137</v>
      </c>
      <c r="B403" t="str">
        <f>INDEX('vehicles specifications'!$B$3:$CW$166,MATCH(B386,'vehicles specifications'!$A$3:$A$166,0),MATCH("Emission standard",'vehicles specifications'!$B$2:$CW$2,0))</f>
        <v>EURO-5</v>
      </c>
    </row>
    <row r="404" spans="1:8" x14ac:dyDescent="0.2">
      <c r="A404" t="s">
        <v>1174</v>
      </c>
      <c r="B404" s="6">
        <f>INDEX('vehicles specifications'!$B$3:$CW$166,MATCH(B386,'vehicles specifications'!$A$3:$A$166,0),MATCH("Lightweighting rate [%]",'vehicles specifications'!$B$2:$CW$2,0))</f>
        <v>0</v>
      </c>
    </row>
    <row r="405" spans="1:8" x14ac:dyDescent="0.2">
      <c r="A405" t="s">
        <v>83</v>
      </c>
      <c r="B405" t="str">
        <f>"Power: "&amp;B397&amp;" kW. Lifetime: "&amp;B391&amp;" km. Annual kilometers: "&amp;B395&amp;" km. Number of passengers: "&amp;B392&amp;". Curb mass: "&amp;ROUND(B396,1)&amp;" kg. Lightweighting of glider: "&amp;ROUND(B404*100,0)&amp;"%. Emission standard: "&amp;B403&amp;". Service visits throughout lifetime: "&amp;ROUND(B393,1)&amp;". Range: "&amp;ROUND(B402,0)&amp;" km.  Fuel tank capacity: "&amp;ROUND(B400,1)&amp;" kWh. Fuel mass: "&amp;ROUND(B401,1)&amp;" kg. Documentation: "&amp;Readmefirst!$B$2&amp;", "&amp;Readmefirst!$B$3&amp;". "&amp;B390</f>
        <v>Power: 2.5 kW. Lifetime: 25000 km. Annual kilometers: 1570 km. Number of passengers: 1. Curb mass: 63 kg. Lightweighting of glider: 0%. Emission standard: EURO-5. Service visits throughout lifetime: 1. Range: 272 km.  Fuel tank capacity: 62.1 kWh. Fuel mass: 5.3 kg. Documentation: Life-cycle inventories for on-road vehicles, Sacchi R. (PSI), Bauer C. (PSI), 2021. Sacchi R., Bauer C. Life cycle inventories for on-road vehicles. Paul Scherrer Institut, 2021.</v>
      </c>
    </row>
    <row r="406" spans="1:8" ht="16" x14ac:dyDescent="0.2">
      <c r="A406" s="10" t="s">
        <v>79</v>
      </c>
    </row>
    <row r="407" spans="1:8" x14ac:dyDescent="0.2">
      <c r="A407" t="s">
        <v>80</v>
      </c>
      <c r="B407" t="s">
        <v>81</v>
      </c>
      <c r="C407" t="s">
        <v>72</v>
      </c>
      <c r="D407" t="s">
        <v>76</v>
      </c>
      <c r="E407" t="s">
        <v>82</v>
      </c>
      <c r="F407" t="s">
        <v>74</v>
      </c>
      <c r="G407" t="s">
        <v>83</v>
      </c>
      <c r="H407" t="s">
        <v>73</v>
      </c>
    </row>
    <row r="408" spans="1:8" x14ac:dyDescent="0.2">
      <c r="A408" t="str">
        <f>B381</f>
        <v>transport, Moped, gasoline, &lt;4kW, EURO-5, 2020</v>
      </c>
      <c r="B408">
        <v>1</v>
      </c>
      <c r="C408" t="str">
        <f>B382</f>
        <v>CH</v>
      </c>
      <c r="D408" t="s">
        <v>166</v>
      </c>
      <c r="F408" t="s">
        <v>84</v>
      </c>
      <c r="G408" t="s">
        <v>85</v>
      </c>
      <c r="H408" t="str">
        <f>B387</f>
        <v>transport, Moped, gasoline, &lt;4kW, EURO-5</v>
      </c>
    </row>
    <row r="409" spans="1:8" x14ac:dyDescent="0.2">
      <c r="A409" t="str">
        <f>RIGHT(A408,LEN(A408)-11)</f>
        <v>Moped, gasoline, &lt;4kW, EURO-5, 2020</v>
      </c>
      <c r="B409" s="7">
        <f>1/B391</f>
        <v>4.0000000000000003E-5</v>
      </c>
      <c r="C409" t="str">
        <f>B382</f>
        <v>CH</v>
      </c>
      <c r="D409" t="s">
        <v>76</v>
      </c>
      <c r="F409" t="s">
        <v>89</v>
      </c>
      <c r="H409" t="str">
        <f>RIGHT(H408,LEN(H408)-11)</f>
        <v>Moped, gasoline, &lt;4kW, EURO-5</v>
      </c>
    </row>
    <row r="410" spans="1:8" x14ac:dyDescent="0.2">
      <c r="A410" t="str">
        <f>INDEX('ei names mapping'!$B$4:$R$33,MATCH(B383,'ei names mapping'!$A$4:$A$33,0),MATCH(G410,'ei names mapping'!$B$3:$R$3,0))</f>
        <v>road construction</v>
      </c>
      <c r="B410" s="7">
        <f>INDEX('vehicles specifications'!$B$3:$CW$166,MATCH(B386,'vehicles specifications'!$A$3:$A$166,0),MATCH(G410,'vehicles specifications'!$B$2:$CW$2,0))*INDEX('ei names mapping'!$B$137:$BL$300,MATCH(B386,'ei names mapping'!$A$137:$A$300,0),MATCH(G410,'ei names mapping'!$B$136:$BL$136,0))</f>
        <v>7.5179999999999995E-5</v>
      </c>
      <c r="C410" t="str">
        <f>INDEX('ei names mapping'!$B$38:$R$67,MATCH(B383,'ei names mapping'!$A$4:$A$33,0),MATCH(G410,'ei names mapping'!$B$3:$R$3,0))</f>
        <v>CH</v>
      </c>
      <c r="D410" t="str">
        <f>INDEX('ei names mapping'!$B$104:$BL$133,MATCH(B383,'ei names mapping'!$A$4:$A$33,0),MATCH(G410,'ei names mapping'!$B$3:$BL$3,0))</f>
        <v>meter-year</v>
      </c>
      <c r="F410" t="s">
        <v>89</v>
      </c>
      <c r="G410" t="s">
        <v>105</v>
      </c>
      <c r="H410" t="str">
        <f>INDEX('ei names mapping'!$B$71:$BL$100,MATCH(B383,'ei names mapping'!$A$4:$A$33,0),MATCH(G410,'ei names mapping'!$B$3:$BL$3,0))</f>
        <v>road</v>
      </c>
    </row>
    <row r="411" spans="1:8" x14ac:dyDescent="0.2">
      <c r="A411" t="str">
        <f>INDEX('ei names mapping'!$B$4:$R$33,MATCH(B383,'ei names mapping'!$A$4:$A$33,0),MATCH(G411,'ei names mapping'!$B$3:$R$3,0))</f>
        <v>road maintenance</v>
      </c>
      <c r="B411" s="7">
        <f>INDEX('vehicles specifications'!$B$3:$CW$166,MATCH(B386,'vehicles specifications'!$A$3:$A$166,0),MATCH(G411,'vehicles specifications'!$B$2:$CW$2,0))*INDEX('ei names mapping'!$B$137:$BL$300,MATCH(B386,'ei names mapping'!$A$137:$A$300,0),MATCH(G411,'ei names mapping'!$B$136:$BL$136,0))</f>
        <v>1.2899999999999999E-3</v>
      </c>
      <c r="C411" t="str">
        <f>INDEX('ei names mapping'!$B$38:$R$67,MATCH(B383,'ei names mapping'!$A$4:$A$33,0),MATCH(G411,'ei names mapping'!$B$3:$R$3,0))</f>
        <v>CH</v>
      </c>
      <c r="D411" t="str">
        <f>INDEX('ei names mapping'!$B$104:$BL$133,MATCH(B383,'ei names mapping'!$A$4:$A$33,0),MATCH(G411,'ei names mapping'!$B$3:$BL$3,0))</f>
        <v>meter-year</v>
      </c>
      <c r="F411" t="s">
        <v>89</v>
      </c>
      <c r="G411" t="s">
        <v>112</v>
      </c>
      <c r="H411" t="str">
        <f>INDEX('ei names mapping'!$B$71:$BL$100,MATCH(B383,'ei names mapping'!$A$4:$A$33,0),MATCH(G411,'ei names mapping'!$B$3:$BL$3,0))</f>
        <v>road maintenance</v>
      </c>
    </row>
    <row r="412" spans="1:8" x14ac:dyDescent="0.2">
      <c r="A412" t="str">
        <f>INDEX('ei names mapping'!$B$4:$R$33,MATCH(B383,'ei names mapping'!$A$4:$A$33,0),MATCH(G412,'ei names mapping'!$B$3:$R$3,0))</f>
        <v>maintenance, motor scooter</v>
      </c>
      <c r="B412" s="7">
        <f>INDEX('vehicles specifications'!$B$3:$CW$166,MATCH(B386,'vehicles specifications'!$A$3:$A$166,0),MATCH(G412,'vehicles specifications'!$B$2:$CW$2,0))*INDEX('ei names mapping'!$B$137:$BL$300,MATCH(B386,'ei names mapping'!$A$137:$A$300,0),MATCH(G412,'ei names mapping'!$B$136:$BL$136,0))</f>
        <v>4.0000000000000003E-5</v>
      </c>
      <c r="C412" t="str">
        <f>INDEX('ei names mapping'!$B$38:$BL$67,MATCH(B383,'ei names mapping'!$A$4:$A$33,0),MATCH(G412,'ei names mapping'!$B$3:$BL$3,0))</f>
        <v>CH</v>
      </c>
      <c r="D412" t="str">
        <f>INDEX('ei names mapping'!$B$104:$BL$133,MATCH(B383,'ei names mapping'!$A$4:$A$33,0),MATCH(G412,'ei names mapping'!$B$3:$BL$3,0))</f>
        <v>unit</v>
      </c>
      <c r="F412" t="s">
        <v>89</v>
      </c>
      <c r="G412" t="s">
        <v>118</v>
      </c>
      <c r="H412" t="str">
        <f>INDEX('ei names mapping'!$B$71:$BL$100,MATCH(B383,'ei names mapping'!$A$4:$A$33,0),MATCH(G412,'ei names mapping'!$B$3:$BL$3,0))</f>
        <v>maintenance, motor scooter</v>
      </c>
    </row>
    <row r="413" spans="1:8" x14ac:dyDescent="0.2">
      <c r="A413" t="str">
        <f>INDEX('ei names mapping'!$B$4:$R$33,MATCH(B383,'ei names mapping'!$A$4:$A$33,0),MATCH(G413,'ei names mapping'!$B$3:$R$3,0))</f>
        <v>petrol blending for two-stroke engines</v>
      </c>
      <c r="B413" s="7">
        <f>INDEX('vehicles specifications'!$B$3:$CW$166,MATCH(B386,'vehicles specifications'!$A$3:$A$166,0),MATCH(G413,'vehicles specifications'!$B$2:$CW$2,0))*INDEX('ei names mapping'!$B$137:$BL$300,MATCH(B386,'ei names mapping'!$A$137:$A$300,0),MATCH(G413,'ei names mapping'!$B$136:$BL$136,0))</f>
        <v>1.9316392691887677E-2</v>
      </c>
      <c r="C413" t="str">
        <f>INDEX('ei names mapping'!$B$38:$BL$67,MATCH(B383,'ei names mapping'!$A$4:$A$33,0),MATCH(G413,'ei names mapping'!$B$3:$BL$3,0))</f>
        <v>CH</v>
      </c>
      <c r="D413" t="str">
        <f>INDEX('ei names mapping'!$B$104:$BL$133,MATCH(B383,'ei names mapping'!$A$4:$A$33,0),MATCH(G413,'ei names mapping'!$B$3:$BL$3,0))</f>
        <v>kilogram</v>
      </c>
      <c r="F413" t="s">
        <v>89</v>
      </c>
      <c r="G413" t="s">
        <v>27</v>
      </c>
      <c r="H413" t="str">
        <f>INDEX('ei names mapping'!$B$71:$BL$100,MATCH(B383,'ei names mapping'!$A$4:$A$33,0),MATCH(G413,'ei names mapping'!$B$3:$BL$3,0))</f>
        <v>petrol, two-stroke blend</v>
      </c>
    </row>
    <row r="414" spans="1:8" x14ac:dyDescent="0.2">
      <c r="A414" t="str">
        <f>INDEX('ei names mapping'!$B$4:$BL$33,MATCH(B383,'ei names mapping'!$A$4:$A$33,0),MATCH(G414,'ei names mapping'!$B$3:$BL$3,0))</f>
        <v>Carbon dioxide, fossil</v>
      </c>
      <c r="B414" s="7">
        <f>INDEX('vehicles specifications'!$B$3:$CW$166,MATCH(B386,'vehicles specifications'!$A$3:$A$166,0),MATCH(G414,'vehicles specifications'!$B$2:$CW$2,0))*INDEX('ei names mapping'!$B$137:$BL$300,MATCH(B386,'ei names mapping'!$A$137:$A$300,0),MATCH(G414,'ei names mapping'!$B$136:$BL$136,0))</f>
        <v>6.0653473052527308E-2</v>
      </c>
      <c r="D414" t="str">
        <f>INDEX('ei names mapping'!$B$104:$BL$133,MATCH(B383,'ei names mapping'!$A$4:$A$33,0),MATCH(G414,'ei names mapping'!$B$3:$BL$3,0))</f>
        <v>kilogram</v>
      </c>
      <c r="E414" t="str">
        <f>INDEX('ei names mapping'!$B$305:$BL$335,MATCH(B383,'ei names mapping'!$A$4:$A$33,0),MATCH(G414,'ei names mapping'!$B$3:$BL$3,0))</f>
        <v>air::urban air close to ground</v>
      </c>
      <c r="F414" t="s">
        <v>167</v>
      </c>
      <c r="G414" t="s">
        <v>66</v>
      </c>
    </row>
    <row r="415" spans="1:8" x14ac:dyDescent="0.2">
      <c r="A415" t="str">
        <f>INDEX('ei names mapping'!$B$4:$BL$33,MATCH(B383,'ei names mapping'!$A$4:$A$33,0),MATCH(G415,'ei names mapping'!$B$3:$BL$3,0))</f>
        <v>Sulfur dioxide</v>
      </c>
      <c r="B415" s="7">
        <f>INDEX('vehicles specifications'!$B$3:$CW$166,MATCH(B386,'vehicles specifications'!$A$3:$A$166,0),MATCH(G415,'vehicles specifications'!$B$2:$CW$2,0))*INDEX('ei names mapping'!$B$137:$BL$300,MATCH(B386,'ei names mapping'!$A$137:$A$300,0),MATCH(G415,'ei names mapping'!$B$136:$BL$136,0))</f>
        <v>3.0906228307020284E-7</v>
      </c>
      <c r="D415" t="str">
        <f>INDEX('ei names mapping'!$B$104:$BL$133,MATCH(B383,'ei names mapping'!$A$4:$A$33,0),MATCH(G415,'ei names mapping'!$B$3:$BL$3,0))</f>
        <v>kilogram</v>
      </c>
      <c r="E415" t="str">
        <f>INDEX('ei names mapping'!$B$305:$BL$335,MATCH(B383,'ei names mapping'!$A$4:$A$33,0),MATCH(G415,'ei names mapping'!$B$3:$BL$3,0))</f>
        <v>air::urban air close to ground</v>
      </c>
      <c r="F415" t="s">
        <v>167</v>
      </c>
      <c r="G415" t="s">
        <v>67</v>
      </c>
    </row>
    <row r="416" spans="1:8" x14ac:dyDescent="0.2">
      <c r="A416" t="str">
        <f>INDEX('ei names mapping'!$B$4:$BL$33,MATCH(B383,'ei names mapping'!$A$4:$A$33,0),MATCH(G416,'ei names mapping'!$B$3:$BL$3,0))</f>
        <v>Benzene</v>
      </c>
      <c r="B416" s="7">
        <f>INDEX('vehicles specifications'!$B$3:$CW$166,MATCH(B386,'vehicles specifications'!$A$3:$A$166,0),MATCH(G416,'vehicles specifications'!$B$2:$CW$2,0))*INDEX('ei names mapping'!$B$137:$BL$300,MATCH(B386,'ei names mapping'!$A$137:$A$300,0),MATCH(G416,'ei names mapping'!$B$136:$BL$136,0))</f>
        <v>5.0032792408401772E-5</v>
      </c>
      <c r="D416" t="str">
        <f>INDEX('ei names mapping'!$B$104:$BL$133,MATCH(B383,'ei names mapping'!$A$4:$A$33,0),MATCH(G416,'ei names mapping'!$B$3:$BL$3,0))</f>
        <v>kilogram</v>
      </c>
      <c r="E416" t="str">
        <f>INDEX('ei names mapping'!$B$305:$BL$335,MATCH(B383,'ei names mapping'!$A$4:$A$33,0),MATCH(G416,'ei names mapping'!$B$3:$BL$3,0))</f>
        <v>air::urban air close to ground</v>
      </c>
      <c r="F416" t="s">
        <v>167</v>
      </c>
      <c r="G416" t="s">
        <v>55</v>
      </c>
    </row>
    <row r="417" spans="1:7" x14ac:dyDescent="0.2">
      <c r="A417" t="str">
        <f>INDEX('ei names mapping'!$B$4:$BL$33,MATCH(B383,'ei names mapping'!$A$4:$A$33,0),MATCH(G417,'ei names mapping'!$B$3:$BL$3,0))</f>
        <v>Methane, fossil</v>
      </c>
      <c r="B417" s="7">
        <f>INDEX('vehicles specifications'!$B$3:$CW$166,MATCH(B386,'vehicles specifications'!$A$3:$A$166,0),MATCH(G417,'vehicles specifications'!$B$2:$CW$2,0))*INDEX('ei names mapping'!$B$137:$BL$300,MATCH(B386,'ei names mapping'!$A$137:$A$300,0),MATCH(G417,'ei names mapping'!$B$136:$BL$136,0))</f>
        <v>2.2686352001734651E-5</v>
      </c>
      <c r="D417" t="str">
        <f>INDEX('ei names mapping'!$B$104:$BL$133,MATCH(B383,'ei names mapping'!$A$4:$A$33,0),MATCH(G417,'ei names mapping'!$B$3:$BL$3,0))</f>
        <v>kilogram</v>
      </c>
      <c r="E417" t="str">
        <f>INDEX('ei names mapping'!$B$305:$BL$335,MATCH(B383,'ei names mapping'!$A$4:$A$33,0),MATCH(G417,'ei names mapping'!$B$3:$BL$3,0))</f>
        <v>air::urban air close to ground</v>
      </c>
      <c r="F417" t="s">
        <v>167</v>
      </c>
      <c r="G417" t="s">
        <v>56</v>
      </c>
    </row>
    <row r="418" spans="1:7" x14ac:dyDescent="0.2">
      <c r="A418" t="str">
        <f>INDEX('ei names mapping'!$B$4:$BL$33,MATCH(B383,'ei names mapping'!$A$4:$A$33,0),MATCH(G418,'ei names mapping'!$B$3:$BL$3,0))</f>
        <v>Carbon monoxide, fossil</v>
      </c>
      <c r="B418" s="7">
        <f>INDEX('vehicles specifications'!$B$3:$CW$166,MATCH(B386,'vehicles specifications'!$A$3:$A$166,0),MATCH(G418,'vehicles specifications'!$B$2:$CW$2,0))*INDEX('ei names mapping'!$B$137:$BL$300,MATCH(B386,'ei names mapping'!$A$137:$A$300,0),MATCH(G418,'ei names mapping'!$B$136:$BL$136,0))</f>
        <v>2.3988511584487494E-3</v>
      </c>
      <c r="D418" t="str">
        <f>INDEX('ei names mapping'!$B$104:$BL$133,MATCH(B383,'ei names mapping'!$A$4:$A$33,0),MATCH(G418,'ei names mapping'!$B$3:$BL$3,0))</f>
        <v>kilogram</v>
      </c>
      <c r="E418" t="str">
        <f>INDEX('ei names mapping'!$B$305:$BL$335,MATCH(B383,'ei names mapping'!$A$4:$A$33,0),MATCH(G418,'ei names mapping'!$B$3:$BL$3,0))</f>
        <v>air::urban air close to ground</v>
      </c>
      <c r="F418" t="s">
        <v>167</v>
      </c>
      <c r="G418" t="s">
        <v>57</v>
      </c>
    </row>
    <row r="419" spans="1:7" x14ac:dyDescent="0.2">
      <c r="A419" t="str">
        <f>INDEX('ei names mapping'!$B$4:$BL$33,MATCH(B383,'ei names mapping'!$A$4:$A$33,0),MATCH(G419,'ei names mapping'!$B$3:$BL$3,0))</f>
        <v>Dinitrogen monoxide</v>
      </c>
      <c r="B419" s="7">
        <f>INDEX('vehicles specifications'!$B$3:$CW$166,MATCH(B386,'vehicles specifications'!$A$3:$A$166,0),MATCH(G419,'vehicles specifications'!$B$2:$CW$2,0))*INDEX('ei names mapping'!$B$137:$BL$300,MATCH(B386,'ei names mapping'!$A$137:$A$300,0),MATCH(G419,'ei names mapping'!$B$136:$BL$136,0))</f>
        <v>1.1510072045527478E-6</v>
      </c>
      <c r="D419" t="str">
        <f>INDEX('ei names mapping'!$B$104:$BL$133,MATCH(B383,'ei names mapping'!$A$4:$A$33,0),MATCH(G419,'ei names mapping'!$B$3:$BL$3,0))</f>
        <v>kilogram</v>
      </c>
      <c r="E419" t="str">
        <f>INDEX('ei names mapping'!$B$305:$BL$335,MATCH(B383,'ei names mapping'!$A$4:$A$33,0),MATCH(G419,'ei names mapping'!$B$3:$BL$3,0))</f>
        <v>air::urban air close to ground</v>
      </c>
      <c r="F419" t="s">
        <v>167</v>
      </c>
      <c r="G419" t="s">
        <v>58</v>
      </c>
    </row>
    <row r="420" spans="1:7" x14ac:dyDescent="0.2">
      <c r="A420" t="str">
        <f>INDEX('ei names mapping'!$B$4:$BL$33,MATCH(B383,'ei names mapping'!$A$4:$A$33,0),MATCH(G420,'ei names mapping'!$B$3:$BL$3,0))</f>
        <v>Ammonia</v>
      </c>
      <c r="B420" s="7">
        <f>INDEX('vehicles specifications'!$B$3:$CW$166,MATCH(B386,'vehicles specifications'!$A$3:$A$166,0),MATCH(G420,'vehicles specifications'!$B$2:$CW$2,0))*INDEX('ei names mapping'!$B$137:$BL$300,MATCH(B386,'ei names mapping'!$A$137:$A$300,0),MATCH(G420,'ei names mapping'!$B$136:$BL$136,0))</f>
        <v>1.1510072045527478E-6</v>
      </c>
      <c r="D420" t="str">
        <f>INDEX('ei names mapping'!$B$104:$BL$133,MATCH(B383,'ei names mapping'!$A$4:$A$33,0),MATCH(G420,'ei names mapping'!$B$3:$BL$3,0))</f>
        <v>kilogram</v>
      </c>
      <c r="E420" t="str">
        <f>INDEX('ei names mapping'!$B$305:$BL$335,MATCH(B383,'ei names mapping'!$A$4:$A$33,0),MATCH(G420,'ei names mapping'!$B$3:$BL$3,0))</f>
        <v>air::urban air close to ground</v>
      </c>
      <c r="F420" t="s">
        <v>167</v>
      </c>
      <c r="G420" t="s">
        <v>59</v>
      </c>
    </row>
    <row r="421" spans="1:7" x14ac:dyDescent="0.2">
      <c r="A421" t="str">
        <f>INDEX('ei names mapping'!$B$4:$BL$33,MATCH(B383,'ei names mapping'!$A$4:$A$33,0),MATCH(G421,'ei names mapping'!$B$3:$BL$3,0))</f>
        <v>Nitrogen oxides</v>
      </c>
      <c r="B421" s="7">
        <f>INDEX('vehicles specifications'!$B$3:$CW$166,MATCH(B386,'vehicles specifications'!$A$3:$A$166,0),MATCH(G421,'vehicles specifications'!$B$2:$CW$2,0))*INDEX('ei names mapping'!$B$137:$BL$300,MATCH(B386,'ei names mapping'!$A$137:$A$300,0),MATCH(G421,'ei names mapping'!$B$136:$BL$136,0))</f>
        <v>8.6314846172377596E-5</v>
      </c>
      <c r="D421" t="str">
        <f>INDEX('ei names mapping'!$B$104:$BL$133,MATCH(B383,'ei names mapping'!$A$4:$A$33,0),MATCH(G421,'ei names mapping'!$B$3:$BL$3,0))</f>
        <v>kilogram</v>
      </c>
      <c r="E421" t="str">
        <f>INDEX('ei names mapping'!$B$305:$BL$335,MATCH(B383,'ei names mapping'!$A$4:$A$33,0),MATCH(G421,'ei names mapping'!$B$3:$BL$3,0))</f>
        <v>air::urban air close to ground</v>
      </c>
      <c r="F421" t="s">
        <v>167</v>
      </c>
      <c r="G421" t="s">
        <v>60</v>
      </c>
    </row>
    <row r="422" spans="1:7" x14ac:dyDescent="0.2">
      <c r="A422" t="str">
        <f>INDEX('ei names mapping'!$B$4:$BL$33,MATCH(B383,'ei names mapping'!$A$4:$A$33,0),MATCH(G422,'ei names mapping'!$B$3:$BL$3,0))</f>
        <v>Particulates, &lt; 2.5 um</v>
      </c>
      <c r="B422" s="7">
        <f>INDEX('vehicles specifications'!$B$3:$CW$166,MATCH(B$386,'vehicles specifications'!$A$3:$A$166,0),MATCH(G422,'vehicles specifications'!$B$2:$CW$2,0))*INDEX('ei names mapping'!$B$137:$BL$300,MATCH(B$386,'ei names mapping'!$A$137:$A$300,0),MATCH(G422,'ei names mapping'!$B$136:$BL$136,0))</f>
        <v>6.6102343757464297E-6</v>
      </c>
      <c r="D422" t="str">
        <f>INDEX('ei names mapping'!$B$104:$BL$133,MATCH(B383,'ei names mapping'!$A$4:$A$33,0),MATCH(G422,'ei names mapping'!$B$3:$BL$3,0))</f>
        <v>kilogram</v>
      </c>
      <c r="E422" t="str">
        <f>INDEX('ei names mapping'!$B$305:$BL$335,MATCH(B383,'ei names mapping'!$A$4:$A$33,0),MATCH(G422,'ei names mapping'!$B$3:$BL$3,0))</f>
        <v>air::urban air close to ground</v>
      </c>
      <c r="F422" t="s">
        <v>167</v>
      </c>
      <c r="G422" t="s">
        <v>62</v>
      </c>
    </row>
    <row r="423" spans="1:7" x14ac:dyDescent="0.2">
      <c r="A423" t="str">
        <f>INDEX('ei names mapping'!$B$4:$BL$33,MATCH(B$229,'ei names mapping'!$A$4:$A$33,0),MATCH(G423,'ei names mapping'!$B$3:$BL$3,0))</f>
        <v>NMVOC, non-methane volatile organic compounds, unspecified origin</v>
      </c>
      <c r="B423" s="7">
        <f>INDEX('vehicles specifications'!$B$3:$CW$166,MATCH(B$386,'vehicles specifications'!$A$3:$A$166,0),MATCH(G423,'vehicles specifications'!$B$2:$CW$2,0))*INDEX('ei names mapping'!$B$137:$BL$300,MATCH(B$386,'ei names mapping'!$A$137:$A$300,0),MATCH(G423,'ei names mapping'!$B$136:$BL$136,0))</f>
        <v>4.0347299974261968E-4</v>
      </c>
      <c r="D423" t="str">
        <f>INDEX('ei names mapping'!$B$104:$BL$133,MATCH(B$229,'ei names mapping'!$A$4:$A$33,0),MATCH(G423,'ei names mapping'!$B$3:$BL$3,0))</f>
        <v>kilogram</v>
      </c>
      <c r="E423" t="str">
        <f>INDEX('ei names mapping'!$B$305:$BL$335,MATCH(B$229,'ei names mapping'!$A$4:$A$33,0),MATCH(G423,'ei names mapping'!$B$3:$BL$3,0))</f>
        <v>air::urban air close to ground</v>
      </c>
      <c r="F423" t="s">
        <v>167</v>
      </c>
      <c r="G423" t="s">
        <v>593</v>
      </c>
    </row>
    <row r="424" spans="1:7" x14ac:dyDescent="0.2">
      <c r="A424" t="str">
        <f>INDEX('ei names mapping'!$B$4:$BL$33,MATCH(B$229,'ei names mapping'!$A$4:$A$33,0),MATCH(G424,'ei names mapping'!$B$3:$BL$3,0))</f>
        <v>Ethane</v>
      </c>
      <c r="B424" s="7">
        <f>INDEX('vehicles specifications'!$B$3:$CW$166,MATCH(B$386,'vehicles specifications'!$A$3:$A$166,0),MATCH(G424,'vehicles specifications'!$B$2:$CW$2,0))*INDEX('ei names mapping'!$B$137:$BL$300,MATCH(B$386,'ei names mapping'!$A$137:$A$300,0),MATCH(G424,'ei names mapping'!$B$136:$BL$136,0))</f>
        <v>2.8450019212620617E-5</v>
      </c>
      <c r="D424" t="str">
        <f>INDEX('ei names mapping'!$B$104:$BL$133,MATCH(B$229,'ei names mapping'!$A$4:$A$33,0),MATCH(G424,'ei names mapping'!$B$3:$BL$3,0))</f>
        <v>kilogram</v>
      </c>
      <c r="E424" t="str">
        <f>INDEX('ei names mapping'!$B$305:$BL$335,MATCH(B$229,'ei names mapping'!$A$4:$A$33,0),MATCH(G424,'ei names mapping'!$B$3:$BL$3,0))</f>
        <v>air::urban air close to ground</v>
      </c>
      <c r="F424" t="s">
        <v>167</v>
      </c>
      <c r="G424" t="s">
        <v>541</v>
      </c>
    </row>
    <row r="425" spans="1:7" x14ac:dyDescent="0.2">
      <c r="A425" t="str">
        <f>INDEX('ei names mapping'!$B$4:$BL$33,MATCH(B$229,'ei names mapping'!$A$4:$A$33,0),MATCH(G425,'ei names mapping'!$B$3:$BL$3,0))</f>
        <v>Propane</v>
      </c>
      <c r="B425" s="7">
        <f>INDEX('vehicles specifications'!$B$3:$CW$166,MATCH(B$386,'vehicles specifications'!$A$3:$A$166,0),MATCH(G425,'vehicles specifications'!$B$2:$CW$2,0))*INDEX('ei names mapping'!$B$137:$BL$300,MATCH(B$386,'ei names mapping'!$A$137:$A$300,0),MATCH(G425,'ei names mapping'!$B$136:$BL$136,0))</f>
        <v>5.7970258583709726E-6</v>
      </c>
      <c r="D425" t="str">
        <f>INDEX('ei names mapping'!$B$104:$BL$133,MATCH(B$229,'ei names mapping'!$A$4:$A$33,0),MATCH(G425,'ei names mapping'!$B$3:$BL$3,0))</f>
        <v>kilogram</v>
      </c>
      <c r="E425" t="str">
        <f>INDEX('ei names mapping'!$B$305:$BL$335,MATCH(B$229,'ei names mapping'!$A$4:$A$33,0),MATCH(G425,'ei names mapping'!$B$3:$BL$3,0))</f>
        <v>air::urban air close to ground</v>
      </c>
      <c r="F425" t="s">
        <v>167</v>
      </c>
      <c r="G425" t="s">
        <v>542</v>
      </c>
    </row>
    <row r="426" spans="1:7" x14ac:dyDescent="0.2">
      <c r="A426" t="str">
        <f>INDEX('ei names mapping'!$B$4:$BL$33,MATCH(B$229,'ei names mapping'!$A$4:$A$33,0),MATCH(G426,'ei names mapping'!$B$3:$BL$3,0))</f>
        <v>Butane</v>
      </c>
      <c r="B426" s="7">
        <f>INDEX('vehicles specifications'!$B$3:$CW$166,MATCH(B$386,'vehicles specifications'!$A$3:$A$166,0),MATCH(G426,'vehicles specifications'!$B$2:$CW$2,0))*INDEX('ei names mapping'!$B$137:$BL$300,MATCH(B$386,'ei names mapping'!$A$137:$A$300,0),MATCH(G426,'ei names mapping'!$B$136:$BL$136,0))</f>
        <v>4.6732946919790611E-5</v>
      </c>
      <c r="D426" t="str">
        <f>INDEX('ei names mapping'!$B$104:$BL$133,MATCH(B$229,'ei names mapping'!$A$4:$A$33,0),MATCH(G426,'ei names mapping'!$B$3:$BL$3,0))</f>
        <v>kilogram</v>
      </c>
      <c r="E426" t="str">
        <f>INDEX('ei names mapping'!$B$305:$BL$335,MATCH(B$229,'ei names mapping'!$A$4:$A$33,0),MATCH(G426,'ei names mapping'!$B$3:$BL$3,0))</f>
        <v>air::urban air close to ground</v>
      </c>
      <c r="F426" t="s">
        <v>167</v>
      </c>
      <c r="G426" t="s">
        <v>543</v>
      </c>
    </row>
    <row r="427" spans="1:7" x14ac:dyDescent="0.2">
      <c r="A427" t="str">
        <f>INDEX('ei names mapping'!$B$4:$BL$33,MATCH(B$229,'ei names mapping'!$A$4:$A$33,0),MATCH(G427,'ei names mapping'!$B$3:$BL$3,0))</f>
        <v>Pentane</v>
      </c>
      <c r="B427" s="7">
        <f>INDEX('vehicles specifications'!$B$3:$CW$166,MATCH(B$386,'vehicles specifications'!$A$3:$A$166,0),MATCH(G427,'vehicles specifications'!$B$2:$CW$2,0))*INDEX('ei names mapping'!$B$137:$BL$300,MATCH(B$386,'ei names mapping'!$A$137:$A$300,0),MATCH(G427,'ei names mapping'!$B$136:$BL$136,0))</f>
        <v>1.9174777839227063E-5</v>
      </c>
      <c r="D427" t="str">
        <f>INDEX('ei names mapping'!$B$104:$BL$133,MATCH(B$229,'ei names mapping'!$A$4:$A$33,0),MATCH(G427,'ei names mapping'!$B$3:$BL$3,0))</f>
        <v>kilogram</v>
      </c>
      <c r="E427" t="str">
        <f>INDEX('ei names mapping'!$B$305:$BL$335,MATCH(B$229,'ei names mapping'!$A$4:$A$33,0),MATCH(G427,'ei names mapping'!$B$3:$BL$3,0))</f>
        <v>air::urban air close to ground</v>
      </c>
      <c r="F427" t="s">
        <v>167</v>
      </c>
      <c r="G427" t="s">
        <v>544</v>
      </c>
    </row>
    <row r="428" spans="1:7" x14ac:dyDescent="0.2">
      <c r="A428" t="str">
        <f>INDEX('ei names mapping'!$B$4:$BL$33,MATCH(B$229,'ei names mapping'!$A$4:$A$33,0),MATCH(G428,'ei names mapping'!$B$3:$BL$3,0))</f>
        <v>Hexane</v>
      </c>
      <c r="B428" s="7">
        <f>INDEX('vehicles specifications'!$B$3:$CW$166,MATCH(B$386,'vehicles specifications'!$A$3:$A$166,0),MATCH(G428,'vehicles specifications'!$B$2:$CW$2,0))*INDEX('ei names mapping'!$B$137:$BL$300,MATCH(B$386,'ei names mapping'!$A$137:$A$300,0),MATCH(G428,'ei names mapping'!$B$136:$BL$136,0))</f>
        <v>1.4358787126118871E-5</v>
      </c>
      <c r="D428" t="str">
        <f>INDEX('ei names mapping'!$B$104:$BL$133,MATCH(B$229,'ei names mapping'!$A$4:$A$33,0),MATCH(G428,'ei names mapping'!$B$3:$BL$3,0))</f>
        <v>kilogram</v>
      </c>
      <c r="E428" t="str">
        <f>INDEX('ei names mapping'!$B$305:$BL$335,MATCH(B$229,'ei names mapping'!$A$4:$A$33,0),MATCH(G428,'ei names mapping'!$B$3:$BL$3,0))</f>
        <v>air::urban air close to ground</v>
      </c>
      <c r="F428" t="s">
        <v>167</v>
      </c>
      <c r="G428" t="s">
        <v>545</v>
      </c>
    </row>
    <row r="429" spans="1:7" x14ac:dyDescent="0.2">
      <c r="A429" t="str">
        <f>INDEX('ei names mapping'!$B$4:$BL$33,MATCH(B$229,'ei names mapping'!$A$4:$A$33,0),MATCH(G429,'ei names mapping'!$B$3:$BL$3,0))</f>
        <v>Cyclohexane</v>
      </c>
      <c r="B429" s="7">
        <f>INDEX('vehicles specifications'!$B$3:$CW$166,MATCH(B$386,'vehicles specifications'!$A$3:$A$166,0),MATCH(G429,'vehicles specifications'!$B$2:$CW$2,0))*INDEX('ei names mapping'!$B$137:$BL$300,MATCH(B$386,'ei names mapping'!$A$137:$A$300,0),MATCH(G429,'ei names mapping'!$B$136:$BL$136,0))</f>
        <v>1.016709150545063E-5</v>
      </c>
      <c r="D429" t="str">
        <f>INDEX('ei names mapping'!$B$104:$BL$133,MATCH(B$229,'ei names mapping'!$A$4:$A$33,0),MATCH(G429,'ei names mapping'!$B$3:$BL$3,0))</f>
        <v>kilogram</v>
      </c>
      <c r="E429" t="str">
        <f>INDEX('ei names mapping'!$B$305:$BL$335,MATCH(B$229,'ei names mapping'!$A$4:$A$33,0),MATCH(G429,'ei names mapping'!$B$3:$BL$3,0))</f>
        <v>air::urban air close to ground</v>
      </c>
      <c r="F429" t="s">
        <v>167</v>
      </c>
      <c r="G429" t="s">
        <v>546</v>
      </c>
    </row>
    <row r="430" spans="1:7" x14ac:dyDescent="0.2">
      <c r="A430" t="str">
        <f>INDEX('ei names mapping'!$B$4:$BL$33,MATCH(B$229,'ei names mapping'!$A$4:$A$33,0),MATCH(G430,'ei names mapping'!$B$3:$BL$3,0))</f>
        <v>Heptane</v>
      </c>
      <c r="B430" s="7">
        <f>INDEX('vehicles specifications'!$B$3:$CW$166,MATCH(B$386,'vehicles specifications'!$A$3:$A$166,0),MATCH(G430,'vehicles specifications'!$B$2:$CW$2,0))*INDEX('ei names mapping'!$B$137:$BL$300,MATCH(B$386,'ei names mapping'!$A$137:$A$300,0),MATCH(G430,'ei names mapping'!$B$136:$BL$136,0))</f>
        <v>6.599690977222338E-6</v>
      </c>
      <c r="D430" t="str">
        <f>INDEX('ei names mapping'!$B$104:$BL$133,MATCH(B$229,'ei names mapping'!$A$4:$A$33,0),MATCH(G430,'ei names mapping'!$B$3:$BL$3,0))</f>
        <v>kilogram</v>
      </c>
      <c r="E430" t="str">
        <f>INDEX('ei names mapping'!$B$305:$BL$335,MATCH(B$229,'ei names mapping'!$A$4:$A$33,0),MATCH(G430,'ei names mapping'!$B$3:$BL$3,0))</f>
        <v>air::urban air close to ground</v>
      </c>
      <c r="F430" t="s">
        <v>167</v>
      </c>
      <c r="G430" t="s">
        <v>547</v>
      </c>
    </row>
    <row r="431" spans="1:7" x14ac:dyDescent="0.2">
      <c r="A431" t="str">
        <f>INDEX('ei names mapping'!$B$4:$BL$33,MATCH(B$229,'ei names mapping'!$A$4:$A$33,0),MATCH(G431,'ei names mapping'!$B$3:$BL$3,0))</f>
        <v>Ethene</v>
      </c>
      <c r="B431" s="7">
        <f>INDEX('vehicles specifications'!$B$3:$CW$166,MATCH(B$386,'vehicles specifications'!$A$3:$A$166,0),MATCH(G431,'vehicles specifications'!$B$2:$CW$2,0))*INDEX('ei names mapping'!$B$137:$BL$300,MATCH(B$386,'ei names mapping'!$A$137:$A$300,0),MATCH(G431,'ei names mapping'!$B$136:$BL$136,0))</f>
        <v>6.5105059640166308E-5</v>
      </c>
      <c r="D431" t="str">
        <f>INDEX('ei names mapping'!$B$104:$BL$133,MATCH(B$229,'ei names mapping'!$A$4:$A$33,0),MATCH(G431,'ei names mapping'!$B$3:$BL$3,0))</f>
        <v>kilogram</v>
      </c>
      <c r="E431" t="str">
        <f>INDEX('ei names mapping'!$B$305:$BL$335,MATCH(B$229,'ei names mapping'!$A$4:$A$33,0),MATCH(G431,'ei names mapping'!$B$3:$BL$3,0))</f>
        <v>air::urban air close to ground</v>
      </c>
      <c r="F431" t="s">
        <v>167</v>
      </c>
      <c r="G431" t="s">
        <v>548</v>
      </c>
    </row>
    <row r="432" spans="1:7" x14ac:dyDescent="0.2">
      <c r="A432" t="str">
        <f>INDEX('ei names mapping'!$B$4:$BL$33,MATCH(B$229,'ei names mapping'!$A$4:$A$33,0),MATCH(G432,'ei names mapping'!$B$3:$BL$3,0))</f>
        <v>Propene</v>
      </c>
      <c r="B432" s="7">
        <f>INDEX('vehicles specifications'!$B$3:$CW$166,MATCH(B$386,'vehicles specifications'!$A$3:$A$166,0),MATCH(G432,'vehicles specifications'!$B$2:$CW$2,0))*INDEX('ei names mapping'!$B$137:$BL$300,MATCH(B$386,'ei names mapping'!$A$137:$A$300,0),MATCH(G432,'ei names mapping'!$B$136:$BL$136,0))</f>
        <v>3.406867504458017E-5</v>
      </c>
      <c r="D432" t="str">
        <f>INDEX('ei names mapping'!$B$104:$BL$133,MATCH(B$229,'ei names mapping'!$A$4:$A$33,0),MATCH(G432,'ei names mapping'!$B$3:$BL$3,0))</f>
        <v>kilogram</v>
      </c>
      <c r="E432" t="str">
        <f>INDEX('ei names mapping'!$B$305:$BL$335,MATCH(B$229,'ei names mapping'!$A$4:$A$33,0),MATCH(G432,'ei names mapping'!$B$3:$BL$3,0))</f>
        <v>air::urban air close to ground</v>
      </c>
      <c r="F432" t="s">
        <v>167</v>
      </c>
      <c r="G432" t="s">
        <v>549</v>
      </c>
    </row>
    <row r="433" spans="1:7" x14ac:dyDescent="0.2">
      <c r="A433" t="str">
        <f>INDEX('ei names mapping'!$B$4:$BL$33,MATCH(B$229,'ei names mapping'!$A$4:$A$33,0),MATCH(G433,'ei names mapping'!$B$3:$BL$3,0))</f>
        <v>1-Pentene</v>
      </c>
      <c r="B433" s="7">
        <f>INDEX('vehicles specifications'!$B$3:$CW$166,MATCH(B$386,'vehicles specifications'!$A$3:$A$166,0),MATCH(G433,'vehicles specifications'!$B$2:$CW$2,0))*INDEX('ei names mapping'!$B$137:$BL$300,MATCH(B$386,'ei names mapping'!$A$137:$A$300,0),MATCH(G433,'ei names mapping'!$B$136:$BL$136,0))</f>
        <v>9.8103514526278003E-7</v>
      </c>
      <c r="D433" t="str">
        <f>INDEX('ei names mapping'!$B$104:$BL$133,MATCH(B$229,'ei names mapping'!$A$4:$A$33,0),MATCH(G433,'ei names mapping'!$B$3:$BL$3,0))</f>
        <v>kilogram</v>
      </c>
      <c r="E433" t="str">
        <f>INDEX('ei names mapping'!$B$305:$BL$335,MATCH(B$229,'ei names mapping'!$A$4:$A$33,0),MATCH(G433,'ei names mapping'!$B$3:$BL$3,0))</f>
        <v>air::urban air close to ground</v>
      </c>
      <c r="F433" t="s">
        <v>167</v>
      </c>
      <c r="G433" t="s">
        <v>550</v>
      </c>
    </row>
    <row r="434" spans="1:7" x14ac:dyDescent="0.2">
      <c r="A434" t="str">
        <f>INDEX('ei names mapping'!$B$4:$BL$33,MATCH(B$229,'ei names mapping'!$A$4:$A$33,0),MATCH(G434,'ei names mapping'!$B$3:$BL$3,0))</f>
        <v>Toluene</v>
      </c>
      <c r="B434" s="7">
        <f>INDEX('vehicles specifications'!$B$3:$CW$166,MATCH(B$386,'vehicles specifications'!$A$3:$A$166,0),MATCH(G434,'vehicles specifications'!$B$2:$CW$2,0))*INDEX('ei names mapping'!$B$137:$BL$300,MATCH(B$386,'ei names mapping'!$A$137:$A$300,0),MATCH(G434,'ei names mapping'!$B$136:$BL$136,0))</f>
        <v>9.7925144499866576E-5</v>
      </c>
      <c r="D434" t="str">
        <f>INDEX('ei names mapping'!$B$104:$BL$133,MATCH(B$229,'ei names mapping'!$A$4:$A$33,0),MATCH(G434,'ei names mapping'!$B$3:$BL$3,0))</f>
        <v>kilogram</v>
      </c>
      <c r="E434" t="str">
        <f>INDEX('ei names mapping'!$B$305:$BL$335,MATCH(B$229,'ei names mapping'!$A$4:$A$33,0),MATCH(G434,'ei names mapping'!$B$3:$BL$3,0))</f>
        <v>air::urban air close to ground</v>
      </c>
      <c r="F434" t="s">
        <v>167</v>
      </c>
      <c r="G434" t="s">
        <v>551</v>
      </c>
    </row>
    <row r="435" spans="1:7" x14ac:dyDescent="0.2">
      <c r="A435" t="str">
        <f>INDEX('ei names mapping'!$B$4:$BL$33,MATCH(B$229,'ei names mapping'!$A$4:$A$33,0),MATCH(G435,'ei names mapping'!$B$3:$BL$3,0))</f>
        <v>m-Xylene</v>
      </c>
      <c r="B435" s="7">
        <f>INDEX('vehicles specifications'!$B$3:$CW$166,MATCH(B$386,'vehicles specifications'!$A$3:$A$166,0),MATCH(G435,'vehicles specifications'!$B$2:$CW$2,0))*INDEX('ei names mapping'!$B$137:$BL$300,MATCH(B$386,'ei names mapping'!$A$137:$A$300,0),MATCH(G435,'ei names mapping'!$B$136:$BL$136,0))</f>
        <v>4.8427462170699053E-5</v>
      </c>
      <c r="D435" t="str">
        <f>INDEX('ei names mapping'!$B$104:$BL$133,MATCH(B$229,'ei names mapping'!$A$4:$A$33,0),MATCH(G435,'ei names mapping'!$B$3:$BL$3,0))</f>
        <v>kilogram</v>
      </c>
      <c r="E435" t="str">
        <f>INDEX('ei names mapping'!$B$305:$BL$335,MATCH(B$229,'ei names mapping'!$A$4:$A$33,0),MATCH(G435,'ei names mapping'!$B$3:$BL$3,0))</f>
        <v>air::urban air close to ground</v>
      </c>
      <c r="F435" t="s">
        <v>167</v>
      </c>
      <c r="G435" t="s">
        <v>552</v>
      </c>
    </row>
    <row r="436" spans="1:7" x14ac:dyDescent="0.2">
      <c r="A436" t="str">
        <f>INDEX('ei names mapping'!$B$4:$BL$33,MATCH(B$229,'ei names mapping'!$A$4:$A$33,0),MATCH(G436,'ei names mapping'!$B$3:$BL$3,0))</f>
        <v>o-Xylene</v>
      </c>
      <c r="B436" s="7">
        <f>INDEX('vehicles specifications'!$B$3:$CW$166,MATCH(B$386,'vehicles specifications'!$A$3:$A$166,0),MATCH(G436,'vehicles specifications'!$B$2:$CW$2,0))*INDEX('ei names mapping'!$B$137:$BL$300,MATCH(B$386,'ei names mapping'!$A$137:$A$300,0),MATCH(G436,'ei names mapping'!$B$136:$BL$136,0))</f>
        <v>2.0155812984489841E-5</v>
      </c>
      <c r="D436" t="str">
        <f>INDEX('ei names mapping'!$B$104:$BL$133,MATCH(B$229,'ei names mapping'!$A$4:$A$33,0),MATCH(G436,'ei names mapping'!$B$3:$BL$3,0))</f>
        <v>kilogram</v>
      </c>
      <c r="E436" t="str">
        <f>INDEX('ei names mapping'!$B$305:$BL$335,MATCH(B$229,'ei names mapping'!$A$4:$A$33,0),MATCH(G436,'ei names mapping'!$B$3:$BL$3,0))</f>
        <v>air::urban air close to ground</v>
      </c>
      <c r="F436" t="s">
        <v>167</v>
      </c>
      <c r="G436" t="s">
        <v>553</v>
      </c>
    </row>
    <row r="437" spans="1:7" x14ac:dyDescent="0.2">
      <c r="A437" t="str">
        <f>INDEX('ei names mapping'!$B$4:$BL$33,MATCH(B$229,'ei names mapping'!$A$4:$A$33,0),MATCH(G437,'ei names mapping'!$B$3:$BL$3,0))</f>
        <v>Formaldehyde</v>
      </c>
      <c r="B437" s="7">
        <f>INDEX('vehicles specifications'!$B$3:$CW$166,MATCH(B$386,'vehicles specifications'!$A$3:$A$166,0),MATCH(G437,'vehicles specifications'!$B$2:$CW$2,0))*INDEX('ei names mapping'!$B$137:$BL$300,MATCH(B$386,'ei names mapping'!$A$137:$A$300,0),MATCH(G437,'ei names mapping'!$B$136:$BL$136,0))</f>
        <v>1.5161452244970237E-5</v>
      </c>
      <c r="D437" t="str">
        <f>INDEX('ei names mapping'!$B$104:$BL$133,MATCH(B$229,'ei names mapping'!$A$4:$A$33,0),MATCH(G437,'ei names mapping'!$B$3:$BL$3,0))</f>
        <v>kilogram</v>
      </c>
      <c r="E437" t="str">
        <f>INDEX('ei names mapping'!$B$305:$BL$335,MATCH(B$229,'ei names mapping'!$A$4:$A$33,0),MATCH(G437,'ei names mapping'!$B$3:$BL$3,0))</f>
        <v>air::urban air close to ground</v>
      </c>
      <c r="F437" t="s">
        <v>167</v>
      </c>
      <c r="G437" t="s">
        <v>554</v>
      </c>
    </row>
    <row r="438" spans="1:7" x14ac:dyDescent="0.2">
      <c r="A438" t="str">
        <f>INDEX('ei names mapping'!$B$4:$BL$33,MATCH(B$229,'ei names mapping'!$A$4:$A$33,0),MATCH(G438,'ei names mapping'!$B$3:$BL$3,0))</f>
        <v>Acetaldehyde</v>
      </c>
      <c r="B438" s="7">
        <f>INDEX('vehicles specifications'!$B$3:$CW$166,MATCH(B$386,'vehicles specifications'!$A$3:$A$166,0),MATCH(G438,'vehicles specifications'!$B$2:$CW$2,0))*INDEX('ei names mapping'!$B$137:$BL$300,MATCH(B$386,'ei names mapping'!$A$137:$A$300,0),MATCH(G438,'ei names mapping'!$B$136:$BL$136,0))</f>
        <v>6.6888759904280447E-6</v>
      </c>
      <c r="D438" t="str">
        <f>INDEX('ei names mapping'!$B$104:$BL$133,MATCH(B$229,'ei names mapping'!$A$4:$A$33,0),MATCH(G438,'ei names mapping'!$B$3:$BL$3,0))</f>
        <v>kilogram</v>
      </c>
      <c r="E438" t="str">
        <f>INDEX('ei names mapping'!$B$305:$BL$335,MATCH(B$229,'ei names mapping'!$A$4:$A$33,0),MATCH(G438,'ei names mapping'!$B$3:$BL$3,0))</f>
        <v>air::urban air close to ground</v>
      </c>
      <c r="F438" t="s">
        <v>167</v>
      </c>
      <c r="G438" t="s">
        <v>555</v>
      </c>
    </row>
    <row r="439" spans="1:7" x14ac:dyDescent="0.2">
      <c r="A439" t="str">
        <f>INDEX('ei names mapping'!$B$4:$BL$33,MATCH(B$229,'ei names mapping'!$A$4:$A$33,0),MATCH(G439,'ei names mapping'!$B$3:$BL$3,0))</f>
        <v>Benzaldehyde</v>
      </c>
      <c r="B439" s="7">
        <f>INDEX('vehicles specifications'!$B$3:$CW$166,MATCH(B$386,'vehicles specifications'!$A$3:$A$166,0),MATCH(G439,'vehicles specifications'!$B$2:$CW$2,0))*INDEX('ei names mapping'!$B$137:$BL$300,MATCH(B$386,'ei names mapping'!$A$137:$A$300,0),MATCH(G439,'ei names mapping'!$B$136:$BL$136,0))</f>
        <v>1.9620702905255601E-6</v>
      </c>
      <c r="D439" t="str">
        <f>INDEX('ei names mapping'!$B$104:$BL$133,MATCH(B$229,'ei names mapping'!$A$4:$A$33,0),MATCH(G439,'ei names mapping'!$B$3:$BL$3,0))</f>
        <v>kilogram</v>
      </c>
      <c r="E439" t="str">
        <f>INDEX('ei names mapping'!$B$305:$BL$335,MATCH(B$229,'ei names mapping'!$A$4:$A$33,0),MATCH(G439,'ei names mapping'!$B$3:$BL$3,0))</f>
        <v>air::urban air close to ground</v>
      </c>
      <c r="F439" t="s">
        <v>167</v>
      </c>
      <c r="G439" t="s">
        <v>556</v>
      </c>
    </row>
    <row r="440" spans="1:7" x14ac:dyDescent="0.2">
      <c r="A440" t="str">
        <f>INDEX('ei names mapping'!$B$4:$BL$33,MATCH(B$229,'ei names mapping'!$A$4:$A$33,0),MATCH(G440,'ei names mapping'!$B$3:$BL$3,0))</f>
        <v>Acetone</v>
      </c>
      <c r="B440" s="7">
        <f>INDEX('vehicles specifications'!$B$3:$CW$166,MATCH(B$386,'vehicles specifications'!$A$3:$A$166,0),MATCH(G440,'vehicles specifications'!$B$2:$CW$2,0))*INDEX('ei names mapping'!$B$137:$BL$300,MATCH(B$386,'ei names mapping'!$A$137:$A$300,0),MATCH(G440,'ei names mapping'!$B$136:$BL$136,0))</f>
        <v>5.4402858055481441E-6</v>
      </c>
      <c r="D440" t="str">
        <f>INDEX('ei names mapping'!$B$104:$BL$133,MATCH(B$229,'ei names mapping'!$A$4:$A$33,0),MATCH(G440,'ei names mapping'!$B$3:$BL$3,0))</f>
        <v>kilogram</v>
      </c>
      <c r="E440" t="str">
        <f>INDEX('ei names mapping'!$B$305:$BL$335,MATCH(B$229,'ei names mapping'!$A$4:$A$33,0),MATCH(G440,'ei names mapping'!$B$3:$BL$3,0))</f>
        <v>air::urban air close to ground</v>
      </c>
      <c r="F440" t="s">
        <v>167</v>
      </c>
      <c r="G440" t="s">
        <v>557</v>
      </c>
    </row>
    <row r="441" spans="1:7" x14ac:dyDescent="0.2">
      <c r="A441" t="str">
        <f>INDEX('ei names mapping'!$B$4:$BL$33,MATCH(B$229,'ei names mapping'!$A$4:$A$33,0),MATCH(G441,'ei names mapping'!$B$3:$BL$3,0))</f>
        <v>Methyl ethyl ketone</v>
      </c>
      <c r="B441" s="7">
        <f>INDEX('vehicles specifications'!$B$3:$CW$166,MATCH(B$386,'vehicles specifications'!$A$3:$A$166,0),MATCH(G441,'vehicles specifications'!$B$2:$CW$2,0))*INDEX('ei names mapping'!$B$137:$BL$300,MATCH(B$386,'ei names mapping'!$A$137:$A$300,0),MATCH(G441,'ei names mapping'!$B$136:$BL$136,0))</f>
        <v>0</v>
      </c>
      <c r="D441" t="str">
        <f>INDEX('ei names mapping'!$B$104:$BL$133,MATCH(B$229,'ei names mapping'!$A$4:$A$33,0),MATCH(G441,'ei names mapping'!$B$3:$BL$3,0))</f>
        <v>kilogram</v>
      </c>
      <c r="E441" t="str">
        <f>INDEX('ei names mapping'!$B$305:$BL$335,MATCH(B$229,'ei names mapping'!$A$4:$A$33,0),MATCH(G441,'ei names mapping'!$B$3:$BL$3,0))</f>
        <v>air::urban air close to ground</v>
      </c>
      <c r="F441" t="s">
        <v>167</v>
      </c>
      <c r="G441" t="s">
        <v>560</v>
      </c>
    </row>
    <row r="442" spans="1:7" x14ac:dyDescent="0.2">
      <c r="A442" t="str">
        <f>INDEX('ei names mapping'!$B$4:$BL$33,MATCH(B$229,'ei names mapping'!$A$4:$A$33,0),MATCH(G442,'ei names mapping'!$B$3:$BL$3,0))</f>
        <v>Acrolein</v>
      </c>
      <c r="B442" s="7">
        <f>INDEX('vehicles specifications'!$B$3:$CW$166,MATCH(B$386,'vehicles specifications'!$A$3:$A$166,0),MATCH(G442,'vehicles specifications'!$B$2:$CW$2,0))*INDEX('ei names mapping'!$B$137:$BL$300,MATCH(B$386,'ei names mapping'!$A$137:$A$300,0),MATCH(G442,'ei names mapping'!$B$136:$BL$136,0))</f>
        <v>1.6945152509084381E-6</v>
      </c>
      <c r="D442" t="str">
        <f>INDEX('ei names mapping'!$B$104:$BL$133,MATCH(B$229,'ei names mapping'!$A$4:$A$33,0),MATCH(G442,'ei names mapping'!$B$3:$BL$3,0))</f>
        <v>kilogram</v>
      </c>
      <c r="E442" t="str">
        <f>INDEX('ei names mapping'!$B$305:$BL$335,MATCH(B$229,'ei names mapping'!$A$4:$A$33,0),MATCH(G442,'ei names mapping'!$B$3:$BL$3,0))</f>
        <v>air::urban air close to ground</v>
      </c>
      <c r="F442" t="s">
        <v>167</v>
      </c>
      <c r="G442" t="s">
        <v>558</v>
      </c>
    </row>
    <row r="443" spans="1:7" x14ac:dyDescent="0.2">
      <c r="A443" t="str">
        <f>INDEX('ei names mapping'!$B$4:$BL$33,MATCH(B$229,'ei names mapping'!$A$4:$A$33,0),MATCH(G443,'ei names mapping'!$B$3:$BL$3,0))</f>
        <v>Styrene</v>
      </c>
      <c r="B443" s="7">
        <f>INDEX('vehicles specifications'!$B$3:$CW$166,MATCH(B$386,'vehicles specifications'!$A$3:$A$166,0),MATCH(G443,'vehicles specifications'!$B$2:$CW$2,0))*INDEX('ei names mapping'!$B$137:$BL$300,MATCH(B$386,'ei names mapping'!$A$137:$A$300,0),MATCH(G443,'ei names mapping'!$B$136:$BL$136,0))</f>
        <v>9.0076863337764332E-6</v>
      </c>
      <c r="D443" t="str">
        <f>INDEX('ei names mapping'!$B$104:$BL$133,MATCH(B$229,'ei names mapping'!$A$4:$A$33,0),MATCH(G443,'ei names mapping'!$B$3:$BL$3,0))</f>
        <v>kilogram</v>
      </c>
      <c r="E443" t="str">
        <f>INDEX('ei names mapping'!$B$305:$BL$335,MATCH(B$229,'ei names mapping'!$A$4:$A$33,0),MATCH(G443,'ei names mapping'!$B$3:$BL$3,0))</f>
        <v>air::urban air close to ground</v>
      </c>
      <c r="F443" t="s">
        <v>167</v>
      </c>
      <c r="G443" t="s">
        <v>559</v>
      </c>
    </row>
    <row r="444" spans="1:7" x14ac:dyDescent="0.2">
      <c r="A444" t="str">
        <f>INDEX('ei names mapping'!$B$4:$BL$33,MATCH(B$229,'ei names mapping'!$A$4:$A$33,0),MATCH(G444,'ei names mapping'!$B$3:$BL$3,0))</f>
        <v>PAH, polycyclic aromatic hydrocarbons</v>
      </c>
      <c r="B444" s="7">
        <f>INDEX('vehicles specifications'!$B$3:$CW$166,MATCH(B$386,'vehicles specifications'!$A$3:$A$166,0),MATCH(G444,'vehicles specifications'!$B$2:$CW$2,0))*INDEX('ei names mapping'!$B$137:$BL$300,MATCH(B$386,'ei names mapping'!$A$137:$A$300,0),MATCH(G444,'ei names mapping'!$B$136:$BL$136,0))</f>
        <v>6.7379213736163881E-10</v>
      </c>
      <c r="D444" t="str">
        <f>INDEX('ei names mapping'!$B$104:$BL$133,MATCH(B$229,'ei names mapping'!$A$4:$A$33,0),MATCH(G444,'ei names mapping'!$B$3:$BL$3,0))</f>
        <v>kilogram</v>
      </c>
      <c r="E444" t="str">
        <f>INDEX('ei names mapping'!$B$305:$BL$335,MATCH(B$229,'ei names mapping'!$A$4:$A$33,0),MATCH(G444,'ei names mapping'!$B$3:$BL$3,0))</f>
        <v>air::urban air close to ground</v>
      </c>
      <c r="F444" t="s">
        <v>167</v>
      </c>
      <c r="G444" t="s">
        <v>561</v>
      </c>
    </row>
    <row r="445" spans="1:7" x14ac:dyDescent="0.2">
      <c r="A445" t="str">
        <f>INDEX('ei names mapping'!$B$4:$BL$33,MATCH(B$229,'ei names mapping'!$A$4:$A$33,0),MATCH(G445,'ei names mapping'!$B$3:$BL$3,0))</f>
        <v>Arsenic</v>
      </c>
      <c r="B445" s="7">
        <f>INDEX('vehicles specifications'!$B$3:$CW$166,MATCH(B$386,'vehicles specifications'!$A$3:$A$166,0),MATCH(G445,'vehicles specifications'!$B$2:$CW$2,0))*INDEX('ei names mapping'!$B$137:$BL$300,MATCH(B$386,'ei names mapping'!$A$137:$A$300,0),MATCH(G445,'ei names mapping'!$B$136:$BL$136,0))</f>
        <v>5.8085529082899891E-12</v>
      </c>
      <c r="D445" t="str">
        <f>INDEX('ei names mapping'!$B$104:$BL$133,MATCH(B$229,'ei names mapping'!$A$4:$A$33,0),MATCH(G445,'ei names mapping'!$B$3:$BL$3,0))</f>
        <v>kilogram</v>
      </c>
      <c r="E445" t="str">
        <f>INDEX('ei names mapping'!$B$305:$BL$335,MATCH(B$229,'ei names mapping'!$A$4:$A$33,0),MATCH(G445,'ei names mapping'!$B$3:$BL$3,0))</f>
        <v>air::urban air close to ground</v>
      </c>
      <c r="F445" t="s">
        <v>167</v>
      </c>
      <c r="G445" t="s">
        <v>562</v>
      </c>
    </row>
    <row r="446" spans="1:7" x14ac:dyDescent="0.2">
      <c r="A446" t="str">
        <f>INDEX('ei names mapping'!$B$4:$BL$33,MATCH(B$229,'ei names mapping'!$A$4:$A$33,0),MATCH(G446,'ei names mapping'!$B$3:$BL$3,0))</f>
        <v>Selenium</v>
      </c>
      <c r="B446" s="7">
        <f>INDEX('vehicles specifications'!$B$3:$CW$166,MATCH(B$386,'vehicles specifications'!$A$3:$A$166,0),MATCH(G446,'vehicles specifications'!$B$2:$CW$2,0))*INDEX('ei names mapping'!$B$137:$BL$300,MATCH(B$386,'ei names mapping'!$A$137:$A$300,0),MATCH(G446,'ei names mapping'!$B$136:$BL$136,0))</f>
        <v>3.8723686055266594E-12</v>
      </c>
      <c r="D446" t="str">
        <f>INDEX('ei names mapping'!$B$104:$BL$133,MATCH(B$229,'ei names mapping'!$A$4:$A$33,0),MATCH(G446,'ei names mapping'!$B$3:$BL$3,0))</f>
        <v>kilogram</v>
      </c>
      <c r="E446" t="str">
        <f>INDEX('ei names mapping'!$B$305:$BL$335,MATCH(B$229,'ei names mapping'!$A$4:$A$33,0),MATCH(G446,'ei names mapping'!$B$3:$BL$3,0))</f>
        <v>air::urban air close to ground</v>
      </c>
      <c r="F446" t="s">
        <v>167</v>
      </c>
      <c r="G446" t="s">
        <v>563</v>
      </c>
    </row>
    <row r="447" spans="1:7" x14ac:dyDescent="0.2">
      <c r="A447" t="str">
        <f>INDEX('ei names mapping'!$B$4:$BL$33,MATCH(B$229,'ei names mapping'!$A$4:$A$33,0),MATCH(G447,'ei names mapping'!$B$3:$BL$3,0))</f>
        <v>Zinc</v>
      </c>
      <c r="B447" s="7">
        <f>INDEX('vehicles specifications'!$B$3:$CW$166,MATCH(B$386,'vehicles specifications'!$A$3:$A$166,0),MATCH(G447,'vehicles specifications'!$B$2:$CW$2,0))*INDEX('ei names mapping'!$B$137:$BL$300,MATCH(B$386,'ei names mapping'!$A$137:$A$300,0),MATCH(G447,'ei names mapping'!$B$136:$BL$136,0))</f>
        <v>4.1821580939687923E-8</v>
      </c>
      <c r="D447" t="str">
        <f>INDEX('ei names mapping'!$B$104:$BL$133,MATCH(B$229,'ei names mapping'!$A$4:$A$33,0),MATCH(G447,'ei names mapping'!$B$3:$BL$3,0))</f>
        <v>kilogram</v>
      </c>
      <c r="E447" t="str">
        <f>INDEX('ei names mapping'!$B$305:$BL$335,MATCH(B$229,'ei names mapping'!$A$4:$A$33,0),MATCH(G447,'ei names mapping'!$B$3:$BL$3,0))</f>
        <v>air::urban air close to ground</v>
      </c>
      <c r="F447" t="s">
        <v>167</v>
      </c>
      <c r="G447" t="s">
        <v>564</v>
      </c>
    </row>
    <row r="448" spans="1:7" x14ac:dyDescent="0.2">
      <c r="A448" t="str">
        <f>INDEX('ei names mapping'!$B$4:$BL$33,MATCH(B$229,'ei names mapping'!$A$4:$A$33,0),MATCH(G448,'ei names mapping'!$B$3:$BL$3,0))</f>
        <v>Copper</v>
      </c>
      <c r="B448" s="7">
        <f>INDEX('vehicles specifications'!$B$3:$CW$166,MATCH(B$386,'vehicles specifications'!$A$3:$A$166,0),MATCH(G448,'vehicles specifications'!$B$2:$CW$2,0))*INDEX('ei names mapping'!$B$137:$BL$300,MATCH(B$386,'ei names mapping'!$A$137:$A$300,0),MATCH(G448,'ei names mapping'!$B$136:$BL$136,0))</f>
        <v>8.1319740716059841E-10</v>
      </c>
      <c r="D448" t="str">
        <f>INDEX('ei names mapping'!$B$104:$BL$133,MATCH(B$229,'ei names mapping'!$A$4:$A$33,0),MATCH(G448,'ei names mapping'!$B$3:$BL$3,0))</f>
        <v>kilogram</v>
      </c>
      <c r="E448" t="str">
        <f>INDEX('ei names mapping'!$B$305:$BL$335,MATCH(B$229,'ei names mapping'!$A$4:$A$33,0),MATCH(G448,'ei names mapping'!$B$3:$BL$3,0))</f>
        <v>air::urban air close to ground</v>
      </c>
      <c r="F448" t="s">
        <v>167</v>
      </c>
      <c r="G448" t="s">
        <v>522</v>
      </c>
    </row>
    <row r="449" spans="1:8" x14ac:dyDescent="0.2">
      <c r="A449" t="str">
        <f>INDEX('ei names mapping'!$B$4:$BL$33,MATCH(B$229,'ei names mapping'!$A$4:$A$33,0),MATCH(G449,'ei names mapping'!$B$3:$BL$3,0))</f>
        <v>Nickel</v>
      </c>
      <c r="B449" s="7">
        <f>INDEX('vehicles specifications'!$B$3:$CW$166,MATCH(B$386,'vehicles specifications'!$A$3:$A$166,0),MATCH(G449,'vehicles specifications'!$B$2:$CW$2,0))*INDEX('ei names mapping'!$B$137:$BL$300,MATCH(B$386,'ei names mapping'!$A$137:$A$300,0),MATCH(G449,'ei names mapping'!$B$136:$BL$136,0))</f>
        <v>2.5170395935923289E-10</v>
      </c>
      <c r="D449" t="str">
        <f>INDEX('ei names mapping'!$B$104:$BL$133,MATCH(B$229,'ei names mapping'!$A$4:$A$33,0),MATCH(G449,'ei names mapping'!$B$3:$BL$3,0))</f>
        <v>kilogram</v>
      </c>
      <c r="E449" t="str">
        <f>INDEX('ei names mapping'!$B$305:$BL$335,MATCH(B$229,'ei names mapping'!$A$4:$A$33,0),MATCH(G449,'ei names mapping'!$B$3:$BL$3,0))</f>
        <v>air::urban air close to ground</v>
      </c>
      <c r="F449" t="s">
        <v>167</v>
      </c>
      <c r="G449" t="s">
        <v>524</v>
      </c>
    </row>
    <row r="450" spans="1:8" x14ac:dyDescent="0.2">
      <c r="A450" t="str">
        <f>INDEX('ei names mapping'!$B$4:$BL$33,MATCH(B$229,'ei names mapping'!$A$4:$A$33,0),MATCH(G450,'ei names mapping'!$B$3:$BL$3,0))</f>
        <v>Chromium</v>
      </c>
      <c r="B450" s="7">
        <f>INDEX('vehicles specifications'!$B$3:$CW$166,MATCH(B$386,'vehicles specifications'!$A$3:$A$166,0),MATCH(G450,'vehicles specifications'!$B$2:$CW$2,0))*INDEX('ei names mapping'!$B$137:$BL$300,MATCH(B$386,'ei names mapping'!$A$137:$A$300,0),MATCH(G450,'ei names mapping'!$B$136:$BL$136,0))</f>
        <v>3.0978948844213278E-10</v>
      </c>
      <c r="D450" t="str">
        <f>INDEX('ei names mapping'!$B$104:$BL$133,MATCH(B$229,'ei names mapping'!$A$4:$A$33,0),MATCH(G450,'ei names mapping'!$B$3:$BL$3,0))</f>
        <v>kilogram</v>
      </c>
      <c r="E450" t="str">
        <f>INDEX('ei names mapping'!$B$305:$BL$335,MATCH(B$229,'ei names mapping'!$A$4:$A$33,0),MATCH(G450,'ei names mapping'!$B$3:$BL$3,0))</f>
        <v>air::urban air close to ground</v>
      </c>
      <c r="F450" t="s">
        <v>167</v>
      </c>
      <c r="G450" t="s">
        <v>523</v>
      </c>
    </row>
    <row r="451" spans="1:8" x14ac:dyDescent="0.2">
      <c r="A451" t="str">
        <f>INDEX('ei names mapping'!$B$4:$BL$33,MATCH(B$229,'ei names mapping'!$A$4:$A$33,0),MATCH(G451,'ei names mapping'!$B$3:$BL$3,0))</f>
        <v>Chromium VI</v>
      </c>
      <c r="B451" s="7">
        <f>INDEX('vehicles specifications'!$B$3:$CW$166,MATCH(B$386,'vehicles specifications'!$A$3:$A$166,0),MATCH(G451,'vehicles specifications'!$B$2:$CW$2,0))*INDEX('ei names mapping'!$B$137:$BL$300,MATCH(B$386,'ei names mapping'!$A$137:$A$300,0),MATCH(G451,'ei names mapping'!$B$136:$BL$136,0))</f>
        <v>6.1957897688426542E-13</v>
      </c>
      <c r="D451" t="str">
        <f>INDEX('ei names mapping'!$B$104:$BL$133,MATCH(B$229,'ei names mapping'!$A$4:$A$33,0),MATCH(G451,'ei names mapping'!$B$3:$BL$3,0))</f>
        <v>kilogram</v>
      </c>
      <c r="E451" t="str">
        <f>INDEX('ei names mapping'!$B$305:$BL$335,MATCH(B$229,'ei names mapping'!$A$4:$A$33,0),MATCH(G451,'ei names mapping'!$B$3:$BL$3,0))</f>
        <v>air::urban air close to ground</v>
      </c>
      <c r="F451" t="s">
        <v>167</v>
      </c>
      <c r="G451" t="s">
        <v>567</v>
      </c>
    </row>
    <row r="452" spans="1:8" x14ac:dyDescent="0.2">
      <c r="A452" t="str">
        <f>INDEX('ei names mapping'!$B$4:$BL$33,MATCH(B$229,'ei names mapping'!$A$4:$A$33,0),MATCH(G452,'ei names mapping'!$B$3:$BL$3,0))</f>
        <v>Mercury</v>
      </c>
      <c r="B452" s="7">
        <f>INDEX('vehicles specifications'!$B$3:$CW$166,MATCH(B$386,'vehicles specifications'!$A$3:$A$166,0),MATCH(G452,'vehicles specifications'!$B$2:$CW$2,0))*INDEX('ei names mapping'!$B$137:$BL$300,MATCH(B$386,'ei names mapping'!$A$137:$A$300,0),MATCH(G452,'ei names mapping'!$B$136:$BL$136,0))</f>
        <v>1.684480343404097E-10</v>
      </c>
      <c r="D452" t="str">
        <f>INDEX('ei names mapping'!$B$104:$BL$133,MATCH(B$229,'ei names mapping'!$A$4:$A$33,0),MATCH(G452,'ei names mapping'!$B$3:$BL$3,0))</f>
        <v>kilogram</v>
      </c>
      <c r="E452" t="str">
        <f>INDEX('ei names mapping'!$B$305:$BL$335,MATCH(B$229,'ei names mapping'!$A$4:$A$33,0),MATCH(G452,'ei names mapping'!$B$3:$BL$3,0))</f>
        <v>air::urban air close to ground</v>
      </c>
      <c r="F452" t="s">
        <v>167</v>
      </c>
      <c r="G452" t="s">
        <v>565</v>
      </c>
    </row>
    <row r="453" spans="1:8" x14ac:dyDescent="0.2">
      <c r="A453" t="str">
        <f>INDEX('ei names mapping'!$B$4:$BL$33,MATCH(B$229,'ei names mapping'!$A$4:$A$33,0),MATCH(G453,'ei names mapping'!$B$3:$BL$3,0))</f>
        <v>Cadmium</v>
      </c>
      <c r="B453" s="7">
        <f>INDEX('vehicles specifications'!$B$3:$CW$166,MATCH(B$386,'vehicles specifications'!$A$3:$A$166,0),MATCH(G453,'vehicles specifications'!$B$2:$CW$2,0))*INDEX('ei names mapping'!$B$137:$BL$300,MATCH(B$386,'ei names mapping'!$A$137:$A$300,0),MATCH(G453,'ei names mapping'!$B$136:$BL$136,0))</f>
        <v>2.0910790469843966E-10</v>
      </c>
      <c r="D453" t="str">
        <f>INDEX('ei names mapping'!$B$104:$BL$133,MATCH(B$229,'ei names mapping'!$A$4:$A$33,0),MATCH(G453,'ei names mapping'!$B$3:$BL$3,0))</f>
        <v>kilogram</v>
      </c>
      <c r="E453" t="str">
        <f>INDEX('ei names mapping'!$B$305:$BL$335,MATCH(B$229,'ei names mapping'!$A$4:$A$33,0),MATCH(G453,'ei names mapping'!$B$3:$BL$3,0))</f>
        <v>air::urban air close to ground</v>
      </c>
      <c r="F453" t="s">
        <v>167</v>
      </c>
      <c r="G453" t="s">
        <v>566</v>
      </c>
    </row>
    <row r="454" spans="1:8" x14ac:dyDescent="0.2">
      <c r="A454" t="str">
        <f>INDEX('ei names mapping'!$B$4:$BL$33,MATCH(B383,'ei names mapping'!$A$4:$A$33,0),MATCH(G454,'ei names mapping'!$B$3:$BL$3,0))</f>
        <v>treatment of road wear emissions, passenger car</v>
      </c>
      <c r="B454" s="7">
        <f>INDEX('vehicles specifications'!$B$3:$CW$166,MATCH(B386,'vehicles specifications'!$A$3:$A$166,0),MATCH(G454,'vehicles specifications'!$B$2:$CW$2,0))*INDEX('ei names mapping'!$B$137:$BL$300,MATCH(B386,'ei names mapping'!$A$137:$A$300,0),MATCH(G454,'ei names mapping'!$B$136:$BL$136,0))</f>
        <v>-5.4954664602228434E-6</v>
      </c>
      <c r="C454" t="str">
        <f>INDEX('ei names mapping'!$B$38:$BL$67,MATCH(B383,'ei names mapping'!$A$4:$A$33,0),MATCH(G454,'ei names mapping'!$B$3:$BL$3,0))</f>
        <v>RER</v>
      </c>
      <c r="D454" t="str">
        <f>INDEX('ei names mapping'!$B$104:$BL$133,MATCH(B383,'ei names mapping'!$A$4:$A$33,0),MATCH(G454,'ei names mapping'!$B$3:$BL$3,0))</f>
        <v>kilogram</v>
      </c>
      <c r="F454" t="s">
        <v>89</v>
      </c>
      <c r="G454" t="s">
        <v>29</v>
      </c>
      <c r="H454" t="str">
        <f>INDEX('ei names mapping'!$B$71:$BL$100,MATCH(B383,'ei names mapping'!$A$4:$A$33,0),MATCH(G454,'ei names mapping'!$B$3:$BL$3,0))</f>
        <v>road wear emissions, passenger car</v>
      </c>
    </row>
    <row r="455" spans="1:8" x14ac:dyDescent="0.2">
      <c r="A455" t="str">
        <f>INDEX('ei names mapping'!$B$4:$BL$33,MATCH(B383,'ei names mapping'!$A$4:$A$33,0),MATCH(G455,'ei names mapping'!$B$3:$BL$3,0))</f>
        <v>treatment of tyre wear emissions, passenger car</v>
      </c>
      <c r="B455" s="7">
        <f>INDEX('vehicles specifications'!$B$3:$CW$166,MATCH(B386,'vehicles specifications'!$A$3:$A$166,0),MATCH(G455,'vehicles specifications'!$B$2:$CW$2,0))*INDEX('ei names mapping'!$B$137:$BL$300,MATCH(B386,'ei names mapping'!$A$137:$A$300,0),MATCH(G455,'ei names mapping'!$B$136:$BL$136,0))</f>
        <v>-4.653127067963281E-6</v>
      </c>
      <c r="C455" t="str">
        <f>INDEX('ei names mapping'!$B$38:$BL$67,MATCH(B383,'ei names mapping'!$A$4:$A$33,0),MATCH(G455,'ei names mapping'!$B$3:$BL$3,0))</f>
        <v>RER</v>
      </c>
      <c r="D455" t="str">
        <f>INDEX('ei names mapping'!$B$104:$BL$133,MATCH(B383,'ei names mapping'!$A$4:$A$33,0),MATCH(G455,'ei names mapping'!$B$3:$BL$3,0))</f>
        <v>kilogram</v>
      </c>
      <c r="F455" t="s">
        <v>89</v>
      </c>
      <c r="G455" t="s">
        <v>30</v>
      </c>
      <c r="H455" t="str">
        <f>INDEX('ei names mapping'!$B$71:$BL$100,MATCH(B383,'ei names mapping'!$A$4:$A$33,0),MATCH(G455,'ei names mapping'!$B$3:$BL$3,0))</f>
        <v>tyre wear emissions, passenger car</v>
      </c>
    </row>
    <row r="456" spans="1:8" x14ac:dyDescent="0.2">
      <c r="A456" t="str">
        <f>INDEX('ei names mapping'!$B$4:$BL$33,MATCH(B383,'ei names mapping'!$A$4:$A$33,0),MATCH(G456,'ei names mapping'!$B$3:$BL$3,0))</f>
        <v>treatment of brake wear emissions, passenger car</v>
      </c>
      <c r="B456" s="7">
        <f>INDEX('vehicles specifications'!$B$3:$CW$166,MATCH(B386,'vehicles specifications'!$A$3:$A$166,0),MATCH(G456,'vehicles specifications'!$B$2:$CW$2,0))*INDEX('ei names mapping'!$B$137:$BL$300,MATCH(B386,'ei names mapping'!$A$137:$A$300,0),MATCH(G456,'ei names mapping'!$B$136:$BL$136,0))</f>
        <v>-3.1933938505570598E-6</v>
      </c>
      <c r="C456" t="str">
        <f>INDEX('ei names mapping'!$B$38:$BL$67,MATCH(B383,'ei names mapping'!$A$4:$A$33,0),MATCH(G456,'ei names mapping'!$B$3:$BL$3,0))</f>
        <v>RER</v>
      </c>
      <c r="D456" t="str">
        <f>INDEX('ei names mapping'!$B$104:$BL$133,MATCH(B383,'ei names mapping'!$A$4:$A$33,0),MATCH(G456,'ei names mapping'!$B$3:$BL$3,0))</f>
        <v>kilogram</v>
      </c>
      <c r="F456" t="s">
        <v>89</v>
      </c>
      <c r="G456" t="s">
        <v>31</v>
      </c>
      <c r="H456" t="str">
        <f>INDEX('ei names mapping'!$B$71:$BL$100,MATCH(B383,'ei names mapping'!$A$4:$A$33,0),MATCH(G456,'ei names mapping'!$B$3:$BL$3,0))</f>
        <v>brake wear emissions, passenger car</v>
      </c>
    </row>
    <row r="457" spans="1:8" x14ac:dyDescent="0.2">
      <c r="B457" s="6"/>
    </row>
    <row r="458" spans="1:8" ht="16" x14ac:dyDescent="0.2">
      <c r="A458" s="10" t="s">
        <v>71</v>
      </c>
      <c r="B458" s="8" t="str">
        <f>"transport, "&amp;B460&amp;", "&amp;B462</f>
        <v>transport, Moped, gasoline, &lt;4kW, EURO-5, 2030</v>
      </c>
    </row>
    <row r="459" spans="1:8" x14ac:dyDescent="0.2">
      <c r="A459" t="s">
        <v>72</v>
      </c>
      <c r="B459" t="s">
        <v>37</v>
      </c>
    </row>
    <row r="460" spans="1:8" x14ac:dyDescent="0.2">
      <c r="A460" t="s">
        <v>86</v>
      </c>
      <c r="B460" t="s">
        <v>581</v>
      </c>
    </row>
    <row r="461" spans="1:8" x14ac:dyDescent="0.2">
      <c r="A461" t="s">
        <v>87</v>
      </c>
    </row>
    <row r="462" spans="1:8" x14ac:dyDescent="0.2">
      <c r="A462" t="s">
        <v>88</v>
      </c>
      <c r="B462">
        <v>2030</v>
      </c>
    </row>
    <row r="463" spans="1:8" x14ac:dyDescent="0.2">
      <c r="A463" t="s">
        <v>126</v>
      </c>
      <c r="B463" t="str">
        <f>B460&amp;" - "&amp;B462&amp;" - "&amp;B459</f>
        <v>Moped, gasoline, &lt;4kW, EURO-5 - 2030 - CH</v>
      </c>
    </row>
    <row r="464" spans="1:8" x14ac:dyDescent="0.2">
      <c r="A464" t="s">
        <v>73</v>
      </c>
      <c r="B464" t="str">
        <f>"transport, "&amp;B460</f>
        <v>transport, Moped, gasoline, &lt;4kW, EURO-5</v>
      </c>
    </row>
    <row r="465" spans="1:2" x14ac:dyDescent="0.2">
      <c r="A465" t="s">
        <v>74</v>
      </c>
      <c r="B465" t="s">
        <v>75</v>
      </c>
    </row>
    <row r="466" spans="1:2" x14ac:dyDescent="0.2">
      <c r="A466" t="s">
        <v>76</v>
      </c>
      <c r="B466" t="s">
        <v>166</v>
      </c>
    </row>
    <row r="467" spans="1:2" x14ac:dyDescent="0.2">
      <c r="A467" t="s">
        <v>78</v>
      </c>
      <c r="B467" t="s">
        <v>1143</v>
      </c>
    </row>
    <row r="468" spans="1:2" x14ac:dyDescent="0.2">
      <c r="A468" t="s">
        <v>127</v>
      </c>
      <c r="B468">
        <f>INDEX('vehicles specifications'!$B$3:$CW$166,MATCH(B463,'vehicles specifications'!$A$3:$A$166,0),MATCH("Lifetime [km]",'vehicles specifications'!$B$2:$CW$2,0))</f>
        <v>25000</v>
      </c>
    </row>
    <row r="469" spans="1:2" x14ac:dyDescent="0.2">
      <c r="A469" t="s">
        <v>128</v>
      </c>
      <c r="B469">
        <f>INDEX('vehicles specifications'!$B$3:$CW$166,MATCH(B463,'vehicles specifications'!$A$3:$A$166,0),MATCH("Passengers [unit]",'vehicles specifications'!$B$2:$CW$2,0))</f>
        <v>1</v>
      </c>
    </row>
    <row r="470" spans="1:2" x14ac:dyDescent="0.2">
      <c r="A470" t="s">
        <v>129</v>
      </c>
      <c r="B470">
        <f>INDEX('vehicles specifications'!$B$3:$CW$166,MATCH(B463,'vehicles specifications'!$A$3:$A$166,0),MATCH("Servicing [unit]",'vehicles specifications'!$B$2:$CW$2,0))</f>
        <v>1</v>
      </c>
    </row>
    <row r="471" spans="1:2" x14ac:dyDescent="0.2">
      <c r="A471" t="s">
        <v>130</v>
      </c>
      <c r="B471">
        <f>INDEX('vehicles specifications'!$B$3:$CW$166,MATCH(B463,'vehicles specifications'!$A$3:$A$166,0),MATCH("Energy battery replacement [unit]",'vehicles specifications'!$B$2:$CW$2,0))</f>
        <v>0</v>
      </c>
    </row>
    <row r="472" spans="1:2" x14ac:dyDescent="0.2">
      <c r="A472" t="s">
        <v>131</v>
      </c>
      <c r="B472">
        <f>INDEX('vehicles specifications'!$B$3:$CW$166,MATCH(B463,'vehicles specifications'!$A$3:$A$166,0),MATCH("Annual kilometers [km]",'vehicles specifications'!$B$2:$CW$2,0))</f>
        <v>1570</v>
      </c>
    </row>
    <row r="473" spans="1:2" x14ac:dyDescent="0.2">
      <c r="A473" t="s">
        <v>132</v>
      </c>
      <c r="B473" s="2">
        <f>INDEX('vehicles specifications'!$B$3:$CW$166,MATCH(B463,'vehicles specifications'!$A$3:$A$166,0),MATCH("Curb mass [kg]",'vehicles specifications'!$B$2:$CW$2,0))</f>
        <v>61.729124999999996</v>
      </c>
    </row>
    <row r="474" spans="1:2" x14ac:dyDescent="0.2">
      <c r="A474" t="s">
        <v>133</v>
      </c>
      <c r="B474">
        <f>INDEX('vehicles specifications'!$B$3:$CW$166,MATCH(B463,'vehicles specifications'!$A$3:$A$166,0),MATCH("Power [kW]",'vehicles specifications'!$B$2:$CW$2,0))</f>
        <v>2.5</v>
      </c>
    </row>
    <row r="475" spans="1:2" x14ac:dyDescent="0.2">
      <c r="A475" t="s">
        <v>134</v>
      </c>
      <c r="B475" t="str">
        <f>INDEX('vehicles specifications'!$B$3:$CW$166,MATCH(B463,'vehicles specifications'!$A$3:$A$166,0),MATCH("Energy battery mass [kg]",'vehicles specifications'!$B$2:$CW$2,0))</f>
        <v/>
      </c>
    </row>
    <row r="476" spans="1:2" x14ac:dyDescent="0.2">
      <c r="A476" t="s">
        <v>135</v>
      </c>
      <c r="B476">
        <f>INDEX('vehicles specifications'!$B$3:$CW$166,MATCH(B463,'vehicles specifications'!$A$3:$A$166,0),MATCH("Electric energy available [kWh]",'vehicles specifications'!$B$2:$CW$2,0))</f>
        <v>0</v>
      </c>
    </row>
    <row r="477" spans="1:2" x14ac:dyDescent="0.2">
      <c r="A477" t="s">
        <v>138</v>
      </c>
      <c r="B477" s="2">
        <f>INDEX('vehicles specifications'!$B$3:$CW$166,MATCH(B463,'vehicles specifications'!$A$3:$A$166,0),MATCH("Oxydation energy stored [kWh]",'vehicles specifications'!$B$2:$CW$2,0))</f>
        <v>62.125</v>
      </c>
    </row>
    <row r="478" spans="1:2" x14ac:dyDescent="0.2">
      <c r="A478" t="s">
        <v>139</v>
      </c>
      <c r="B478">
        <f>INDEX('vehicles specifications'!$B$3:$CW$166,MATCH(B463,'vehicles specifications'!$A$3:$A$166,0),MATCH("Fuel mass [kg]",'vehicles specifications'!$B$2:$CW$2,0))</f>
        <v>5.25</v>
      </c>
    </row>
    <row r="479" spans="1:2" x14ac:dyDescent="0.2">
      <c r="A479" t="s">
        <v>136</v>
      </c>
      <c r="B479" s="2">
        <f>INDEX('vehicles specifications'!$B$3:$CW$166,MATCH(B463,'vehicles specifications'!$A$3:$A$166,0),MATCH("Range [km]",'vehicles specifications'!$B$2:$CW$2,0))</f>
        <v>274.5352296165226</v>
      </c>
    </row>
    <row r="480" spans="1:2" x14ac:dyDescent="0.2">
      <c r="A480" t="s">
        <v>137</v>
      </c>
      <c r="B480" t="str">
        <f>INDEX('vehicles specifications'!$B$3:$CW$166,MATCH(B463,'vehicles specifications'!$A$3:$A$166,0),MATCH("Emission standard",'vehicles specifications'!$B$2:$CW$2,0))</f>
        <v>EURO-5</v>
      </c>
    </row>
    <row r="481" spans="1:8" x14ac:dyDescent="0.2">
      <c r="A481" t="s">
        <v>1174</v>
      </c>
      <c r="B481" s="6">
        <f>INDEX('vehicles specifications'!$B$3:$CW$166,MATCH(B463,'vehicles specifications'!$A$3:$A$166,0),MATCH("Lightweighting rate [%]",'vehicles specifications'!$B$2:$CW$2,0))</f>
        <v>0.03</v>
      </c>
    </row>
    <row r="482" spans="1:8" x14ac:dyDescent="0.2">
      <c r="A482" t="s">
        <v>83</v>
      </c>
      <c r="B482" t="str">
        <f>"Power: "&amp;B474&amp;" kW. Lifetime: "&amp;B468&amp;" km. Annual kilometers: "&amp;B472&amp;" km. Number of passengers: "&amp;B469&amp;". Curb mass: "&amp;ROUND(B473,1)&amp;" kg. Lightweighting of glider: "&amp;ROUND(B481*100,0)&amp;"%. Emission standard: "&amp;B480&amp;". Service visits throughout lifetime: "&amp;ROUND(B470,1)&amp;". Range: "&amp;ROUND(B479,0)&amp;" km.  Fuel tank capacity: "&amp;ROUND(B477,1)&amp;" kWh. Fuel mass: "&amp;ROUND(B478,1)&amp;" kg. Documentation: "&amp;Readmefirst!$B$2&amp;", "&amp;Readmefirst!$B$3&amp;". "&amp;B467</f>
        <v>Power: 2.5 kW. Lifetime: 25000 km. Annual kilometers: 1570 km. Number of passengers: 1. Curb mass: 61.7 kg. Lightweighting of glider: 3%. Emission standard: EURO-5. Service visits throughout lifetime: 1. Range: 275 km.  Fuel tank capacity: 62.1 kWh. Fuel mass: 5.3 kg. Documentation: Life-cycle inventories for on-road vehicles, Sacchi R. (PSI), Bauer C. (PSI), 2021. Sacchi R., Bauer C. Life cycle inventories for on-road vehicles. Paul Scherrer Institut, 2021.</v>
      </c>
    </row>
    <row r="483" spans="1:8" ht="16" x14ac:dyDescent="0.2">
      <c r="A483" s="10" t="s">
        <v>79</v>
      </c>
    </row>
    <row r="484" spans="1:8" x14ac:dyDescent="0.2">
      <c r="A484" t="s">
        <v>80</v>
      </c>
      <c r="B484" t="s">
        <v>81</v>
      </c>
      <c r="C484" t="s">
        <v>72</v>
      </c>
      <c r="D484" t="s">
        <v>76</v>
      </c>
      <c r="E484" t="s">
        <v>82</v>
      </c>
      <c r="F484" t="s">
        <v>74</v>
      </c>
      <c r="G484" t="s">
        <v>83</v>
      </c>
      <c r="H484" t="s">
        <v>73</v>
      </c>
    </row>
    <row r="485" spans="1:8" x14ac:dyDescent="0.2">
      <c r="A485" t="str">
        <f>B458</f>
        <v>transport, Moped, gasoline, &lt;4kW, EURO-5, 2030</v>
      </c>
      <c r="B485">
        <v>1</v>
      </c>
      <c r="C485" t="str">
        <f>B459</f>
        <v>CH</v>
      </c>
      <c r="D485" t="s">
        <v>166</v>
      </c>
      <c r="F485" t="s">
        <v>84</v>
      </c>
      <c r="G485" t="s">
        <v>85</v>
      </c>
      <c r="H485" t="str">
        <f>B464</f>
        <v>transport, Moped, gasoline, &lt;4kW, EURO-5</v>
      </c>
    </row>
    <row r="486" spans="1:8" x14ac:dyDescent="0.2">
      <c r="A486" t="str">
        <f>RIGHT(A485,LEN(A485)-11)</f>
        <v>Moped, gasoline, &lt;4kW, EURO-5, 2030</v>
      </c>
      <c r="B486" s="7">
        <f>1/B468</f>
        <v>4.0000000000000003E-5</v>
      </c>
      <c r="C486" t="str">
        <f>B459</f>
        <v>CH</v>
      </c>
      <c r="D486" t="s">
        <v>76</v>
      </c>
      <c r="F486" t="s">
        <v>89</v>
      </c>
      <c r="H486" t="str">
        <f>RIGHT(H485,LEN(H485)-11)</f>
        <v>Moped, gasoline, &lt;4kW, EURO-5</v>
      </c>
    </row>
    <row r="487" spans="1:8" x14ac:dyDescent="0.2">
      <c r="A487" t="str">
        <f>INDEX('ei names mapping'!$B$4:$R$33,MATCH(B460,'ei names mapping'!$A$4:$A$33,0),MATCH(G487,'ei names mapping'!$B$3:$R$3,0))</f>
        <v>road construction</v>
      </c>
      <c r="B487" s="7">
        <f>INDEX('vehicles specifications'!$B$3:$CW$166,MATCH(B463,'vehicles specifications'!$A$3:$A$166,0),MATCH(G487,'vehicles specifications'!$B$2:$CW$2,0))*INDEX('ei names mapping'!$B$137:$BL$300,MATCH(B463,'ei names mapping'!$A$137:$A$300,0),MATCH(G487,'ei names mapping'!$B$136:$BL$136,0))</f>
        <v>7.4497540125000012E-5</v>
      </c>
      <c r="C487" t="str">
        <f>INDEX('ei names mapping'!$B$38:$R$67,MATCH(B460,'ei names mapping'!$A$4:$A$33,0),MATCH(G487,'ei names mapping'!$B$3:$R$3,0))</f>
        <v>CH</v>
      </c>
      <c r="D487" t="str">
        <f>INDEX('ei names mapping'!$B$104:$BL$133,MATCH(B460,'ei names mapping'!$A$4:$A$33,0),MATCH(G487,'ei names mapping'!$B$3:$BL$3,0))</f>
        <v>meter-year</v>
      </c>
      <c r="F487" t="s">
        <v>89</v>
      </c>
      <c r="G487" t="s">
        <v>105</v>
      </c>
      <c r="H487" t="str">
        <f>INDEX('ei names mapping'!$B$71:$BL$100,MATCH(B460,'ei names mapping'!$A$4:$A$33,0),MATCH(G487,'ei names mapping'!$B$3:$BL$3,0))</f>
        <v>road</v>
      </c>
    </row>
    <row r="488" spans="1:8" x14ac:dyDescent="0.2">
      <c r="A488" t="str">
        <f>INDEX('ei names mapping'!$B$4:$R$33,MATCH(B460,'ei names mapping'!$A$4:$A$33,0),MATCH(G488,'ei names mapping'!$B$3:$R$3,0))</f>
        <v>road maintenance</v>
      </c>
      <c r="B488" s="7">
        <f>INDEX('vehicles specifications'!$B$3:$CW$166,MATCH(B463,'vehicles specifications'!$A$3:$A$166,0),MATCH(G488,'vehicles specifications'!$B$2:$CW$2,0))*INDEX('ei names mapping'!$B$137:$BL$300,MATCH(B463,'ei names mapping'!$A$137:$A$300,0),MATCH(G488,'ei names mapping'!$B$136:$BL$136,0))</f>
        <v>1.2899999999999999E-3</v>
      </c>
      <c r="C488" t="str">
        <f>INDEX('ei names mapping'!$B$38:$R$67,MATCH(B460,'ei names mapping'!$A$4:$A$33,0),MATCH(G488,'ei names mapping'!$B$3:$R$3,0))</f>
        <v>CH</v>
      </c>
      <c r="D488" t="str">
        <f>INDEX('ei names mapping'!$B$104:$BL$133,MATCH(B460,'ei names mapping'!$A$4:$A$33,0),MATCH(G488,'ei names mapping'!$B$3:$BL$3,0))</f>
        <v>meter-year</v>
      </c>
      <c r="F488" t="s">
        <v>89</v>
      </c>
      <c r="G488" t="s">
        <v>112</v>
      </c>
      <c r="H488" t="str">
        <f>INDEX('ei names mapping'!$B$71:$BL$100,MATCH(B460,'ei names mapping'!$A$4:$A$33,0),MATCH(G488,'ei names mapping'!$B$3:$BL$3,0))</f>
        <v>road maintenance</v>
      </c>
    </row>
    <row r="489" spans="1:8" x14ac:dyDescent="0.2">
      <c r="A489" t="str">
        <f>INDEX('ei names mapping'!$B$4:$R$33,MATCH(B460,'ei names mapping'!$A$4:$A$33,0),MATCH(G489,'ei names mapping'!$B$3:$R$3,0))</f>
        <v>maintenance, motor scooter</v>
      </c>
      <c r="B489" s="7">
        <f>INDEX('vehicles specifications'!$B$3:$CW$166,MATCH(B463,'vehicles specifications'!$A$3:$A$166,0),MATCH(G489,'vehicles specifications'!$B$2:$CW$2,0))*INDEX('ei names mapping'!$B$137:$BL$300,MATCH(B463,'ei names mapping'!$A$137:$A$300,0),MATCH(G489,'ei names mapping'!$B$136:$BL$136,0))</f>
        <v>4.0000000000000003E-5</v>
      </c>
      <c r="C489" t="str">
        <f>INDEX('ei names mapping'!$B$38:$BL$67,MATCH(B460,'ei names mapping'!$A$4:$A$33,0),MATCH(G489,'ei names mapping'!$B$3:$BL$3,0))</f>
        <v>CH</v>
      </c>
      <c r="D489" t="str">
        <f>INDEX('ei names mapping'!$B$104:$BL$133,MATCH(B460,'ei names mapping'!$A$4:$A$33,0),MATCH(G489,'ei names mapping'!$B$3:$BL$3,0))</f>
        <v>unit</v>
      </c>
      <c r="F489" t="s">
        <v>89</v>
      </c>
      <c r="G489" t="s">
        <v>118</v>
      </c>
      <c r="H489" t="str">
        <f>INDEX('ei names mapping'!$B$71:$BL$100,MATCH(B460,'ei names mapping'!$A$4:$A$33,0),MATCH(G489,'ei names mapping'!$B$3:$BL$3,0))</f>
        <v>maintenance, motor scooter</v>
      </c>
    </row>
    <row r="490" spans="1:8" x14ac:dyDescent="0.2">
      <c r="A490" t="str">
        <f>INDEX('ei names mapping'!$B$4:$R$33,MATCH(B460,'ei names mapping'!$A$4:$A$33,0),MATCH(G490,'ei names mapping'!$B$3:$R$3,0))</f>
        <v>petrol blending for two-stroke engines</v>
      </c>
      <c r="B490" s="7">
        <f>INDEX('vehicles specifications'!$B$3:$CW$166,MATCH(B463,'vehicles specifications'!$A$3:$A$166,0),MATCH(G490,'vehicles specifications'!$B$2:$CW$2,0))*INDEX('ei names mapping'!$B$137:$BL$300,MATCH(B463,'ei names mapping'!$A$137:$A$300,0),MATCH(G490,'ei names mapping'!$B$136:$BL$136,0))</f>
        <v>1.9123228764968803E-2</v>
      </c>
      <c r="C490" t="str">
        <f>INDEX('ei names mapping'!$B$38:$BL$67,MATCH(B460,'ei names mapping'!$A$4:$A$33,0),MATCH(G490,'ei names mapping'!$B$3:$BL$3,0))</f>
        <v>CH</v>
      </c>
      <c r="D490" t="str">
        <f>INDEX('ei names mapping'!$B$104:$BL$133,MATCH(B460,'ei names mapping'!$A$4:$A$33,0),MATCH(G490,'ei names mapping'!$B$3:$BL$3,0))</f>
        <v>kilogram</v>
      </c>
      <c r="F490" t="s">
        <v>89</v>
      </c>
      <c r="G490" t="s">
        <v>27</v>
      </c>
      <c r="H490" t="str">
        <f>INDEX('ei names mapping'!$B$71:$BL$100,MATCH(B460,'ei names mapping'!$A$4:$A$33,0),MATCH(G490,'ei names mapping'!$B$3:$BL$3,0))</f>
        <v>petrol, two-stroke blend</v>
      </c>
    </row>
    <row r="491" spans="1:8" x14ac:dyDescent="0.2">
      <c r="A491" t="str">
        <f>INDEX('ei names mapping'!$B$4:$BL$33,MATCH(B460,'ei names mapping'!$A$4:$A$33,0),MATCH(G491,'ei names mapping'!$B$3:$BL$3,0))</f>
        <v>Carbon dioxide, fossil</v>
      </c>
      <c r="B491" s="7">
        <f>INDEX('vehicles specifications'!$B$3:$CW$166,MATCH(B463,'vehicles specifications'!$A$3:$A$166,0),MATCH(G491,'vehicles specifications'!$B$2:$CW$2,0))*INDEX('ei names mapping'!$B$137:$BL$300,MATCH(B463,'ei names mapping'!$A$137:$A$300,0),MATCH(G491,'ei names mapping'!$B$136:$BL$136,0))</f>
        <v>6.0046938322002044E-2</v>
      </c>
      <c r="D491" t="str">
        <f>INDEX('ei names mapping'!$B$104:$BL$133,MATCH(B460,'ei names mapping'!$A$4:$A$33,0),MATCH(G491,'ei names mapping'!$B$3:$BL$3,0))</f>
        <v>kilogram</v>
      </c>
      <c r="E491" t="str">
        <f>INDEX('ei names mapping'!$B$305:$BL$335,MATCH(B460,'ei names mapping'!$A$4:$A$33,0),MATCH(G491,'ei names mapping'!$B$3:$BL$3,0))</f>
        <v>air::urban air close to ground</v>
      </c>
      <c r="F491" t="s">
        <v>167</v>
      </c>
      <c r="G491" t="s">
        <v>66</v>
      </c>
    </row>
    <row r="492" spans="1:8" x14ac:dyDescent="0.2">
      <c r="A492" t="str">
        <f>INDEX('ei names mapping'!$B$4:$BL$33,MATCH(B460,'ei names mapping'!$A$4:$A$33,0),MATCH(G492,'ei names mapping'!$B$3:$BL$3,0))</f>
        <v>Sulfur dioxide</v>
      </c>
      <c r="B492" s="7">
        <f>INDEX('vehicles specifications'!$B$3:$CW$166,MATCH(B463,'vehicles specifications'!$A$3:$A$166,0),MATCH(G492,'vehicles specifications'!$B$2:$CW$2,0))*INDEX('ei names mapping'!$B$137:$BL$300,MATCH(B463,'ei names mapping'!$A$137:$A$300,0),MATCH(G492,'ei names mapping'!$B$136:$BL$136,0))</f>
        <v>3.0597166023950081E-7</v>
      </c>
      <c r="D492" t="str">
        <f>INDEX('ei names mapping'!$B$104:$BL$133,MATCH(B460,'ei names mapping'!$A$4:$A$33,0),MATCH(G492,'ei names mapping'!$B$3:$BL$3,0))</f>
        <v>kilogram</v>
      </c>
      <c r="E492" t="str">
        <f>INDEX('ei names mapping'!$B$305:$BL$335,MATCH(B460,'ei names mapping'!$A$4:$A$33,0),MATCH(G492,'ei names mapping'!$B$3:$BL$3,0))</f>
        <v>air::urban air close to ground</v>
      </c>
      <c r="F492" t="s">
        <v>167</v>
      </c>
      <c r="G492" t="s">
        <v>67</v>
      </c>
    </row>
    <row r="493" spans="1:8" x14ac:dyDescent="0.2">
      <c r="A493" t="str">
        <f>INDEX('ei names mapping'!$B$4:$BL$33,MATCH(B460,'ei names mapping'!$A$4:$A$33,0),MATCH(G493,'ei names mapping'!$B$3:$BL$3,0))</f>
        <v>Benzene</v>
      </c>
      <c r="B493" s="7">
        <f>INDEX('vehicles specifications'!$B$3:$CW$166,MATCH(B463,'vehicles specifications'!$A$3:$A$166,0),MATCH(G493,'vehicles specifications'!$B$2:$CW$2,0))*INDEX('ei names mapping'!$B$137:$BL$300,MATCH(B463,'ei names mapping'!$A$137:$A$300,0),MATCH(G493,'ei names mapping'!$B$136:$BL$136,0))</f>
        <v>4.9532464484317754E-5</v>
      </c>
      <c r="D493" t="str">
        <f>INDEX('ei names mapping'!$B$104:$BL$133,MATCH(B460,'ei names mapping'!$A$4:$A$33,0),MATCH(G493,'ei names mapping'!$B$3:$BL$3,0))</f>
        <v>kilogram</v>
      </c>
      <c r="E493" t="str">
        <f>INDEX('ei names mapping'!$B$305:$BL$335,MATCH(B460,'ei names mapping'!$A$4:$A$33,0),MATCH(G493,'ei names mapping'!$B$3:$BL$3,0))</f>
        <v>air::urban air close to ground</v>
      </c>
      <c r="F493" t="s">
        <v>167</v>
      </c>
      <c r="G493" t="s">
        <v>55</v>
      </c>
    </row>
    <row r="494" spans="1:8" x14ac:dyDescent="0.2">
      <c r="A494" t="str">
        <f>INDEX('ei names mapping'!$B$4:$BL$33,MATCH(B460,'ei names mapping'!$A$4:$A$33,0),MATCH(G494,'ei names mapping'!$B$3:$BL$3,0))</f>
        <v>Methane, fossil</v>
      </c>
      <c r="B494" s="7">
        <f>INDEX('vehicles specifications'!$B$3:$CW$166,MATCH(B463,'vehicles specifications'!$A$3:$A$166,0),MATCH(G494,'vehicles specifications'!$B$2:$CW$2,0))*INDEX('ei names mapping'!$B$137:$BL$300,MATCH(B463,'ei names mapping'!$A$137:$A$300,0),MATCH(G494,'ei names mapping'!$B$136:$BL$136,0))</f>
        <v>2.2459488481717305E-5</v>
      </c>
      <c r="D494" t="str">
        <f>INDEX('ei names mapping'!$B$104:$BL$133,MATCH(B460,'ei names mapping'!$A$4:$A$33,0),MATCH(G494,'ei names mapping'!$B$3:$BL$3,0))</f>
        <v>kilogram</v>
      </c>
      <c r="E494" t="str">
        <f>INDEX('ei names mapping'!$B$305:$BL$335,MATCH(B460,'ei names mapping'!$A$4:$A$33,0),MATCH(G494,'ei names mapping'!$B$3:$BL$3,0))</f>
        <v>air::urban air close to ground</v>
      </c>
      <c r="F494" t="s">
        <v>167</v>
      </c>
      <c r="G494" t="s">
        <v>56</v>
      </c>
    </row>
    <row r="495" spans="1:8" x14ac:dyDescent="0.2">
      <c r="A495" t="str">
        <f>INDEX('ei names mapping'!$B$4:$BL$33,MATCH(B460,'ei names mapping'!$A$4:$A$33,0),MATCH(G495,'ei names mapping'!$B$3:$BL$3,0))</f>
        <v>Carbon monoxide, fossil</v>
      </c>
      <c r="B495" s="7">
        <f>INDEX('vehicles specifications'!$B$3:$CW$166,MATCH(B463,'vehicles specifications'!$A$3:$A$166,0),MATCH(G495,'vehicles specifications'!$B$2:$CW$2,0))*INDEX('ei names mapping'!$B$137:$BL$300,MATCH(B463,'ei names mapping'!$A$137:$A$300,0),MATCH(G495,'ei names mapping'!$B$136:$BL$136,0))</f>
        <v>2.374862646864262E-3</v>
      </c>
      <c r="D495" t="str">
        <f>INDEX('ei names mapping'!$B$104:$BL$133,MATCH(B460,'ei names mapping'!$A$4:$A$33,0),MATCH(G495,'ei names mapping'!$B$3:$BL$3,0))</f>
        <v>kilogram</v>
      </c>
      <c r="E495" t="str">
        <f>INDEX('ei names mapping'!$B$305:$BL$335,MATCH(B460,'ei names mapping'!$A$4:$A$33,0),MATCH(G495,'ei names mapping'!$B$3:$BL$3,0))</f>
        <v>air::urban air close to ground</v>
      </c>
      <c r="F495" t="s">
        <v>167</v>
      </c>
      <c r="G495" t="s">
        <v>57</v>
      </c>
    </row>
    <row r="496" spans="1:8" x14ac:dyDescent="0.2">
      <c r="A496" t="str">
        <f>INDEX('ei names mapping'!$B$4:$BL$33,MATCH(B460,'ei names mapping'!$A$4:$A$33,0),MATCH(G496,'ei names mapping'!$B$3:$BL$3,0))</f>
        <v>Dinitrogen monoxide</v>
      </c>
      <c r="B496" s="7">
        <f>INDEX('vehicles specifications'!$B$3:$CW$166,MATCH(B463,'vehicles specifications'!$A$3:$A$166,0),MATCH(G496,'vehicles specifications'!$B$2:$CW$2,0))*INDEX('ei names mapping'!$B$137:$BL$300,MATCH(B463,'ei names mapping'!$A$137:$A$300,0),MATCH(G496,'ei names mapping'!$B$136:$BL$136,0))</f>
        <v>1.1394971325072205E-6</v>
      </c>
      <c r="D496" t="str">
        <f>INDEX('ei names mapping'!$B$104:$BL$133,MATCH(B460,'ei names mapping'!$A$4:$A$33,0),MATCH(G496,'ei names mapping'!$B$3:$BL$3,0))</f>
        <v>kilogram</v>
      </c>
      <c r="E496" t="str">
        <f>INDEX('ei names mapping'!$B$305:$BL$335,MATCH(B460,'ei names mapping'!$A$4:$A$33,0),MATCH(G496,'ei names mapping'!$B$3:$BL$3,0))</f>
        <v>air::urban air close to ground</v>
      </c>
      <c r="F496" t="s">
        <v>167</v>
      </c>
      <c r="G496" t="s">
        <v>58</v>
      </c>
    </row>
    <row r="497" spans="1:7" x14ac:dyDescent="0.2">
      <c r="A497" t="str">
        <f>INDEX('ei names mapping'!$B$4:$BL$33,MATCH(B460,'ei names mapping'!$A$4:$A$33,0),MATCH(G497,'ei names mapping'!$B$3:$BL$3,0))</f>
        <v>Ammonia</v>
      </c>
      <c r="B497" s="7">
        <f>INDEX('vehicles specifications'!$B$3:$CW$166,MATCH(B463,'vehicles specifications'!$A$3:$A$166,0),MATCH(G497,'vehicles specifications'!$B$2:$CW$2,0))*INDEX('ei names mapping'!$B$137:$BL$300,MATCH(B463,'ei names mapping'!$A$137:$A$300,0),MATCH(G497,'ei names mapping'!$B$136:$BL$136,0))</f>
        <v>1.1394971325072205E-6</v>
      </c>
      <c r="D497" t="str">
        <f>INDEX('ei names mapping'!$B$104:$BL$133,MATCH(B460,'ei names mapping'!$A$4:$A$33,0),MATCH(G497,'ei names mapping'!$B$3:$BL$3,0))</f>
        <v>kilogram</v>
      </c>
      <c r="E497" t="str">
        <f>INDEX('ei names mapping'!$B$305:$BL$335,MATCH(B460,'ei names mapping'!$A$4:$A$33,0),MATCH(G497,'ei names mapping'!$B$3:$BL$3,0))</f>
        <v>air::urban air close to ground</v>
      </c>
      <c r="F497" t="s">
        <v>167</v>
      </c>
      <c r="G497" t="s">
        <v>59</v>
      </c>
    </row>
    <row r="498" spans="1:7" x14ac:dyDescent="0.2">
      <c r="A498" t="str">
        <f>INDEX('ei names mapping'!$B$4:$BL$33,MATCH(B460,'ei names mapping'!$A$4:$A$33,0),MATCH(G498,'ei names mapping'!$B$3:$BL$3,0))</f>
        <v>Nitrogen oxides</v>
      </c>
      <c r="B498" s="7">
        <f>INDEX('vehicles specifications'!$B$3:$CW$166,MATCH(B463,'vehicles specifications'!$A$3:$A$166,0),MATCH(G498,'vehicles specifications'!$B$2:$CW$2,0))*INDEX('ei names mapping'!$B$137:$BL$300,MATCH(B463,'ei names mapping'!$A$137:$A$300,0),MATCH(G498,'ei names mapping'!$B$136:$BL$136,0))</f>
        <v>8.5451697710653811E-5</v>
      </c>
      <c r="D498" t="str">
        <f>INDEX('ei names mapping'!$B$104:$BL$133,MATCH(B460,'ei names mapping'!$A$4:$A$33,0),MATCH(G498,'ei names mapping'!$B$3:$BL$3,0))</f>
        <v>kilogram</v>
      </c>
      <c r="E498" t="str">
        <f>INDEX('ei names mapping'!$B$305:$BL$335,MATCH(B460,'ei names mapping'!$A$4:$A$33,0),MATCH(G498,'ei names mapping'!$B$3:$BL$3,0))</f>
        <v>air::urban air close to ground</v>
      </c>
      <c r="F498" t="s">
        <v>167</v>
      </c>
      <c r="G498" t="s">
        <v>60</v>
      </c>
    </row>
    <row r="499" spans="1:7" x14ac:dyDescent="0.2">
      <c r="A499" t="str">
        <f>INDEX('ei names mapping'!$B$4:$BL$33,MATCH(B460,'ei names mapping'!$A$4:$A$33,0),MATCH(G499,'ei names mapping'!$B$3:$BL$3,0))</f>
        <v>Particulates, &lt; 2.5 um</v>
      </c>
      <c r="B499" s="7">
        <f>INDEX('vehicles specifications'!$B$3:$CW$166,MATCH(B$463,'vehicles specifications'!$A$3:$A$166,0),MATCH(G499,'vehicles specifications'!$B$2:$CW$2,0))*INDEX('ei names mapping'!$B$137:$BL$300,MATCH(B$463,'ei names mapping'!$A$137:$A$300,0),MATCH(G499,'ei names mapping'!$B$136:$BL$136,0))</f>
        <v>6.5441320319889656E-6</v>
      </c>
      <c r="D499" t="str">
        <f>INDEX('ei names mapping'!$B$104:$BL$133,MATCH(B460,'ei names mapping'!$A$4:$A$33,0),MATCH(G499,'ei names mapping'!$B$3:$BL$3,0))</f>
        <v>kilogram</v>
      </c>
      <c r="E499" t="str">
        <f>INDEX('ei names mapping'!$B$305:$BL$335,MATCH(B460,'ei names mapping'!$A$4:$A$33,0),MATCH(G499,'ei names mapping'!$B$3:$BL$3,0))</f>
        <v>air::urban air close to ground</v>
      </c>
      <c r="F499" t="s">
        <v>167</v>
      </c>
      <c r="G499" t="s">
        <v>62</v>
      </c>
    </row>
    <row r="500" spans="1:7" x14ac:dyDescent="0.2">
      <c r="A500" t="str">
        <f>INDEX('ei names mapping'!$B$4:$BL$33,MATCH(B$229,'ei names mapping'!$A$4:$A$33,0),MATCH(G500,'ei names mapping'!$B$3:$BL$3,0))</f>
        <v>NMVOC, non-methane volatile organic compounds, unspecified origin</v>
      </c>
      <c r="B500" s="7">
        <f>INDEX('vehicles specifications'!$B$3:$CW$166,MATCH(B$463,'vehicles specifications'!$A$3:$A$166,0),MATCH(G500,'vehicles specifications'!$B$2:$CW$2,0))*INDEX('ei names mapping'!$B$137:$BL$300,MATCH(B$463,'ei names mapping'!$A$137:$A$300,0),MATCH(G500,'ei names mapping'!$B$136:$BL$136,0))</f>
        <v>3.9943826974519353E-4</v>
      </c>
      <c r="D500" t="str">
        <f>INDEX('ei names mapping'!$B$104:$BL$133,MATCH(B$229,'ei names mapping'!$A$4:$A$33,0),MATCH(G500,'ei names mapping'!$B$3:$BL$3,0))</f>
        <v>kilogram</v>
      </c>
      <c r="E500" t="str">
        <f>INDEX('ei names mapping'!$B$305:$BL$335,MATCH(B$229,'ei names mapping'!$A$4:$A$33,0),MATCH(G500,'ei names mapping'!$B$3:$BL$3,0))</f>
        <v>air::urban air close to ground</v>
      </c>
      <c r="F500" t="s">
        <v>167</v>
      </c>
      <c r="G500" t="s">
        <v>593</v>
      </c>
    </row>
    <row r="501" spans="1:7" x14ac:dyDescent="0.2">
      <c r="A501" t="str">
        <f>INDEX('ei names mapping'!$B$4:$BL$33,MATCH(B$229,'ei names mapping'!$A$4:$A$33,0),MATCH(G501,'ei names mapping'!$B$3:$BL$3,0))</f>
        <v>Ethane</v>
      </c>
      <c r="B501" s="7">
        <f>INDEX('vehicles specifications'!$B$3:$CW$166,MATCH(B$463,'vehicles specifications'!$A$3:$A$166,0),MATCH(G501,'vehicles specifications'!$B$2:$CW$2,0))*INDEX('ei names mapping'!$B$137:$BL$300,MATCH(B$463,'ei names mapping'!$A$137:$A$300,0),MATCH(G501,'ei names mapping'!$B$136:$BL$136,0))</f>
        <v>2.8165519020494411E-5</v>
      </c>
      <c r="D501" t="str">
        <f>INDEX('ei names mapping'!$B$104:$BL$133,MATCH(B$229,'ei names mapping'!$A$4:$A$33,0),MATCH(G501,'ei names mapping'!$B$3:$BL$3,0))</f>
        <v>kilogram</v>
      </c>
      <c r="E501" t="str">
        <f>INDEX('ei names mapping'!$B$305:$BL$335,MATCH(B$229,'ei names mapping'!$A$4:$A$33,0),MATCH(G501,'ei names mapping'!$B$3:$BL$3,0))</f>
        <v>air::urban air close to ground</v>
      </c>
      <c r="F501" t="s">
        <v>167</v>
      </c>
      <c r="G501" t="s">
        <v>541</v>
      </c>
    </row>
    <row r="502" spans="1:7" x14ac:dyDescent="0.2">
      <c r="A502" t="str">
        <f>INDEX('ei names mapping'!$B$4:$BL$33,MATCH(B$229,'ei names mapping'!$A$4:$A$33,0),MATCH(G502,'ei names mapping'!$B$3:$BL$3,0))</f>
        <v>Propane</v>
      </c>
      <c r="B502" s="7">
        <f>INDEX('vehicles specifications'!$B$3:$CW$166,MATCH(B$463,'vehicles specifications'!$A$3:$A$166,0),MATCH(G502,'vehicles specifications'!$B$2:$CW$2,0))*INDEX('ei names mapping'!$B$137:$BL$300,MATCH(B$463,'ei names mapping'!$A$137:$A$300,0),MATCH(G502,'ei names mapping'!$B$136:$BL$136,0))</f>
        <v>5.7390555997872623E-6</v>
      </c>
      <c r="D502" t="str">
        <f>INDEX('ei names mapping'!$B$104:$BL$133,MATCH(B$229,'ei names mapping'!$A$4:$A$33,0),MATCH(G502,'ei names mapping'!$B$3:$BL$3,0))</f>
        <v>kilogram</v>
      </c>
      <c r="E502" t="str">
        <f>INDEX('ei names mapping'!$B$305:$BL$335,MATCH(B$229,'ei names mapping'!$A$4:$A$33,0),MATCH(G502,'ei names mapping'!$B$3:$BL$3,0))</f>
        <v>air::urban air close to ground</v>
      </c>
      <c r="F502" t="s">
        <v>167</v>
      </c>
      <c r="G502" t="s">
        <v>542</v>
      </c>
    </row>
    <row r="503" spans="1:7" x14ac:dyDescent="0.2">
      <c r="A503" t="str">
        <f>INDEX('ei names mapping'!$B$4:$BL$33,MATCH(B$229,'ei names mapping'!$A$4:$A$33,0),MATCH(G503,'ei names mapping'!$B$3:$BL$3,0))</f>
        <v>Butane</v>
      </c>
      <c r="B503" s="7">
        <f>INDEX('vehicles specifications'!$B$3:$CW$166,MATCH(B$463,'vehicles specifications'!$A$3:$A$166,0),MATCH(G503,'vehicles specifications'!$B$2:$CW$2,0))*INDEX('ei names mapping'!$B$137:$BL$300,MATCH(B$463,'ei names mapping'!$A$137:$A$300,0),MATCH(G503,'ei names mapping'!$B$136:$BL$136,0))</f>
        <v>4.6265617450592708E-5</v>
      </c>
      <c r="D503" t="str">
        <f>INDEX('ei names mapping'!$B$104:$BL$133,MATCH(B$229,'ei names mapping'!$A$4:$A$33,0),MATCH(G503,'ei names mapping'!$B$3:$BL$3,0))</f>
        <v>kilogram</v>
      </c>
      <c r="E503" t="str">
        <f>INDEX('ei names mapping'!$B$305:$BL$335,MATCH(B$229,'ei names mapping'!$A$4:$A$33,0),MATCH(G503,'ei names mapping'!$B$3:$BL$3,0))</f>
        <v>air::urban air close to ground</v>
      </c>
      <c r="F503" t="s">
        <v>167</v>
      </c>
      <c r="G503" t="s">
        <v>543</v>
      </c>
    </row>
    <row r="504" spans="1:7" x14ac:dyDescent="0.2">
      <c r="A504" t="str">
        <f>INDEX('ei names mapping'!$B$4:$BL$33,MATCH(B$229,'ei names mapping'!$A$4:$A$33,0),MATCH(G504,'ei names mapping'!$B$3:$BL$3,0))</f>
        <v>Pentane</v>
      </c>
      <c r="B504" s="7">
        <f>INDEX('vehicles specifications'!$B$3:$CW$166,MATCH(B$463,'vehicles specifications'!$A$3:$A$166,0),MATCH(G504,'vehicles specifications'!$B$2:$CW$2,0))*INDEX('ei names mapping'!$B$137:$BL$300,MATCH(B$463,'ei names mapping'!$A$137:$A$300,0),MATCH(G504,'ei names mapping'!$B$136:$BL$136,0))</f>
        <v>1.898303006083479E-5</v>
      </c>
      <c r="D504" t="str">
        <f>INDEX('ei names mapping'!$B$104:$BL$133,MATCH(B$229,'ei names mapping'!$A$4:$A$33,0),MATCH(G504,'ei names mapping'!$B$3:$BL$3,0))</f>
        <v>kilogram</v>
      </c>
      <c r="E504" t="str">
        <f>INDEX('ei names mapping'!$B$305:$BL$335,MATCH(B$229,'ei names mapping'!$A$4:$A$33,0),MATCH(G504,'ei names mapping'!$B$3:$BL$3,0))</f>
        <v>air::urban air close to ground</v>
      </c>
      <c r="F504" t="s">
        <v>167</v>
      </c>
      <c r="G504" t="s">
        <v>544</v>
      </c>
    </row>
    <row r="505" spans="1:7" x14ac:dyDescent="0.2">
      <c r="A505" t="str">
        <f>INDEX('ei names mapping'!$B$4:$BL$33,MATCH(B$229,'ei names mapping'!$A$4:$A$33,0),MATCH(G505,'ei names mapping'!$B$3:$BL$3,0))</f>
        <v>Hexane</v>
      </c>
      <c r="B505" s="7">
        <f>INDEX('vehicles specifications'!$B$3:$CW$166,MATCH(B$463,'vehicles specifications'!$A$3:$A$166,0),MATCH(G505,'vehicles specifications'!$B$2:$CW$2,0))*INDEX('ei names mapping'!$B$137:$BL$300,MATCH(B$463,'ei names mapping'!$A$137:$A$300,0),MATCH(G505,'ei names mapping'!$B$136:$BL$136,0))</f>
        <v>1.4215199254857682E-5</v>
      </c>
      <c r="D505" t="str">
        <f>INDEX('ei names mapping'!$B$104:$BL$133,MATCH(B$229,'ei names mapping'!$A$4:$A$33,0),MATCH(G505,'ei names mapping'!$B$3:$BL$3,0))</f>
        <v>kilogram</v>
      </c>
      <c r="E505" t="str">
        <f>INDEX('ei names mapping'!$B$305:$BL$335,MATCH(B$229,'ei names mapping'!$A$4:$A$33,0),MATCH(G505,'ei names mapping'!$B$3:$BL$3,0))</f>
        <v>air::urban air close to ground</v>
      </c>
      <c r="F505" t="s">
        <v>167</v>
      </c>
      <c r="G505" t="s">
        <v>545</v>
      </c>
    </row>
    <row r="506" spans="1:7" x14ac:dyDescent="0.2">
      <c r="A506" t="str">
        <f>INDEX('ei names mapping'!$B$4:$BL$33,MATCH(B$229,'ei names mapping'!$A$4:$A$33,0),MATCH(G506,'ei names mapping'!$B$3:$BL$3,0))</f>
        <v>Cyclohexane</v>
      </c>
      <c r="B506" s="7">
        <f>INDEX('vehicles specifications'!$B$3:$CW$166,MATCH(B$463,'vehicles specifications'!$A$3:$A$166,0),MATCH(G506,'vehicles specifications'!$B$2:$CW$2,0))*INDEX('ei names mapping'!$B$137:$BL$300,MATCH(B$463,'ei names mapping'!$A$137:$A$300,0),MATCH(G506,'ei names mapping'!$B$136:$BL$136,0))</f>
        <v>1.0065420590396123E-5</v>
      </c>
      <c r="D506" t="str">
        <f>INDEX('ei names mapping'!$B$104:$BL$133,MATCH(B$229,'ei names mapping'!$A$4:$A$33,0),MATCH(G506,'ei names mapping'!$B$3:$BL$3,0))</f>
        <v>kilogram</v>
      </c>
      <c r="E506" t="str">
        <f>INDEX('ei names mapping'!$B$305:$BL$335,MATCH(B$229,'ei names mapping'!$A$4:$A$33,0),MATCH(G506,'ei names mapping'!$B$3:$BL$3,0))</f>
        <v>air::urban air close to ground</v>
      </c>
      <c r="F506" t="s">
        <v>167</v>
      </c>
      <c r="G506" t="s">
        <v>546</v>
      </c>
    </row>
    <row r="507" spans="1:7" x14ac:dyDescent="0.2">
      <c r="A507" t="str">
        <f>INDEX('ei names mapping'!$B$4:$BL$33,MATCH(B$229,'ei names mapping'!$A$4:$A$33,0),MATCH(G507,'ei names mapping'!$B$3:$BL$3,0))</f>
        <v>Heptane</v>
      </c>
      <c r="B507" s="7">
        <f>INDEX('vehicles specifications'!$B$3:$CW$166,MATCH(B$463,'vehicles specifications'!$A$3:$A$166,0),MATCH(G507,'vehicles specifications'!$B$2:$CW$2,0))*INDEX('ei names mapping'!$B$137:$BL$300,MATCH(B$463,'ei names mapping'!$A$137:$A$300,0),MATCH(G507,'ei names mapping'!$B$136:$BL$136,0))</f>
        <v>6.5336940674501146E-6</v>
      </c>
      <c r="D507" t="str">
        <f>INDEX('ei names mapping'!$B$104:$BL$133,MATCH(B$229,'ei names mapping'!$A$4:$A$33,0),MATCH(G507,'ei names mapping'!$B$3:$BL$3,0))</f>
        <v>kilogram</v>
      </c>
      <c r="E507" t="str">
        <f>INDEX('ei names mapping'!$B$305:$BL$335,MATCH(B$229,'ei names mapping'!$A$4:$A$33,0),MATCH(G507,'ei names mapping'!$B$3:$BL$3,0))</f>
        <v>air::urban air close to ground</v>
      </c>
      <c r="F507" t="s">
        <v>167</v>
      </c>
      <c r="G507" t="s">
        <v>547</v>
      </c>
    </row>
    <row r="508" spans="1:7" x14ac:dyDescent="0.2">
      <c r="A508" t="str">
        <f>INDEX('ei names mapping'!$B$4:$BL$33,MATCH(B$229,'ei names mapping'!$A$4:$A$33,0),MATCH(G508,'ei names mapping'!$B$3:$BL$3,0))</f>
        <v>Ethene</v>
      </c>
      <c r="B508" s="7">
        <f>INDEX('vehicles specifications'!$B$3:$CW$166,MATCH(B$463,'vehicles specifications'!$A$3:$A$166,0),MATCH(G508,'vehicles specifications'!$B$2:$CW$2,0))*INDEX('ei names mapping'!$B$137:$BL$300,MATCH(B$463,'ei names mapping'!$A$137:$A$300,0),MATCH(G508,'ei names mapping'!$B$136:$BL$136,0))</f>
        <v>6.4454009043764642E-5</v>
      </c>
      <c r="D508" t="str">
        <f>INDEX('ei names mapping'!$B$104:$BL$133,MATCH(B$229,'ei names mapping'!$A$4:$A$33,0),MATCH(G508,'ei names mapping'!$B$3:$BL$3,0))</f>
        <v>kilogram</v>
      </c>
      <c r="E508" t="str">
        <f>INDEX('ei names mapping'!$B$305:$BL$335,MATCH(B$229,'ei names mapping'!$A$4:$A$33,0),MATCH(G508,'ei names mapping'!$B$3:$BL$3,0))</f>
        <v>air::urban air close to ground</v>
      </c>
      <c r="F508" t="s">
        <v>167</v>
      </c>
      <c r="G508" t="s">
        <v>548</v>
      </c>
    </row>
    <row r="509" spans="1:7" x14ac:dyDescent="0.2">
      <c r="A509" t="str">
        <f>INDEX('ei names mapping'!$B$4:$BL$33,MATCH(B$229,'ei names mapping'!$A$4:$A$33,0),MATCH(G509,'ei names mapping'!$B$3:$BL$3,0))</f>
        <v>Propene</v>
      </c>
      <c r="B509" s="7">
        <f>INDEX('vehicles specifications'!$B$3:$CW$166,MATCH(B$463,'vehicles specifications'!$A$3:$A$166,0),MATCH(G509,'vehicles specifications'!$B$2:$CW$2,0))*INDEX('ei names mapping'!$B$137:$BL$300,MATCH(B$463,'ei names mapping'!$A$137:$A$300,0),MATCH(G509,'ei names mapping'!$B$136:$BL$136,0))</f>
        <v>3.3727988294134373E-5</v>
      </c>
      <c r="D509" t="str">
        <f>INDEX('ei names mapping'!$B$104:$BL$133,MATCH(B$229,'ei names mapping'!$A$4:$A$33,0),MATCH(G509,'ei names mapping'!$B$3:$BL$3,0))</f>
        <v>kilogram</v>
      </c>
      <c r="E509" t="str">
        <f>INDEX('ei names mapping'!$B$305:$BL$335,MATCH(B$229,'ei names mapping'!$A$4:$A$33,0),MATCH(G509,'ei names mapping'!$B$3:$BL$3,0))</f>
        <v>air::urban air close to ground</v>
      </c>
      <c r="F509" t="s">
        <v>167</v>
      </c>
      <c r="G509" t="s">
        <v>549</v>
      </c>
    </row>
    <row r="510" spans="1:7" x14ac:dyDescent="0.2">
      <c r="A510" t="str">
        <f>INDEX('ei names mapping'!$B$4:$BL$33,MATCH(B$229,'ei names mapping'!$A$4:$A$33,0),MATCH(G510,'ei names mapping'!$B$3:$BL$3,0))</f>
        <v>1-Pentene</v>
      </c>
      <c r="B510" s="7">
        <f>INDEX('vehicles specifications'!$B$3:$CW$166,MATCH(B$463,'vehicles specifications'!$A$3:$A$166,0),MATCH(G510,'vehicles specifications'!$B$2:$CW$2,0))*INDEX('ei names mapping'!$B$137:$BL$300,MATCH(B$463,'ei names mapping'!$A$137:$A$300,0),MATCH(G510,'ei names mapping'!$B$136:$BL$136,0))</f>
        <v>9.7122479381015224E-7</v>
      </c>
      <c r="D510" t="str">
        <f>INDEX('ei names mapping'!$B$104:$BL$133,MATCH(B$229,'ei names mapping'!$A$4:$A$33,0),MATCH(G510,'ei names mapping'!$B$3:$BL$3,0))</f>
        <v>kilogram</v>
      </c>
      <c r="E510" t="str">
        <f>INDEX('ei names mapping'!$B$305:$BL$335,MATCH(B$229,'ei names mapping'!$A$4:$A$33,0),MATCH(G510,'ei names mapping'!$B$3:$BL$3,0))</f>
        <v>air::urban air close to ground</v>
      </c>
      <c r="F510" t="s">
        <v>167</v>
      </c>
      <c r="G510" t="s">
        <v>550</v>
      </c>
    </row>
    <row r="511" spans="1:7" x14ac:dyDescent="0.2">
      <c r="A511" t="str">
        <f>INDEX('ei names mapping'!$B$4:$BL$33,MATCH(B$229,'ei names mapping'!$A$4:$A$33,0),MATCH(G511,'ei names mapping'!$B$3:$BL$3,0))</f>
        <v>Toluene</v>
      </c>
      <c r="B511" s="7">
        <f>INDEX('vehicles specifications'!$B$3:$CW$166,MATCH(B$463,'vehicles specifications'!$A$3:$A$166,0),MATCH(G511,'vehicles specifications'!$B$2:$CW$2,0))*INDEX('ei names mapping'!$B$137:$BL$300,MATCH(B$463,'ei names mapping'!$A$137:$A$300,0),MATCH(G511,'ei names mapping'!$B$136:$BL$136,0))</f>
        <v>9.6945893054867918E-5</v>
      </c>
      <c r="D511" t="str">
        <f>INDEX('ei names mapping'!$B$104:$BL$133,MATCH(B$229,'ei names mapping'!$A$4:$A$33,0),MATCH(G511,'ei names mapping'!$B$3:$BL$3,0))</f>
        <v>kilogram</v>
      </c>
      <c r="E511" t="str">
        <f>INDEX('ei names mapping'!$B$305:$BL$335,MATCH(B$229,'ei names mapping'!$A$4:$A$33,0),MATCH(G511,'ei names mapping'!$B$3:$BL$3,0))</f>
        <v>air::urban air close to ground</v>
      </c>
      <c r="F511" t="s">
        <v>167</v>
      </c>
      <c r="G511" t="s">
        <v>551</v>
      </c>
    </row>
    <row r="512" spans="1:7" x14ac:dyDescent="0.2">
      <c r="A512" t="str">
        <f>INDEX('ei names mapping'!$B$4:$BL$33,MATCH(B$229,'ei names mapping'!$A$4:$A$33,0),MATCH(G512,'ei names mapping'!$B$3:$BL$3,0))</f>
        <v>m-Xylene</v>
      </c>
      <c r="B512" s="7">
        <f>INDEX('vehicles specifications'!$B$3:$CW$166,MATCH(B$463,'vehicles specifications'!$A$3:$A$166,0),MATCH(G512,'vehicles specifications'!$B$2:$CW$2,0))*INDEX('ei names mapping'!$B$137:$BL$300,MATCH(B$463,'ei names mapping'!$A$137:$A$300,0),MATCH(G512,'ei names mapping'!$B$136:$BL$136,0))</f>
        <v>4.7943187548992062E-5</v>
      </c>
      <c r="D512" t="str">
        <f>INDEX('ei names mapping'!$B$104:$BL$133,MATCH(B$229,'ei names mapping'!$A$4:$A$33,0),MATCH(G512,'ei names mapping'!$B$3:$BL$3,0))</f>
        <v>kilogram</v>
      </c>
      <c r="E512" t="str">
        <f>INDEX('ei names mapping'!$B$305:$BL$335,MATCH(B$229,'ei names mapping'!$A$4:$A$33,0),MATCH(G512,'ei names mapping'!$B$3:$BL$3,0))</f>
        <v>air::urban air close to ground</v>
      </c>
      <c r="F512" t="s">
        <v>167</v>
      </c>
      <c r="G512" t="s">
        <v>552</v>
      </c>
    </row>
    <row r="513" spans="1:7" x14ac:dyDescent="0.2">
      <c r="A513" t="str">
        <f>INDEX('ei names mapping'!$B$4:$BL$33,MATCH(B$229,'ei names mapping'!$A$4:$A$33,0),MATCH(G513,'ei names mapping'!$B$3:$BL$3,0))</f>
        <v>o-Xylene</v>
      </c>
      <c r="B513" s="7">
        <f>INDEX('vehicles specifications'!$B$3:$CW$166,MATCH(B$463,'vehicles specifications'!$A$3:$A$166,0),MATCH(G513,'vehicles specifications'!$B$2:$CW$2,0))*INDEX('ei names mapping'!$B$137:$BL$300,MATCH(B$463,'ei names mapping'!$A$137:$A$300,0),MATCH(G513,'ei names mapping'!$B$136:$BL$136,0))</f>
        <v>1.9954254854644945E-5</v>
      </c>
      <c r="D513" t="str">
        <f>INDEX('ei names mapping'!$B$104:$BL$133,MATCH(B$229,'ei names mapping'!$A$4:$A$33,0),MATCH(G513,'ei names mapping'!$B$3:$BL$3,0))</f>
        <v>kilogram</v>
      </c>
      <c r="E513" t="str">
        <f>INDEX('ei names mapping'!$B$305:$BL$335,MATCH(B$229,'ei names mapping'!$A$4:$A$33,0),MATCH(G513,'ei names mapping'!$B$3:$BL$3,0))</f>
        <v>air::urban air close to ground</v>
      </c>
      <c r="F513" t="s">
        <v>167</v>
      </c>
      <c r="G513" t="s">
        <v>553</v>
      </c>
    </row>
    <row r="514" spans="1:7" x14ac:dyDescent="0.2">
      <c r="A514" t="str">
        <f>INDEX('ei names mapping'!$B$4:$BL$33,MATCH(B$229,'ei names mapping'!$A$4:$A$33,0),MATCH(G514,'ei names mapping'!$B$3:$BL$3,0))</f>
        <v>Formaldehyde</v>
      </c>
      <c r="B514" s="7">
        <f>INDEX('vehicles specifications'!$B$3:$CW$166,MATCH(B$463,'vehicles specifications'!$A$3:$A$166,0),MATCH(G514,'vehicles specifications'!$B$2:$CW$2,0))*INDEX('ei names mapping'!$B$137:$BL$300,MATCH(B$463,'ei names mapping'!$A$137:$A$300,0),MATCH(G514,'ei names mapping'!$B$136:$BL$136,0))</f>
        <v>1.5009837722520535E-5</v>
      </c>
      <c r="D514" t="str">
        <f>INDEX('ei names mapping'!$B$104:$BL$133,MATCH(B$229,'ei names mapping'!$A$4:$A$33,0),MATCH(G514,'ei names mapping'!$B$3:$BL$3,0))</f>
        <v>kilogram</v>
      </c>
      <c r="E514" t="str">
        <f>INDEX('ei names mapping'!$B$305:$BL$335,MATCH(B$229,'ei names mapping'!$A$4:$A$33,0),MATCH(G514,'ei names mapping'!$B$3:$BL$3,0))</f>
        <v>air::urban air close to ground</v>
      </c>
      <c r="F514" t="s">
        <v>167</v>
      </c>
      <c r="G514" t="s">
        <v>554</v>
      </c>
    </row>
    <row r="515" spans="1:7" x14ac:dyDescent="0.2">
      <c r="A515" t="str">
        <f>INDEX('ei names mapping'!$B$4:$BL$33,MATCH(B$229,'ei names mapping'!$A$4:$A$33,0),MATCH(G515,'ei names mapping'!$B$3:$BL$3,0))</f>
        <v>Acetaldehyde</v>
      </c>
      <c r="B515" s="7">
        <f>INDEX('vehicles specifications'!$B$3:$CW$166,MATCH(B$463,'vehicles specifications'!$A$3:$A$166,0),MATCH(G515,'vehicles specifications'!$B$2:$CW$2,0))*INDEX('ei names mapping'!$B$137:$BL$300,MATCH(B$463,'ei names mapping'!$A$137:$A$300,0),MATCH(G515,'ei names mapping'!$B$136:$BL$136,0))</f>
        <v>6.6219872305237644E-6</v>
      </c>
      <c r="D515" t="str">
        <f>INDEX('ei names mapping'!$B$104:$BL$133,MATCH(B$229,'ei names mapping'!$A$4:$A$33,0),MATCH(G515,'ei names mapping'!$B$3:$BL$3,0))</f>
        <v>kilogram</v>
      </c>
      <c r="E515" t="str">
        <f>INDEX('ei names mapping'!$B$305:$BL$335,MATCH(B$229,'ei names mapping'!$A$4:$A$33,0),MATCH(G515,'ei names mapping'!$B$3:$BL$3,0))</f>
        <v>air::urban air close to ground</v>
      </c>
      <c r="F515" t="s">
        <v>167</v>
      </c>
      <c r="G515" t="s">
        <v>555</v>
      </c>
    </row>
    <row r="516" spans="1:7" x14ac:dyDescent="0.2">
      <c r="A516" t="str">
        <f>INDEX('ei names mapping'!$B$4:$BL$33,MATCH(B$229,'ei names mapping'!$A$4:$A$33,0),MATCH(G516,'ei names mapping'!$B$3:$BL$3,0))</f>
        <v>Benzaldehyde</v>
      </c>
      <c r="B516" s="7">
        <f>INDEX('vehicles specifications'!$B$3:$CW$166,MATCH(B$463,'vehicles specifications'!$A$3:$A$166,0),MATCH(G516,'vehicles specifications'!$B$2:$CW$2,0))*INDEX('ei names mapping'!$B$137:$BL$300,MATCH(B$463,'ei names mapping'!$A$137:$A$300,0),MATCH(G516,'ei names mapping'!$B$136:$BL$136,0))</f>
        <v>1.9424495876203045E-6</v>
      </c>
      <c r="D516" t="str">
        <f>INDEX('ei names mapping'!$B$104:$BL$133,MATCH(B$229,'ei names mapping'!$A$4:$A$33,0),MATCH(G516,'ei names mapping'!$B$3:$BL$3,0))</f>
        <v>kilogram</v>
      </c>
      <c r="E516" t="str">
        <f>INDEX('ei names mapping'!$B$305:$BL$335,MATCH(B$229,'ei names mapping'!$A$4:$A$33,0),MATCH(G516,'ei names mapping'!$B$3:$BL$3,0))</f>
        <v>air::urban air close to ground</v>
      </c>
      <c r="F516" t="s">
        <v>167</v>
      </c>
      <c r="G516" t="s">
        <v>556</v>
      </c>
    </row>
    <row r="517" spans="1:7" x14ac:dyDescent="0.2">
      <c r="A517" t="str">
        <f>INDEX('ei names mapping'!$B$4:$BL$33,MATCH(B$229,'ei names mapping'!$A$4:$A$33,0),MATCH(G517,'ei names mapping'!$B$3:$BL$3,0))</f>
        <v>Acetone</v>
      </c>
      <c r="B517" s="7">
        <f>INDEX('vehicles specifications'!$B$3:$CW$166,MATCH(B$463,'vehicles specifications'!$A$3:$A$166,0),MATCH(G517,'vehicles specifications'!$B$2:$CW$2,0))*INDEX('ei names mapping'!$B$137:$BL$300,MATCH(B$463,'ei names mapping'!$A$137:$A$300,0),MATCH(G517,'ei names mapping'!$B$136:$BL$136,0))</f>
        <v>5.3858829474926628E-6</v>
      </c>
      <c r="D517" t="str">
        <f>INDEX('ei names mapping'!$B$104:$BL$133,MATCH(B$229,'ei names mapping'!$A$4:$A$33,0),MATCH(G517,'ei names mapping'!$B$3:$BL$3,0))</f>
        <v>kilogram</v>
      </c>
      <c r="E517" t="str">
        <f>INDEX('ei names mapping'!$B$305:$BL$335,MATCH(B$229,'ei names mapping'!$A$4:$A$33,0),MATCH(G517,'ei names mapping'!$B$3:$BL$3,0))</f>
        <v>air::urban air close to ground</v>
      </c>
      <c r="F517" t="s">
        <v>167</v>
      </c>
      <c r="G517" t="s">
        <v>557</v>
      </c>
    </row>
    <row r="518" spans="1:7" x14ac:dyDescent="0.2">
      <c r="A518" t="str">
        <f>INDEX('ei names mapping'!$B$4:$BL$33,MATCH(B$229,'ei names mapping'!$A$4:$A$33,0),MATCH(G518,'ei names mapping'!$B$3:$BL$3,0))</f>
        <v>Methyl ethyl ketone</v>
      </c>
      <c r="B518" s="7">
        <f>INDEX('vehicles specifications'!$B$3:$CW$166,MATCH(B$463,'vehicles specifications'!$A$3:$A$166,0),MATCH(G518,'vehicles specifications'!$B$2:$CW$2,0))*INDEX('ei names mapping'!$B$137:$BL$300,MATCH(B$463,'ei names mapping'!$A$137:$A$300,0),MATCH(G518,'ei names mapping'!$B$136:$BL$136,0))</f>
        <v>0</v>
      </c>
      <c r="D518" t="str">
        <f>INDEX('ei names mapping'!$B$104:$BL$133,MATCH(B$229,'ei names mapping'!$A$4:$A$33,0),MATCH(G518,'ei names mapping'!$B$3:$BL$3,0))</f>
        <v>kilogram</v>
      </c>
      <c r="E518" t="str">
        <f>INDEX('ei names mapping'!$B$305:$BL$335,MATCH(B$229,'ei names mapping'!$A$4:$A$33,0),MATCH(G518,'ei names mapping'!$B$3:$BL$3,0))</f>
        <v>air::urban air close to ground</v>
      </c>
      <c r="F518" t="s">
        <v>167</v>
      </c>
      <c r="G518" t="s">
        <v>560</v>
      </c>
    </row>
    <row r="519" spans="1:7" x14ac:dyDescent="0.2">
      <c r="A519" t="str">
        <f>INDEX('ei names mapping'!$B$4:$BL$33,MATCH(B$229,'ei names mapping'!$A$4:$A$33,0),MATCH(G519,'ei names mapping'!$B$3:$BL$3,0))</f>
        <v>Acrolein</v>
      </c>
      <c r="B519" s="7">
        <f>INDEX('vehicles specifications'!$B$3:$CW$166,MATCH(B$463,'vehicles specifications'!$A$3:$A$166,0),MATCH(G519,'vehicles specifications'!$B$2:$CW$2,0))*INDEX('ei names mapping'!$B$137:$BL$300,MATCH(B$463,'ei names mapping'!$A$137:$A$300,0),MATCH(G519,'ei names mapping'!$B$136:$BL$136,0))</f>
        <v>1.6775700983993538E-6</v>
      </c>
      <c r="D519" t="str">
        <f>INDEX('ei names mapping'!$B$104:$BL$133,MATCH(B$229,'ei names mapping'!$A$4:$A$33,0),MATCH(G519,'ei names mapping'!$B$3:$BL$3,0))</f>
        <v>kilogram</v>
      </c>
      <c r="E519" t="str">
        <f>INDEX('ei names mapping'!$B$305:$BL$335,MATCH(B$229,'ei names mapping'!$A$4:$A$33,0),MATCH(G519,'ei names mapping'!$B$3:$BL$3,0))</f>
        <v>air::urban air close to ground</v>
      </c>
      <c r="F519" t="s">
        <v>167</v>
      </c>
      <c r="G519" t="s">
        <v>558</v>
      </c>
    </row>
    <row r="520" spans="1:7" x14ac:dyDescent="0.2">
      <c r="A520" t="str">
        <f>INDEX('ei names mapping'!$B$4:$BL$33,MATCH(B$229,'ei names mapping'!$A$4:$A$33,0),MATCH(G520,'ei names mapping'!$B$3:$BL$3,0))</f>
        <v>Styrene</v>
      </c>
      <c r="B520" s="7">
        <f>INDEX('vehicles specifications'!$B$3:$CW$166,MATCH(B$463,'vehicles specifications'!$A$3:$A$166,0),MATCH(G520,'vehicles specifications'!$B$2:$CW$2,0))*INDEX('ei names mapping'!$B$137:$BL$300,MATCH(B$463,'ei names mapping'!$A$137:$A$300,0),MATCH(G520,'ei names mapping'!$B$136:$BL$136,0))</f>
        <v>8.9176094704386688E-6</v>
      </c>
      <c r="D520" t="str">
        <f>INDEX('ei names mapping'!$B$104:$BL$133,MATCH(B$229,'ei names mapping'!$A$4:$A$33,0),MATCH(G520,'ei names mapping'!$B$3:$BL$3,0))</f>
        <v>kilogram</v>
      </c>
      <c r="E520" t="str">
        <f>INDEX('ei names mapping'!$B$305:$BL$335,MATCH(B$229,'ei names mapping'!$A$4:$A$33,0),MATCH(G520,'ei names mapping'!$B$3:$BL$3,0))</f>
        <v>air::urban air close to ground</v>
      </c>
      <c r="F520" t="s">
        <v>167</v>
      </c>
      <c r="G520" t="s">
        <v>559</v>
      </c>
    </row>
    <row r="521" spans="1:7" x14ac:dyDescent="0.2">
      <c r="A521" t="str">
        <f>INDEX('ei names mapping'!$B$4:$BL$33,MATCH(B$229,'ei names mapping'!$A$4:$A$33,0),MATCH(G521,'ei names mapping'!$B$3:$BL$3,0))</f>
        <v>PAH, polycyclic aromatic hydrocarbons</v>
      </c>
      <c r="B521" s="7">
        <f>INDEX('vehicles specifications'!$B$3:$CW$166,MATCH(B$463,'vehicles specifications'!$A$3:$A$166,0),MATCH(G521,'vehicles specifications'!$B$2:$CW$2,0))*INDEX('ei names mapping'!$B$137:$BL$300,MATCH(B$463,'ei names mapping'!$A$137:$A$300,0),MATCH(G521,'ei names mapping'!$B$136:$BL$136,0))</f>
        <v>6.6705421598802242E-10</v>
      </c>
      <c r="D521" t="str">
        <f>INDEX('ei names mapping'!$B$104:$BL$133,MATCH(B$229,'ei names mapping'!$A$4:$A$33,0),MATCH(G521,'ei names mapping'!$B$3:$BL$3,0))</f>
        <v>kilogram</v>
      </c>
      <c r="E521" t="str">
        <f>INDEX('ei names mapping'!$B$305:$BL$335,MATCH(B$229,'ei names mapping'!$A$4:$A$33,0),MATCH(G521,'ei names mapping'!$B$3:$BL$3,0))</f>
        <v>air::urban air close to ground</v>
      </c>
      <c r="F521" t="s">
        <v>167</v>
      </c>
      <c r="G521" t="s">
        <v>561</v>
      </c>
    </row>
    <row r="522" spans="1:7" x14ac:dyDescent="0.2">
      <c r="A522" t="str">
        <f>INDEX('ei names mapping'!$B$4:$BL$33,MATCH(B$229,'ei names mapping'!$A$4:$A$33,0),MATCH(G522,'ei names mapping'!$B$3:$BL$3,0))</f>
        <v>Arsenic</v>
      </c>
      <c r="B522" s="7">
        <f>INDEX('vehicles specifications'!$B$3:$CW$166,MATCH(B$463,'vehicles specifications'!$A$3:$A$166,0),MATCH(G522,'vehicles specifications'!$B$2:$CW$2,0))*INDEX('ei names mapping'!$B$137:$BL$300,MATCH(B$463,'ei names mapping'!$A$137:$A$300,0),MATCH(G522,'ei names mapping'!$B$136:$BL$136,0))</f>
        <v>5.7504673792070894E-12</v>
      </c>
      <c r="D522" t="str">
        <f>INDEX('ei names mapping'!$B$104:$BL$133,MATCH(B$229,'ei names mapping'!$A$4:$A$33,0),MATCH(G522,'ei names mapping'!$B$3:$BL$3,0))</f>
        <v>kilogram</v>
      </c>
      <c r="E522" t="str">
        <f>INDEX('ei names mapping'!$B$305:$BL$335,MATCH(B$229,'ei names mapping'!$A$4:$A$33,0),MATCH(G522,'ei names mapping'!$B$3:$BL$3,0))</f>
        <v>air::urban air close to ground</v>
      </c>
      <c r="F522" t="s">
        <v>167</v>
      </c>
      <c r="G522" t="s">
        <v>562</v>
      </c>
    </row>
    <row r="523" spans="1:7" x14ac:dyDescent="0.2">
      <c r="A523" t="str">
        <f>INDEX('ei names mapping'!$B$4:$BL$33,MATCH(B$229,'ei names mapping'!$A$4:$A$33,0),MATCH(G523,'ei names mapping'!$B$3:$BL$3,0))</f>
        <v>Selenium</v>
      </c>
      <c r="B523" s="7">
        <f>INDEX('vehicles specifications'!$B$3:$CW$166,MATCH(B$463,'vehicles specifications'!$A$3:$A$166,0),MATCH(G523,'vehicles specifications'!$B$2:$CW$2,0))*INDEX('ei names mapping'!$B$137:$BL$300,MATCH(B$463,'ei names mapping'!$A$137:$A$300,0),MATCH(G523,'ei names mapping'!$B$136:$BL$136,0))</f>
        <v>3.8336449194713932E-12</v>
      </c>
      <c r="D523" t="str">
        <f>INDEX('ei names mapping'!$B$104:$BL$133,MATCH(B$229,'ei names mapping'!$A$4:$A$33,0),MATCH(G523,'ei names mapping'!$B$3:$BL$3,0))</f>
        <v>kilogram</v>
      </c>
      <c r="E523" t="str">
        <f>INDEX('ei names mapping'!$B$305:$BL$335,MATCH(B$229,'ei names mapping'!$A$4:$A$33,0),MATCH(G523,'ei names mapping'!$B$3:$BL$3,0))</f>
        <v>air::urban air close to ground</v>
      </c>
      <c r="F523" t="s">
        <v>167</v>
      </c>
      <c r="G523" t="s">
        <v>563</v>
      </c>
    </row>
    <row r="524" spans="1:7" x14ac:dyDescent="0.2">
      <c r="A524" t="str">
        <f>INDEX('ei names mapping'!$B$4:$BL$33,MATCH(B$229,'ei names mapping'!$A$4:$A$33,0),MATCH(G524,'ei names mapping'!$B$3:$BL$3,0))</f>
        <v>Zinc</v>
      </c>
      <c r="B524" s="7">
        <f>INDEX('vehicles specifications'!$B$3:$CW$166,MATCH(B$463,'vehicles specifications'!$A$3:$A$166,0),MATCH(G524,'vehicles specifications'!$B$2:$CW$2,0))*INDEX('ei names mapping'!$B$137:$BL$300,MATCH(B$463,'ei names mapping'!$A$137:$A$300,0),MATCH(G524,'ei names mapping'!$B$136:$BL$136,0))</f>
        <v>4.1403365130291049E-8</v>
      </c>
      <c r="D524" t="str">
        <f>INDEX('ei names mapping'!$B$104:$BL$133,MATCH(B$229,'ei names mapping'!$A$4:$A$33,0),MATCH(G524,'ei names mapping'!$B$3:$BL$3,0))</f>
        <v>kilogram</v>
      </c>
      <c r="E524" t="str">
        <f>INDEX('ei names mapping'!$B$305:$BL$335,MATCH(B$229,'ei names mapping'!$A$4:$A$33,0),MATCH(G524,'ei names mapping'!$B$3:$BL$3,0))</f>
        <v>air::urban air close to ground</v>
      </c>
      <c r="F524" t="s">
        <v>167</v>
      </c>
      <c r="G524" t="s">
        <v>564</v>
      </c>
    </row>
    <row r="525" spans="1:7" x14ac:dyDescent="0.2">
      <c r="A525" t="str">
        <f>INDEX('ei names mapping'!$B$4:$BL$33,MATCH(B$229,'ei names mapping'!$A$4:$A$33,0),MATCH(G525,'ei names mapping'!$B$3:$BL$3,0))</f>
        <v>Copper</v>
      </c>
      <c r="B525" s="7">
        <f>INDEX('vehicles specifications'!$B$3:$CW$166,MATCH(B$463,'vehicles specifications'!$A$3:$A$166,0),MATCH(G525,'vehicles specifications'!$B$2:$CW$2,0))*INDEX('ei names mapping'!$B$137:$BL$300,MATCH(B$463,'ei names mapping'!$A$137:$A$300,0),MATCH(G525,'ei names mapping'!$B$136:$BL$136,0))</f>
        <v>8.0506543308899247E-10</v>
      </c>
      <c r="D525" t="str">
        <f>INDEX('ei names mapping'!$B$104:$BL$133,MATCH(B$229,'ei names mapping'!$A$4:$A$33,0),MATCH(G525,'ei names mapping'!$B$3:$BL$3,0))</f>
        <v>kilogram</v>
      </c>
      <c r="E525" t="str">
        <f>INDEX('ei names mapping'!$B$305:$BL$335,MATCH(B$229,'ei names mapping'!$A$4:$A$33,0),MATCH(G525,'ei names mapping'!$B$3:$BL$3,0))</f>
        <v>air::urban air close to ground</v>
      </c>
      <c r="F525" t="s">
        <v>167</v>
      </c>
      <c r="G525" t="s">
        <v>522</v>
      </c>
    </row>
    <row r="526" spans="1:7" x14ac:dyDescent="0.2">
      <c r="A526" t="str">
        <f>INDEX('ei names mapping'!$B$4:$BL$33,MATCH(B$229,'ei names mapping'!$A$4:$A$33,0),MATCH(G526,'ei names mapping'!$B$3:$BL$3,0))</f>
        <v>Nickel</v>
      </c>
      <c r="B526" s="7">
        <f>INDEX('vehicles specifications'!$B$3:$CW$166,MATCH(B$463,'vehicles specifications'!$A$3:$A$166,0),MATCH(G526,'vehicles specifications'!$B$2:$CW$2,0))*INDEX('ei names mapping'!$B$137:$BL$300,MATCH(B$463,'ei names mapping'!$A$137:$A$300,0),MATCH(G526,'ei names mapping'!$B$136:$BL$136,0))</f>
        <v>2.4918691976564053E-10</v>
      </c>
      <c r="D526" t="str">
        <f>INDEX('ei names mapping'!$B$104:$BL$133,MATCH(B$229,'ei names mapping'!$A$4:$A$33,0),MATCH(G526,'ei names mapping'!$B$3:$BL$3,0))</f>
        <v>kilogram</v>
      </c>
      <c r="E526" t="str">
        <f>INDEX('ei names mapping'!$B$305:$BL$335,MATCH(B$229,'ei names mapping'!$A$4:$A$33,0),MATCH(G526,'ei names mapping'!$B$3:$BL$3,0))</f>
        <v>air::urban air close to ground</v>
      </c>
      <c r="F526" t="s">
        <v>167</v>
      </c>
      <c r="G526" t="s">
        <v>524</v>
      </c>
    </row>
    <row r="527" spans="1:7" x14ac:dyDescent="0.2">
      <c r="A527" t="str">
        <f>INDEX('ei names mapping'!$B$4:$BL$33,MATCH(B$229,'ei names mapping'!$A$4:$A$33,0),MATCH(G527,'ei names mapping'!$B$3:$BL$3,0))</f>
        <v>Chromium</v>
      </c>
      <c r="B527" s="7">
        <f>INDEX('vehicles specifications'!$B$3:$CW$166,MATCH(B$463,'vehicles specifications'!$A$3:$A$166,0),MATCH(G527,'vehicles specifications'!$B$2:$CW$2,0))*INDEX('ei names mapping'!$B$137:$BL$300,MATCH(B$463,'ei names mapping'!$A$137:$A$300,0),MATCH(G527,'ei names mapping'!$B$136:$BL$136,0))</f>
        <v>3.0669159355771147E-10</v>
      </c>
      <c r="D527" t="str">
        <f>INDEX('ei names mapping'!$B$104:$BL$133,MATCH(B$229,'ei names mapping'!$A$4:$A$33,0),MATCH(G527,'ei names mapping'!$B$3:$BL$3,0))</f>
        <v>kilogram</v>
      </c>
      <c r="E527" t="str">
        <f>INDEX('ei names mapping'!$B$305:$BL$335,MATCH(B$229,'ei names mapping'!$A$4:$A$33,0),MATCH(G527,'ei names mapping'!$B$3:$BL$3,0))</f>
        <v>air::urban air close to ground</v>
      </c>
      <c r="F527" t="s">
        <v>167</v>
      </c>
      <c r="G527" t="s">
        <v>523</v>
      </c>
    </row>
    <row r="528" spans="1:7" x14ac:dyDescent="0.2">
      <c r="A528" t="str">
        <f>INDEX('ei names mapping'!$B$4:$BL$33,MATCH(B$229,'ei names mapping'!$A$4:$A$33,0),MATCH(G528,'ei names mapping'!$B$3:$BL$3,0))</f>
        <v>Chromium VI</v>
      </c>
      <c r="B528" s="7">
        <f>INDEX('vehicles specifications'!$B$3:$CW$166,MATCH(B$463,'vehicles specifications'!$A$3:$A$166,0),MATCH(G528,'vehicles specifications'!$B$2:$CW$2,0))*INDEX('ei names mapping'!$B$137:$BL$300,MATCH(B$463,'ei names mapping'!$A$137:$A$300,0),MATCH(G528,'ei names mapping'!$B$136:$BL$136,0))</f>
        <v>6.1338318711542279E-13</v>
      </c>
      <c r="D528" t="str">
        <f>INDEX('ei names mapping'!$B$104:$BL$133,MATCH(B$229,'ei names mapping'!$A$4:$A$33,0),MATCH(G528,'ei names mapping'!$B$3:$BL$3,0))</f>
        <v>kilogram</v>
      </c>
      <c r="E528" t="str">
        <f>INDEX('ei names mapping'!$B$305:$BL$335,MATCH(B$229,'ei names mapping'!$A$4:$A$33,0),MATCH(G528,'ei names mapping'!$B$3:$BL$3,0))</f>
        <v>air::urban air close to ground</v>
      </c>
      <c r="F528" t="s">
        <v>167</v>
      </c>
      <c r="G528" t="s">
        <v>567</v>
      </c>
    </row>
    <row r="529" spans="1:8" x14ac:dyDescent="0.2">
      <c r="A529" t="str">
        <f>INDEX('ei names mapping'!$B$4:$BL$33,MATCH(B$229,'ei names mapping'!$A$4:$A$33,0),MATCH(G529,'ei names mapping'!$B$3:$BL$3,0))</f>
        <v>Mercury</v>
      </c>
      <c r="B529" s="7">
        <f>INDEX('vehicles specifications'!$B$3:$CW$166,MATCH(B$463,'vehicles specifications'!$A$3:$A$166,0),MATCH(G529,'vehicles specifications'!$B$2:$CW$2,0))*INDEX('ei names mapping'!$B$137:$BL$300,MATCH(B$463,'ei names mapping'!$A$137:$A$300,0),MATCH(G529,'ei names mapping'!$B$136:$BL$136,0))</f>
        <v>1.667635539970056E-10</v>
      </c>
      <c r="D529" t="str">
        <f>INDEX('ei names mapping'!$B$104:$BL$133,MATCH(B$229,'ei names mapping'!$A$4:$A$33,0),MATCH(G529,'ei names mapping'!$B$3:$BL$3,0))</f>
        <v>kilogram</v>
      </c>
      <c r="E529" t="str">
        <f>INDEX('ei names mapping'!$B$305:$BL$335,MATCH(B$229,'ei names mapping'!$A$4:$A$33,0),MATCH(G529,'ei names mapping'!$B$3:$BL$3,0))</f>
        <v>air::urban air close to ground</v>
      </c>
      <c r="F529" t="s">
        <v>167</v>
      </c>
      <c r="G529" t="s">
        <v>565</v>
      </c>
    </row>
    <row r="530" spans="1:8" x14ac:dyDescent="0.2">
      <c r="A530" t="str">
        <f>INDEX('ei names mapping'!$B$4:$BL$33,MATCH(B$229,'ei names mapping'!$A$4:$A$33,0),MATCH(G530,'ei names mapping'!$B$3:$BL$3,0))</f>
        <v>Cadmium</v>
      </c>
      <c r="B530" s="7">
        <f>INDEX('vehicles specifications'!$B$3:$CW$166,MATCH(B$463,'vehicles specifications'!$A$3:$A$166,0),MATCH(G530,'vehicles specifications'!$B$2:$CW$2,0))*INDEX('ei names mapping'!$B$137:$BL$300,MATCH(B$463,'ei names mapping'!$A$137:$A$300,0),MATCH(G530,'ei names mapping'!$B$136:$BL$136,0))</f>
        <v>2.0701682565145526E-10</v>
      </c>
      <c r="D530" t="str">
        <f>INDEX('ei names mapping'!$B$104:$BL$133,MATCH(B$229,'ei names mapping'!$A$4:$A$33,0),MATCH(G530,'ei names mapping'!$B$3:$BL$3,0))</f>
        <v>kilogram</v>
      </c>
      <c r="E530" t="str">
        <f>INDEX('ei names mapping'!$B$305:$BL$335,MATCH(B$229,'ei names mapping'!$A$4:$A$33,0),MATCH(G530,'ei names mapping'!$B$3:$BL$3,0))</f>
        <v>air::urban air close to ground</v>
      </c>
      <c r="F530" t="s">
        <v>167</v>
      </c>
      <c r="G530" t="s">
        <v>566</v>
      </c>
    </row>
    <row r="531" spans="1:8" x14ac:dyDescent="0.2">
      <c r="A531" t="str">
        <f>INDEX('ei names mapping'!$B$4:$BL$33,MATCH(B460,'ei names mapping'!$A$4:$A$33,0),MATCH(G531,'ei names mapping'!$B$3:$BL$3,0))</f>
        <v>treatment of road wear emissions, passenger car</v>
      </c>
      <c r="B531" s="7">
        <f>INDEX('vehicles specifications'!$B$3:$CW$166,MATCH(B463,'vehicles specifications'!$A$3:$A$166,0),MATCH(G531,'vehicles specifications'!$B$2:$CW$2,0))*INDEX('ei names mapping'!$B$137:$BL$300,MATCH(B463,'ei names mapping'!$A$137:$A$300,0),MATCH(G531,'ei names mapping'!$B$136:$BL$136,0))</f>
        <v>-5.4561328759754661E-6</v>
      </c>
      <c r="C531" t="str">
        <f>INDEX('ei names mapping'!$B$38:$BL$67,MATCH(B460,'ei names mapping'!$A$4:$A$33,0),MATCH(G531,'ei names mapping'!$B$3:$BL$3,0))</f>
        <v>RER</v>
      </c>
      <c r="D531" t="str">
        <f>INDEX('ei names mapping'!$B$104:$BL$133,MATCH(B460,'ei names mapping'!$A$4:$A$33,0),MATCH(G531,'ei names mapping'!$B$3:$BL$3,0))</f>
        <v>kilogram</v>
      </c>
      <c r="F531" t="s">
        <v>89</v>
      </c>
      <c r="G531" t="s">
        <v>29</v>
      </c>
      <c r="H531" t="str">
        <f>INDEX('ei names mapping'!$B$71:$BL$100,MATCH(B460,'ei names mapping'!$A$4:$A$33,0),MATCH(G531,'ei names mapping'!$B$3:$BL$3,0))</f>
        <v>road wear emissions, passenger car</v>
      </c>
    </row>
    <row r="532" spans="1:8" x14ac:dyDescent="0.2">
      <c r="A532" t="str">
        <f>INDEX('ei names mapping'!$B$4:$BL$33,MATCH(B460,'ei names mapping'!$A$4:$A$33,0),MATCH(G532,'ei names mapping'!$B$3:$BL$3,0))</f>
        <v>treatment of tyre wear emissions, passenger car</v>
      </c>
      <c r="B532" s="7">
        <f>INDEX('vehicles specifications'!$B$3:$CW$166,MATCH(B463,'vehicles specifications'!$A$3:$A$166,0),MATCH(G532,'vehicles specifications'!$B$2:$CW$2,0))*INDEX('ei names mapping'!$B$137:$BL$300,MATCH(B463,'ei names mapping'!$A$137:$A$300,0),MATCH(G532,'ei names mapping'!$B$136:$BL$136,0))</f>
        <v>-4.6271846523416297E-6</v>
      </c>
      <c r="C532" t="str">
        <f>INDEX('ei names mapping'!$B$38:$BL$67,MATCH(B460,'ei names mapping'!$A$4:$A$33,0),MATCH(G532,'ei names mapping'!$B$3:$BL$3,0))</f>
        <v>RER</v>
      </c>
      <c r="D532" t="str">
        <f>INDEX('ei names mapping'!$B$104:$BL$133,MATCH(B460,'ei names mapping'!$A$4:$A$33,0),MATCH(G532,'ei names mapping'!$B$3:$BL$3,0))</f>
        <v>kilogram</v>
      </c>
      <c r="F532" t="s">
        <v>89</v>
      </c>
      <c r="G532" t="s">
        <v>30</v>
      </c>
      <c r="H532" t="str">
        <f>INDEX('ei names mapping'!$B$71:$BL$100,MATCH(B460,'ei names mapping'!$A$4:$A$33,0),MATCH(G532,'ei names mapping'!$B$3:$BL$3,0))</f>
        <v>tyre wear emissions, passenger car</v>
      </c>
    </row>
    <row r="533" spans="1:8" x14ac:dyDescent="0.2">
      <c r="A533" t="str">
        <f>INDEX('ei names mapping'!$B$4:$BL$33,MATCH(B460,'ei names mapping'!$A$4:$A$33,0),MATCH(G533,'ei names mapping'!$B$3:$BL$3,0))</f>
        <v>treatment of brake wear emissions, passenger car</v>
      </c>
      <c r="B533" s="7">
        <f>INDEX('vehicles specifications'!$B$3:$CW$166,MATCH(B463,'vehicles specifications'!$A$3:$A$166,0),MATCH(G533,'vehicles specifications'!$B$2:$CW$2,0))*INDEX('ei names mapping'!$B$137:$BL$300,MATCH(B463,'ei names mapping'!$A$137:$A$300,0),MATCH(G533,'ei names mapping'!$B$136:$BL$136,0))</f>
        <v>-3.1732089309906012E-6</v>
      </c>
      <c r="C533" t="str">
        <f>INDEX('ei names mapping'!$B$38:$BL$67,MATCH(B460,'ei names mapping'!$A$4:$A$33,0),MATCH(G533,'ei names mapping'!$B$3:$BL$3,0))</f>
        <v>RER</v>
      </c>
      <c r="D533" t="str">
        <f>INDEX('ei names mapping'!$B$104:$BL$133,MATCH(B460,'ei names mapping'!$A$4:$A$33,0),MATCH(G533,'ei names mapping'!$B$3:$BL$3,0))</f>
        <v>kilogram</v>
      </c>
      <c r="F533" t="s">
        <v>89</v>
      </c>
      <c r="G533" t="s">
        <v>31</v>
      </c>
      <c r="H533" t="str">
        <f>INDEX('ei names mapping'!$B$71:$BL$100,MATCH(B460,'ei names mapping'!$A$4:$A$33,0),MATCH(G533,'ei names mapping'!$B$3:$BL$3,0))</f>
        <v>brake wear emissions, passenger car</v>
      </c>
    </row>
    <row r="535" spans="1:8" ht="16" x14ac:dyDescent="0.2">
      <c r="A535" s="10" t="s">
        <v>71</v>
      </c>
      <c r="B535" s="8" t="str">
        <f>"transport, "&amp;B537&amp;", "&amp;B539</f>
        <v>transport, Moped, gasoline, &lt;4kW, EURO-5, 2040</v>
      </c>
    </row>
    <row r="536" spans="1:8" x14ac:dyDescent="0.2">
      <c r="A536" t="s">
        <v>72</v>
      </c>
      <c r="B536" t="s">
        <v>37</v>
      </c>
    </row>
    <row r="537" spans="1:8" x14ac:dyDescent="0.2">
      <c r="A537" t="s">
        <v>86</v>
      </c>
      <c r="B537" t="s">
        <v>581</v>
      </c>
    </row>
    <row r="538" spans="1:8" x14ac:dyDescent="0.2">
      <c r="A538" t="s">
        <v>87</v>
      </c>
    </row>
    <row r="539" spans="1:8" x14ac:dyDescent="0.2">
      <c r="A539" t="s">
        <v>88</v>
      </c>
      <c r="B539">
        <v>2040</v>
      </c>
    </row>
    <row r="540" spans="1:8" x14ac:dyDescent="0.2">
      <c r="A540" t="s">
        <v>126</v>
      </c>
      <c r="B540" t="str">
        <f>B537&amp;" - "&amp;B539&amp;" - "&amp;B536</f>
        <v>Moped, gasoline, &lt;4kW, EURO-5 - 2040 - CH</v>
      </c>
    </row>
    <row r="541" spans="1:8" x14ac:dyDescent="0.2">
      <c r="A541" t="s">
        <v>73</v>
      </c>
      <c r="B541" t="str">
        <f>"transport, "&amp;B537</f>
        <v>transport, Moped, gasoline, &lt;4kW, EURO-5</v>
      </c>
    </row>
    <row r="542" spans="1:8" x14ac:dyDescent="0.2">
      <c r="A542" t="s">
        <v>74</v>
      </c>
      <c r="B542" t="s">
        <v>75</v>
      </c>
    </row>
    <row r="543" spans="1:8" x14ac:dyDescent="0.2">
      <c r="A543" t="s">
        <v>76</v>
      </c>
      <c r="B543" t="s">
        <v>166</v>
      </c>
    </row>
    <row r="544" spans="1:8" x14ac:dyDescent="0.2">
      <c r="A544" t="s">
        <v>78</v>
      </c>
      <c r="B544" t="s">
        <v>1143</v>
      </c>
    </row>
    <row r="545" spans="1:2" x14ac:dyDescent="0.2">
      <c r="A545" t="s">
        <v>127</v>
      </c>
      <c r="B545">
        <f>INDEX('vehicles specifications'!$B$3:$CW$166,MATCH(B540,'vehicles specifications'!$A$3:$A$166,0),MATCH("Lifetime [km]",'vehicles specifications'!$B$2:$CW$2,0))</f>
        <v>25000</v>
      </c>
    </row>
    <row r="546" spans="1:2" x14ac:dyDescent="0.2">
      <c r="A546" t="s">
        <v>128</v>
      </c>
      <c r="B546">
        <f>INDEX('vehicles specifications'!$B$3:$CW$166,MATCH(B540,'vehicles specifications'!$A$3:$A$166,0),MATCH("Passengers [unit]",'vehicles specifications'!$B$2:$CW$2,0))</f>
        <v>1</v>
      </c>
    </row>
    <row r="547" spans="1:2" x14ac:dyDescent="0.2">
      <c r="A547" t="s">
        <v>129</v>
      </c>
      <c r="B547">
        <f>INDEX('vehicles specifications'!$B$3:$CW$166,MATCH(B540,'vehicles specifications'!$A$3:$A$166,0),MATCH("Servicing [unit]",'vehicles specifications'!$B$2:$CW$2,0))</f>
        <v>1</v>
      </c>
    </row>
    <row r="548" spans="1:2" x14ac:dyDescent="0.2">
      <c r="A548" t="s">
        <v>130</v>
      </c>
      <c r="B548">
        <f>INDEX('vehicles specifications'!$B$3:$CW$166,MATCH(B540,'vehicles specifications'!$A$3:$A$166,0),MATCH("Energy battery replacement [unit]",'vehicles specifications'!$B$2:$CW$2,0))</f>
        <v>0</v>
      </c>
    </row>
    <row r="549" spans="1:2" x14ac:dyDescent="0.2">
      <c r="A549" t="s">
        <v>131</v>
      </c>
      <c r="B549">
        <f>INDEX('vehicles specifications'!$B$3:$CW$166,MATCH(B540,'vehicles specifications'!$A$3:$A$166,0),MATCH("Annual kilometers [km]",'vehicles specifications'!$B$2:$CW$2,0))</f>
        <v>1570</v>
      </c>
    </row>
    <row r="550" spans="1:2" x14ac:dyDescent="0.2">
      <c r="A550" t="s">
        <v>132</v>
      </c>
      <c r="B550" s="2">
        <f>INDEX('vehicles specifications'!$B$3:$CW$166,MATCH(B540,'vehicles specifications'!$A$3:$A$166,0),MATCH("Curb mass [kg]",'vehicles specifications'!$B$2:$CW$2,0))</f>
        <v>60.856874999999995</v>
      </c>
    </row>
    <row r="551" spans="1:2" x14ac:dyDescent="0.2">
      <c r="A551" t="s">
        <v>133</v>
      </c>
      <c r="B551">
        <f>INDEX('vehicles specifications'!$B$3:$CW$166,MATCH(B540,'vehicles specifications'!$A$3:$A$166,0),MATCH("Power [kW]",'vehicles specifications'!$B$2:$CW$2,0))</f>
        <v>2.5</v>
      </c>
    </row>
    <row r="552" spans="1:2" x14ac:dyDescent="0.2">
      <c r="A552" t="s">
        <v>134</v>
      </c>
      <c r="B552" t="str">
        <f>INDEX('vehicles specifications'!$B$3:$CW$166,MATCH(B540,'vehicles specifications'!$A$3:$A$166,0),MATCH("Energy battery mass [kg]",'vehicles specifications'!$B$2:$CW$2,0))</f>
        <v/>
      </c>
    </row>
    <row r="553" spans="1:2" x14ac:dyDescent="0.2">
      <c r="A553" t="s">
        <v>135</v>
      </c>
      <c r="B553">
        <f>INDEX('vehicles specifications'!$B$3:$CW$166,MATCH(B540,'vehicles specifications'!$A$3:$A$166,0),MATCH("Electric energy available [kWh]",'vehicles specifications'!$B$2:$CW$2,0))</f>
        <v>0</v>
      </c>
    </row>
    <row r="554" spans="1:2" x14ac:dyDescent="0.2">
      <c r="A554" t="s">
        <v>138</v>
      </c>
      <c r="B554" s="2">
        <f>INDEX('vehicles specifications'!$B$3:$CW$166,MATCH(B540,'vehicles specifications'!$A$3:$A$166,0),MATCH("Oxydation energy stored [kWh]",'vehicles specifications'!$B$2:$CW$2,0))</f>
        <v>62.125</v>
      </c>
    </row>
    <row r="555" spans="1:2" x14ac:dyDescent="0.2">
      <c r="A555" t="s">
        <v>139</v>
      </c>
      <c r="B555">
        <f>INDEX('vehicles specifications'!$B$3:$CW$166,MATCH(B540,'vehicles specifications'!$A$3:$A$166,0),MATCH("Fuel mass [kg]",'vehicles specifications'!$B$2:$CW$2,0))</f>
        <v>5.25</v>
      </c>
    </row>
    <row r="556" spans="1:2" x14ac:dyDescent="0.2">
      <c r="A556" t="s">
        <v>136</v>
      </c>
      <c r="B556" s="2">
        <f>INDEX('vehicles specifications'!$B$3:$CW$166,MATCH(B540,'vehicles specifications'!$A$3:$A$166,0),MATCH("Range [km]",'vehicles specifications'!$B$2:$CW$2,0))</f>
        <v>277.30831274396223</v>
      </c>
    </row>
    <row r="557" spans="1:2" x14ac:dyDescent="0.2">
      <c r="A557" t="s">
        <v>137</v>
      </c>
      <c r="B557" t="str">
        <f>INDEX('vehicles specifications'!$B$3:$CW$166,MATCH(B540,'vehicles specifications'!$A$3:$A$166,0),MATCH("Emission standard",'vehicles specifications'!$B$2:$CW$2,0))</f>
        <v>EURO-5</v>
      </c>
    </row>
    <row r="558" spans="1:2" x14ac:dyDescent="0.2">
      <c r="A558" t="s">
        <v>1174</v>
      </c>
      <c r="B558" s="6">
        <f>INDEX('vehicles specifications'!$B$3:$CW$166,MATCH(B540,'vehicles specifications'!$A$3:$A$166,0),MATCH("Lightweighting rate [%]",'vehicles specifications'!$B$2:$CW$2,0))</f>
        <v>0.05</v>
      </c>
    </row>
    <row r="559" spans="1:2" x14ac:dyDescent="0.2">
      <c r="A559" t="s">
        <v>83</v>
      </c>
      <c r="B559" t="str">
        <f>"Power: "&amp;B551&amp;" kW. Lifetime: "&amp;B545&amp;" km. Annual kilometers: "&amp;B549&amp;" km. Number of passengers: "&amp;B546&amp;". Curb mass: "&amp;ROUND(B550,1)&amp;" kg. Lightweighting of glider: "&amp;ROUND(B558*100,0)&amp;"%. Emission standard: "&amp;B557&amp;". Service visits throughout lifetime: "&amp;ROUND(B547,1)&amp;". Range: "&amp;ROUND(B556,0)&amp;" km.  Fuel tank capacity: "&amp;ROUND(B554,1)&amp;" kWh. Fuel mass: "&amp;ROUND(B555,1)&amp;" kg. Documentation: "&amp;Readmefirst!$B$2&amp;", "&amp;Readmefirst!$B$3&amp;". "&amp;B544</f>
        <v>Power: 2.5 kW. Lifetime: 25000 km. Annual kilometers: 1570 km. Number of passengers: 1. Curb mass: 60.9 kg. Lightweighting of glider: 5%. Emission standard: EURO-5. Service visits throughout lifetime: 1. Range: 277 km.  Fuel tank capacity: 62.1 kWh. Fuel mass: 5.3 kg. Documentation: Life-cycle inventories for on-road vehicles, Sacchi R. (PSI), Bauer C. (PSI), 2021. Sacchi R., Bauer C. Life cycle inventories for on-road vehicles. Paul Scherrer Institut, 2021.</v>
      </c>
    </row>
    <row r="560" spans="1:2" ht="16" x14ac:dyDescent="0.2">
      <c r="A560" s="10" t="s">
        <v>79</v>
      </c>
    </row>
    <row r="561" spans="1:8" x14ac:dyDescent="0.2">
      <c r="A561" t="s">
        <v>80</v>
      </c>
      <c r="B561" t="s">
        <v>81</v>
      </c>
      <c r="C561" t="s">
        <v>72</v>
      </c>
      <c r="D561" t="s">
        <v>76</v>
      </c>
      <c r="E561" t="s">
        <v>82</v>
      </c>
      <c r="F561" t="s">
        <v>74</v>
      </c>
      <c r="G561" t="s">
        <v>83</v>
      </c>
      <c r="H561" t="s">
        <v>73</v>
      </c>
    </row>
    <row r="562" spans="1:8" x14ac:dyDescent="0.2">
      <c r="A562" t="str">
        <f>B535</f>
        <v>transport, Moped, gasoline, &lt;4kW, EURO-5, 2040</v>
      </c>
      <c r="B562">
        <v>1</v>
      </c>
      <c r="C562" t="str">
        <f>B536</f>
        <v>CH</v>
      </c>
      <c r="D562" t="s">
        <v>166</v>
      </c>
      <c r="F562" t="s">
        <v>84</v>
      </c>
      <c r="G562" t="s">
        <v>85</v>
      </c>
      <c r="H562" t="str">
        <f>B541</f>
        <v>transport, Moped, gasoline, &lt;4kW, EURO-5</v>
      </c>
    </row>
    <row r="563" spans="1:8" x14ac:dyDescent="0.2">
      <c r="A563" t="str">
        <f>RIGHT(A562,LEN(A562)-11)</f>
        <v>Moped, gasoline, &lt;4kW, EURO-5, 2040</v>
      </c>
      <c r="B563" s="7">
        <f>1/B545</f>
        <v>4.0000000000000003E-5</v>
      </c>
      <c r="C563" t="str">
        <f>B536</f>
        <v>CH</v>
      </c>
      <c r="D563" t="s">
        <v>76</v>
      </c>
      <c r="F563" t="s">
        <v>89</v>
      </c>
      <c r="H563" t="str">
        <f>RIGHT(H562,LEN(H562)-11)</f>
        <v>Moped, gasoline, &lt;4kW, EURO-5</v>
      </c>
    </row>
    <row r="564" spans="1:8" x14ac:dyDescent="0.2">
      <c r="A564" t="str">
        <f>INDEX('ei names mapping'!$B$4:$R$33,MATCH(B537,'ei names mapping'!$A$4:$A$33,0),MATCH(G564,'ei names mapping'!$B$3:$R$3,0))</f>
        <v>road construction</v>
      </c>
      <c r="B564" s="7">
        <f>INDEX('vehicles specifications'!$B$3:$CW$166,MATCH(B540,'vehicles specifications'!$A$3:$A$166,0),MATCH(G564,'vehicles specifications'!$B$2:$CW$2,0))*INDEX('ei names mapping'!$B$137:$BL$300,MATCH(B540,'ei names mapping'!$A$137:$A$300,0),MATCH(G564,'ei names mapping'!$B$136:$BL$136,0))</f>
        <v>7.4029141875000008E-5</v>
      </c>
      <c r="C564" t="str">
        <f>INDEX('ei names mapping'!$B$38:$R$67,MATCH(B537,'ei names mapping'!$A$4:$A$33,0),MATCH(G564,'ei names mapping'!$B$3:$R$3,0))</f>
        <v>CH</v>
      </c>
      <c r="D564" t="str">
        <f>INDEX('ei names mapping'!$B$104:$BL$133,MATCH(B537,'ei names mapping'!$A$4:$A$33,0),MATCH(G564,'ei names mapping'!$B$3:$BL$3,0))</f>
        <v>meter-year</v>
      </c>
      <c r="F564" t="s">
        <v>89</v>
      </c>
      <c r="G564" t="s">
        <v>105</v>
      </c>
      <c r="H564" t="str">
        <f>INDEX('ei names mapping'!$B$71:$BL$100,MATCH(B537,'ei names mapping'!$A$4:$A$33,0),MATCH(G564,'ei names mapping'!$B$3:$BL$3,0))</f>
        <v>road</v>
      </c>
    </row>
    <row r="565" spans="1:8" x14ac:dyDescent="0.2">
      <c r="A565" t="str">
        <f>INDEX('ei names mapping'!$B$4:$R$33,MATCH(B537,'ei names mapping'!$A$4:$A$33,0),MATCH(G565,'ei names mapping'!$B$3:$R$3,0))</f>
        <v>road maintenance</v>
      </c>
      <c r="B565" s="7">
        <f>INDEX('vehicles specifications'!$B$3:$CW$166,MATCH(B540,'vehicles specifications'!$A$3:$A$166,0),MATCH(G565,'vehicles specifications'!$B$2:$CW$2,0))*INDEX('ei names mapping'!$B$137:$BL$300,MATCH(B540,'ei names mapping'!$A$137:$A$300,0),MATCH(G565,'ei names mapping'!$B$136:$BL$136,0))</f>
        <v>1.2899999999999999E-3</v>
      </c>
      <c r="C565" t="str">
        <f>INDEX('ei names mapping'!$B$38:$R$67,MATCH(B537,'ei names mapping'!$A$4:$A$33,0),MATCH(G565,'ei names mapping'!$B$3:$R$3,0))</f>
        <v>CH</v>
      </c>
      <c r="D565" t="str">
        <f>INDEX('ei names mapping'!$B$104:$BL$133,MATCH(B537,'ei names mapping'!$A$4:$A$33,0),MATCH(G565,'ei names mapping'!$B$3:$BL$3,0))</f>
        <v>meter-year</v>
      </c>
      <c r="F565" t="s">
        <v>89</v>
      </c>
      <c r="G565" t="s">
        <v>112</v>
      </c>
      <c r="H565" t="str">
        <f>INDEX('ei names mapping'!$B$71:$BL$100,MATCH(B537,'ei names mapping'!$A$4:$A$33,0),MATCH(G565,'ei names mapping'!$B$3:$BL$3,0))</f>
        <v>road maintenance</v>
      </c>
    </row>
    <row r="566" spans="1:8" x14ac:dyDescent="0.2">
      <c r="A566" t="str">
        <f>INDEX('ei names mapping'!$B$4:$R$33,MATCH(B537,'ei names mapping'!$A$4:$A$33,0),MATCH(G566,'ei names mapping'!$B$3:$R$3,0))</f>
        <v>maintenance, motor scooter</v>
      </c>
      <c r="B566" s="7">
        <f>INDEX('vehicles specifications'!$B$3:$CW$166,MATCH(B540,'vehicles specifications'!$A$3:$A$166,0),MATCH(G566,'vehicles specifications'!$B$2:$CW$2,0))*INDEX('ei names mapping'!$B$137:$BL$300,MATCH(B540,'ei names mapping'!$A$137:$A$300,0),MATCH(G566,'ei names mapping'!$B$136:$BL$136,0))</f>
        <v>4.0000000000000003E-5</v>
      </c>
      <c r="C566" t="str">
        <f>INDEX('ei names mapping'!$B$38:$BL$67,MATCH(B537,'ei names mapping'!$A$4:$A$33,0),MATCH(G566,'ei names mapping'!$B$3:$BL$3,0))</f>
        <v>CH</v>
      </c>
      <c r="D566" t="str">
        <f>INDEX('ei names mapping'!$B$104:$BL$133,MATCH(B537,'ei names mapping'!$A$4:$A$33,0),MATCH(G566,'ei names mapping'!$B$3:$BL$3,0))</f>
        <v>unit</v>
      </c>
      <c r="F566" t="s">
        <v>89</v>
      </c>
      <c r="G566" t="s">
        <v>118</v>
      </c>
      <c r="H566" t="str">
        <f>INDEX('ei names mapping'!$B$71:$BL$100,MATCH(B537,'ei names mapping'!$A$4:$A$33,0),MATCH(G566,'ei names mapping'!$B$3:$BL$3,0))</f>
        <v>maintenance, motor scooter</v>
      </c>
    </row>
    <row r="567" spans="1:8" x14ac:dyDescent="0.2">
      <c r="A567" t="str">
        <f>INDEX('ei names mapping'!$B$4:$R$33,MATCH(B537,'ei names mapping'!$A$4:$A$33,0),MATCH(G567,'ei names mapping'!$B$3:$R$3,0))</f>
        <v>petrol blending for two-stroke engines</v>
      </c>
      <c r="B567" s="7">
        <f>INDEX('vehicles specifications'!$B$3:$CW$166,MATCH(B540,'vehicles specifications'!$A$3:$A$166,0),MATCH(G567,'vehicles specifications'!$B$2:$CW$2,0))*INDEX('ei names mapping'!$B$137:$BL$300,MATCH(B540,'ei names mapping'!$A$137:$A$300,0),MATCH(G567,'ei names mapping'!$B$136:$BL$136,0))</f>
        <v>1.8931996477319114E-2</v>
      </c>
      <c r="C567" t="str">
        <f>INDEX('ei names mapping'!$B$38:$BL$67,MATCH(B537,'ei names mapping'!$A$4:$A$33,0),MATCH(G567,'ei names mapping'!$B$3:$BL$3,0))</f>
        <v>CH</v>
      </c>
      <c r="D567" t="str">
        <f>INDEX('ei names mapping'!$B$104:$BL$133,MATCH(B537,'ei names mapping'!$A$4:$A$33,0),MATCH(G567,'ei names mapping'!$B$3:$BL$3,0))</f>
        <v>kilogram</v>
      </c>
      <c r="F567" t="s">
        <v>89</v>
      </c>
      <c r="G567" t="s">
        <v>27</v>
      </c>
      <c r="H567" t="str">
        <f>INDEX('ei names mapping'!$B$71:$BL$100,MATCH(B537,'ei names mapping'!$A$4:$A$33,0),MATCH(G567,'ei names mapping'!$B$3:$BL$3,0))</f>
        <v>petrol, two-stroke blend</v>
      </c>
    </row>
    <row r="568" spans="1:8" x14ac:dyDescent="0.2">
      <c r="A568" t="str">
        <f>INDEX('ei names mapping'!$B$4:$BL$33,MATCH(B537,'ei names mapping'!$A$4:$A$33,0),MATCH(G568,'ei names mapping'!$B$3:$BL$3,0))</f>
        <v>Carbon dioxide, fossil</v>
      </c>
      <c r="B568" s="7">
        <f>INDEX('vehicles specifications'!$B$3:$CW$166,MATCH(B540,'vehicles specifications'!$A$3:$A$166,0),MATCH(G568,'vehicles specifications'!$B$2:$CW$2,0))*INDEX('ei names mapping'!$B$137:$BL$300,MATCH(B540,'ei names mapping'!$A$137:$A$300,0),MATCH(G568,'ei names mapping'!$B$136:$BL$136,0))</f>
        <v>5.944646893878202E-2</v>
      </c>
      <c r="D568" t="str">
        <f>INDEX('ei names mapping'!$B$104:$BL$133,MATCH(B537,'ei names mapping'!$A$4:$A$33,0),MATCH(G568,'ei names mapping'!$B$3:$BL$3,0))</f>
        <v>kilogram</v>
      </c>
      <c r="E568" t="str">
        <f>INDEX('ei names mapping'!$B$305:$BL$335,MATCH(B537,'ei names mapping'!$A$4:$A$33,0),MATCH(G568,'ei names mapping'!$B$3:$BL$3,0))</f>
        <v>air::urban air close to ground</v>
      </c>
      <c r="F568" t="s">
        <v>167</v>
      </c>
      <c r="G568" t="s">
        <v>66</v>
      </c>
    </row>
    <row r="569" spans="1:8" x14ac:dyDescent="0.2">
      <c r="A569" t="str">
        <f>INDEX('ei names mapping'!$B$4:$BL$33,MATCH(B537,'ei names mapping'!$A$4:$A$33,0),MATCH(G569,'ei names mapping'!$B$3:$BL$3,0))</f>
        <v>Sulfur dioxide</v>
      </c>
      <c r="B569" s="7">
        <f>INDEX('vehicles specifications'!$B$3:$CW$166,MATCH(B540,'vehicles specifications'!$A$3:$A$166,0),MATCH(G569,'vehicles specifications'!$B$2:$CW$2,0))*INDEX('ei names mapping'!$B$137:$BL$300,MATCH(B540,'ei names mapping'!$A$137:$A$300,0),MATCH(G569,'ei names mapping'!$B$136:$BL$136,0))</f>
        <v>3.029119436371058E-7</v>
      </c>
      <c r="D569" t="str">
        <f>INDEX('ei names mapping'!$B$104:$BL$133,MATCH(B537,'ei names mapping'!$A$4:$A$33,0),MATCH(G569,'ei names mapping'!$B$3:$BL$3,0))</f>
        <v>kilogram</v>
      </c>
      <c r="E569" t="str">
        <f>INDEX('ei names mapping'!$B$305:$BL$335,MATCH(B537,'ei names mapping'!$A$4:$A$33,0),MATCH(G569,'ei names mapping'!$B$3:$BL$3,0))</f>
        <v>air::urban air close to ground</v>
      </c>
      <c r="F569" t="s">
        <v>167</v>
      </c>
      <c r="G569" t="s">
        <v>67</v>
      </c>
    </row>
    <row r="570" spans="1:8" x14ac:dyDescent="0.2">
      <c r="A570" t="str">
        <f>INDEX('ei names mapping'!$B$4:$BL$33,MATCH(B537,'ei names mapping'!$A$4:$A$33,0),MATCH(G570,'ei names mapping'!$B$3:$BL$3,0))</f>
        <v>Benzene</v>
      </c>
      <c r="B570" s="7">
        <f>INDEX('vehicles specifications'!$B$3:$CW$166,MATCH(B540,'vehicles specifications'!$A$3:$A$166,0),MATCH(G570,'vehicles specifications'!$B$2:$CW$2,0))*INDEX('ei names mapping'!$B$137:$BL$300,MATCH(B540,'ei names mapping'!$A$137:$A$300,0),MATCH(G570,'ei names mapping'!$B$136:$BL$136,0))</f>
        <v>4.9037139839474579E-5</v>
      </c>
      <c r="D570" t="str">
        <f>INDEX('ei names mapping'!$B$104:$BL$133,MATCH(B537,'ei names mapping'!$A$4:$A$33,0),MATCH(G570,'ei names mapping'!$B$3:$BL$3,0))</f>
        <v>kilogram</v>
      </c>
      <c r="E570" t="str">
        <f>INDEX('ei names mapping'!$B$305:$BL$335,MATCH(B537,'ei names mapping'!$A$4:$A$33,0),MATCH(G570,'ei names mapping'!$B$3:$BL$3,0))</f>
        <v>air::urban air close to ground</v>
      </c>
      <c r="F570" t="s">
        <v>167</v>
      </c>
      <c r="G570" t="s">
        <v>55</v>
      </c>
    </row>
    <row r="571" spans="1:8" x14ac:dyDescent="0.2">
      <c r="A571" t="str">
        <f>INDEX('ei names mapping'!$B$4:$BL$33,MATCH(B537,'ei names mapping'!$A$4:$A$33,0),MATCH(G571,'ei names mapping'!$B$3:$BL$3,0))</f>
        <v>Methane, fossil</v>
      </c>
      <c r="B571" s="7">
        <f>INDEX('vehicles specifications'!$B$3:$CW$166,MATCH(B540,'vehicles specifications'!$A$3:$A$166,0),MATCH(G571,'vehicles specifications'!$B$2:$CW$2,0))*INDEX('ei names mapping'!$B$137:$BL$300,MATCH(B540,'ei names mapping'!$A$137:$A$300,0),MATCH(G571,'ei names mapping'!$B$136:$BL$136,0))</f>
        <v>2.2234893596900134E-5</v>
      </c>
      <c r="D571" t="str">
        <f>INDEX('ei names mapping'!$B$104:$BL$133,MATCH(B537,'ei names mapping'!$A$4:$A$33,0),MATCH(G571,'ei names mapping'!$B$3:$BL$3,0))</f>
        <v>kilogram</v>
      </c>
      <c r="E571" t="str">
        <f>INDEX('ei names mapping'!$B$305:$BL$335,MATCH(B537,'ei names mapping'!$A$4:$A$33,0),MATCH(G571,'ei names mapping'!$B$3:$BL$3,0))</f>
        <v>air::urban air close to ground</v>
      </c>
      <c r="F571" t="s">
        <v>167</v>
      </c>
      <c r="G571" t="s">
        <v>56</v>
      </c>
    </row>
    <row r="572" spans="1:8" x14ac:dyDescent="0.2">
      <c r="A572" t="str">
        <f>INDEX('ei names mapping'!$B$4:$BL$33,MATCH(B537,'ei names mapping'!$A$4:$A$33,0),MATCH(G572,'ei names mapping'!$B$3:$BL$3,0))</f>
        <v>Carbon monoxide, fossil</v>
      </c>
      <c r="B572" s="7">
        <f>INDEX('vehicles specifications'!$B$3:$CW$166,MATCH(B540,'vehicles specifications'!$A$3:$A$166,0),MATCH(G572,'vehicles specifications'!$B$2:$CW$2,0))*INDEX('ei names mapping'!$B$137:$BL$300,MATCH(B540,'ei names mapping'!$A$137:$A$300,0),MATCH(G572,'ei names mapping'!$B$136:$BL$136,0))</f>
        <v>2.3511140203956193E-3</v>
      </c>
      <c r="D572" t="str">
        <f>INDEX('ei names mapping'!$B$104:$BL$133,MATCH(B537,'ei names mapping'!$A$4:$A$33,0),MATCH(G572,'ei names mapping'!$B$3:$BL$3,0))</f>
        <v>kilogram</v>
      </c>
      <c r="E572" t="str">
        <f>INDEX('ei names mapping'!$B$305:$BL$335,MATCH(B537,'ei names mapping'!$A$4:$A$33,0),MATCH(G572,'ei names mapping'!$B$3:$BL$3,0))</f>
        <v>air::urban air close to ground</v>
      </c>
      <c r="F572" t="s">
        <v>167</v>
      </c>
      <c r="G572" t="s">
        <v>57</v>
      </c>
    </row>
    <row r="573" spans="1:8" x14ac:dyDescent="0.2">
      <c r="A573" t="str">
        <f>INDEX('ei names mapping'!$B$4:$BL$33,MATCH(B537,'ei names mapping'!$A$4:$A$33,0),MATCH(G573,'ei names mapping'!$B$3:$BL$3,0))</f>
        <v>Dinitrogen monoxide</v>
      </c>
      <c r="B573" s="7">
        <f>INDEX('vehicles specifications'!$B$3:$CW$166,MATCH(B540,'vehicles specifications'!$A$3:$A$166,0),MATCH(G573,'vehicles specifications'!$B$2:$CW$2,0))*INDEX('ei names mapping'!$B$137:$BL$300,MATCH(B540,'ei names mapping'!$A$137:$A$300,0),MATCH(G573,'ei names mapping'!$B$136:$BL$136,0))</f>
        <v>1.1281021611821482E-6</v>
      </c>
      <c r="D573" t="str">
        <f>INDEX('ei names mapping'!$B$104:$BL$133,MATCH(B537,'ei names mapping'!$A$4:$A$33,0),MATCH(G573,'ei names mapping'!$B$3:$BL$3,0))</f>
        <v>kilogram</v>
      </c>
      <c r="E573" t="str">
        <f>INDEX('ei names mapping'!$B$305:$BL$335,MATCH(B537,'ei names mapping'!$A$4:$A$33,0),MATCH(G573,'ei names mapping'!$B$3:$BL$3,0))</f>
        <v>air::urban air close to ground</v>
      </c>
      <c r="F573" t="s">
        <v>167</v>
      </c>
      <c r="G573" t="s">
        <v>58</v>
      </c>
    </row>
    <row r="574" spans="1:8" x14ac:dyDescent="0.2">
      <c r="A574" t="str">
        <f>INDEX('ei names mapping'!$B$4:$BL$33,MATCH(B537,'ei names mapping'!$A$4:$A$33,0),MATCH(G574,'ei names mapping'!$B$3:$BL$3,0))</f>
        <v>Ammonia</v>
      </c>
      <c r="B574" s="7">
        <f>INDEX('vehicles specifications'!$B$3:$CW$166,MATCH(B540,'vehicles specifications'!$A$3:$A$166,0),MATCH(G574,'vehicles specifications'!$B$2:$CW$2,0))*INDEX('ei names mapping'!$B$137:$BL$300,MATCH(B540,'ei names mapping'!$A$137:$A$300,0),MATCH(G574,'ei names mapping'!$B$136:$BL$136,0))</f>
        <v>1.1281021611821482E-6</v>
      </c>
      <c r="D574" t="str">
        <f>INDEX('ei names mapping'!$B$104:$BL$133,MATCH(B537,'ei names mapping'!$A$4:$A$33,0),MATCH(G574,'ei names mapping'!$B$3:$BL$3,0))</f>
        <v>kilogram</v>
      </c>
      <c r="E574" t="str">
        <f>INDEX('ei names mapping'!$B$305:$BL$335,MATCH(B537,'ei names mapping'!$A$4:$A$33,0),MATCH(G574,'ei names mapping'!$B$3:$BL$3,0))</f>
        <v>air::urban air close to ground</v>
      </c>
      <c r="F574" t="s">
        <v>167</v>
      </c>
      <c r="G574" t="s">
        <v>59</v>
      </c>
    </row>
    <row r="575" spans="1:8" x14ac:dyDescent="0.2">
      <c r="A575" t="str">
        <f>INDEX('ei names mapping'!$B$4:$BL$33,MATCH(B537,'ei names mapping'!$A$4:$A$33,0),MATCH(G575,'ei names mapping'!$B$3:$BL$3,0))</f>
        <v>Nitrogen oxides</v>
      </c>
      <c r="B575" s="7">
        <f>INDEX('vehicles specifications'!$B$3:$CW$166,MATCH(B540,'vehicles specifications'!$A$3:$A$166,0),MATCH(G575,'vehicles specifications'!$B$2:$CW$2,0))*INDEX('ei names mapping'!$B$137:$BL$300,MATCH(B540,'ei names mapping'!$A$137:$A$300,0),MATCH(G575,'ei names mapping'!$B$136:$BL$136,0))</f>
        <v>8.4597180733547286E-5</v>
      </c>
      <c r="D575" t="str">
        <f>INDEX('ei names mapping'!$B$104:$BL$133,MATCH(B537,'ei names mapping'!$A$4:$A$33,0),MATCH(G575,'ei names mapping'!$B$3:$BL$3,0))</f>
        <v>kilogram</v>
      </c>
      <c r="E575" t="str">
        <f>INDEX('ei names mapping'!$B$305:$BL$335,MATCH(B537,'ei names mapping'!$A$4:$A$33,0),MATCH(G575,'ei names mapping'!$B$3:$BL$3,0))</f>
        <v>air::urban air close to ground</v>
      </c>
      <c r="F575" t="s">
        <v>167</v>
      </c>
      <c r="G575" t="s">
        <v>60</v>
      </c>
    </row>
    <row r="576" spans="1:8" x14ac:dyDescent="0.2">
      <c r="A576" t="str">
        <f>INDEX('ei names mapping'!$B$4:$BL$33,MATCH(B537,'ei names mapping'!$A$4:$A$33,0),MATCH(G576,'ei names mapping'!$B$3:$BL$3,0))</f>
        <v>Particulates, &lt; 2.5 um</v>
      </c>
      <c r="B576" s="7">
        <f>INDEX('vehicles specifications'!$B$3:$CW$166,MATCH(B$540,'vehicles specifications'!$A$3:$A$166,0),MATCH(G576,'vehicles specifications'!$B$2:$CW$2,0))*INDEX('ei names mapping'!$B$137:$BL$300,MATCH(B$540,'ei names mapping'!$A$137:$A$300,0),MATCH(G576,'ei names mapping'!$B$136:$BL$136,0))</f>
        <v>6.4786907116690766E-6</v>
      </c>
      <c r="D576" t="str">
        <f>INDEX('ei names mapping'!$B$104:$BL$133,MATCH(B537,'ei names mapping'!$A$4:$A$33,0),MATCH(G576,'ei names mapping'!$B$3:$BL$3,0))</f>
        <v>kilogram</v>
      </c>
      <c r="E576" t="str">
        <f>INDEX('ei names mapping'!$B$305:$BL$335,MATCH(B537,'ei names mapping'!$A$4:$A$33,0),MATCH(G576,'ei names mapping'!$B$3:$BL$3,0))</f>
        <v>air::urban air close to ground</v>
      </c>
      <c r="F576" t="s">
        <v>167</v>
      </c>
      <c r="G576" t="s">
        <v>62</v>
      </c>
    </row>
    <row r="577" spans="1:7" x14ac:dyDescent="0.2">
      <c r="A577" t="str">
        <f>INDEX('ei names mapping'!$B$4:$BL$33,MATCH(B$229,'ei names mapping'!$A$4:$A$33,0),MATCH(G577,'ei names mapping'!$B$3:$BL$3,0))</f>
        <v>NMVOC, non-methane volatile organic compounds, unspecified origin</v>
      </c>
      <c r="B577" s="7">
        <f>INDEX('vehicles specifications'!$B$3:$CW$166,MATCH(B$540,'vehicles specifications'!$A$3:$A$166,0),MATCH(G577,'vehicles specifications'!$B$2:$CW$2,0))*INDEX('ei names mapping'!$B$137:$BL$300,MATCH(B$540,'ei names mapping'!$A$137:$A$300,0),MATCH(G577,'ei names mapping'!$B$136:$BL$136,0))</f>
        <v>3.9544388704774156E-4</v>
      </c>
      <c r="D577" t="str">
        <f>INDEX('ei names mapping'!$B$104:$BL$133,MATCH(B$229,'ei names mapping'!$A$4:$A$33,0),MATCH(G577,'ei names mapping'!$B$3:$BL$3,0))</f>
        <v>kilogram</v>
      </c>
      <c r="E577" t="str">
        <f>INDEX('ei names mapping'!$B$305:$BL$335,MATCH(B$229,'ei names mapping'!$A$4:$A$33,0),MATCH(G577,'ei names mapping'!$B$3:$BL$3,0))</f>
        <v>air::urban air close to ground</v>
      </c>
      <c r="F577" t="s">
        <v>167</v>
      </c>
      <c r="G577" t="s">
        <v>593</v>
      </c>
    </row>
    <row r="578" spans="1:7" x14ac:dyDescent="0.2">
      <c r="A578" t="str">
        <f>INDEX('ei names mapping'!$B$4:$BL$33,MATCH(B$229,'ei names mapping'!$A$4:$A$33,0),MATCH(G578,'ei names mapping'!$B$3:$BL$3,0))</f>
        <v>Ethane</v>
      </c>
      <c r="B578" s="7">
        <f>INDEX('vehicles specifications'!$B$3:$CW$166,MATCH(B$540,'vehicles specifications'!$A$3:$A$166,0),MATCH(G578,'vehicles specifications'!$B$2:$CW$2,0))*INDEX('ei names mapping'!$B$137:$BL$300,MATCH(B$540,'ei names mapping'!$A$137:$A$300,0),MATCH(G578,'ei names mapping'!$B$136:$BL$136,0))</f>
        <v>2.7883863830289469E-5</v>
      </c>
      <c r="D578" t="str">
        <f>INDEX('ei names mapping'!$B$104:$BL$133,MATCH(B$229,'ei names mapping'!$A$4:$A$33,0),MATCH(G578,'ei names mapping'!$B$3:$BL$3,0))</f>
        <v>kilogram</v>
      </c>
      <c r="E578" t="str">
        <f>INDEX('ei names mapping'!$B$305:$BL$335,MATCH(B$229,'ei names mapping'!$A$4:$A$33,0),MATCH(G578,'ei names mapping'!$B$3:$BL$3,0))</f>
        <v>air::urban air close to ground</v>
      </c>
      <c r="F578" t="s">
        <v>167</v>
      </c>
      <c r="G578" t="s">
        <v>541</v>
      </c>
    </row>
    <row r="579" spans="1:7" x14ac:dyDescent="0.2">
      <c r="A579" t="str">
        <f>INDEX('ei names mapping'!$B$4:$BL$33,MATCH(B$229,'ei names mapping'!$A$4:$A$33,0),MATCH(G579,'ei names mapping'!$B$3:$BL$3,0))</f>
        <v>Propane</v>
      </c>
      <c r="B579" s="7">
        <f>INDEX('vehicles specifications'!$B$3:$CW$166,MATCH(B$540,'vehicles specifications'!$A$3:$A$166,0),MATCH(G579,'vehicles specifications'!$B$2:$CW$2,0))*INDEX('ei names mapping'!$B$137:$BL$300,MATCH(B$540,'ei names mapping'!$A$137:$A$300,0),MATCH(G579,'ei names mapping'!$B$136:$BL$136,0))</f>
        <v>5.6816650437893903E-6</v>
      </c>
      <c r="D579" t="str">
        <f>INDEX('ei names mapping'!$B$104:$BL$133,MATCH(B$229,'ei names mapping'!$A$4:$A$33,0),MATCH(G579,'ei names mapping'!$B$3:$BL$3,0))</f>
        <v>kilogram</v>
      </c>
      <c r="E579" t="str">
        <f>INDEX('ei names mapping'!$B$305:$BL$335,MATCH(B$229,'ei names mapping'!$A$4:$A$33,0),MATCH(G579,'ei names mapping'!$B$3:$BL$3,0))</f>
        <v>air::urban air close to ground</v>
      </c>
      <c r="F579" t="s">
        <v>167</v>
      </c>
      <c r="G579" t="s">
        <v>542</v>
      </c>
    </row>
    <row r="580" spans="1:7" x14ac:dyDescent="0.2">
      <c r="A580" t="str">
        <f>INDEX('ei names mapping'!$B$4:$BL$33,MATCH(B$229,'ei names mapping'!$A$4:$A$33,0),MATCH(G580,'ei names mapping'!$B$3:$BL$3,0))</f>
        <v>Butane</v>
      </c>
      <c r="B580" s="7">
        <f>INDEX('vehicles specifications'!$B$3:$CW$166,MATCH(B$540,'vehicles specifications'!$A$3:$A$166,0),MATCH(G580,'vehicles specifications'!$B$2:$CW$2,0))*INDEX('ei names mapping'!$B$137:$BL$300,MATCH(B$540,'ei names mapping'!$A$137:$A$300,0),MATCH(G580,'ei names mapping'!$B$136:$BL$136,0))</f>
        <v>4.5802961276086779E-5</v>
      </c>
      <c r="D580" t="str">
        <f>INDEX('ei names mapping'!$B$104:$BL$133,MATCH(B$229,'ei names mapping'!$A$4:$A$33,0),MATCH(G580,'ei names mapping'!$B$3:$BL$3,0))</f>
        <v>kilogram</v>
      </c>
      <c r="E580" t="str">
        <f>INDEX('ei names mapping'!$B$305:$BL$335,MATCH(B$229,'ei names mapping'!$A$4:$A$33,0),MATCH(G580,'ei names mapping'!$B$3:$BL$3,0))</f>
        <v>air::urban air close to ground</v>
      </c>
      <c r="F580" t="s">
        <v>167</v>
      </c>
      <c r="G580" t="s">
        <v>543</v>
      </c>
    </row>
    <row r="581" spans="1:7" x14ac:dyDescent="0.2">
      <c r="A581" t="str">
        <f>INDEX('ei names mapping'!$B$4:$BL$33,MATCH(B$229,'ei names mapping'!$A$4:$A$33,0),MATCH(G581,'ei names mapping'!$B$3:$BL$3,0))</f>
        <v>Pentane</v>
      </c>
      <c r="B581" s="7">
        <f>INDEX('vehicles specifications'!$B$3:$CW$166,MATCH(B$540,'vehicles specifications'!$A$3:$A$166,0),MATCH(G581,'vehicles specifications'!$B$2:$CW$2,0))*INDEX('ei names mapping'!$B$137:$BL$300,MATCH(B$540,'ei names mapping'!$A$137:$A$300,0),MATCH(G581,'ei names mapping'!$B$136:$BL$136,0))</f>
        <v>1.8793199760226445E-5</v>
      </c>
      <c r="D581" t="str">
        <f>INDEX('ei names mapping'!$B$104:$BL$133,MATCH(B$229,'ei names mapping'!$A$4:$A$33,0),MATCH(G581,'ei names mapping'!$B$3:$BL$3,0))</f>
        <v>kilogram</v>
      </c>
      <c r="E581" t="str">
        <f>INDEX('ei names mapping'!$B$305:$BL$335,MATCH(B$229,'ei names mapping'!$A$4:$A$33,0),MATCH(G581,'ei names mapping'!$B$3:$BL$3,0))</f>
        <v>air::urban air close to ground</v>
      </c>
      <c r="F581" t="s">
        <v>167</v>
      </c>
      <c r="G581" t="s">
        <v>544</v>
      </c>
    </row>
    <row r="582" spans="1:7" x14ac:dyDescent="0.2">
      <c r="A582" t="str">
        <f>INDEX('ei names mapping'!$B$4:$BL$33,MATCH(B$229,'ei names mapping'!$A$4:$A$33,0),MATCH(G582,'ei names mapping'!$B$3:$BL$3,0))</f>
        <v>Hexane</v>
      </c>
      <c r="B582" s="7">
        <f>INDEX('vehicles specifications'!$B$3:$CW$166,MATCH(B$540,'vehicles specifications'!$A$3:$A$166,0),MATCH(G582,'vehicles specifications'!$B$2:$CW$2,0))*INDEX('ei names mapping'!$B$137:$BL$300,MATCH(B$540,'ei names mapping'!$A$137:$A$300,0),MATCH(G582,'ei names mapping'!$B$136:$BL$136,0))</f>
        <v>1.4073047262309106E-5</v>
      </c>
      <c r="D582" t="str">
        <f>INDEX('ei names mapping'!$B$104:$BL$133,MATCH(B$229,'ei names mapping'!$A$4:$A$33,0),MATCH(G582,'ei names mapping'!$B$3:$BL$3,0))</f>
        <v>kilogram</v>
      </c>
      <c r="E582" t="str">
        <f>INDEX('ei names mapping'!$B$305:$BL$335,MATCH(B$229,'ei names mapping'!$A$4:$A$33,0),MATCH(G582,'ei names mapping'!$B$3:$BL$3,0))</f>
        <v>air::urban air close to ground</v>
      </c>
      <c r="F582" t="s">
        <v>167</v>
      </c>
      <c r="G582" t="s">
        <v>545</v>
      </c>
    </row>
    <row r="583" spans="1:7" x14ac:dyDescent="0.2">
      <c r="A583" t="str">
        <f>INDEX('ei names mapping'!$B$4:$BL$33,MATCH(B$229,'ei names mapping'!$A$4:$A$33,0),MATCH(G583,'ei names mapping'!$B$3:$BL$3,0))</f>
        <v>Cyclohexane</v>
      </c>
      <c r="B583" s="7">
        <f>INDEX('vehicles specifications'!$B$3:$CW$166,MATCH(B$540,'vehicles specifications'!$A$3:$A$166,0),MATCH(G583,'vehicles specifications'!$B$2:$CW$2,0))*INDEX('ei names mapping'!$B$137:$BL$300,MATCH(B$540,'ei names mapping'!$A$137:$A$300,0),MATCH(G583,'ei names mapping'!$B$136:$BL$136,0))</f>
        <v>9.9647663844921616E-6</v>
      </c>
      <c r="D583" t="str">
        <f>INDEX('ei names mapping'!$B$104:$BL$133,MATCH(B$229,'ei names mapping'!$A$4:$A$33,0),MATCH(G583,'ei names mapping'!$B$3:$BL$3,0))</f>
        <v>kilogram</v>
      </c>
      <c r="E583" t="str">
        <f>INDEX('ei names mapping'!$B$305:$BL$335,MATCH(B$229,'ei names mapping'!$A$4:$A$33,0),MATCH(G583,'ei names mapping'!$B$3:$BL$3,0))</f>
        <v>air::urban air close to ground</v>
      </c>
      <c r="F583" t="s">
        <v>167</v>
      </c>
      <c r="G583" t="s">
        <v>546</v>
      </c>
    </row>
    <row r="584" spans="1:7" x14ac:dyDescent="0.2">
      <c r="A584" t="str">
        <f>INDEX('ei names mapping'!$B$4:$BL$33,MATCH(B$229,'ei names mapping'!$A$4:$A$33,0),MATCH(G584,'ei names mapping'!$B$3:$BL$3,0))</f>
        <v>Heptane</v>
      </c>
      <c r="B584" s="7">
        <f>INDEX('vehicles specifications'!$B$3:$CW$166,MATCH(B$540,'vehicles specifications'!$A$3:$A$166,0),MATCH(G584,'vehicles specifications'!$B$2:$CW$2,0))*INDEX('ei names mapping'!$B$137:$BL$300,MATCH(B$540,'ei names mapping'!$A$137:$A$300,0),MATCH(G584,'ei names mapping'!$B$136:$BL$136,0))</f>
        <v>6.4683571267756131E-6</v>
      </c>
      <c r="D584" t="str">
        <f>INDEX('ei names mapping'!$B$104:$BL$133,MATCH(B$229,'ei names mapping'!$A$4:$A$33,0),MATCH(G584,'ei names mapping'!$B$3:$BL$3,0))</f>
        <v>kilogram</v>
      </c>
      <c r="E584" t="str">
        <f>INDEX('ei names mapping'!$B$305:$BL$335,MATCH(B$229,'ei names mapping'!$A$4:$A$33,0),MATCH(G584,'ei names mapping'!$B$3:$BL$3,0))</f>
        <v>air::urban air close to ground</v>
      </c>
      <c r="F584" t="s">
        <v>167</v>
      </c>
      <c r="G584" t="s">
        <v>547</v>
      </c>
    </row>
    <row r="585" spans="1:7" x14ac:dyDescent="0.2">
      <c r="A585" t="str">
        <f>INDEX('ei names mapping'!$B$4:$BL$33,MATCH(B$229,'ei names mapping'!$A$4:$A$33,0),MATCH(G585,'ei names mapping'!$B$3:$BL$3,0))</f>
        <v>Ethene</v>
      </c>
      <c r="B585" s="7">
        <f>INDEX('vehicles specifications'!$B$3:$CW$166,MATCH(B$540,'vehicles specifications'!$A$3:$A$166,0),MATCH(G585,'vehicles specifications'!$B$2:$CW$2,0))*INDEX('ei names mapping'!$B$137:$BL$300,MATCH(B$540,'ei names mapping'!$A$137:$A$300,0),MATCH(G585,'ei names mapping'!$B$136:$BL$136,0))</f>
        <v>6.3809468953327002E-5</v>
      </c>
      <c r="D585" t="str">
        <f>INDEX('ei names mapping'!$B$104:$BL$133,MATCH(B$229,'ei names mapping'!$A$4:$A$33,0),MATCH(G585,'ei names mapping'!$B$3:$BL$3,0))</f>
        <v>kilogram</v>
      </c>
      <c r="E585" t="str">
        <f>INDEX('ei names mapping'!$B$305:$BL$335,MATCH(B$229,'ei names mapping'!$A$4:$A$33,0),MATCH(G585,'ei names mapping'!$B$3:$BL$3,0))</f>
        <v>air::urban air close to ground</v>
      </c>
      <c r="F585" t="s">
        <v>167</v>
      </c>
      <c r="G585" t="s">
        <v>548</v>
      </c>
    </row>
    <row r="586" spans="1:7" x14ac:dyDescent="0.2">
      <c r="A586" t="str">
        <f>INDEX('ei names mapping'!$B$4:$BL$33,MATCH(B$229,'ei names mapping'!$A$4:$A$33,0),MATCH(G586,'ei names mapping'!$B$3:$BL$3,0))</f>
        <v>Propene</v>
      </c>
      <c r="B586" s="7">
        <f>INDEX('vehicles specifications'!$B$3:$CW$166,MATCH(B$540,'vehicles specifications'!$A$3:$A$166,0),MATCH(G586,'vehicles specifications'!$B$2:$CW$2,0))*INDEX('ei names mapping'!$B$137:$BL$300,MATCH(B$540,'ei names mapping'!$A$137:$A$300,0),MATCH(G586,'ei names mapping'!$B$136:$BL$136,0))</f>
        <v>3.3390708411193032E-5</v>
      </c>
      <c r="D586" t="str">
        <f>INDEX('ei names mapping'!$B$104:$BL$133,MATCH(B$229,'ei names mapping'!$A$4:$A$33,0),MATCH(G586,'ei names mapping'!$B$3:$BL$3,0))</f>
        <v>kilogram</v>
      </c>
      <c r="E586" t="str">
        <f>INDEX('ei names mapping'!$B$305:$BL$335,MATCH(B$229,'ei names mapping'!$A$4:$A$33,0),MATCH(G586,'ei names mapping'!$B$3:$BL$3,0))</f>
        <v>air::urban air close to ground</v>
      </c>
      <c r="F586" t="s">
        <v>167</v>
      </c>
      <c r="G586" t="s">
        <v>549</v>
      </c>
    </row>
    <row r="587" spans="1:7" x14ac:dyDescent="0.2">
      <c r="A587" t="str">
        <f>INDEX('ei names mapping'!$B$4:$BL$33,MATCH(B$229,'ei names mapping'!$A$4:$A$33,0),MATCH(G587,'ei names mapping'!$B$3:$BL$3,0))</f>
        <v>1-Pentene</v>
      </c>
      <c r="B587" s="7">
        <f>INDEX('vehicles specifications'!$B$3:$CW$166,MATCH(B$540,'vehicles specifications'!$A$3:$A$166,0),MATCH(G587,'vehicles specifications'!$B$2:$CW$2,0))*INDEX('ei names mapping'!$B$137:$BL$300,MATCH(B$540,'ei names mapping'!$A$137:$A$300,0),MATCH(G587,'ei names mapping'!$B$136:$BL$136,0))</f>
        <v>9.6151254587205081E-7</v>
      </c>
      <c r="D587" t="str">
        <f>INDEX('ei names mapping'!$B$104:$BL$133,MATCH(B$229,'ei names mapping'!$A$4:$A$33,0),MATCH(G587,'ei names mapping'!$B$3:$BL$3,0))</f>
        <v>kilogram</v>
      </c>
      <c r="E587" t="str">
        <f>INDEX('ei names mapping'!$B$305:$BL$335,MATCH(B$229,'ei names mapping'!$A$4:$A$33,0),MATCH(G587,'ei names mapping'!$B$3:$BL$3,0))</f>
        <v>air::urban air close to ground</v>
      </c>
      <c r="F587" t="s">
        <v>167</v>
      </c>
      <c r="G587" t="s">
        <v>550</v>
      </c>
    </row>
    <row r="588" spans="1:7" x14ac:dyDescent="0.2">
      <c r="A588" t="str">
        <f>INDEX('ei names mapping'!$B$4:$BL$33,MATCH(B$229,'ei names mapping'!$A$4:$A$33,0),MATCH(G588,'ei names mapping'!$B$3:$BL$3,0))</f>
        <v>Toluene</v>
      </c>
      <c r="B588" s="7">
        <f>INDEX('vehicles specifications'!$B$3:$CW$166,MATCH(B$540,'vehicles specifications'!$A$3:$A$166,0),MATCH(G588,'vehicles specifications'!$B$2:$CW$2,0))*INDEX('ei names mapping'!$B$137:$BL$300,MATCH(B$540,'ei names mapping'!$A$137:$A$300,0),MATCH(G588,'ei names mapping'!$B$136:$BL$136,0))</f>
        <v>9.5976434124319234E-5</v>
      </c>
      <c r="D588" t="str">
        <f>INDEX('ei names mapping'!$B$104:$BL$133,MATCH(B$229,'ei names mapping'!$A$4:$A$33,0),MATCH(G588,'ei names mapping'!$B$3:$BL$3,0))</f>
        <v>kilogram</v>
      </c>
      <c r="E588" t="str">
        <f>INDEX('ei names mapping'!$B$305:$BL$335,MATCH(B$229,'ei names mapping'!$A$4:$A$33,0),MATCH(G588,'ei names mapping'!$B$3:$BL$3,0))</f>
        <v>air::urban air close to ground</v>
      </c>
      <c r="F588" t="s">
        <v>167</v>
      </c>
      <c r="G588" t="s">
        <v>551</v>
      </c>
    </row>
    <row r="589" spans="1:7" x14ac:dyDescent="0.2">
      <c r="A589" t="str">
        <f>INDEX('ei names mapping'!$B$4:$BL$33,MATCH(B$229,'ei names mapping'!$A$4:$A$33,0),MATCH(G589,'ei names mapping'!$B$3:$BL$3,0))</f>
        <v>m-Xylene</v>
      </c>
      <c r="B589" s="7">
        <f>INDEX('vehicles specifications'!$B$3:$CW$166,MATCH(B$540,'vehicles specifications'!$A$3:$A$166,0),MATCH(G589,'vehicles specifications'!$B$2:$CW$2,0))*INDEX('ei names mapping'!$B$137:$BL$300,MATCH(B$540,'ei names mapping'!$A$137:$A$300,0),MATCH(G589,'ei names mapping'!$B$136:$BL$136,0))</f>
        <v>4.7463755673502142E-5</v>
      </c>
      <c r="D589" t="str">
        <f>INDEX('ei names mapping'!$B$104:$BL$133,MATCH(B$229,'ei names mapping'!$A$4:$A$33,0),MATCH(G589,'ei names mapping'!$B$3:$BL$3,0))</f>
        <v>kilogram</v>
      </c>
      <c r="E589" t="str">
        <f>INDEX('ei names mapping'!$B$305:$BL$335,MATCH(B$229,'ei names mapping'!$A$4:$A$33,0),MATCH(G589,'ei names mapping'!$B$3:$BL$3,0))</f>
        <v>air::urban air close to ground</v>
      </c>
      <c r="F589" t="s">
        <v>167</v>
      </c>
      <c r="G589" t="s">
        <v>552</v>
      </c>
    </row>
    <row r="590" spans="1:7" x14ac:dyDescent="0.2">
      <c r="A590" t="str">
        <f>INDEX('ei names mapping'!$B$4:$BL$33,MATCH(B$229,'ei names mapping'!$A$4:$A$33,0),MATCH(G590,'ei names mapping'!$B$3:$BL$3,0))</f>
        <v>o-Xylene</v>
      </c>
      <c r="B590" s="7">
        <f>INDEX('vehicles specifications'!$B$3:$CW$166,MATCH(B$540,'vehicles specifications'!$A$3:$A$166,0),MATCH(G590,'vehicles specifications'!$B$2:$CW$2,0))*INDEX('ei names mapping'!$B$137:$BL$300,MATCH(B$540,'ei names mapping'!$A$137:$A$300,0),MATCH(G590,'ei names mapping'!$B$136:$BL$136,0))</f>
        <v>1.9754712306098495E-5</v>
      </c>
      <c r="D590" t="str">
        <f>INDEX('ei names mapping'!$B$104:$BL$133,MATCH(B$229,'ei names mapping'!$A$4:$A$33,0),MATCH(G590,'ei names mapping'!$B$3:$BL$3,0))</f>
        <v>kilogram</v>
      </c>
      <c r="E590" t="str">
        <f>INDEX('ei names mapping'!$B$305:$BL$335,MATCH(B$229,'ei names mapping'!$A$4:$A$33,0),MATCH(G590,'ei names mapping'!$B$3:$BL$3,0))</f>
        <v>air::urban air close to ground</v>
      </c>
      <c r="F590" t="s">
        <v>167</v>
      </c>
      <c r="G590" t="s">
        <v>553</v>
      </c>
    </row>
    <row r="591" spans="1:7" x14ac:dyDescent="0.2">
      <c r="A591" t="str">
        <f>INDEX('ei names mapping'!$B$4:$BL$33,MATCH(B$229,'ei names mapping'!$A$4:$A$33,0),MATCH(G591,'ei names mapping'!$B$3:$BL$3,0))</f>
        <v>Formaldehyde</v>
      </c>
      <c r="B591" s="7">
        <f>INDEX('vehicles specifications'!$B$3:$CW$166,MATCH(B$540,'vehicles specifications'!$A$3:$A$166,0),MATCH(G591,'vehicles specifications'!$B$2:$CW$2,0))*INDEX('ei names mapping'!$B$137:$BL$300,MATCH(B$540,'ei names mapping'!$A$137:$A$300,0),MATCH(G591,'ei names mapping'!$B$136:$BL$136,0))</f>
        <v>1.485973934529533E-5</v>
      </c>
      <c r="D591" t="str">
        <f>INDEX('ei names mapping'!$B$104:$BL$133,MATCH(B$229,'ei names mapping'!$A$4:$A$33,0),MATCH(G591,'ei names mapping'!$B$3:$BL$3,0))</f>
        <v>kilogram</v>
      </c>
      <c r="E591" t="str">
        <f>INDEX('ei names mapping'!$B$305:$BL$335,MATCH(B$229,'ei names mapping'!$A$4:$A$33,0),MATCH(G591,'ei names mapping'!$B$3:$BL$3,0))</f>
        <v>air::urban air close to ground</v>
      </c>
      <c r="F591" t="s">
        <v>167</v>
      </c>
      <c r="G591" t="s">
        <v>554</v>
      </c>
    </row>
    <row r="592" spans="1:7" x14ac:dyDescent="0.2">
      <c r="A592" t="str">
        <f>INDEX('ei names mapping'!$B$4:$BL$33,MATCH(B$229,'ei names mapping'!$A$4:$A$33,0),MATCH(G592,'ei names mapping'!$B$3:$BL$3,0))</f>
        <v>Acetaldehyde</v>
      </c>
      <c r="B592" s="7">
        <f>INDEX('vehicles specifications'!$B$3:$CW$166,MATCH(B$540,'vehicles specifications'!$A$3:$A$166,0),MATCH(G592,'vehicles specifications'!$B$2:$CW$2,0))*INDEX('ei names mapping'!$B$137:$BL$300,MATCH(B$540,'ei names mapping'!$A$137:$A$300,0),MATCH(G592,'ei names mapping'!$B$136:$BL$136,0))</f>
        <v>6.5557673582185264E-6</v>
      </c>
      <c r="D592" t="str">
        <f>INDEX('ei names mapping'!$B$104:$BL$133,MATCH(B$229,'ei names mapping'!$A$4:$A$33,0),MATCH(G592,'ei names mapping'!$B$3:$BL$3,0))</f>
        <v>kilogram</v>
      </c>
      <c r="E592" t="str">
        <f>INDEX('ei names mapping'!$B$305:$BL$335,MATCH(B$229,'ei names mapping'!$A$4:$A$33,0),MATCH(G592,'ei names mapping'!$B$3:$BL$3,0))</f>
        <v>air::urban air close to ground</v>
      </c>
      <c r="F592" t="s">
        <v>167</v>
      </c>
      <c r="G592" t="s">
        <v>555</v>
      </c>
    </row>
    <row r="593" spans="1:8" x14ac:dyDescent="0.2">
      <c r="A593" t="str">
        <f>INDEX('ei names mapping'!$B$4:$BL$33,MATCH(B$229,'ei names mapping'!$A$4:$A$33,0),MATCH(G593,'ei names mapping'!$B$3:$BL$3,0))</f>
        <v>Benzaldehyde</v>
      </c>
      <c r="B593" s="7">
        <f>INDEX('vehicles specifications'!$B$3:$CW$166,MATCH(B$540,'vehicles specifications'!$A$3:$A$166,0),MATCH(G593,'vehicles specifications'!$B$2:$CW$2,0))*INDEX('ei names mapping'!$B$137:$BL$300,MATCH(B$540,'ei names mapping'!$A$137:$A$300,0),MATCH(G593,'ei names mapping'!$B$136:$BL$136,0))</f>
        <v>1.9230250917441016E-6</v>
      </c>
      <c r="D593" t="str">
        <f>INDEX('ei names mapping'!$B$104:$BL$133,MATCH(B$229,'ei names mapping'!$A$4:$A$33,0),MATCH(G593,'ei names mapping'!$B$3:$BL$3,0))</f>
        <v>kilogram</v>
      </c>
      <c r="E593" t="str">
        <f>INDEX('ei names mapping'!$B$305:$BL$335,MATCH(B$229,'ei names mapping'!$A$4:$A$33,0),MATCH(G593,'ei names mapping'!$B$3:$BL$3,0))</f>
        <v>air::urban air close to ground</v>
      </c>
      <c r="F593" t="s">
        <v>167</v>
      </c>
      <c r="G593" t="s">
        <v>556</v>
      </c>
    </row>
    <row r="594" spans="1:8" x14ac:dyDescent="0.2">
      <c r="A594" t="str">
        <f>INDEX('ei names mapping'!$B$4:$BL$33,MATCH(B$229,'ei names mapping'!$A$4:$A$33,0),MATCH(G594,'ei names mapping'!$B$3:$BL$3,0))</f>
        <v>Acetone</v>
      </c>
      <c r="B594" s="7">
        <f>INDEX('vehicles specifications'!$B$3:$CW$166,MATCH(B$540,'vehicles specifications'!$A$3:$A$166,0),MATCH(G594,'vehicles specifications'!$B$2:$CW$2,0))*INDEX('ei names mapping'!$B$137:$BL$300,MATCH(B$540,'ei names mapping'!$A$137:$A$300,0),MATCH(G594,'ei names mapping'!$B$136:$BL$136,0))</f>
        <v>5.3320241180177364E-6</v>
      </c>
      <c r="D594" t="str">
        <f>INDEX('ei names mapping'!$B$104:$BL$133,MATCH(B$229,'ei names mapping'!$A$4:$A$33,0),MATCH(G594,'ei names mapping'!$B$3:$BL$3,0))</f>
        <v>kilogram</v>
      </c>
      <c r="E594" t="str">
        <f>INDEX('ei names mapping'!$B$305:$BL$335,MATCH(B$229,'ei names mapping'!$A$4:$A$33,0),MATCH(G594,'ei names mapping'!$B$3:$BL$3,0))</f>
        <v>air::urban air close to ground</v>
      </c>
      <c r="F594" t="s">
        <v>167</v>
      </c>
      <c r="G594" t="s">
        <v>557</v>
      </c>
    </row>
    <row r="595" spans="1:8" x14ac:dyDescent="0.2">
      <c r="A595" t="str">
        <f>INDEX('ei names mapping'!$B$4:$BL$33,MATCH(B$229,'ei names mapping'!$A$4:$A$33,0),MATCH(G595,'ei names mapping'!$B$3:$BL$3,0))</f>
        <v>Methyl ethyl ketone</v>
      </c>
      <c r="B595" s="7">
        <f>INDEX('vehicles specifications'!$B$3:$CW$166,MATCH(B$540,'vehicles specifications'!$A$3:$A$166,0),MATCH(G595,'vehicles specifications'!$B$2:$CW$2,0))*INDEX('ei names mapping'!$B$137:$BL$300,MATCH(B$540,'ei names mapping'!$A$137:$A$300,0),MATCH(G595,'ei names mapping'!$B$136:$BL$136,0))</f>
        <v>0</v>
      </c>
      <c r="D595" t="str">
        <f>INDEX('ei names mapping'!$B$104:$BL$133,MATCH(B$229,'ei names mapping'!$A$4:$A$33,0),MATCH(G595,'ei names mapping'!$B$3:$BL$3,0))</f>
        <v>kilogram</v>
      </c>
      <c r="E595" t="str">
        <f>INDEX('ei names mapping'!$B$305:$BL$335,MATCH(B$229,'ei names mapping'!$A$4:$A$33,0),MATCH(G595,'ei names mapping'!$B$3:$BL$3,0))</f>
        <v>air::urban air close to ground</v>
      </c>
      <c r="F595" t="s">
        <v>167</v>
      </c>
      <c r="G595" t="s">
        <v>560</v>
      </c>
    </row>
    <row r="596" spans="1:8" x14ac:dyDescent="0.2">
      <c r="A596" t="str">
        <f>INDEX('ei names mapping'!$B$4:$BL$33,MATCH(B$229,'ei names mapping'!$A$4:$A$33,0),MATCH(G596,'ei names mapping'!$B$3:$BL$3,0))</f>
        <v>Acrolein</v>
      </c>
      <c r="B596" s="7">
        <f>INDEX('vehicles specifications'!$B$3:$CW$166,MATCH(B$540,'vehicles specifications'!$A$3:$A$166,0),MATCH(G596,'vehicles specifications'!$B$2:$CW$2,0))*INDEX('ei names mapping'!$B$137:$BL$300,MATCH(B$540,'ei names mapping'!$A$137:$A$300,0),MATCH(G596,'ei names mapping'!$B$136:$BL$136,0))</f>
        <v>1.6607943974153603E-6</v>
      </c>
      <c r="D596" t="str">
        <f>INDEX('ei names mapping'!$B$104:$BL$133,MATCH(B$229,'ei names mapping'!$A$4:$A$33,0),MATCH(G596,'ei names mapping'!$B$3:$BL$3,0))</f>
        <v>kilogram</v>
      </c>
      <c r="E596" t="str">
        <f>INDEX('ei names mapping'!$B$305:$BL$335,MATCH(B$229,'ei names mapping'!$A$4:$A$33,0),MATCH(G596,'ei names mapping'!$B$3:$BL$3,0))</f>
        <v>air::urban air close to ground</v>
      </c>
      <c r="F596" t="s">
        <v>167</v>
      </c>
      <c r="G596" t="s">
        <v>558</v>
      </c>
    </row>
    <row r="597" spans="1:8" x14ac:dyDescent="0.2">
      <c r="A597" t="str">
        <f>INDEX('ei names mapping'!$B$4:$BL$33,MATCH(B$229,'ei names mapping'!$A$4:$A$33,0),MATCH(G597,'ei names mapping'!$B$3:$BL$3,0))</f>
        <v>Styrene</v>
      </c>
      <c r="B597" s="7">
        <f>INDEX('vehicles specifications'!$B$3:$CW$166,MATCH(B$540,'vehicles specifications'!$A$3:$A$166,0),MATCH(G597,'vehicles specifications'!$B$2:$CW$2,0))*INDEX('ei names mapping'!$B$137:$BL$300,MATCH(B$540,'ei names mapping'!$A$137:$A$300,0),MATCH(G597,'ei names mapping'!$B$136:$BL$136,0))</f>
        <v>8.8284333757342832E-6</v>
      </c>
      <c r="D597" t="str">
        <f>INDEX('ei names mapping'!$B$104:$BL$133,MATCH(B$229,'ei names mapping'!$A$4:$A$33,0),MATCH(G597,'ei names mapping'!$B$3:$BL$3,0))</f>
        <v>kilogram</v>
      </c>
      <c r="E597" t="str">
        <f>INDEX('ei names mapping'!$B$305:$BL$335,MATCH(B$229,'ei names mapping'!$A$4:$A$33,0),MATCH(G597,'ei names mapping'!$B$3:$BL$3,0))</f>
        <v>air::urban air close to ground</v>
      </c>
      <c r="F597" t="s">
        <v>167</v>
      </c>
      <c r="G597" t="s">
        <v>559</v>
      </c>
    </row>
    <row r="598" spans="1:8" x14ac:dyDescent="0.2">
      <c r="A598" t="str">
        <f>INDEX('ei names mapping'!$B$4:$BL$33,MATCH(B$229,'ei names mapping'!$A$4:$A$33,0),MATCH(G598,'ei names mapping'!$B$3:$BL$3,0))</f>
        <v>PAH, polycyclic aromatic hydrocarbons</v>
      </c>
      <c r="B598" s="7">
        <f>INDEX('vehicles specifications'!$B$3:$CW$166,MATCH(B$540,'vehicles specifications'!$A$3:$A$166,0),MATCH(G598,'vehicles specifications'!$B$2:$CW$2,0))*INDEX('ei names mapping'!$B$137:$BL$300,MATCH(B$540,'ei names mapping'!$A$137:$A$300,0),MATCH(G598,'ei names mapping'!$B$136:$BL$136,0))</f>
        <v>6.603836738281422E-10</v>
      </c>
      <c r="D598" t="str">
        <f>INDEX('ei names mapping'!$B$104:$BL$133,MATCH(B$229,'ei names mapping'!$A$4:$A$33,0),MATCH(G598,'ei names mapping'!$B$3:$BL$3,0))</f>
        <v>kilogram</v>
      </c>
      <c r="E598" t="str">
        <f>INDEX('ei names mapping'!$B$305:$BL$335,MATCH(B$229,'ei names mapping'!$A$4:$A$33,0),MATCH(G598,'ei names mapping'!$B$3:$BL$3,0))</f>
        <v>air::urban air close to ground</v>
      </c>
      <c r="F598" t="s">
        <v>167</v>
      </c>
      <c r="G598" t="s">
        <v>561</v>
      </c>
    </row>
    <row r="599" spans="1:8" x14ac:dyDescent="0.2">
      <c r="A599" t="str">
        <f>INDEX('ei names mapping'!$B$4:$BL$33,MATCH(B$229,'ei names mapping'!$A$4:$A$33,0),MATCH(G599,'ei names mapping'!$B$3:$BL$3,0))</f>
        <v>Arsenic</v>
      </c>
      <c r="B599" s="7">
        <f>INDEX('vehicles specifications'!$B$3:$CW$166,MATCH(B$540,'vehicles specifications'!$A$3:$A$166,0),MATCH(G599,'vehicles specifications'!$B$2:$CW$2,0))*INDEX('ei names mapping'!$B$137:$BL$300,MATCH(B$540,'ei names mapping'!$A$137:$A$300,0),MATCH(G599,'ei names mapping'!$B$136:$BL$136,0))</f>
        <v>5.6929627054150187E-12</v>
      </c>
      <c r="D599" t="str">
        <f>INDEX('ei names mapping'!$B$104:$BL$133,MATCH(B$229,'ei names mapping'!$A$4:$A$33,0),MATCH(G599,'ei names mapping'!$B$3:$BL$3,0))</f>
        <v>kilogram</v>
      </c>
      <c r="E599" t="str">
        <f>INDEX('ei names mapping'!$B$305:$BL$335,MATCH(B$229,'ei names mapping'!$A$4:$A$33,0),MATCH(G599,'ei names mapping'!$B$3:$BL$3,0))</f>
        <v>air::urban air close to ground</v>
      </c>
      <c r="F599" t="s">
        <v>167</v>
      </c>
      <c r="G599" t="s">
        <v>562</v>
      </c>
    </row>
    <row r="600" spans="1:8" x14ac:dyDescent="0.2">
      <c r="A600" t="str">
        <f>INDEX('ei names mapping'!$B$4:$BL$33,MATCH(B$229,'ei names mapping'!$A$4:$A$33,0),MATCH(G600,'ei names mapping'!$B$3:$BL$3,0))</f>
        <v>Selenium</v>
      </c>
      <c r="B600" s="7">
        <f>INDEX('vehicles specifications'!$B$3:$CW$166,MATCH(B$540,'vehicles specifications'!$A$3:$A$166,0),MATCH(G600,'vehicles specifications'!$B$2:$CW$2,0))*INDEX('ei names mapping'!$B$137:$BL$300,MATCH(B$540,'ei names mapping'!$A$137:$A$300,0),MATCH(G600,'ei names mapping'!$B$136:$BL$136,0))</f>
        <v>3.7953084702766794E-12</v>
      </c>
      <c r="D600" t="str">
        <f>INDEX('ei names mapping'!$B$104:$BL$133,MATCH(B$229,'ei names mapping'!$A$4:$A$33,0),MATCH(G600,'ei names mapping'!$B$3:$BL$3,0))</f>
        <v>kilogram</v>
      </c>
      <c r="E600" t="str">
        <f>INDEX('ei names mapping'!$B$305:$BL$335,MATCH(B$229,'ei names mapping'!$A$4:$A$33,0),MATCH(G600,'ei names mapping'!$B$3:$BL$3,0))</f>
        <v>air::urban air close to ground</v>
      </c>
      <c r="F600" t="s">
        <v>167</v>
      </c>
      <c r="G600" t="s">
        <v>563</v>
      </c>
    </row>
    <row r="601" spans="1:8" x14ac:dyDescent="0.2">
      <c r="A601" t="str">
        <f>INDEX('ei names mapping'!$B$4:$BL$33,MATCH(B$229,'ei names mapping'!$A$4:$A$33,0),MATCH(G601,'ei names mapping'!$B$3:$BL$3,0))</f>
        <v>Zinc</v>
      </c>
      <c r="B601" s="7">
        <f>INDEX('vehicles specifications'!$B$3:$CW$166,MATCH(B$540,'vehicles specifications'!$A$3:$A$166,0),MATCH(G601,'vehicles specifications'!$B$2:$CW$2,0))*INDEX('ei names mapping'!$B$137:$BL$300,MATCH(B$540,'ei names mapping'!$A$137:$A$300,0),MATCH(G601,'ei names mapping'!$B$136:$BL$136,0))</f>
        <v>4.0989331478988139E-8</v>
      </c>
      <c r="D601" t="str">
        <f>INDEX('ei names mapping'!$B$104:$BL$133,MATCH(B$229,'ei names mapping'!$A$4:$A$33,0),MATCH(G601,'ei names mapping'!$B$3:$BL$3,0))</f>
        <v>kilogram</v>
      </c>
      <c r="E601" t="str">
        <f>INDEX('ei names mapping'!$B$305:$BL$335,MATCH(B$229,'ei names mapping'!$A$4:$A$33,0),MATCH(G601,'ei names mapping'!$B$3:$BL$3,0))</f>
        <v>air::urban air close to ground</v>
      </c>
      <c r="F601" t="s">
        <v>167</v>
      </c>
      <c r="G601" t="s">
        <v>564</v>
      </c>
    </row>
    <row r="602" spans="1:8" x14ac:dyDescent="0.2">
      <c r="A602" t="str">
        <f>INDEX('ei names mapping'!$B$4:$BL$33,MATCH(B$229,'ei names mapping'!$A$4:$A$33,0),MATCH(G602,'ei names mapping'!$B$3:$BL$3,0))</f>
        <v>Copper</v>
      </c>
      <c r="B602" s="7">
        <f>INDEX('vehicles specifications'!$B$3:$CW$166,MATCH(B$540,'vehicles specifications'!$A$3:$A$166,0),MATCH(G602,'vehicles specifications'!$B$2:$CW$2,0))*INDEX('ei names mapping'!$B$137:$BL$300,MATCH(B$540,'ei names mapping'!$A$137:$A$300,0),MATCH(G602,'ei names mapping'!$B$136:$BL$136,0))</f>
        <v>7.9701477875810258E-10</v>
      </c>
      <c r="D602" t="str">
        <f>INDEX('ei names mapping'!$B$104:$BL$133,MATCH(B$229,'ei names mapping'!$A$4:$A$33,0),MATCH(G602,'ei names mapping'!$B$3:$BL$3,0))</f>
        <v>kilogram</v>
      </c>
      <c r="E602" t="str">
        <f>INDEX('ei names mapping'!$B$305:$BL$335,MATCH(B$229,'ei names mapping'!$A$4:$A$33,0),MATCH(G602,'ei names mapping'!$B$3:$BL$3,0))</f>
        <v>air::urban air close to ground</v>
      </c>
      <c r="F602" t="s">
        <v>167</v>
      </c>
      <c r="G602" t="s">
        <v>522</v>
      </c>
    </row>
    <row r="603" spans="1:8" x14ac:dyDescent="0.2">
      <c r="A603" t="str">
        <f>INDEX('ei names mapping'!$B$4:$BL$33,MATCH(B$229,'ei names mapping'!$A$4:$A$33,0),MATCH(G603,'ei names mapping'!$B$3:$BL$3,0))</f>
        <v>Nickel</v>
      </c>
      <c r="B603" s="7">
        <f>INDEX('vehicles specifications'!$B$3:$CW$166,MATCH(B$540,'vehicles specifications'!$A$3:$A$166,0),MATCH(G603,'vehicles specifications'!$B$2:$CW$2,0))*INDEX('ei names mapping'!$B$137:$BL$300,MATCH(B$540,'ei names mapping'!$A$137:$A$300,0),MATCH(G603,'ei names mapping'!$B$136:$BL$136,0))</f>
        <v>2.4669505056798415E-10</v>
      </c>
      <c r="D603" t="str">
        <f>INDEX('ei names mapping'!$B$104:$BL$133,MATCH(B$229,'ei names mapping'!$A$4:$A$33,0),MATCH(G603,'ei names mapping'!$B$3:$BL$3,0))</f>
        <v>kilogram</v>
      </c>
      <c r="E603" t="str">
        <f>INDEX('ei names mapping'!$B$305:$BL$335,MATCH(B$229,'ei names mapping'!$A$4:$A$33,0),MATCH(G603,'ei names mapping'!$B$3:$BL$3,0))</f>
        <v>air::urban air close to ground</v>
      </c>
      <c r="F603" t="s">
        <v>167</v>
      </c>
      <c r="G603" t="s">
        <v>524</v>
      </c>
    </row>
    <row r="604" spans="1:8" x14ac:dyDescent="0.2">
      <c r="A604" t="str">
        <f>INDEX('ei names mapping'!$B$4:$BL$33,MATCH(B$229,'ei names mapping'!$A$4:$A$33,0),MATCH(G604,'ei names mapping'!$B$3:$BL$3,0))</f>
        <v>Chromium</v>
      </c>
      <c r="B604" s="7">
        <f>INDEX('vehicles specifications'!$B$3:$CW$166,MATCH(B$540,'vehicles specifications'!$A$3:$A$166,0),MATCH(G604,'vehicles specifications'!$B$2:$CW$2,0))*INDEX('ei names mapping'!$B$137:$BL$300,MATCH(B$540,'ei names mapping'!$A$137:$A$300,0),MATCH(G604,'ei names mapping'!$B$136:$BL$136,0))</f>
        <v>3.0362467762213434E-10</v>
      </c>
      <c r="D604" t="str">
        <f>INDEX('ei names mapping'!$B$104:$BL$133,MATCH(B$229,'ei names mapping'!$A$4:$A$33,0),MATCH(G604,'ei names mapping'!$B$3:$BL$3,0))</f>
        <v>kilogram</v>
      </c>
      <c r="E604" t="str">
        <f>INDEX('ei names mapping'!$B$305:$BL$335,MATCH(B$229,'ei names mapping'!$A$4:$A$33,0),MATCH(G604,'ei names mapping'!$B$3:$BL$3,0))</f>
        <v>air::urban air close to ground</v>
      </c>
      <c r="F604" t="s">
        <v>167</v>
      </c>
      <c r="G604" t="s">
        <v>523</v>
      </c>
    </row>
    <row r="605" spans="1:8" x14ac:dyDescent="0.2">
      <c r="A605" t="str">
        <f>INDEX('ei names mapping'!$B$4:$BL$33,MATCH(B$229,'ei names mapping'!$A$4:$A$33,0),MATCH(G605,'ei names mapping'!$B$3:$BL$3,0))</f>
        <v>Chromium VI</v>
      </c>
      <c r="B605" s="7">
        <f>INDEX('vehicles specifications'!$B$3:$CW$166,MATCH(B$540,'vehicles specifications'!$A$3:$A$166,0),MATCH(G605,'vehicles specifications'!$B$2:$CW$2,0))*INDEX('ei names mapping'!$B$137:$BL$300,MATCH(B$540,'ei names mapping'!$A$137:$A$300,0),MATCH(G605,'ei names mapping'!$B$136:$BL$136,0))</f>
        <v>6.0724935524426863E-13</v>
      </c>
      <c r="D605" t="str">
        <f>INDEX('ei names mapping'!$B$104:$BL$133,MATCH(B$229,'ei names mapping'!$A$4:$A$33,0),MATCH(G605,'ei names mapping'!$B$3:$BL$3,0))</f>
        <v>kilogram</v>
      </c>
      <c r="E605" t="str">
        <f>INDEX('ei names mapping'!$B$305:$BL$335,MATCH(B$229,'ei names mapping'!$A$4:$A$33,0),MATCH(G605,'ei names mapping'!$B$3:$BL$3,0))</f>
        <v>air::urban air close to ground</v>
      </c>
      <c r="F605" t="s">
        <v>167</v>
      </c>
      <c r="G605" t="s">
        <v>567</v>
      </c>
    </row>
    <row r="606" spans="1:8" x14ac:dyDescent="0.2">
      <c r="A606" t="str">
        <f>INDEX('ei names mapping'!$B$4:$BL$33,MATCH(B$229,'ei names mapping'!$A$4:$A$33,0),MATCH(G606,'ei names mapping'!$B$3:$BL$3,0))</f>
        <v>Mercury</v>
      </c>
      <c r="B606" s="7">
        <f>INDEX('vehicles specifications'!$B$3:$CW$166,MATCH(B$540,'vehicles specifications'!$A$3:$A$166,0),MATCH(G606,'vehicles specifications'!$B$2:$CW$2,0))*INDEX('ei names mapping'!$B$137:$BL$300,MATCH(B$540,'ei names mapping'!$A$137:$A$300,0),MATCH(G606,'ei names mapping'!$B$136:$BL$136,0))</f>
        <v>1.6509591845703555E-10</v>
      </c>
      <c r="D606" t="str">
        <f>INDEX('ei names mapping'!$B$104:$BL$133,MATCH(B$229,'ei names mapping'!$A$4:$A$33,0),MATCH(G606,'ei names mapping'!$B$3:$BL$3,0))</f>
        <v>kilogram</v>
      </c>
      <c r="E606" t="str">
        <f>INDEX('ei names mapping'!$B$305:$BL$335,MATCH(B$229,'ei names mapping'!$A$4:$A$33,0),MATCH(G606,'ei names mapping'!$B$3:$BL$3,0))</f>
        <v>air::urban air close to ground</v>
      </c>
      <c r="F606" t="s">
        <v>167</v>
      </c>
      <c r="G606" t="s">
        <v>565</v>
      </c>
    </row>
    <row r="607" spans="1:8" x14ac:dyDescent="0.2">
      <c r="A607" t="str">
        <f>INDEX('ei names mapping'!$B$4:$BL$33,MATCH(B$229,'ei names mapping'!$A$4:$A$33,0),MATCH(G607,'ei names mapping'!$B$3:$BL$3,0))</f>
        <v>Cadmium</v>
      </c>
      <c r="B607" s="7">
        <f>INDEX('vehicles specifications'!$B$3:$CW$166,MATCH(B$540,'vehicles specifications'!$A$3:$A$166,0),MATCH(G607,'vehicles specifications'!$B$2:$CW$2,0))*INDEX('ei names mapping'!$B$137:$BL$300,MATCH(B$540,'ei names mapping'!$A$137:$A$300,0),MATCH(G607,'ei names mapping'!$B$136:$BL$136,0))</f>
        <v>2.0494665739494072E-10</v>
      </c>
      <c r="D607" t="str">
        <f>INDEX('ei names mapping'!$B$104:$BL$133,MATCH(B$229,'ei names mapping'!$A$4:$A$33,0),MATCH(G607,'ei names mapping'!$B$3:$BL$3,0))</f>
        <v>kilogram</v>
      </c>
      <c r="E607" t="str">
        <f>INDEX('ei names mapping'!$B$305:$BL$335,MATCH(B$229,'ei names mapping'!$A$4:$A$33,0),MATCH(G607,'ei names mapping'!$B$3:$BL$3,0))</f>
        <v>air::urban air close to ground</v>
      </c>
      <c r="F607" t="s">
        <v>167</v>
      </c>
      <c r="G607" t="s">
        <v>566</v>
      </c>
    </row>
    <row r="608" spans="1:8" x14ac:dyDescent="0.2">
      <c r="A608" t="str">
        <f>INDEX('ei names mapping'!$B$4:$BL$33,MATCH(B537,'ei names mapping'!$A$4:$A$33,0),MATCH(G608,'ei names mapping'!$B$3:$BL$3,0))</f>
        <v>treatment of road wear emissions, passenger car</v>
      </c>
      <c r="B608" s="7">
        <f>INDEX('vehicles specifications'!$B$3:$CW$166,MATCH(B540,'vehicles specifications'!$A$3:$A$166,0),MATCH(G608,'vehicles specifications'!$B$2:$CW$2,0))*INDEX('ei names mapping'!$B$137:$BL$300,MATCH(B540,'ei names mapping'!$A$137:$A$300,0),MATCH(G608,'ei names mapping'!$B$136:$BL$136,0))</f>
        <v>-5.4290963569976135E-6</v>
      </c>
      <c r="C608" t="str">
        <f>INDEX('ei names mapping'!$B$38:$BL$67,MATCH(B537,'ei names mapping'!$A$4:$A$33,0),MATCH(G608,'ei names mapping'!$B$3:$BL$3,0))</f>
        <v>RER</v>
      </c>
      <c r="D608" t="str">
        <f>INDEX('ei names mapping'!$B$104:$BL$133,MATCH(B537,'ei names mapping'!$A$4:$A$33,0),MATCH(G608,'ei names mapping'!$B$3:$BL$3,0))</f>
        <v>kilogram</v>
      </c>
      <c r="F608" t="s">
        <v>89</v>
      </c>
      <c r="G608" t="s">
        <v>29</v>
      </c>
      <c r="H608" t="str">
        <f>INDEX('ei names mapping'!$B$71:$BL$100,MATCH(B537,'ei names mapping'!$A$4:$A$33,0),MATCH(G608,'ei names mapping'!$B$3:$BL$3,0))</f>
        <v>road wear emissions, passenger car</v>
      </c>
    </row>
    <row r="609" spans="1:8" x14ac:dyDescent="0.2">
      <c r="A609" t="str">
        <f>INDEX('ei names mapping'!$B$4:$BL$33,MATCH(B537,'ei names mapping'!$A$4:$A$33,0),MATCH(G609,'ei names mapping'!$B$3:$BL$3,0))</f>
        <v>treatment of tyre wear emissions, passenger car</v>
      </c>
      <c r="B609" s="7">
        <f>INDEX('vehicles specifications'!$B$3:$CW$166,MATCH(B540,'vehicles specifications'!$A$3:$A$166,0),MATCH(G609,'vehicles specifications'!$B$2:$CW$2,0))*INDEX('ei names mapping'!$B$137:$BL$300,MATCH(B540,'ei names mapping'!$A$137:$A$300,0),MATCH(G609,'ei names mapping'!$B$136:$BL$136,0))</f>
        <v>-4.6092503360805489E-6</v>
      </c>
      <c r="C609" t="str">
        <f>INDEX('ei names mapping'!$B$38:$BL$67,MATCH(B537,'ei names mapping'!$A$4:$A$33,0),MATCH(G609,'ei names mapping'!$B$3:$BL$3,0))</f>
        <v>RER</v>
      </c>
      <c r="D609" t="str">
        <f>INDEX('ei names mapping'!$B$104:$BL$133,MATCH(B537,'ei names mapping'!$A$4:$A$33,0),MATCH(G609,'ei names mapping'!$B$3:$BL$3,0))</f>
        <v>kilogram</v>
      </c>
      <c r="F609" t="s">
        <v>89</v>
      </c>
      <c r="G609" t="s">
        <v>30</v>
      </c>
      <c r="H609" t="str">
        <f>INDEX('ei names mapping'!$B$71:$BL$100,MATCH(B537,'ei names mapping'!$A$4:$A$33,0),MATCH(G609,'ei names mapping'!$B$3:$BL$3,0))</f>
        <v>tyre wear emissions, passenger car</v>
      </c>
    </row>
    <row r="610" spans="1:8" x14ac:dyDescent="0.2">
      <c r="A610" t="str">
        <f>INDEX('ei names mapping'!$B$4:$BL$33,MATCH(B537,'ei names mapping'!$A$4:$A$33,0),MATCH(G610,'ei names mapping'!$B$3:$BL$3,0))</f>
        <v>treatment of brake wear emissions, passenger car</v>
      </c>
      <c r="B610" s="7">
        <f>INDEX('vehicles specifications'!$B$3:$CW$166,MATCH(B540,'vehicles specifications'!$A$3:$A$166,0),MATCH(G610,'vehicles specifications'!$B$2:$CW$2,0))*INDEX('ei names mapping'!$B$137:$BL$300,MATCH(B540,'ei names mapping'!$A$137:$A$300,0),MATCH(G610,'ei names mapping'!$B$136:$BL$136,0))</f>
        <v>-3.1592880357861782E-6</v>
      </c>
      <c r="C610" t="str">
        <f>INDEX('ei names mapping'!$B$38:$BL$67,MATCH(B537,'ei names mapping'!$A$4:$A$33,0),MATCH(G610,'ei names mapping'!$B$3:$BL$3,0))</f>
        <v>RER</v>
      </c>
      <c r="D610" t="str">
        <f>INDEX('ei names mapping'!$B$104:$BL$133,MATCH(B537,'ei names mapping'!$A$4:$A$33,0),MATCH(G610,'ei names mapping'!$B$3:$BL$3,0))</f>
        <v>kilogram</v>
      </c>
      <c r="F610" t="s">
        <v>89</v>
      </c>
      <c r="G610" t="s">
        <v>31</v>
      </c>
      <c r="H610" t="str">
        <f>INDEX('ei names mapping'!$B$71:$BL$100,MATCH(B537,'ei names mapping'!$A$4:$A$33,0),MATCH(G610,'ei names mapping'!$B$3:$BL$3,0))</f>
        <v>brake wear emissions, passenger car</v>
      </c>
    </row>
    <row r="612" spans="1:8" ht="16" x14ac:dyDescent="0.2">
      <c r="A612" s="10" t="s">
        <v>71</v>
      </c>
      <c r="B612" s="8" t="str">
        <f>"transport, "&amp;B614&amp;", "&amp;B616</f>
        <v>transport, Moped, gasoline, &lt;4kW, EURO-5, 2050</v>
      </c>
    </row>
    <row r="613" spans="1:8" x14ac:dyDescent="0.2">
      <c r="A613" t="s">
        <v>72</v>
      </c>
      <c r="B613" t="s">
        <v>37</v>
      </c>
    </row>
    <row r="614" spans="1:8" x14ac:dyDescent="0.2">
      <c r="A614" t="s">
        <v>86</v>
      </c>
      <c r="B614" t="s">
        <v>581</v>
      </c>
    </row>
    <row r="615" spans="1:8" x14ac:dyDescent="0.2">
      <c r="A615" t="s">
        <v>87</v>
      </c>
    </row>
    <row r="616" spans="1:8" x14ac:dyDescent="0.2">
      <c r="A616" t="s">
        <v>88</v>
      </c>
      <c r="B616">
        <v>2050</v>
      </c>
    </row>
    <row r="617" spans="1:8" x14ac:dyDescent="0.2">
      <c r="A617" t="s">
        <v>126</v>
      </c>
      <c r="B617" t="str">
        <f>B614&amp;" - "&amp;B616&amp;" - "&amp;B613</f>
        <v>Moped, gasoline, &lt;4kW, EURO-5 - 2050 - CH</v>
      </c>
    </row>
    <row r="618" spans="1:8" x14ac:dyDescent="0.2">
      <c r="A618" t="s">
        <v>73</v>
      </c>
      <c r="B618" t="str">
        <f>"transport, "&amp;B614</f>
        <v>transport, Moped, gasoline, &lt;4kW, EURO-5</v>
      </c>
    </row>
    <row r="619" spans="1:8" x14ac:dyDescent="0.2">
      <c r="A619" t="s">
        <v>74</v>
      </c>
      <c r="B619" t="s">
        <v>75</v>
      </c>
    </row>
    <row r="620" spans="1:8" x14ac:dyDescent="0.2">
      <c r="A620" t="s">
        <v>76</v>
      </c>
      <c r="B620" t="s">
        <v>166</v>
      </c>
    </row>
    <row r="621" spans="1:8" x14ac:dyDescent="0.2">
      <c r="A621" t="s">
        <v>78</v>
      </c>
      <c r="B621" t="s">
        <v>1143</v>
      </c>
    </row>
    <row r="622" spans="1:8" x14ac:dyDescent="0.2">
      <c r="A622" t="s">
        <v>127</v>
      </c>
      <c r="B622">
        <f>INDEX('vehicles specifications'!$B$3:$CW$166,MATCH(B617,'vehicles specifications'!$A$3:$A$166,0),MATCH("Lifetime [km]",'vehicles specifications'!$B$2:$CW$2,0))</f>
        <v>25000</v>
      </c>
    </row>
    <row r="623" spans="1:8" x14ac:dyDescent="0.2">
      <c r="A623" t="s">
        <v>128</v>
      </c>
      <c r="B623">
        <f>INDEX('vehicles specifications'!$B$3:$CW$166,MATCH(B617,'vehicles specifications'!$A$3:$A$166,0),MATCH("Passengers [unit]",'vehicles specifications'!$B$2:$CW$2,0))</f>
        <v>1</v>
      </c>
    </row>
    <row r="624" spans="1:8" x14ac:dyDescent="0.2">
      <c r="A624" t="s">
        <v>129</v>
      </c>
      <c r="B624">
        <f>INDEX('vehicles specifications'!$B$3:$CW$166,MATCH(B617,'vehicles specifications'!$A$3:$A$166,0),MATCH("Servicing [unit]",'vehicles specifications'!$B$2:$CW$2,0))</f>
        <v>1</v>
      </c>
    </row>
    <row r="625" spans="1:8" x14ac:dyDescent="0.2">
      <c r="A625" t="s">
        <v>130</v>
      </c>
      <c r="B625">
        <f>INDEX('vehicles specifications'!$B$3:$CW$166,MATCH(B617,'vehicles specifications'!$A$3:$A$166,0),MATCH("Energy battery replacement [unit]",'vehicles specifications'!$B$2:$CW$2,0))</f>
        <v>0</v>
      </c>
    </row>
    <row r="626" spans="1:8" x14ac:dyDescent="0.2">
      <c r="A626" t="s">
        <v>131</v>
      </c>
      <c r="B626">
        <f>INDEX('vehicles specifications'!$B$3:$CW$166,MATCH(B617,'vehicles specifications'!$A$3:$A$166,0),MATCH("Annual kilometers [km]",'vehicles specifications'!$B$2:$CW$2,0))</f>
        <v>1570</v>
      </c>
    </row>
    <row r="627" spans="1:8" x14ac:dyDescent="0.2">
      <c r="A627" t="s">
        <v>132</v>
      </c>
      <c r="B627" s="2">
        <f>INDEX('vehicles specifications'!$B$3:$CW$166,MATCH(B617,'vehicles specifications'!$A$3:$A$166,0),MATCH("Curb mass [kg]",'vehicles specifications'!$B$2:$CW$2,0))</f>
        <v>59.971624999999996</v>
      </c>
    </row>
    <row r="628" spans="1:8" x14ac:dyDescent="0.2">
      <c r="A628" t="s">
        <v>133</v>
      </c>
      <c r="B628">
        <f>INDEX('vehicles specifications'!$B$3:$CW$166,MATCH(B617,'vehicles specifications'!$A$3:$A$166,0),MATCH("Power [kW]",'vehicles specifications'!$B$2:$CW$2,0))</f>
        <v>2.5</v>
      </c>
    </row>
    <row r="629" spans="1:8" x14ac:dyDescent="0.2">
      <c r="A629" t="s">
        <v>134</v>
      </c>
      <c r="B629" t="str">
        <f>INDEX('vehicles specifications'!$B$3:$CW$166,MATCH(B617,'vehicles specifications'!$A$3:$A$166,0),MATCH("Energy battery mass [kg]",'vehicles specifications'!$B$2:$CW$2,0))</f>
        <v/>
      </c>
    </row>
    <row r="630" spans="1:8" x14ac:dyDescent="0.2">
      <c r="A630" t="s">
        <v>135</v>
      </c>
      <c r="B630">
        <f>INDEX('vehicles specifications'!$B$3:$CW$166,MATCH(B617,'vehicles specifications'!$A$3:$A$166,0),MATCH("Electric energy available [kWh]",'vehicles specifications'!$B$2:$CW$2,0))</f>
        <v>0</v>
      </c>
    </row>
    <row r="631" spans="1:8" x14ac:dyDescent="0.2">
      <c r="A631" t="s">
        <v>138</v>
      </c>
      <c r="B631" s="2">
        <f>INDEX('vehicles specifications'!$B$3:$CW$166,MATCH(B617,'vehicles specifications'!$A$3:$A$166,0),MATCH("Oxydation energy stored [kWh]",'vehicles specifications'!$B$2:$CW$2,0))</f>
        <v>62.125</v>
      </c>
    </row>
    <row r="632" spans="1:8" x14ac:dyDescent="0.2">
      <c r="A632" t="s">
        <v>139</v>
      </c>
      <c r="B632">
        <f>INDEX('vehicles specifications'!$B$3:$CW$166,MATCH(B617,'vehicles specifications'!$A$3:$A$166,0),MATCH("Fuel mass [kg]",'vehicles specifications'!$B$2:$CW$2,0))</f>
        <v>5.25</v>
      </c>
    </row>
    <row r="633" spans="1:8" x14ac:dyDescent="0.2">
      <c r="A633" t="s">
        <v>136</v>
      </c>
      <c r="B633" s="2">
        <f>INDEX('vehicles specifications'!$B$3:$CW$166,MATCH(B617,'vehicles specifications'!$A$3:$A$166,0),MATCH("Range [km]",'vehicles specifications'!$B$2:$CW$2,0))</f>
        <v>280.10940681208302</v>
      </c>
    </row>
    <row r="634" spans="1:8" x14ac:dyDescent="0.2">
      <c r="A634" t="s">
        <v>137</v>
      </c>
      <c r="B634" t="str">
        <f>INDEX('vehicles specifications'!$B$3:$CW$166,MATCH(B617,'vehicles specifications'!$A$3:$A$166,0),MATCH("Emission standard",'vehicles specifications'!$B$2:$CW$2,0))</f>
        <v>EURO-5</v>
      </c>
    </row>
    <row r="635" spans="1:8" x14ac:dyDescent="0.2">
      <c r="A635" t="s">
        <v>1174</v>
      </c>
      <c r="B635" s="6">
        <f>INDEX('vehicles specifications'!$B$3:$CW$166,MATCH(B617,'vehicles specifications'!$A$3:$A$166,0),MATCH("Lightweighting rate [%]",'vehicles specifications'!$B$2:$CW$2,0))</f>
        <v>7.0000000000000007E-2</v>
      </c>
    </row>
    <row r="636" spans="1:8" x14ac:dyDescent="0.2">
      <c r="A636" t="s">
        <v>83</v>
      </c>
      <c r="B636" t="str">
        <f>"Power: "&amp;B628&amp;" kW. Lifetime: "&amp;B622&amp;" km. Annual kilometers: "&amp;B626&amp;" km. Number of passengers: "&amp;B623&amp;". Curb mass: "&amp;ROUND(B627,1)&amp;" kg. Lightweighting of glider: "&amp;ROUND(B635*100,0)&amp;"%. Emission standard: "&amp;B634&amp;". Service visits throughout lifetime: "&amp;ROUND(B624,1)&amp;". Range: "&amp;ROUND(B633,0)&amp;" km.  Fuel tank capacity: "&amp;ROUND(B631,1)&amp;" kWh. Fuel mass: "&amp;ROUND(B632,1)&amp;" kg. Documentation: "&amp;Readmefirst!$B$2&amp;", "&amp;Readmefirst!$B$3&amp;". "&amp;B621</f>
        <v>Power: 2.5 kW. Lifetime: 25000 km. Annual kilometers: 1570 km. Number of passengers: 1. Curb mass: 60 kg. Lightweighting of glider: 7%. Emission standard: EURO-5. Service visits throughout lifetime: 1. Range: 280 km.  Fuel tank capacity: 62.1 kWh. Fuel mass: 5.3 kg. Documentation: Life-cycle inventories for on-road vehicles, Sacchi R. (PSI), Bauer C. (PSI), 2021. Sacchi R., Bauer C. Life cycle inventories for on-road vehicles. Paul Scherrer Institut, 2021.</v>
      </c>
    </row>
    <row r="637" spans="1:8" ht="16" x14ac:dyDescent="0.2">
      <c r="A637" s="10" t="s">
        <v>79</v>
      </c>
    </row>
    <row r="638" spans="1:8" x14ac:dyDescent="0.2">
      <c r="A638" t="s">
        <v>80</v>
      </c>
      <c r="B638" t="s">
        <v>81</v>
      </c>
      <c r="C638" t="s">
        <v>72</v>
      </c>
      <c r="D638" t="s">
        <v>76</v>
      </c>
      <c r="E638" t="s">
        <v>82</v>
      </c>
      <c r="F638" t="s">
        <v>74</v>
      </c>
      <c r="G638" t="s">
        <v>83</v>
      </c>
      <c r="H638" t="s">
        <v>73</v>
      </c>
    </row>
    <row r="639" spans="1:8" x14ac:dyDescent="0.2">
      <c r="A639" t="str">
        <f>B612</f>
        <v>transport, Moped, gasoline, &lt;4kW, EURO-5, 2050</v>
      </c>
      <c r="B639">
        <v>1</v>
      </c>
      <c r="C639" t="str">
        <f>B613</f>
        <v>CH</v>
      </c>
      <c r="D639" t="s">
        <v>166</v>
      </c>
      <c r="F639" t="s">
        <v>84</v>
      </c>
      <c r="G639" t="s">
        <v>85</v>
      </c>
      <c r="H639" t="str">
        <f>B618</f>
        <v>transport, Moped, gasoline, &lt;4kW, EURO-5</v>
      </c>
    </row>
    <row r="640" spans="1:8" x14ac:dyDescent="0.2">
      <c r="A640" t="str">
        <f>RIGHT(A639,LEN(A639)-11)</f>
        <v>Moped, gasoline, &lt;4kW, EURO-5, 2050</v>
      </c>
      <c r="B640" s="7">
        <f>1/B622</f>
        <v>4.0000000000000003E-5</v>
      </c>
      <c r="C640" t="str">
        <f>B613</f>
        <v>CH</v>
      </c>
      <c r="D640" t="s">
        <v>76</v>
      </c>
      <c r="F640" t="s">
        <v>89</v>
      </c>
      <c r="H640" t="str">
        <f>RIGHT(H639,LEN(H639)-11)</f>
        <v>Moped, gasoline, &lt;4kW, EURO-5</v>
      </c>
    </row>
    <row r="641" spans="1:8" x14ac:dyDescent="0.2">
      <c r="A641" t="str">
        <f>INDEX('ei names mapping'!$B$4:$R$33,MATCH(B614,'ei names mapping'!$A$4:$A$33,0),MATCH(G641,'ei names mapping'!$B$3:$R$3,0))</f>
        <v>road construction</v>
      </c>
      <c r="B641" s="7">
        <f>INDEX('vehicles specifications'!$B$3:$CW$166,MATCH(B617,'vehicles specifications'!$A$3:$A$166,0),MATCH(G641,'vehicles specifications'!$B$2:$CW$2,0))*INDEX('ei names mapping'!$B$137:$BL$300,MATCH(B617,'ei names mapping'!$A$137:$A$300,0),MATCH(G641,'ei names mapping'!$B$136:$BL$136,0))</f>
        <v>7.3553762624999994E-5</v>
      </c>
      <c r="C641" t="str">
        <f>INDEX('ei names mapping'!$B$38:$R$67,MATCH(B614,'ei names mapping'!$A$4:$A$33,0),MATCH(G641,'ei names mapping'!$B$3:$R$3,0))</f>
        <v>CH</v>
      </c>
      <c r="D641" t="str">
        <f>INDEX('ei names mapping'!$B$104:$BL$133,MATCH(B614,'ei names mapping'!$A$4:$A$33,0),MATCH(G641,'ei names mapping'!$B$3:$BL$3,0))</f>
        <v>meter-year</v>
      </c>
      <c r="F641" t="s">
        <v>89</v>
      </c>
      <c r="G641" t="s">
        <v>105</v>
      </c>
      <c r="H641" t="str">
        <f>INDEX('ei names mapping'!$B$71:$BL$100,MATCH(B614,'ei names mapping'!$A$4:$A$33,0),MATCH(G641,'ei names mapping'!$B$3:$BL$3,0))</f>
        <v>road</v>
      </c>
    </row>
    <row r="642" spans="1:8" x14ac:dyDescent="0.2">
      <c r="A642" t="str">
        <f>INDEX('ei names mapping'!$B$4:$R$33,MATCH(B614,'ei names mapping'!$A$4:$A$33,0),MATCH(G642,'ei names mapping'!$B$3:$R$3,0))</f>
        <v>road maintenance</v>
      </c>
      <c r="B642" s="7">
        <f>INDEX('vehicles specifications'!$B$3:$CW$166,MATCH(B617,'vehicles specifications'!$A$3:$A$166,0),MATCH(G642,'vehicles specifications'!$B$2:$CW$2,0))*INDEX('ei names mapping'!$B$137:$BL$300,MATCH(B617,'ei names mapping'!$A$137:$A$300,0),MATCH(G642,'ei names mapping'!$B$136:$BL$136,0))</f>
        <v>1.2899999999999999E-3</v>
      </c>
      <c r="C642" t="str">
        <f>INDEX('ei names mapping'!$B$38:$R$67,MATCH(B614,'ei names mapping'!$A$4:$A$33,0),MATCH(G642,'ei names mapping'!$B$3:$R$3,0))</f>
        <v>CH</v>
      </c>
      <c r="D642" t="str">
        <f>INDEX('ei names mapping'!$B$104:$BL$133,MATCH(B614,'ei names mapping'!$A$4:$A$33,0),MATCH(G642,'ei names mapping'!$B$3:$BL$3,0))</f>
        <v>meter-year</v>
      </c>
      <c r="F642" t="s">
        <v>89</v>
      </c>
      <c r="G642" t="s">
        <v>112</v>
      </c>
      <c r="H642" t="str">
        <f>INDEX('ei names mapping'!$B$71:$BL$100,MATCH(B614,'ei names mapping'!$A$4:$A$33,0),MATCH(G642,'ei names mapping'!$B$3:$BL$3,0))</f>
        <v>road maintenance</v>
      </c>
    </row>
    <row r="643" spans="1:8" x14ac:dyDescent="0.2">
      <c r="A643" t="str">
        <f>INDEX('ei names mapping'!$B$4:$R$33,MATCH(B614,'ei names mapping'!$A$4:$A$33,0),MATCH(G643,'ei names mapping'!$B$3:$R$3,0))</f>
        <v>maintenance, motor scooter</v>
      </c>
      <c r="B643" s="7">
        <f>INDEX('vehicles specifications'!$B$3:$CW$166,MATCH(B617,'vehicles specifications'!$A$3:$A$166,0),MATCH(G643,'vehicles specifications'!$B$2:$CW$2,0))*INDEX('ei names mapping'!$B$137:$BL$300,MATCH(B617,'ei names mapping'!$A$137:$A$300,0),MATCH(G643,'ei names mapping'!$B$136:$BL$136,0))</f>
        <v>4.0000000000000003E-5</v>
      </c>
      <c r="C643" t="str">
        <f>INDEX('ei names mapping'!$B$38:$BL$67,MATCH(B614,'ei names mapping'!$A$4:$A$33,0),MATCH(G643,'ei names mapping'!$B$3:$BL$3,0))</f>
        <v>CH</v>
      </c>
      <c r="D643" t="str">
        <f>INDEX('ei names mapping'!$B$104:$BL$133,MATCH(B614,'ei names mapping'!$A$4:$A$33,0),MATCH(G643,'ei names mapping'!$B$3:$BL$3,0))</f>
        <v>unit</v>
      </c>
      <c r="F643" t="s">
        <v>89</v>
      </c>
      <c r="G643" t="s">
        <v>118</v>
      </c>
      <c r="H643" t="str">
        <f>INDEX('ei names mapping'!$B$71:$BL$100,MATCH(B614,'ei names mapping'!$A$4:$A$33,0),MATCH(G643,'ei names mapping'!$B$3:$BL$3,0))</f>
        <v>maintenance, motor scooter</v>
      </c>
    </row>
    <row r="644" spans="1:8" x14ac:dyDescent="0.2">
      <c r="A644" t="str">
        <f>INDEX('ei names mapping'!$B$4:$R$33,MATCH(B614,'ei names mapping'!$A$4:$A$33,0),MATCH(G644,'ei names mapping'!$B$3:$R$3,0))</f>
        <v>petrol blending for two-stroke engines</v>
      </c>
      <c r="B644" s="7">
        <f>INDEX('vehicles specifications'!$B$3:$CW$166,MATCH(B617,'vehicles specifications'!$A$3:$A$166,0),MATCH(G644,'vehicles specifications'!$B$2:$CW$2,0))*INDEX('ei names mapping'!$B$137:$BL$300,MATCH(B617,'ei names mapping'!$A$137:$A$300,0),MATCH(G644,'ei names mapping'!$B$136:$BL$136,0))</f>
        <v>1.8742676512545922E-2</v>
      </c>
      <c r="C644" t="str">
        <f>INDEX('ei names mapping'!$B$38:$BL$67,MATCH(B614,'ei names mapping'!$A$4:$A$33,0),MATCH(G644,'ei names mapping'!$B$3:$BL$3,0))</f>
        <v>CH</v>
      </c>
      <c r="D644" t="str">
        <f>INDEX('ei names mapping'!$B$104:$BL$133,MATCH(B614,'ei names mapping'!$A$4:$A$33,0),MATCH(G644,'ei names mapping'!$B$3:$BL$3,0))</f>
        <v>kilogram</v>
      </c>
      <c r="F644" t="s">
        <v>89</v>
      </c>
      <c r="G644" t="s">
        <v>27</v>
      </c>
      <c r="H644" t="str">
        <f>INDEX('ei names mapping'!$B$71:$BL$100,MATCH(B614,'ei names mapping'!$A$4:$A$33,0),MATCH(G644,'ei names mapping'!$B$3:$BL$3,0))</f>
        <v>petrol, two-stroke blend</v>
      </c>
    </row>
    <row r="645" spans="1:8" x14ac:dyDescent="0.2">
      <c r="A645" t="str">
        <f>INDEX('ei names mapping'!$B$4:$BL$33,MATCH(B614,'ei names mapping'!$A$4:$A$33,0),MATCH(G645,'ei names mapping'!$B$3:$BL$3,0))</f>
        <v>Carbon dioxide, fossil</v>
      </c>
      <c r="B645" s="7">
        <f>INDEX('vehicles specifications'!$B$3:$CW$166,MATCH(B617,'vehicles specifications'!$A$3:$A$166,0),MATCH(G645,'vehicles specifications'!$B$2:$CW$2,0))*INDEX('ei names mapping'!$B$137:$BL$300,MATCH(B617,'ei names mapping'!$A$137:$A$300,0),MATCH(G645,'ei names mapping'!$B$136:$BL$136,0))</f>
        <v>5.8852004249394199E-2</v>
      </c>
      <c r="D645" t="str">
        <f>INDEX('ei names mapping'!$B$104:$BL$133,MATCH(B614,'ei names mapping'!$A$4:$A$33,0),MATCH(G645,'ei names mapping'!$B$3:$BL$3,0))</f>
        <v>kilogram</v>
      </c>
      <c r="E645" t="str">
        <f>INDEX('ei names mapping'!$B$305:$BL$335,MATCH(B614,'ei names mapping'!$A$4:$A$33,0),MATCH(G645,'ei names mapping'!$B$3:$BL$3,0))</f>
        <v>air::urban air close to ground</v>
      </c>
      <c r="F645" t="s">
        <v>167</v>
      </c>
      <c r="G645" t="s">
        <v>66</v>
      </c>
    </row>
    <row r="646" spans="1:8" x14ac:dyDescent="0.2">
      <c r="A646" t="str">
        <f>INDEX('ei names mapping'!$B$4:$BL$33,MATCH(B614,'ei names mapping'!$A$4:$A$33,0),MATCH(G646,'ei names mapping'!$B$3:$BL$3,0))</f>
        <v>Sulfur dioxide</v>
      </c>
      <c r="B646" s="7">
        <f>INDEX('vehicles specifications'!$B$3:$CW$166,MATCH(B617,'vehicles specifications'!$A$3:$A$166,0),MATCH(G646,'vehicles specifications'!$B$2:$CW$2,0))*INDEX('ei names mapping'!$B$137:$BL$300,MATCH(B617,'ei names mapping'!$A$137:$A$300,0),MATCH(G646,'ei names mapping'!$B$136:$BL$136,0))</f>
        <v>2.9988282420073472E-7</v>
      </c>
      <c r="D646" t="str">
        <f>INDEX('ei names mapping'!$B$104:$BL$133,MATCH(B614,'ei names mapping'!$A$4:$A$33,0),MATCH(G646,'ei names mapping'!$B$3:$BL$3,0))</f>
        <v>kilogram</v>
      </c>
      <c r="E646" t="str">
        <f>INDEX('ei names mapping'!$B$305:$BL$335,MATCH(B614,'ei names mapping'!$A$4:$A$33,0),MATCH(G646,'ei names mapping'!$B$3:$BL$3,0))</f>
        <v>air::urban air close to ground</v>
      </c>
      <c r="F646" t="s">
        <v>167</v>
      </c>
      <c r="G646" t="s">
        <v>67</v>
      </c>
    </row>
    <row r="647" spans="1:8" x14ac:dyDescent="0.2">
      <c r="A647" t="str">
        <f>INDEX('ei names mapping'!$B$4:$BL$33,MATCH(B614,'ei names mapping'!$A$4:$A$33,0),MATCH(G647,'ei names mapping'!$B$3:$BL$3,0))</f>
        <v>Benzene</v>
      </c>
      <c r="B647" s="7">
        <f>INDEX('vehicles specifications'!$B$3:$CW$166,MATCH(B617,'vehicles specifications'!$A$3:$A$166,0),MATCH(G647,'vehicles specifications'!$B$2:$CW$2,0))*INDEX('ei names mapping'!$B$137:$BL$300,MATCH(B617,'ei names mapping'!$A$137:$A$300,0),MATCH(G647,'ei names mapping'!$B$136:$BL$136,0))</f>
        <v>4.854676844107983E-5</v>
      </c>
      <c r="D647" t="str">
        <f>INDEX('ei names mapping'!$B$104:$BL$133,MATCH(B614,'ei names mapping'!$A$4:$A$33,0),MATCH(G647,'ei names mapping'!$B$3:$BL$3,0))</f>
        <v>kilogram</v>
      </c>
      <c r="E647" t="str">
        <f>INDEX('ei names mapping'!$B$305:$BL$335,MATCH(B614,'ei names mapping'!$A$4:$A$33,0),MATCH(G647,'ei names mapping'!$B$3:$BL$3,0))</f>
        <v>air::urban air close to ground</v>
      </c>
      <c r="F647" t="s">
        <v>167</v>
      </c>
      <c r="G647" t="s">
        <v>55</v>
      </c>
    </row>
    <row r="648" spans="1:8" x14ac:dyDescent="0.2">
      <c r="A648" t="str">
        <f>INDEX('ei names mapping'!$B$4:$BL$33,MATCH(B614,'ei names mapping'!$A$4:$A$33,0),MATCH(G648,'ei names mapping'!$B$3:$BL$3,0))</f>
        <v>Methane, fossil</v>
      </c>
      <c r="B648" s="7">
        <f>INDEX('vehicles specifications'!$B$3:$CW$166,MATCH(B617,'vehicles specifications'!$A$3:$A$166,0),MATCH(G648,'vehicles specifications'!$B$2:$CW$2,0))*INDEX('ei names mapping'!$B$137:$BL$300,MATCH(B617,'ei names mapping'!$A$137:$A$300,0),MATCH(G648,'ei names mapping'!$B$136:$BL$136,0))</f>
        <v>2.2012544660931132E-5</v>
      </c>
      <c r="D648" t="str">
        <f>INDEX('ei names mapping'!$B$104:$BL$133,MATCH(B614,'ei names mapping'!$A$4:$A$33,0),MATCH(G648,'ei names mapping'!$B$3:$BL$3,0))</f>
        <v>kilogram</v>
      </c>
      <c r="E648" t="str">
        <f>INDEX('ei names mapping'!$B$305:$BL$335,MATCH(B614,'ei names mapping'!$A$4:$A$33,0),MATCH(G648,'ei names mapping'!$B$3:$BL$3,0))</f>
        <v>air::urban air close to ground</v>
      </c>
      <c r="F648" t="s">
        <v>167</v>
      </c>
      <c r="G648" t="s">
        <v>56</v>
      </c>
    </row>
    <row r="649" spans="1:8" x14ac:dyDescent="0.2">
      <c r="A649" t="str">
        <f>INDEX('ei names mapping'!$B$4:$BL$33,MATCH(B614,'ei names mapping'!$A$4:$A$33,0),MATCH(G649,'ei names mapping'!$B$3:$BL$3,0))</f>
        <v>Carbon monoxide, fossil</v>
      </c>
      <c r="B649" s="7">
        <f>INDEX('vehicles specifications'!$B$3:$CW$166,MATCH(B617,'vehicles specifications'!$A$3:$A$166,0),MATCH(G649,'vehicles specifications'!$B$2:$CW$2,0))*INDEX('ei names mapping'!$B$137:$BL$300,MATCH(B617,'ei names mapping'!$A$137:$A$300,0),MATCH(G649,'ei names mapping'!$B$136:$BL$136,0))</f>
        <v>2.3276028801916633E-3</v>
      </c>
      <c r="D649" t="str">
        <f>INDEX('ei names mapping'!$B$104:$BL$133,MATCH(B614,'ei names mapping'!$A$4:$A$33,0),MATCH(G649,'ei names mapping'!$B$3:$BL$3,0))</f>
        <v>kilogram</v>
      </c>
      <c r="E649" t="str">
        <f>INDEX('ei names mapping'!$B$305:$BL$335,MATCH(B614,'ei names mapping'!$A$4:$A$33,0),MATCH(G649,'ei names mapping'!$B$3:$BL$3,0))</f>
        <v>air::urban air close to ground</v>
      </c>
      <c r="F649" t="s">
        <v>167</v>
      </c>
      <c r="G649" t="s">
        <v>57</v>
      </c>
    </row>
    <row r="650" spans="1:8" x14ac:dyDescent="0.2">
      <c r="A650" t="str">
        <f>INDEX('ei names mapping'!$B$4:$BL$33,MATCH(B614,'ei names mapping'!$A$4:$A$33,0),MATCH(G650,'ei names mapping'!$B$3:$BL$3,0))</f>
        <v>Dinitrogen monoxide</v>
      </c>
      <c r="B650" s="7">
        <f>INDEX('vehicles specifications'!$B$3:$CW$166,MATCH(B617,'vehicles specifications'!$A$3:$A$166,0),MATCH(G650,'vehicles specifications'!$B$2:$CW$2,0))*INDEX('ei names mapping'!$B$137:$BL$300,MATCH(B617,'ei names mapping'!$A$137:$A$300,0),MATCH(G650,'ei names mapping'!$B$136:$BL$136,0))</f>
        <v>1.1168211395703267E-6</v>
      </c>
      <c r="D650" t="str">
        <f>INDEX('ei names mapping'!$B$104:$BL$133,MATCH(B614,'ei names mapping'!$A$4:$A$33,0),MATCH(G650,'ei names mapping'!$B$3:$BL$3,0))</f>
        <v>kilogram</v>
      </c>
      <c r="E650" t="str">
        <f>INDEX('ei names mapping'!$B$305:$BL$335,MATCH(B614,'ei names mapping'!$A$4:$A$33,0),MATCH(G650,'ei names mapping'!$B$3:$BL$3,0))</f>
        <v>air::urban air close to ground</v>
      </c>
      <c r="F650" t="s">
        <v>167</v>
      </c>
      <c r="G650" t="s">
        <v>58</v>
      </c>
    </row>
    <row r="651" spans="1:8" x14ac:dyDescent="0.2">
      <c r="A651" t="str">
        <f>INDEX('ei names mapping'!$B$4:$BL$33,MATCH(B614,'ei names mapping'!$A$4:$A$33,0),MATCH(G651,'ei names mapping'!$B$3:$BL$3,0))</f>
        <v>Ammonia</v>
      </c>
      <c r="B651" s="7">
        <f>INDEX('vehicles specifications'!$B$3:$CW$166,MATCH(B617,'vehicles specifications'!$A$3:$A$166,0),MATCH(G651,'vehicles specifications'!$B$2:$CW$2,0))*INDEX('ei names mapping'!$B$137:$BL$300,MATCH(B617,'ei names mapping'!$A$137:$A$300,0),MATCH(G651,'ei names mapping'!$B$136:$BL$136,0))</f>
        <v>1.1168211395703267E-6</v>
      </c>
      <c r="D651" t="str">
        <f>INDEX('ei names mapping'!$B$104:$BL$133,MATCH(B614,'ei names mapping'!$A$4:$A$33,0),MATCH(G651,'ei names mapping'!$B$3:$BL$3,0))</f>
        <v>kilogram</v>
      </c>
      <c r="E651" t="str">
        <f>INDEX('ei names mapping'!$B$305:$BL$335,MATCH(B614,'ei names mapping'!$A$4:$A$33,0),MATCH(G651,'ei names mapping'!$B$3:$BL$3,0))</f>
        <v>air::urban air close to ground</v>
      </c>
      <c r="F651" t="s">
        <v>167</v>
      </c>
      <c r="G651" t="s">
        <v>59</v>
      </c>
    </row>
    <row r="652" spans="1:8" x14ac:dyDescent="0.2">
      <c r="A652" t="str">
        <f>INDEX('ei names mapping'!$B$4:$BL$33,MATCH(B614,'ei names mapping'!$A$4:$A$33,0),MATCH(G652,'ei names mapping'!$B$3:$BL$3,0))</f>
        <v>Nitrogen oxides</v>
      </c>
      <c r="B652" s="7">
        <f>INDEX('vehicles specifications'!$B$3:$CW$166,MATCH(B617,'vehicles specifications'!$A$3:$A$166,0),MATCH(G652,'vehicles specifications'!$B$2:$CW$2,0))*INDEX('ei names mapping'!$B$137:$BL$300,MATCH(B617,'ei names mapping'!$A$137:$A$300,0),MATCH(G652,'ei names mapping'!$B$136:$BL$136,0))</f>
        <v>8.3751208926211812E-5</v>
      </c>
      <c r="D652" t="str">
        <f>INDEX('ei names mapping'!$B$104:$BL$133,MATCH(B614,'ei names mapping'!$A$4:$A$33,0),MATCH(G652,'ei names mapping'!$B$3:$BL$3,0))</f>
        <v>kilogram</v>
      </c>
      <c r="E652" t="str">
        <f>INDEX('ei names mapping'!$B$305:$BL$335,MATCH(B614,'ei names mapping'!$A$4:$A$33,0),MATCH(G652,'ei names mapping'!$B$3:$BL$3,0))</f>
        <v>air::urban air close to ground</v>
      </c>
      <c r="F652" t="s">
        <v>167</v>
      </c>
      <c r="G652" t="s">
        <v>60</v>
      </c>
    </row>
    <row r="653" spans="1:8" x14ac:dyDescent="0.2">
      <c r="A653" t="str">
        <f>INDEX('ei names mapping'!$B$4:$BL$33,MATCH(B614,'ei names mapping'!$A$4:$A$33,0),MATCH(G653,'ei names mapping'!$B$3:$BL$3,0))</f>
        <v>Particulates, &lt; 2.5 um</v>
      </c>
      <c r="B653" s="7">
        <f>INDEX('vehicles specifications'!$B$3:$CW$166,MATCH(B$617,'vehicles specifications'!$A$3:$A$166,0),MATCH(G653,'vehicles specifications'!$B$2:$CW$2,0))*INDEX('ei names mapping'!$B$137:$BL$300,MATCH(B$617,'ei names mapping'!$A$137:$A$300,0),MATCH(G653,'ei names mapping'!$B$136:$BL$136,0))</f>
        <v>6.4139038045523853E-6</v>
      </c>
      <c r="D653" t="str">
        <f>INDEX('ei names mapping'!$B$104:$BL$133,MATCH(B614,'ei names mapping'!$A$4:$A$33,0),MATCH(G653,'ei names mapping'!$B$3:$BL$3,0))</f>
        <v>kilogram</v>
      </c>
      <c r="E653" t="str">
        <f>INDEX('ei names mapping'!$B$305:$BL$335,MATCH(B614,'ei names mapping'!$A$4:$A$33,0),MATCH(G653,'ei names mapping'!$B$3:$BL$3,0))</f>
        <v>air::urban air close to ground</v>
      </c>
      <c r="F653" t="s">
        <v>167</v>
      </c>
      <c r="G653" t="s">
        <v>62</v>
      </c>
    </row>
    <row r="654" spans="1:8" x14ac:dyDescent="0.2">
      <c r="A654" t="str">
        <f>INDEX('ei names mapping'!$B$4:$BL$33,MATCH(B$229,'ei names mapping'!$A$4:$A$33,0),MATCH(G654,'ei names mapping'!$B$3:$BL$3,0))</f>
        <v>NMVOC, non-methane volatile organic compounds, unspecified origin</v>
      </c>
      <c r="B654" s="7">
        <f>INDEX('vehicles specifications'!$B$3:$CW$166,MATCH(B$617,'vehicles specifications'!$A$3:$A$166,0),MATCH(G654,'vehicles specifications'!$B$2:$CW$2,0))*INDEX('ei names mapping'!$B$137:$BL$300,MATCH(B$617,'ei names mapping'!$A$137:$A$300,0),MATCH(G654,'ei names mapping'!$B$136:$BL$136,0))</f>
        <v>3.9148944817726415E-4</v>
      </c>
      <c r="D654" t="str">
        <f>INDEX('ei names mapping'!$B$104:$BL$133,MATCH(B$229,'ei names mapping'!$A$4:$A$33,0),MATCH(G654,'ei names mapping'!$B$3:$BL$3,0))</f>
        <v>kilogram</v>
      </c>
      <c r="E654" t="str">
        <f>INDEX('ei names mapping'!$B$305:$BL$335,MATCH(B$229,'ei names mapping'!$A$4:$A$33,0),MATCH(G654,'ei names mapping'!$B$3:$BL$3,0))</f>
        <v>air::urban air close to ground</v>
      </c>
      <c r="F654" t="s">
        <v>167</v>
      </c>
      <c r="G654" t="s">
        <v>593</v>
      </c>
    </row>
    <row r="655" spans="1:8" x14ac:dyDescent="0.2">
      <c r="A655" t="str">
        <f>INDEX('ei names mapping'!$B$4:$BL$33,MATCH(B$229,'ei names mapping'!$A$4:$A$33,0),MATCH(G655,'ei names mapping'!$B$3:$BL$3,0))</f>
        <v>Ethane</v>
      </c>
      <c r="B655" s="7">
        <f>INDEX('vehicles specifications'!$B$3:$CW$166,MATCH(B$617,'vehicles specifications'!$A$3:$A$166,0),MATCH(G655,'vehicles specifications'!$B$2:$CW$2,0))*INDEX('ei names mapping'!$B$137:$BL$300,MATCH(B$617,'ei names mapping'!$A$137:$A$300,0),MATCH(G655,'ei names mapping'!$B$136:$BL$136,0))</f>
        <v>2.7605025191986573E-5</v>
      </c>
      <c r="D655" t="str">
        <f>INDEX('ei names mapping'!$B$104:$BL$133,MATCH(B$229,'ei names mapping'!$A$4:$A$33,0),MATCH(G655,'ei names mapping'!$B$3:$BL$3,0))</f>
        <v>kilogram</v>
      </c>
      <c r="E655" t="str">
        <f>INDEX('ei names mapping'!$B$305:$BL$335,MATCH(B$229,'ei names mapping'!$A$4:$A$33,0),MATCH(G655,'ei names mapping'!$B$3:$BL$3,0))</f>
        <v>air::urban air close to ground</v>
      </c>
      <c r="F655" t="s">
        <v>167</v>
      </c>
      <c r="G655" t="s">
        <v>541</v>
      </c>
    </row>
    <row r="656" spans="1:8" x14ac:dyDescent="0.2">
      <c r="A656" t="str">
        <f>INDEX('ei names mapping'!$B$4:$BL$33,MATCH(B$229,'ei names mapping'!$A$4:$A$33,0),MATCH(G656,'ei names mapping'!$B$3:$BL$3,0))</f>
        <v>Propane</v>
      </c>
      <c r="B656" s="7">
        <f>INDEX('vehicles specifications'!$B$3:$CW$166,MATCH(B$617,'vehicles specifications'!$A$3:$A$166,0),MATCH(G656,'vehicles specifications'!$B$2:$CW$2,0))*INDEX('ei names mapping'!$B$137:$BL$300,MATCH(B$617,'ei names mapping'!$A$137:$A$300,0),MATCH(G656,'ei names mapping'!$B$136:$BL$136,0))</f>
        <v>5.6248483933514962E-6</v>
      </c>
      <c r="D656" t="str">
        <f>INDEX('ei names mapping'!$B$104:$BL$133,MATCH(B$229,'ei names mapping'!$A$4:$A$33,0),MATCH(G656,'ei names mapping'!$B$3:$BL$3,0))</f>
        <v>kilogram</v>
      </c>
      <c r="E656" t="str">
        <f>INDEX('ei names mapping'!$B$305:$BL$335,MATCH(B$229,'ei names mapping'!$A$4:$A$33,0),MATCH(G656,'ei names mapping'!$B$3:$BL$3,0))</f>
        <v>air::urban air close to ground</v>
      </c>
      <c r="F656" t="s">
        <v>167</v>
      </c>
      <c r="G656" t="s">
        <v>542</v>
      </c>
    </row>
    <row r="657" spans="1:7" x14ac:dyDescent="0.2">
      <c r="A657" t="str">
        <f>INDEX('ei names mapping'!$B$4:$BL$33,MATCH(B$229,'ei names mapping'!$A$4:$A$33,0),MATCH(G657,'ei names mapping'!$B$3:$BL$3,0))</f>
        <v>Butane</v>
      </c>
      <c r="B657" s="7">
        <f>INDEX('vehicles specifications'!$B$3:$CW$166,MATCH(B$617,'vehicles specifications'!$A$3:$A$166,0),MATCH(G657,'vehicles specifications'!$B$2:$CW$2,0))*INDEX('ei names mapping'!$B$137:$BL$300,MATCH(B$617,'ei names mapping'!$A$137:$A$300,0),MATCH(G657,'ei names mapping'!$B$136:$BL$136,0))</f>
        <v>4.5344931663325912E-5</v>
      </c>
      <c r="D657" t="str">
        <f>INDEX('ei names mapping'!$B$104:$BL$133,MATCH(B$229,'ei names mapping'!$A$4:$A$33,0),MATCH(G657,'ei names mapping'!$B$3:$BL$3,0))</f>
        <v>kilogram</v>
      </c>
      <c r="E657" t="str">
        <f>INDEX('ei names mapping'!$B$305:$BL$335,MATCH(B$229,'ei names mapping'!$A$4:$A$33,0),MATCH(G657,'ei names mapping'!$B$3:$BL$3,0))</f>
        <v>air::urban air close to ground</v>
      </c>
      <c r="F657" t="s">
        <v>167</v>
      </c>
      <c r="G657" t="s">
        <v>543</v>
      </c>
    </row>
    <row r="658" spans="1:7" x14ac:dyDescent="0.2">
      <c r="A658" t="str">
        <f>INDEX('ei names mapping'!$B$4:$BL$33,MATCH(B$229,'ei names mapping'!$A$4:$A$33,0),MATCH(G658,'ei names mapping'!$B$3:$BL$3,0))</f>
        <v>Pentane</v>
      </c>
      <c r="B658" s="7">
        <f>INDEX('vehicles specifications'!$B$3:$CW$166,MATCH(B$617,'vehicles specifications'!$A$3:$A$166,0),MATCH(G658,'vehicles specifications'!$B$2:$CW$2,0))*INDEX('ei names mapping'!$B$137:$BL$300,MATCH(B$617,'ei names mapping'!$A$137:$A$300,0),MATCH(G658,'ei names mapping'!$B$136:$BL$136,0))</f>
        <v>1.8605267762624179E-5</v>
      </c>
      <c r="D658" t="str">
        <f>INDEX('ei names mapping'!$B$104:$BL$133,MATCH(B$229,'ei names mapping'!$A$4:$A$33,0),MATCH(G658,'ei names mapping'!$B$3:$BL$3,0))</f>
        <v>kilogram</v>
      </c>
      <c r="E658" t="str">
        <f>INDEX('ei names mapping'!$B$305:$BL$335,MATCH(B$229,'ei names mapping'!$A$4:$A$33,0),MATCH(G658,'ei names mapping'!$B$3:$BL$3,0))</f>
        <v>air::urban air close to ground</v>
      </c>
      <c r="F658" t="s">
        <v>167</v>
      </c>
      <c r="G658" t="s">
        <v>544</v>
      </c>
    </row>
    <row r="659" spans="1:7" x14ac:dyDescent="0.2">
      <c r="A659" t="str">
        <f>INDEX('ei names mapping'!$B$4:$BL$33,MATCH(B$229,'ei names mapping'!$A$4:$A$33,0),MATCH(G659,'ei names mapping'!$B$3:$BL$3,0))</f>
        <v>Hexane</v>
      </c>
      <c r="B659" s="7">
        <f>INDEX('vehicles specifications'!$B$3:$CW$166,MATCH(B$617,'vehicles specifications'!$A$3:$A$166,0),MATCH(G659,'vehicles specifications'!$B$2:$CW$2,0))*INDEX('ei names mapping'!$B$137:$BL$300,MATCH(B$617,'ei names mapping'!$A$137:$A$300,0),MATCH(G659,'ei names mapping'!$B$136:$BL$136,0))</f>
        <v>1.3932316789686016E-5</v>
      </c>
      <c r="D659" t="str">
        <f>INDEX('ei names mapping'!$B$104:$BL$133,MATCH(B$229,'ei names mapping'!$A$4:$A$33,0),MATCH(G659,'ei names mapping'!$B$3:$BL$3,0))</f>
        <v>kilogram</v>
      </c>
      <c r="E659" t="str">
        <f>INDEX('ei names mapping'!$B$305:$BL$335,MATCH(B$229,'ei names mapping'!$A$4:$A$33,0),MATCH(G659,'ei names mapping'!$B$3:$BL$3,0))</f>
        <v>air::urban air close to ground</v>
      </c>
      <c r="F659" t="s">
        <v>167</v>
      </c>
      <c r="G659" t="s">
        <v>545</v>
      </c>
    </row>
    <row r="660" spans="1:7" x14ac:dyDescent="0.2">
      <c r="A660" t="str">
        <f>INDEX('ei names mapping'!$B$4:$BL$33,MATCH(B$229,'ei names mapping'!$A$4:$A$33,0),MATCH(G660,'ei names mapping'!$B$3:$BL$3,0))</f>
        <v>Cyclohexane</v>
      </c>
      <c r="B660" s="7">
        <f>INDEX('vehicles specifications'!$B$3:$CW$166,MATCH(B$617,'vehicles specifications'!$A$3:$A$166,0),MATCH(G660,'vehicles specifications'!$B$2:$CW$2,0))*INDEX('ei names mapping'!$B$137:$BL$300,MATCH(B$617,'ei names mapping'!$A$137:$A$300,0),MATCH(G660,'ei names mapping'!$B$136:$BL$136,0))</f>
        <v>9.8651187206472398E-6</v>
      </c>
      <c r="D660" t="str">
        <f>INDEX('ei names mapping'!$B$104:$BL$133,MATCH(B$229,'ei names mapping'!$A$4:$A$33,0),MATCH(G660,'ei names mapping'!$B$3:$BL$3,0))</f>
        <v>kilogram</v>
      </c>
      <c r="E660" t="str">
        <f>INDEX('ei names mapping'!$B$305:$BL$335,MATCH(B$229,'ei names mapping'!$A$4:$A$33,0),MATCH(G660,'ei names mapping'!$B$3:$BL$3,0))</f>
        <v>air::urban air close to ground</v>
      </c>
      <c r="F660" t="s">
        <v>167</v>
      </c>
      <c r="G660" t="s">
        <v>546</v>
      </c>
    </row>
    <row r="661" spans="1:7" x14ac:dyDescent="0.2">
      <c r="A661" t="str">
        <f>INDEX('ei names mapping'!$B$4:$BL$33,MATCH(B$229,'ei names mapping'!$A$4:$A$33,0),MATCH(G661,'ei names mapping'!$B$3:$BL$3,0))</f>
        <v>Heptane</v>
      </c>
      <c r="B661" s="7">
        <f>INDEX('vehicles specifications'!$B$3:$CW$166,MATCH(B$617,'vehicles specifications'!$A$3:$A$166,0),MATCH(G661,'vehicles specifications'!$B$2:$CW$2,0))*INDEX('ei names mapping'!$B$137:$BL$300,MATCH(B$617,'ei names mapping'!$A$137:$A$300,0),MATCH(G661,'ei names mapping'!$B$136:$BL$136,0))</f>
        <v>6.4036735555078573E-6</v>
      </c>
      <c r="D661" t="str">
        <f>INDEX('ei names mapping'!$B$104:$BL$133,MATCH(B$229,'ei names mapping'!$A$4:$A$33,0),MATCH(G661,'ei names mapping'!$B$3:$BL$3,0))</f>
        <v>kilogram</v>
      </c>
      <c r="E661" t="str">
        <f>INDEX('ei names mapping'!$B$305:$BL$335,MATCH(B$229,'ei names mapping'!$A$4:$A$33,0),MATCH(G661,'ei names mapping'!$B$3:$BL$3,0))</f>
        <v>air::urban air close to ground</v>
      </c>
      <c r="F661" t="s">
        <v>167</v>
      </c>
      <c r="G661" t="s">
        <v>547</v>
      </c>
    </row>
    <row r="662" spans="1:7" x14ac:dyDescent="0.2">
      <c r="A662" t="str">
        <f>INDEX('ei names mapping'!$B$4:$BL$33,MATCH(B$229,'ei names mapping'!$A$4:$A$33,0),MATCH(G662,'ei names mapping'!$B$3:$BL$3,0))</f>
        <v>Ethene</v>
      </c>
      <c r="B662" s="7">
        <f>INDEX('vehicles specifications'!$B$3:$CW$166,MATCH(B$617,'vehicles specifications'!$A$3:$A$166,0),MATCH(G662,'vehicles specifications'!$B$2:$CW$2,0))*INDEX('ei names mapping'!$B$137:$BL$300,MATCH(B$617,'ei names mapping'!$A$137:$A$300,0),MATCH(G662,'ei names mapping'!$B$136:$BL$136,0))</f>
        <v>6.3171374263793726E-5</v>
      </c>
      <c r="D662" t="str">
        <f>INDEX('ei names mapping'!$B$104:$BL$133,MATCH(B$229,'ei names mapping'!$A$4:$A$33,0),MATCH(G662,'ei names mapping'!$B$3:$BL$3,0))</f>
        <v>kilogram</v>
      </c>
      <c r="E662" t="str">
        <f>INDEX('ei names mapping'!$B$305:$BL$335,MATCH(B$229,'ei names mapping'!$A$4:$A$33,0),MATCH(G662,'ei names mapping'!$B$3:$BL$3,0))</f>
        <v>air::urban air close to ground</v>
      </c>
      <c r="F662" t="s">
        <v>167</v>
      </c>
      <c r="G662" t="s">
        <v>548</v>
      </c>
    </row>
    <row r="663" spans="1:7" x14ac:dyDescent="0.2">
      <c r="A663" t="str">
        <f>INDEX('ei names mapping'!$B$4:$BL$33,MATCH(B$229,'ei names mapping'!$A$4:$A$33,0),MATCH(G663,'ei names mapping'!$B$3:$BL$3,0))</f>
        <v>Propene</v>
      </c>
      <c r="B663" s="7">
        <f>INDEX('vehicles specifications'!$B$3:$CW$166,MATCH(B$617,'vehicles specifications'!$A$3:$A$166,0),MATCH(G663,'vehicles specifications'!$B$2:$CW$2,0))*INDEX('ei names mapping'!$B$137:$BL$300,MATCH(B$617,'ei names mapping'!$A$137:$A$300,0),MATCH(G663,'ei names mapping'!$B$136:$BL$136,0))</f>
        <v>3.3056801327081096E-5</v>
      </c>
      <c r="D663" t="str">
        <f>INDEX('ei names mapping'!$B$104:$BL$133,MATCH(B$229,'ei names mapping'!$A$4:$A$33,0),MATCH(G663,'ei names mapping'!$B$3:$BL$3,0))</f>
        <v>kilogram</v>
      </c>
      <c r="E663" t="str">
        <f>INDEX('ei names mapping'!$B$305:$BL$335,MATCH(B$229,'ei names mapping'!$A$4:$A$33,0),MATCH(G663,'ei names mapping'!$B$3:$BL$3,0))</f>
        <v>air::urban air close to ground</v>
      </c>
      <c r="F663" t="s">
        <v>167</v>
      </c>
      <c r="G663" t="s">
        <v>549</v>
      </c>
    </row>
    <row r="664" spans="1:7" x14ac:dyDescent="0.2">
      <c r="A664" t="str">
        <f>INDEX('ei names mapping'!$B$4:$BL$33,MATCH(B$229,'ei names mapping'!$A$4:$A$33,0),MATCH(G664,'ei names mapping'!$B$3:$BL$3,0))</f>
        <v>1-Pentene</v>
      </c>
      <c r="B664" s="7">
        <f>INDEX('vehicles specifications'!$B$3:$CW$166,MATCH(B$617,'vehicles specifications'!$A$3:$A$166,0),MATCH(G664,'vehicles specifications'!$B$2:$CW$2,0))*INDEX('ei names mapping'!$B$137:$BL$300,MATCH(B$617,'ei names mapping'!$A$137:$A$300,0),MATCH(G664,'ei names mapping'!$B$136:$BL$136,0))</f>
        <v>9.5189742041333027E-7</v>
      </c>
      <c r="D664" t="str">
        <f>INDEX('ei names mapping'!$B$104:$BL$133,MATCH(B$229,'ei names mapping'!$A$4:$A$33,0),MATCH(G664,'ei names mapping'!$B$3:$BL$3,0))</f>
        <v>kilogram</v>
      </c>
      <c r="E664" t="str">
        <f>INDEX('ei names mapping'!$B$305:$BL$335,MATCH(B$229,'ei names mapping'!$A$4:$A$33,0),MATCH(G664,'ei names mapping'!$B$3:$BL$3,0))</f>
        <v>air::urban air close to ground</v>
      </c>
      <c r="F664" t="s">
        <v>167</v>
      </c>
      <c r="G664" t="s">
        <v>550</v>
      </c>
    </row>
    <row r="665" spans="1:7" x14ac:dyDescent="0.2">
      <c r="A665" t="str">
        <f>INDEX('ei names mapping'!$B$4:$BL$33,MATCH(B$229,'ei names mapping'!$A$4:$A$33,0),MATCH(G665,'ei names mapping'!$B$3:$BL$3,0))</f>
        <v>Toluene</v>
      </c>
      <c r="B665" s="7">
        <f>INDEX('vehicles specifications'!$B$3:$CW$166,MATCH(B$617,'vehicles specifications'!$A$3:$A$166,0),MATCH(G665,'vehicles specifications'!$B$2:$CW$2,0))*INDEX('ei names mapping'!$B$137:$BL$300,MATCH(B$617,'ei names mapping'!$A$137:$A$300,0),MATCH(G665,'ei names mapping'!$B$136:$BL$136,0))</f>
        <v>9.5016669783076047E-5</v>
      </c>
      <c r="D665" t="str">
        <f>INDEX('ei names mapping'!$B$104:$BL$133,MATCH(B$229,'ei names mapping'!$A$4:$A$33,0),MATCH(G665,'ei names mapping'!$B$3:$BL$3,0))</f>
        <v>kilogram</v>
      </c>
      <c r="E665" t="str">
        <f>INDEX('ei names mapping'!$B$305:$BL$335,MATCH(B$229,'ei names mapping'!$A$4:$A$33,0),MATCH(G665,'ei names mapping'!$B$3:$BL$3,0))</f>
        <v>air::urban air close to ground</v>
      </c>
      <c r="F665" t="s">
        <v>167</v>
      </c>
      <c r="G665" t="s">
        <v>551</v>
      </c>
    </row>
    <row r="666" spans="1:7" x14ac:dyDescent="0.2">
      <c r="A666" t="str">
        <f>INDEX('ei names mapping'!$B$4:$BL$33,MATCH(B$229,'ei names mapping'!$A$4:$A$33,0),MATCH(G666,'ei names mapping'!$B$3:$BL$3,0))</f>
        <v>m-Xylene</v>
      </c>
      <c r="B666" s="7">
        <f>INDEX('vehicles specifications'!$B$3:$CW$166,MATCH(B$617,'vehicles specifications'!$A$3:$A$166,0),MATCH(G666,'vehicles specifications'!$B$2:$CW$2,0))*INDEX('ei names mapping'!$B$137:$BL$300,MATCH(B$617,'ei names mapping'!$A$137:$A$300,0),MATCH(G666,'ei names mapping'!$B$136:$BL$136,0))</f>
        <v>4.698911811676712E-5</v>
      </c>
      <c r="D666" t="str">
        <f>INDEX('ei names mapping'!$B$104:$BL$133,MATCH(B$229,'ei names mapping'!$A$4:$A$33,0),MATCH(G666,'ei names mapping'!$B$3:$BL$3,0))</f>
        <v>kilogram</v>
      </c>
      <c r="E666" t="str">
        <f>INDEX('ei names mapping'!$B$305:$BL$335,MATCH(B$229,'ei names mapping'!$A$4:$A$33,0),MATCH(G666,'ei names mapping'!$B$3:$BL$3,0))</f>
        <v>air::urban air close to ground</v>
      </c>
      <c r="F666" t="s">
        <v>167</v>
      </c>
      <c r="G666" t="s">
        <v>552</v>
      </c>
    </row>
    <row r="667" spans="1:7" x14ac:dyDescent="0.2">
      <c r="A667" t="str">
        <f>INDEX('ei names mapping'!$B$4:$BL$33,MATCH(B$229,'ei names mapping'!$A$4:$A$33,0),MATCH(G667,'ei names mapping'!$B$3:$BL$3,0))</f>
        <v>o-Xylene</v>
      </c>
      <c r="B667" s="7">
        <f>INDEX('vehicles specifications'!$B$3:$CW$166,MATCH(B$617,'vehicles specifications'!$A$3:$A$166,0),MATCH(G667,'vehicles specifications'!$B$2:$CW$2,0))*INDEX('ei names mapping'!$B$137:$BL$300,MATCH(B$617,'ei names mapping'!$A$137:$A$300,0),MATCH(G667,'ei names mapping'!$B$136:$BL$136,0))</f>
        <v>1.9557165183037508E-5</v>
      </c>
      <c r="D667" t="str">
        <f>INDEX('ei names mapping'!$B$104:$BL$133,MATCH(B$229,'ei names mapping'!$A$4:$A$33,0),MATCH(G667,'ei names mapping'!$B$3:$BL$3,0))</f>
        <v>kilogram</v>
      </c>
      <c r="E667" t="str">
        <f>INDEX('ei names mapping'!$B$305:$BL$335,MATCH(B$229,'ei names mapping'!$A$4:$A$33,0),MATCH(G667,'ei names mapping'!$B$3:$BL$3,0))</f>
        <v>air::urban air close to ground</v>
      </c>
      <c r="F667" t="s">
        <v>167</v>
      </c>
      <c r="G667" t="s">
        <v>553</v>
      </c>
    </row>
    <row r="668" spans="1:7" x14ac:dyDescent="0.2">
      <c r="A668" t="str">
        <f>INDEX('ei names mapping'!$B$4:$BL$33,MATCH(B$229,'ei names mapping'!$A$4:$A$33,0),MATCH(G668,'ei names mapping'!$B$3:$BL$3,0))</f>
        <v>Formaldehyde</v>
      </c>
      <c r="B668" s="7">
        <f>INDEX('vehicles specifications'!$B$3:$CW$166,MATCH(B$617,'vehicles specifications'!$A$3:$A$166,0),MATCH(G668,'vehicles specifications'!$B$2:$CW$2,0))*INDEX('ei names mapping'!$B$137:$BL$300,MATCH(B$617,'ei names mapping'!$A$137:$A$300,0),MATCH(G668,'ei names mapping'!$B$136:$BL$136,0))</f>
        <v>1.4711141951842378E-5</v>
      </c>
      <c r="D668" t="str">
        <f>INDEX('ei names mapping'!$B$104:$BL$133,MATCH(B$229,'ei names mapping'!$A$4:$A$33,0),MATCH(G668,'ei names mapping'!$B$3:$BL$3,0))</f>
        <v>kilogram</v>
      </c>
      <c r="E668" t="str">
        <f>INDEX('ei names mapping'!$B$305:$BL$335,MATCH(B$229,'ei names mapping'!$A$4:$A$33,0),MATCH(G668,'ei names mapping'!$B$3:$BL$3,0))</f>
        <v>air::urban air close to ground</v>
      </c>
      <c r="F668" t="s">
        <v>167</v>
      </c>
      <c r="G668" t="s">
        <v>554</v>
      </c>
    </row>
    <row r="669" spans="1:7" x14ac:dyDescent="0.2">
      <c r="A669" t="str">
        <f>INDEX('ei names mapping'!$B$4:$BL$33,MATCH(B$229,'ei names mapping'!$A$4:$A$33,0),MATCH(G669,'ei names mapping'!$B$3:$BL$3,0))</f>
        <v>Acetaldehyde</v>
      </c>
      <c r="B669" s="7">
        <f>INDEX('vehicles specifications'!$B$3:$CW$166,MATCH(B$617,'vehicles specifications'!$A$3:$A$166,0),MATCH(G669,'vehicles specifications'!$B$2:$CW$2,0))*INDEX('ei names mapping'!$B$137:$BL$300,MATCH(B$617,'ei names mapping'!$A$137:$A$300,0),MATCH(G669,'ei names mapping'!$B$136:$BL$136,0))</f>
        <v>6.4902096846363412E-6</v>
      </c>
      <c r="D669" t="str">
        <f>INDEX('ei names mapping'!$B$104:$BL$133,MATCH(B$229,'ei names mapping'!$A$4:$A$33,0),MATCH(G669,'ei names mapping'!$B$3:$BL$3,0))</f>
        <v>kilogram</v>
      </c>
      <c r="E669" t="str">
        <f>INDEX('ei names mapping'!$B$305:$BL$335,MATCH(B$229,'ei names mapping'!$A$4:$A$33,0),MATCH(G669,'ei names mapping'!$B$3:$BL$3,0))</f>
        <v>air::urban air close to ground</v>
      </c>
      <c r="F669" t="s">
        <v>167</v>
      </c>
      <c r="G669" t="s">
        <v>555</v>
      </c>
    </row>
    <row r="670" spans="1:7" x14ac:dyDescent="0.2">
      <c r="A670" t="str">
        <f>INDEX('ei names mapping'!$B$4:$BL$33,MATCH(B$229,'ei names mapping'!$A$4:$A$33,0),MATCH(G670,'ei names mapping'!$B$3:$BL$3,0))</f>
        <v>Benzaldehyde</v>
      </c>
      <c r="B670" s="7">
        <f>INDEX('vehicles specifications'!$B$3:$CW$166,MATCH(B$617,'vehicles specifications'!$A$3:$A$166,0),MATCH(G670,'vehicles specifications'!$B$2:$CW$2,0))*INDEX('ei names mapping'!$B$137:$BL$300,MATCH(B$617,'ei names mapping'!$A$137:$A$300,0),MATCH(G670,'ei names mapping'!$B$136:$BL$136,0))</f>
        <v>1.9037948408266605E-6</v>
      </c>
      <c r="D670" t="str">
        <f>INDEX('ei names mapping'!$B$104:$BL$133,MATCH(B$229,'ei names mapping'!$A$4:$A$33,0),MATCH(G670,'ei names mapping'!$B$3:$BL$3,0))</f>
        <v>kilogram</v>
      </c>
      <c r="E670" t="str">
        <f>INDEX('ei names mapping'!$B$305:$BL$335,MATCH(B$229,'ei names mapping'!$A$4:$A$33,0),MATCH(G670,'ei names mapping'!$B$3:$BL$3,0))</f>
        <v>air::urban air close to ground</v>
      </c>
      <c r="F670" t="s">
        <v>167</v>
      </c>
      <c r="G670" t="s">
        <v>556</v>
      </c>
    </row>
    <row r="671" spans="1:7" x14ac:dyDescent="0.2">
      <c r="A671" t="str">
        <f>INDEX('ei names mapping'!$B$4:$BL$33,MATCH(B$229,'ei names mapping'!$A$4:$A$33,0),MATCH(G671,'ei names mapping'!$B$3:$BL$3,0))</f>
        <v>Acetone</v>
      </c>
      <c r="B671" s="7">
        <f>INDEX('vehicles specifications'!$B$3:$CW$166,MATCH(B$617,'vehicles specifications'!$A$3:$A$166,0),MATCH(G671,'vehicles specifications'!$B$2:$CW$2,0))*INDEX('ei names mapping'!$B$137:$BL$300,MATCH(B$617,'ei names mapping'!$A$137:$A$300,0),MATCH(G671,'ei names mapping'!$B$136:$BL$136,0))</f>
        <v>5.2787038768375589E-6</v>
      </c>
      <c r="D671" t="str">
        <f>INDEX('ei names mapping'!$B$104:$BL$133,MATCH(B$229,'ei names mapping'!$A$4:$A$33,0),MATCH(G671,'ei names mapping'!$B$3:$BL$3,0))</f>
        <v>kilogram</v>
      </c>
      <c r="E671" t="str">
        <f>INDEX('ei names mapping'!$B$305:$BL$335,MATCH(B$229,'ei names mapping'!$A$4:$A$33,0),MATCH(G671,'ei names mapping'!$B$3:$BL$3,0))</f>
        <v>air::urban air close to ground</v>
      </c>
      <c r="F671" t="s">
        <v>167</v>
      </c>
      <c r="G671" t="s">
        <v>557</v>
      </c>
    </row>
    <row r="672" spans="1:7" x14ac:dyDescent="0.2">
      <c r="A672" t="str">
        <f>INDEX('ei names mapping'!$B$4:$BL$33,MATCH(B$229,'ei names mapping'!$A$4:$A$33,0),MATCH(G672,'ei names mapping'!$B$3:$BL$3,0))</f>
        <v>Methyl ethyl ketone</v>
      </c>
      <c r="B672" s="7">
        <f>INDEX('vehicles specifications'!$B$3:$CW$166,MATCH(B$617,'vehicles specifications'!$A$3:$A$166,0),MATCH(G672,'vehicles specifications'!$B$2:$CW$2,0))*INDEX('ei names mapping'!$B$137:$BL$300,MATCH(B$617,'ei names mapping'!$A$137:$A$300,0),MATCH(G672,'ei names mapping'!$B$136:$BL$136,0))</f>
        <v>0</v>
      </c>
      <c r="D672" t="str">
        <f>INDEX('ei names mapping'!$B$104:$BL$133,MATCH(B$229,'ei names mapping'!$A$4:$A$33,0),MATCH(G672,'ei names mapping'!$B$3:$BL$3,0))</f>
        <v>kilogram</v>
      </c>
      <c r="E672" t="str">
        <f>INDEX('ei names mapping'!$B$305:$BL$335,MATCH(B$229,'ei names mapping'!$A$4:$A$33,0),MATCH(G672,'ei names mapping'!$B$3:$BL$3,0))</f>
        <v>air::urban air close to ground</v>
      </c>
      <c r="F672" t="s">
        <v>167</v>
      </c>
      <c r="G672" t="s">
        <v>560</v>
      </c>
    </row>
    <row r="673" spans="1:8" x14ac:dyDescent="0.2">
      <c r="A673" t="str">
        <f>INDEX('ei names mapping'!$B$4:$BL$33,MATCH(B$229,'ei names mapping'!$A$4:$A$33,0),MATCH(G673,'ei names mapping'!$B$3:$BL$3,0))</f>
        <v>Acrolein</v>
      </c>
      <c r="B673" s="7">
        <f>INDEX('vehicles specifications'!$B$3:$CW$166,MATCH(B$617,'vehicles specifications'!$A$3:$A$166,0),MATCH(G673,'vehicles specifications'!$B$2:$CW$2,0))*INDEX('ei names mapping'!$B$137:$BL$300,MATCH(B$617,'ei names mapping'!$A$137:$A$300,0),MATCH(G673,'ei names mapping'!$B$136:$BL$136,0))</f>
        <v>1.6441864534412067E-6</v>
      </c>
      <c r="D673" t="str">
        <f>INDEX('ei names mapping'!$B$104:$BL$133,MATCH(B$229,'ei names mapping'!$A$4:$A$33,0),MATCH(G673,'ei names mapping'!$B$3:$BL$3,0))</f>
        <v>kilogram</v>
      </c>
      <c r="E673" t="str">
        <f>INDEX('ei names mapping'!$B$305:$BL$335,MATCH(B$229,'ei names mapping'!$A$4:$A$33,0),MATCH(G673,'ei names mapping'!$B$3:$BL$3,0))</f>
        <v>air::urban air close to ground</v>
      </c>
      <c r="F673" t="s">
        <v>167</v>
      </c>
      <c r="G673" t="s">
        <v>558</v>
      </c>
    </row>
    <row r="674" spans="1:8" x14ac:dyDescent="0.2">
      <c r="A674" t="str">
        <f>INDEX('ei names mapping'!$B$4:$BL$33,MATCH(B$229,'ei names mapping'!$A$4:$A$33,0),MATCH(G674,'ei names mapping'!$B$3:$BL$3,0))</f>
        <v>Styrene</v>
      </c>
      <c r="B674" s="7">
        <f>INDEX('vehicles specifications'!$B$3:$CW$166,MATCH(B$617,'vehicles specifications'!$A$3:$A$166,0),MATCH(G674,'vehicles specifications'!$B$2:$CW$2,0))*INDEX('ei names mapping'!$B$137:$BL$300,MATCH(B$617,'ei names mapping'!$A$137:$A$300,0),MATCH(G674,'ei names mapping'!$B$136:$BL$136,0))</f>
        <v>8.7401490419769389E-6</v>
      </c>
      <c r="D674" t="str">
        <f>INDEX('ei names mapping'!$B$104:$BL$133,MATCH(B$229,'ei names mapping'!$A$4:$A$33,0),MATCH(G674,'ei names mapping'!$B$3:$BL$3,0))</f>
        <v>kilogram</v>
      </c>
      <c r="E674" t="str">
        <f>INDEX('ei names mapping'!$B$305:$BL$335,MATCH(B$229,'ei names mapping'!$A$4:$A$33,0),MATCH(G674,'ei names mapping'!$B$3:$BL$3,0))</f>
        <v>air::urban air close to ground</v>
      </c>
      <c r="F674" t="s">
        <v>167</v>
      </c>
      <c r="G674" t="s">
        <v>559</v>
      </c>
    </row>
    <row r="675" spans="1:8" x14ac:dyDescent="0.2">
      <c r="A675" t="str">
        <f>INDEX('ei names mapping'!$B$4:$BL$33,MATCH(B$229,'ei names mapping'!$A$4:$A$33,0),MATCH(G675,'ei names mapping'!$B$3:$BL$3,0))</f>
        <v>PAH, polycyclic aromatic hydrocarbons</v>
      </c>
      <c r="B675" s="7">
        <f>INDEX('vehicles specifications'!$B$3:$CW$166,MATCH(B$617,'vehicles specifications'!$A$3:$A$166,0),MATCH(G675,'vehicles specifications'!$B$2:$CW$2,0))*INDEX('ei names mapping'!$B$137:$BL$300,MATCH(B$617,'ei names mapping'!$A$137:$A$300,0),MATCH(G675,'ei names mapping'!$B$136:$BL$136,0))</f>
        <v>6.5377983708986073E-10</v>
      </c>
      <c r="D675" t="str">
        <f>INDEX('ei names mapping'!$B$104:$BL$133,MATCH(B$229,'ei names mapping'!$A$4:$A$33,0),MATCH(G675,'ei names mapping'!$B$3:$BL$3,0))</f>
        <v>kilogram</v>
      </c>
      <c r="E675" t="str">
        <f>INDEX('ei names mapping'!$B$305:$BL$335,MATCH(B$229,'ei names mapping'!$A$4:$A$33,0),MATCH(G675,'ei names mapping'!$B$3:$BL$3,0))</f>
        <v>air::urban air close to ground</v>
      </c>
      <c r="F675" t="s">
        <v>167</v>
      </c>
      <c r="G675" t="s">
        <v>561</v>
      </c>
    </row>
    <row r="676" spans="1:8" x14ac:dyDescent="0.2">
      <c r="A676" t="str">
        <f>INDEX('ei names mapping'!$B$4:$BL$33,MATCH(B$229,'ei names mapping'!$A$4:$A$33,0),MATCH(G676,'ei names mapping'!$B$3:$BL$3,0))</f>
        <v>Arsenic</v>
      </c>
      <c r="B676" s="7">
        <f>INDEX('vehicles specifications'!$B$3:$CW$166,MATCH(B$617,'vehicles specifications'!$A$3:$A$166,0),MATCH(G676,'vehicles specifications'!$B$2:$CW$2,0))*INDEX('ei names mapping'!$B$137:$BL$300,MATCH(B$617,'ei names mapping'!$A$137:$A$300,0),MATCH(G676,'ei names mapping'!$B$136:$BL$136,0))</f>
        <v>5.6360330783608683E-12</v>
      </c>
      <c r="D676" t="str">
        <f>INDEX('ei names mapping'!$B$104:$BL$133,MATCH(B$229,'ei names mapping'!$A$4:$A$33,0),MATCH(G676,'ei names mapping'!$B$3:$BL$3,0))</f>
        <v>kilogram</v>
      </c>
      <c r="E676" t="str">
        <f>INDEX('ei names mapping'!$B$305:$BL$335,MATCH(B$229,'ei names mapping'!$A$4:$A$33,0),MATCH(G676,'ei names mapping'!$B$3:$BL$3,0))</f>
        <v>air::urban air close to ground</v>
      </c>
      <c r="F676" t="s">
        <v>167</v>
      </c>
      <c r="G676" t="s">
        <v>562</v>
      </c>
    </row>
    <row r="677" spans="1:8" x14ac:dyDescent="0.2">
      <c r="A677" t="str">
        <f>INDEX('ei names mapping'!$B$4:$BL$33,MATCH(B$229,'ei names mapping'!$A$4:$A$33,0),MATCH(G677,'ei names mapping'!$B$3:$BL$3,0))</f>
        <v>Selenium</v>
      </c>
      <c r="B677" s="7">
        <f>INDEX('vehicles specifications'!$B$3:$CW$166,MATCH(B$617,'vehicles specifications'!$A$3:$A$166,0),MATCH(G677,'vehicles specifications'!$B$2:$CW$2,0))*INDEX('ei names mapping'!$B$137:$BL$300,MATCH(B$617,'ei names mapping'!$A$137:$A$300,0),MATCH(G677,'ei names mapping'!$B$136:$BL$136,0))</f>
        <v>3.7573553855739122E-12</v>
      </c>
      <c r="D677" t="str">
        <f>INDEX('ei names mapping'!$B$104:$BL$133,MATCH(B$229,'ei names mapping'!$A$4:$A$33,0),MATCH(G677,'ei names mapping'!$B$3:$BL$3,0))</f>
        <v>kilogram</v>
      </c>
      <c r="E677" t="str">
        <f>INDEX('ei names mapping'!$B$305:$BL$335,MATCH(B$229,'ei names mapping'!$A$4:$A$33,0),MATCH(G677,'ei names mapping'!$B$3:$BL$3,0))</f>
        <v>air::urban air close to ground</v>
      </c>
      <c r="F677" t="s">
        <v>167</v>
      </c>
      <c r="G677" t="s">
        <v>563</v>
      </c>
    </row>
    <row r="678" spans="1:8" x14ac:dyDescent="0.2">
      <c r="A678" t="str">
        <f>INDEX('ei names mapping'!$B$4:$BL$33,MATCH(B$229,'ei names mapping'!$A$4:$A$33,0),MATCH(G678,'ei names mapping'!$B$3:$BL$3,0))</f>
        <v>Zinc</v>
      </c>
      <c r="B678" s="7">
        <f>INDEX('vehicles specifications'!$B$3:$CW$166,MATCH(B$617,'vehicles specifications'!$A$3:$A$166,0),MATCH(G678,'vehicles specifications'!$B$2:$CW$2,0))*INDEX('ei names mapping'!$B$137:$BL$300,MATCH(B$617,'ei names mapping'!$A$137:$A$300,0),MATCH(G678,'ei names mapping'!$B$136:$BL$136,0))</f>
        <v>4.0579438164198253E-8</v>
      </c>
      <c r="D678" t="str">
        <f>INDEX('ei names mapping'!$B$104:$BL$133,MATCH(B$229,'ei names mapping'!$A$4:$A$33,0),MATCH(G678,'ei names mapping'!$B$3:$BL$3,0))</f>
        <v>kilogram</v>
      </c>
      <c r="E678" t="str">
        <f>INDEX('ei names mapping'!$B$305:$BL$335,MATCH(B$229,'ei names mapping'!$A$4:$A$33,0),MATCH(G678,'ei names mapping'!$B$3:$BL$3,0))</f>
        <v>air::urban air close to ground</v>
      </c>
      <c r="F678" t="s">
        <v>167</v>
      </c>
      <c r="G678" t="s">
        <v>564</v>
      </c>
    </row>
    <row r="679" spans="1:8" x14ac:dyDescent="0.2">
      <c r="A679" t="str">
        <f>INDEX('ei names mapping'!$B$4:$BL$33,MATCH(B$229,'ei names mapping'!$A$4:$A$33,0),MATCH(G679,'ei names mapping'!$B$3:$BL$3,0))</f>
        <v>Copper</v>
      </c>
      <c r="B679" s="7">
        <f>INDEX('vehicles specifications'!$B$3:$CW$166,MATCH(B$617,'vehicles specifications'!$A$3:$A$166,0),MATCH(G679,'vehicles specifications'!$B$2:$CW$2,0))*INDEX('ei names mapping'!$B$137:$BL$300,MATCH(B$617,'ei names mapping'!$A$137:$A$300,0),MATCH(G679,'ei names mapping'!$B$136:$BL$136,0))</f>
        <v>7.8904463097052155E-10</v>
      </c>
      <c r="D679" t="str">
        <f>INDEX('ei names mapping'!$B$104:$BL$133,MATCH(B$229,'ei names mapping'!$A$4:$A$33,0),MATCH(G679,'ei names mapping'!$B$3:$BL$3,0))</f>
        <v>kilogram</v>
      </c>
      <c r="E679" t="str">
        <f>INDEX('ei names mapping'!$B$305:$BL$335,MATCH(B$229,'ei names mapping'!$A$4:$A$33,0),MATCH(G679,'ei names mapping'!$B$3:$BL$3,0))</f>
        <v>air::urban air close to ground</v>
      </c>
      <c r="F679" t="s">
        <v>167</v>
      </c>
      <c r="G679" t="s">
        <v>522</v>
      </c>
    </row>
    <row r="680" spans="1:8" x14ac:dyDescent="0.2">
      <c r="A680" t="str">
        <f>INDEX('ei names mapping'!$B$4:$BL$33,MATCH(B$229,'ei names mapping'!$A$4:$A$33,0),MATCH(G680,'ei names mapping'!$B$3:$BL$3,0))</f>
        <v>Nickel</v>
      </c>
      <c r="B680" s="7">
        <f>INDEX('vehicles specifications'!$B$3:$CW$166,MATCH(B$617,'vehicles specifications'!$A$3:$A$166,0),MATCH(G680,'vehicles specifications'!$B$2:$CW$2,0))*INDEX('ei names mapping'!$B$137:$BL$300,MATCH(B$617,'ei names mapping'!$A$137:$A$300,0),MATCH(G680,'ei names mapping'!$B$136:$BL$136,0))</f>
        <v>2.4422810006230434E-10</v>
      </c>
      <c r="D680" t="str">
        <f>INDEX('ei names mapping'!$B$104:$BL$133,MATCH(B$229,'ei names mapping'!$A$4:$A$33,0),MATCH(G680,'ei names mapping'!$B$3:$BL$3,0))</f>
        <v>kilogram</v>
      </c>
      <c r="E680" t="str">
        <f>INDEX('ei names mapping'!$B$305:$BL$335,MATCH(B$229,'ei names mapping'!$A$4:$A$33,0),MATCH(G680,'ei names mapping'!$B$3:$BL$3,0))</f>
        <v>air::urban air close to ground</v>
      </c>
      <c r="F680" t="s">
        <v>167</v>
      </c>
      <c r="G680" t="s">
        <v>524</v>
      </c>
    </row>
    <row r="681" spans="1:8" x14ac:dyDescent="0.2">
      <c r="A681" t="str">
        <f>INDEX('ei names mapping'!$B$4:$BL$33,MATCH(B$229,'ei names mapping'!$A$4:$A$33,0),MATCH(G681,'ei names mapping'!$B$3:$BL$3,0))</f>
        <v>Chromium</v>
      </c>
      <c r="B681" s="7">
        <f>INDEX('vehicles specifications'!$B$3:$CW$166,MATCH(B$617,'vehicles specifications'!$A$3:$A$166,0),MATCH(G681,'vehicles specifications'!$B$2:$CW$2,0))*INDEX('ei names mapping'!$B$137:$BL$300,MATCH(B$617,'ei names mapping'!$A$137:$A$300,0),MATCH(G681,'ei names mapping'!$B$136:$BL$136,0))</f>
        <v>3.0058843084591303E-10</v>
      </c>
      <c r="D681" t="str">
        <f>INDEX('ei names mapping'!$B$104:$BL$133,MATCH(B$229,'ei names mapping'!$A$4:$A$33,0),MATCH(G681,'ei names mapping'!$B$3:$BL$3,0))</f>
        <v>kilogram</v>
      </c>
      <c r="E681" t="str">
        <f>INDEX('ei names mapping'!$B$305:$BL$335,MATCH(B$229,'ei names mapping'!$A$4:$A$33,0),MATCH(G681,'ei names mapping'!$B$3:$BL$3,0))</f>
        <v>air::urban air close to ground</v>
      </c>
      <c r="F681" t="s">
        <v>167</v>
      </c>
      <c r="G681" t="s">
        <v>523</v>
      </c>
    </row>
    <row r="682" spans="1:8" x14ac:dyDescent="0.2">
      <c r="A682" t="str">
        <f>INDEX('ei names mapping'!$B$4:$BL$33,MATCH(B$229,'ei names mapping'!$A$4:$A$33,0),MATCH(G682,'ei names mapping'!$B$3:$BL$3,0))</f>
        <v>Chromium VI</v>
      </c>
      <c r="B682" s="7">
        <f>INDEX('vehicles specifications'!$B$3:$CW$166,MATCH(B$617,'vehicles specifications'!$A$3:$A$166,0),MATCH(G682,'vehicles specifications'!$B$2:$CW$2,0))*INDEX('ei names mapping'!$B$137:$BL$300,MATCH(B$617,'ei names mapping'!$A$137:$A$300,0),MATCH(G682,'ei names mapping'!$B$136:$BL$136,0))</f>
        <v>6.0117686169182594E-13</v>
      </c>
      <c r="D682" t="str">
        <f>INDEX('ei names mapping'!$B$104:$BL$133,MATCH(B$229,'ei names mapping'!$A$4:$A$33,0),MATCH(G682,'ei names mapping'!$B$3:$BL$3,0))</f>
        <v>kilogram</v>
      </c>
      <c r="E682" t="str">
        <f>INDEX('ei names mapping'!$B$305:$BL$335,MATCH(B$229,'ei names mapping'!$A$4:$A$33,0),MATCH(G682,'ei names mapping'!$B$3:$BL$3,0))</f>
        <v>air::urban air close to ground</v>
      </c>
      <c r="F682" t="s">
        <v>167</v>
      </c>
      <c r="G682" t="s">
        <v>567</v>
      </c>
    </row>
    <row r="683" spans="1:8" x14ac:dyDescent="0.2">
      <c r="A683" t="str">
        <f>INDEX('ei names mapping'!$B$4:$BL$33,MATCH(B$229,'ei names mapping'!$A$4:$A$33,0),MATCH(G683,'ei names mapping'!$B$3:$BL$3,0))</f>
        <v>Mercury</v>
      </c>
      <c r="B683" s="7">
        <f>INDEX('vehicles specifications'!$B$3:$CW$166,MATCH(B$617,'vehicles specifications'!$A$3:$A$166,0),MATCH(G683,'vehicles specifications'!$B$2:$CW$2,0))*INDEX('ei names mapping'!$B$137:$BL$300,MATCH(B$617,'ei names mapping'!$A$137:$A$300,0),MATCH(G683,'ei names mapping'!$B$136:$BL$136,0))</f>
        <v>1.6344495927246518E-10</v>
      </c>
      <c r="D683" t="str">
        <f>INDEX('ei names mapping'!$B$104:$BL$133,MATCH(B$229,'ei names mapping'!$A$4:$A$33,0),MATCH(G683,'ei names mapping'!$B$3:$BL$3,0))</f>
        <v>kilogram</v>
      </c>
      <c r="E683" t="str">
        <f>INDEX('ei names mapping'!$B$305:$BL$335,MATCH(B$229,'ei names mapping'!$A$4:$A$33,0),MATCH(G683,'ei names mapping'!$B$3:$BL$3,0))</f>
        <v>air::urban air close to ground</v>
      </c>
      <c r="F683" t="s">
        <v>167</v>
      </c>
      <c r="G683" t="s">
        <v>565</v>
      </c>
    </row>
    <row r="684" spans="1:8" x14ac:dyDescent="0.2">
      <c r="A684" t="str">
        <f>INDEX('ei names mapping'!$B$4:$BL$33,MATCH(B$229,'ei names mapping'!$A$4:$A$33,0),MATCH(G684,'ei names mapping'!$B$3:$BL$3,0))</f>
        <v>Cadmium</v>
      </c>
      <c r="B684" s="7">
        <f>INDEX('vehicles specifications'!$B$3:$CW$166,MATCH(B$617,'vehicles specifications'!$A$3:$A$166,0),MATCH(G684,'vehicles specifications'!$B$2:$CW$2,0))*INDEX('ei names mapping'!$B$137:$BL$300,MATCH(B$617,'ei names mapping'!$A$137:$A$300,0),MATCH(G684,'ei names mapping'!$B$136:$BL$136,0))</f>
        <v>2.0289719082099132E-10</v>
      </c>
      <c r="D684" t="str">
        <f>INDEX('ei names mapping'!$B$104:$BL$133,MATCH(B$229,'ei names mapping'!$A$4:$A$33,0),MATCH(G684,'ei names mapping'!$B$3:$BL$3,0))</f>
        <v>kilogram</v>
      </c>
      <c r="E684" t="str">
        <f>INDEX('ei names mapping'!$B$305:$BL$335,MATCH(B$229,'ei names mapping'!$A$4:$A$33,0),MATCH(G684,'ei names mapping'!$B$3:$BL$3,0))</f>
        <v>air::urban air close to ground</v>
      </c>
      <c r="F684" t="s">
        <v>167</v>
      </c>
      <c r="G684" t="s">
        <v>566</v>
      </c>
    </row>
    <row r="685" spans="1:8" x14ac:dyDescent="0.2">
      <c r="A685" t="str">
        <f>INDEX('ei names mapping'!$B$4:$BL$33,MATCH(B614,'ei names mapping'!$A$4:$A$33,0),MATCH(G685,'ei names mapping'!$B$3:$BL$3,0))</f>
        <v>treatment of road wear emissions, passenger car</v>
      </c>
      <c r="B685" s="7">
        <f>INDEX('vehicles specifications'!$B$3:$CW$166,MATCH(B617,'vehicles specifications'!$A$3:$A$166,0),MATCH(G685,'vehicles specifications'!$B$2:$CW$2,0))*INDEX('ei names mapping'!$B$137:$BL$300,MATCH(B617,'ei names mapping'!$A$137:$A$300,0),MATCH(G685,'ei names mapping'!$B$136:$BL$136,0))</f>
        <v>-5.4016229667763182E-6</v>
      </c>
      <c r="C685" t="str">
        <f>INDEX('ei names mapping'!$B$38:$BL$67,MATCH(B614,'ei names mapping'!$A$4:$A$33,0),MATCH(G685,'ei names mapping'!$B$3:$BL$3,0))</f>
        <v>RER</v>
      </c>
      <c r="D685" t="str">
        <f>INDEX('ei names mapping'!$B$104:$BL$133,MATCH(B614,'ei names mapping'!$A$4:$A$33,0),MATCH(G685,'ei names mapping'!$B$3:$BL$3,0))</f>
        <v>kilogram</v>
      </c>
      <c r="F685" t="s">
        <v>89</v>
      </c>
      <c r="G685" t="s">
        <v>29</v>
      </c>
      <c r="H685" t="str">
        <f>INDEX('ei names mapping'!$B$71:$BL$100,MATCH(B614,'ei names mapping'!$A$4:$A$33,0),MATCH(G685,'ei names mapping'!$B$3:$BL$3,0))</f>
        <v>road wear emissions, passenger car</v>
      </c>
    </row>
    <row r="686" spans="1:8" x14ac:dyDescent="0.2">
      <c r="A686" t="str">
        <f>INDEX('ei names mapping'!$B$4:$BL$33,MATCH(B614,'ei names mapping'!$A$4:$A$33,0),MATCH(G686,'ei names mapping'!$B$3:$BL$3,0))</f>
        <v>treatment of tyre wear emissions, passenger car</v>
      </c>
      <c r="B686" s="7">
        <f>INDEX('vehicles specifications'!$B$3:$CW$166,MATCH(B617,'vehicles specifications'!$A$3:$A$166,0),MATCH(G686,'vehicles specifications'!$B$2:$CW$2,0))*INDEX('ei names mapping'!$B$137:$BL$300,MATCH(B617,'ei names mapping'!$A$137:$A$300,0),MATCH(G686,'ei names mapping'!$B$136:$BL$136,0))</f>
        <v>-4.5909389721213746E-6</v>
      </c>
      <c r="C686" t="str">
        <f>INDEX('ei names mapping'!$B$38:$BL$67,MATCH(B614,'ei names mapping'!$A$4:$A$33,0),MATCH(G686,'ei names mapping'!$B$3:$BL$3,0))</f>
        <v>RER</v>
      </c>
      <c r="D686" t="str">
        <f>INDEX('ei names mapping'!$B$104:$BL$133,MATCH(B614,'ei names mapping'!$A$4:$A$33,0),MATCH(G686,'ei names mapping'!$B$3:$BL$3,0))</f>
        <v>kilogram</v>
      </c>
      <c r="F686" t="s">
        <v>89</v>
      </c>
      <c r="G686" t="s">
        <v>30</v>
      </c>
      <c r="H686" t="str">
        <f>INDEX('ei names mapping'!$B$71:$BL$100,MATCH(B614,'ei names mapping'!$A$4:$A$33,0),MATCH(G686,'ei names mapping'!$B$3:$BL$3,0))</f>
        <v>tyre wear emissions, passenger car</v>
      </c>
    </row>
    <row r="687" spans="1:8" x14ac:dyDescent="0.2">
      <c r="A687" t="str">
        <f>INDEX('ei names mapping'!$B$4:$BL$33,MATCH(B614,'ei names mapping'!$A$4:$A$33,0),MATCH(G687,'ei names mapping'!$B$3:$BL$3,0))</f>
        <v>treatment of brake wear emissions, passenger car</v>
      </c>
      <c r="B687" s="7">
        <f>INDEX('vehicles specifications'!$B$3:$CW$166,MATCH(B617,'vehicles specifications'!$A$3:$A$166,0),MATCH(G687,'vehicles specifications'!$B$2:$CW$2,0))*INDEX('ei names mapping'!$B$137:$BL$300,MATCH(B617,'ei names mapping'!$A$137:$A$300,0),MATCH(G687,'ei names mapping'!$B$136:$BL$136,0))</f>
        <v>-3.1451027135630022E-6</v>
      </c>
      <c r="C687" t="str">
        <f>INDEX('ei names mapping'!$B$38:$BL$67,MATCH(B614,'ei names mapping'!$A$4:$A$33,0),MATCH(G687,'ei names mapping'!$B$3:$BL$3,0))</f>
        <v>RER</v>
      </c>
      <c r="D687" t="str">
        <f>INDEX('ei names mapping'!$B$104:$BL$133,MATCH(B614,'ei names mapping'!$A$4:$A$33,0),MATCH(G687,'ei names mapping'!$B$3:$BL$3,0))</f>
        <v>kilogram</v>
      </c>
      <c r="F687" t="s">
        <v>89</v>
      </c>
      <c r="G687" t="s">
        <v>31</v>
      </c>
      <c r="H687" t="str">
        <f>INDEX('ei names mapping'!$B$71:$BL$100,MATCH(B614,'ei names mapping'!$A$4:$A$33,0),MATCH(G687,'ei names mapping'!$B$3:$BL$3,0))</f>
        <v>brake wear emissions, passenger car</v>
      </c>
    </row>
    <row r="691" spans="1:2" x14ac:dyDescent="0.2">
      <c r="B691" s="11"/>
    </row>
    <row r="692" spans="1:2" x14ac:dyDescent="0.2">
      <c r="B692" s="12"/>
    </row>
    <row r="693" spans="1:2" x14ac:dyDescent="0.2">
      <c r="B693" s="11"/>
    </row>
    <row r="695" spans="1:2" ht="16" x14ac:dyDescent="0.2">
      <c r="A695" s="10"/>
      <c r="B695" s="8"/>
    </row>
    <row r="718" spans="1:2" x14ac:dyDescent="0.2">
      <c r="B718" s="6"/>
    </row>
    <row r="720" spans="1:2" ht="16" x14ac:dyDescent="0.2">
      <c r="A720" s="10"/>
    </row>
    <row r="724" spans="1:2" x14ac:dyDescent="0.2">
      <c r="B724" s="11"/>
    </row>
    <row r="725" spans="1:2" x14ac:dyDescent="0.2">
      <c r="B725" s="12"/>
    </row>
    <row r="726" spans="1:2" x14ac:dyDescent="0.2">
      <c r="B726" s="11"/>
    </row>
    <row r="728" spans="1:2" ht="16" x14ac:dyDescent="0.2">
      <c r="A728" s="10"/>
      <c r="B728" s="8"/>
    </row>
    <row r="751" spans="2:2" x14ac:dyDescent="0.2">
      <c r="B751" s="6"/>
    </row>
    <row r="753" spans="1:2" ht="16" x14ac:dyDescent="0.2">
      <c r="A753" s="10"/>
    </row>
    <row r="757" spans="1:2" x14ac:dyDescent="0.2">
      <c r="B757" s="11"/>
    </row>
    <row r="758" spans="1:2" x14ac:dyDescent="0.2">
      <c r="B758" s="12"/>
    </row>
    <row r="759" spans="1:2" x14ac:dyDescent="0.2">
      <c r="B759" s="11"/>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H283"/>
  <sheetViews>
    <sheetView topLeftCell="A142" workbookViewId="0">
      <selection activeCell="E156" sqref="E156"/>
    </sheetView>
  </sheetViews>
  <sheetFormatPr baseColWidth="10" defaultColWidth="8.83203125" defaultRowHeight="15" x14ac:dyDescent="0.2"/>
  <cols>
    <col min="1" max="1" width="44.5" customWidth="1"/>
    <col min="2" max="2" width="15.6640625" bestFit="1" customWidth="1"/>
    <col min="7" max="7" width="14" bestFit="1" customWidth="1"/>
  </cols>
  <sheetData>
    <row r="1" spans="1:2" ht="16" x14ac:dyDescent="0.2">
      <c r="A1" s="10" t="s">
        <v>71</v>
      </c>
      <c r="B1" s="8" t="str">
        <f>B3&amp;", "&amp;B5</f>
        <v>Bicycle, conventional, urban, 2020</v>
      </c>
    </row>
    <row r="2" spans="1:2" x14ac:dyDescent="0.2">
      <c r="A2" t="s">
        <v>72</v>
      </c>
      <c r="B2" t="s">
        <v>37</v>
      </c>
    </row>
    <row r="3" spans="1:2" x14ac:dyDescent="0.2">
      <c r="A3" t="s">
        <v>86</v>
      </c>
      <c r="B3" t="s">
        <v>33</v>
      </c>
    </row>
    <row r="4" spans="1:2" x14ac:dyDescent="0.2">
      <c r="A4" t="s">
        <v>87</v>
      </c>
    </row>
    <row r="5" spans="1:2" x14ac:dyDescent="0.2">
      <c r="A5" t="s">
        <v>88</v>
      </c>
      <c r="B5">
        <v>2020</v>
      </c>
    </row>
    <row r="6" spans="1:2" x14ac:dyDescent="0.2">
      <c r="A6" t="s">
        <v>126</v>
      </c>
      <c r="B6" t="str">
        <f>B3&amp;" - "&amp;B5&amp;" - "&amp;B2</f>
        <v>Bicycle, conventional, urban - 2020 - CH</v>
      </c>
    </row>
    <row r="7" spans="1:2" x14ac:dyDescent="0.2">
      <c r="A7" t="s">
        <v>73</v>
      </c>
      <c r="B7" t="str">
        <f>B3</f>
        <v>Bicycle, conventional, urban</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15000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1000</v>
      </c>
    </row>
    <row r="16" spans="1:2" x14ac:dyDescent="0.2">
      <c r="A16" t="s">
        <v>132</v>
      </c>
      <c r="B16">
        <f>INDEX('vehicles specifications'!$B$3:$CW$166,MATCH(B6,'vehicles specifications'!$A$3:$A$166,0),MATCH("Curb mass [kg]",'vehicles specifications'!$B$2:$CW$2,0))</f>
        <v>12</v>
      </c>
    </row>
    <row r="17" spans="1:8" x14ac:dyDescent="0.2">
      <c r="A17" t="s">
        <v>133</v>
      </c>
      <c r="B17">
        <f>INDEX('vehicles specifications'!$B$3:$CW$166,MATCH(B6,'vehicles specifications'!$A$3:$A$166,0),MATCH("Power [kW]",'vehicles specifications'!$B$2:$CW$2,0))</f>
        <v>0</v>
      </c>
    </row>
    <row r="18" spans="1:8" x14ac:dyDescent="0.2">
      <c r="A18" t="s">
        <v>134</v>
      </c>
      <c r="B18" t="str">
        <f>INDEX('vehicles specifications'!$B$3:$CW$166,MATCH(B6,'vehicles specifications'!$A$3:$A$166,0),MATCH("Energy battery mass [kg]",'vehicles specifications'!$B$2:$CW$2,0))</f>
        <v/>
      </c>
    </row>
    <row r="19" spans="1:8" x14ac:dyDescent="0.2">
      <c r="A19" t="s">
        <v>135</v>
      </c>
      <c r="B19">
        <f>INDEX('vehicles specifications'!$B$3:$CW$166,MATCH(B6,'vehicles specifications'!$A$3:$A$166,0),MATCH("Electric energy available [kWh]",'vehicles specifications'!$B$2:$CW$2,0))</f>
        <v>0</v>
      </c>
    </row>
    <row r="20" spans="1:8" x14ac:dyDescent="0.2">
      <c r="A20" t="s">
        <v>138</v>
      </c>
      <c r="B20">
        <f>INDEX('vehicles specifications'!$B$3:$CW$166,MATCH(B6,'vehicles specifications'!$A$3:$A$166,0),MATCH("Oxydation energy stored [kWh]",'vehicles specifications'!$B$2:$CW$2,0))</f>
        <v>0</v>
      </c>
    </row>
    <row r="21" spans="1:8" x14ac:dyDescent="0.2">
      <c r="A21" t="s">
        <v>139</v>
      </c>
      <c r="B21">
        <f>INDEX('vehicles specifications'!$B$3:$CW$166,MATCH(B6,'vehicles specifications'!$A$3:$A$166,0),MATCH("Fuel mass [kg]",'vehicles specifications'!$B$2:$CW$2,0))</f>
        <v>0</v>
      </c>
    </row>
    <row r="22" spans="1:8" x14ac:dyDescent="0.2">
      <c r="A22" t="s">
        <v>136</v>
      </c>
      <c r="B22">
        <f>INDEX('vehicles specifications'!$B$3:$CW$166,MATCH(B6,'vehicles specifications'!$A$3:$A$166,0),MATCH("Range [km]",'vehicles specifications'!$B$2:$CW$2,0))</f>
        <v>0</v>
      </c>
    </row>
    <row r="23" spans="1:8" x14ac:dyDescent="0.2">
      <c r="A23" t="s">
        <v>137</v>
      </c>
      <c r="B23" t="str">
        <f>INDEX('vehicles specifications'!$B$3:$CW$166,MATCH(B6,'vehicles specifications'!$A$3:$A$166,0),MATCH("Emission standard",'vehicles specifications'!$B$2:$CW$2,0))</f>
        <v>None</v>
      </c>
    </row>
    <row r="24" spans="1:8" x14ac:dyDescent="0.2">
      <c r="A24" t="s">
        <v>1174</v>
      </c>
      <c r="B24" s="6">
        <f>INDEX('vehicles specifications'!$B$3:$CW$166,MATCH(B6,'vehicles specifications'!$A$3:$A$166,0),MATCH("Lightweighting rate [%]",'vehicles specifications'!$B$2:$CW$2,0))</f>
        <v>0</v>
      </c>
    </row>
    <row r="25" spans="1:8" x14ac:dyDescent="0.2">
      <c r="A25" t="s">
        <v>485</v>
      </c>
      <c r="B25" s="6" t="s">
        <v>486</v>
      </c>
    </row>
    <row r="26" spans="1:8" x14ac:dyDescent="0.2">
      <c r="A26" t="s">
        <v>487</v>
      </c>
      <c r="B26" s="2">
        <v>15900</v>
      </c>
    </row>
    <row r="27" spans="1:8" x14ac:dyDescent="0.2">
      <c r="A27" t="s">
        <v>488</v>
      </c>
      <c r="B27" s="2">
        <v>1000</v>
      </c>
    </row>
    <row r="28" spans="1:8" x14ac:dyDescent="0.2">
      <c r="A28" t="s">
        <v>83</v>
      </c>
      <c r="B28" t="str">
        <f>"Power: "&amp;B17&amp;" kW. Lifetime: "&amp;B11&amp;" km. Annual kilometers: "&amp;ROUND(B15,0)&amp;" km. Number of passengers: "&amp;ROUND(B12,1)&amp;". Curb mass: "&amp;ROUND(B16,1)&amp;" kg. Lightweighting of glider: "&amp;ROUND(B24*100,0)&amp;"%. Emission standard: "&amp;B23&amp;". Service visits throughout lifetime: "&amp;ROUND(B13,1)&amp;". Range: "&amp;ROUND(B22,0)&amp;" km. Fuel tank capacity: "&amp;ROUND(B20,1)&amp;" kWh. Fuel mass: "&amp;ROUND(B21,1)&amp;" kg. Origin of manufacture: "&amp;B25&amp;". Shipping distance: "&amp;B26&amp;" km. Lorry distribution distance: "&amp;B27&amp;" km. Documentation: "&amp;Readmefirst!$B$2&amp;", "&amp;Readmefirst!$B$3&amp;". "&amp;B10</f>
        <v>Power: 0 kW. Lifetime: 15000 km. Annual kilometers: 1000 km. Number of passengers: 1. Curb mass: 12 kg. Lightweighting of glider: 0%.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29" spans="1:8" ht="16" x14ac:dyDescent="0.2">
      <c r="A29" s="10" t="s">
        <v>79</v>
      </c>
    </row>
    <row r="30" spans="1:8" x14ac:dyDescent="0.2">
      <c r="A30" t="s">
        <v>80</v>
      </c>
      <c r="B30" t="s">
        <v>81</v>
      </c>
      <c r="C30" t="s">
        <v>72</v>
      </c>
      <c r="D30" t="s">
        <v>76</v>
      </c>
      <c r="E30" t="s">
        <v>82</v>
      </c>
      <c r="F30" t="s">
        <v>74</v>
      </c>
      <c r="G30" t="s">
        <v>83</v>
      </c>
      <c r="H30" t="s">
        <v>73</v>
      </c>
    </row>
    <row r="31" spans="1:8" x14ac:dyDescent="0.2">
      <c r="A31" t="str">
        <f>B1</f>
        <v>Bicycle, conventional, urban, 2020</v>
      </c>
      <c r="B31">
        <v>1</v>
      </c>
      <c r="C31" t="str">
        <f>B2</f>
        <v>CH</v>
      </c>
      <c r="D31" t="str">
        <f>B9</f>
        <v>unit</v>
      </c>
      <c r="F31" t="s">
        <v>84</v>
      </c>
      <c r="G31" t="s">
        <v>85</v>
      </c>
      <c r="H31" t="str">
        <f>B3</f>
        <v>Bicycle, conventional, urban</v>
      </c>
    </row>
    <row r="32" spans="1:8" x14ac:dyDescent="0.2">
      <c r="A32" t="str">
        <f>INDEX('ei names mapping'!$B$4:$R$33,MATCH($B$3,'ei names mapping'!$A$4:$A$33,0),MATCH(G32,'ei names mapping'!$B$3:$R$3,0))</f>
        <v>bicycle production</v>
      </c>
      <c r="B32" s="4">
        <f>INDEX('vehicles specifications'!$B$3:$CW$166,MATCH(B6,'vehicles specifications'!$A$3:$A$166,0),MATCH(G32,'vehicles specifications'!$B$2:$CW$2,0))*INDEX('ei names mapping'!$B$137:$BL$300,MATCH(B6,'ei names mapping'!$A$137:$A$300,0),MATCH(G32,'ei names mapping'!$B$136:$BL$136,0))</f>
        <v>0.70588235294117641</v>
      </c>
      <c r="C32" t="str">
        <f>INDEX('ei names mapping'!$B$38:$R$67,MATCH($B$3,'ei names mapping'!$A$4:$A$33,0),MATCH(G32,'ei names mapping'!$B$3:$R$3,0))</f>
        <v>RER</v>
      </c>
      <c r="D32" t="str">
        <f>INDEX('ei names mapping'!$B$104:$R$133,MATCH(B3,'ei names mapping'!$A$104:$A$133,0),MATCH(G32,'ei names mapping'!$B$3:$R$3,0))</f>
        <v>unit</v>
      </c>
      <c r="F32" t="s">
        <v>89</v>
      </c>
      <c r="G32" t="s">
        <v>15</v>
      </c>
      <c r="H32" t="str">
        <f>INDEX('ei names mapping'!$B$71:$R$100,MATCH($B$3,'ei names mapping'!$A$4:$A$33,0),MATCH(G32,'ei names mapping'!$B$3:$R$3,0))</f>
        <v>bicycle</v>
      </c>
    </row>
    <row r="33" spans="1:8" x14ac:dyDescent="0.2">
      <c r="A33" t="str">
        <f>INDEX('ei names mapping'!$B$4:$R$33,MATCH(B3,'ei names mapping'!$A$4:$A$33,0),MATCH(G33,'ei names mapping'!$B$3:$R$3,0))</f>
        <v>Glider lightweighting</v>
      </c>
      <c r="B33" s="11">
        <f>INDEX('vehicles specifications'!$B$3:$CW$166,MATCH(B6,'vehicles specifications'!$A$3:$A$166,0),MATCH(G33,'vehicles specifications'!$B$2:$CW$2,0))*INDEX('ei names mapping'!$B$137:$BL$300,MATCH(B6,'ei names mapping'!$A$137:$A$300,0),MATCH(G33,'ei names mapping'!$B$136:$BL$136,0))</f>
        <v>0</v>
      </c>
      <c r="C33" t="str">
        <f>INDEX('ei names mapping'!$B$38:$R$67,MATCH(B3,'ei names mapping'!$A$4:$A$33,0),MATCH(G33,'ei names mapping'!$B$3:$R$3,0))</f>
        <v>GLO</v>
      </c>
      <c r="D33" t="str">
        <f>INDEX('ei names mapping'!$B$104:$R$133,MATCH(B3,'ei names mapping'!$A$104:$A$133,0),MATCH(G33,'ei names mapping'!$B$3:$R$3,0))</f>
        <v>kilogram</v>
      </c>
      <c r="F33" t="s">
        <v>89</v>
      </c>
      <c r="G33" t="s">
        <v>14</v>
      </c>
      <c r="H33" t="str">
        <f>INDEX('ei names mapping'!$B$71:$R$100,MATCH(B3,'ei names mapping'!$A$4:$A$33,0),MATCH(G33,'ei names mapping'!$B$3:$R$3,0))</f>
        <v>Glider lightweighting</v>
      </c>
    </row>
    <row r="34" spans="1:8" x14ac:dyDescent="0.2">
      <c r="A34" s="13" t="s">
        <v>840</v>
      </c>
      <c r="B34">
        <f>(B16/1000)*B27</f>
        <v>12</v>
      </c>
      <c r="C34" t="s">
        <v>92</v>
      </c>
      <c r="D34" t="s">
        <v>233</v>
      </c>
      <c r="F34" t="s">
        <v>89</v>
      </c>
      <c r="H34" s="13" t="s">
        <v>841</v>
      </c>
    </row>
    <row r="35" spans="1:8" x14ac:dyDescent="0.2">
      <c r="A35" s="13" t="s">
        <v>441</v>
      </c>
      <c r="B35" s="2">
        <f>(B16/1000)*B26</f>
        <v>190.8</v>
      </c>
      <c r="C35" t="s">
        <v>95</v>
      </c>
      <c r="D35" t="s">
        <v>233</v>
      </c>
      <c r="F35" t="s">
        <v>89</v>
      </c>
      <c r="H35" s="13" t="s">
        <v>441</v>
      </c>
    </row>
    <row r="37" spans="1:8" ht="16" x14ac:dyDescent="0.2">
      <c r="A37" s="10" t="s">
        <v>71</v>
      </c>
      <c r="B37" s="8" t="str">
        <f>B39&amp;", "&amp;B41</f>
        <v>Bicycle, conventional, urban, 2030</v>
      </c>
    </row>
    <row r="38" spans="1:8" x14ac:dyDescent="0.2">
      <c r="A38" t="s">
        <v>72</v>
      </c>
      <c r="B38" t="s">
        <v>37</v>
      </c>
    </row>
    <row r="39" spans="1:8" x14ac:dyDescent="0.2">
      <c r="A39" t="s">
        <v>86</v>
      </c>
      <c r="B39" t="s">
        <v>33</v>
      </c>
    </row>
    <row r="40" spans="1:8" x14ac:dyDescent="0.2">
      <c r="A40" t="s">
        <v>87</v>
      </c>
    </row>
    <row r="41" spans="1:8" x14ac:dyDescent="0.2">
      <c r="A41" t="s">
        <v>88</v>
      </c>
      <c r="B41">
        <v>2030</v>
      </c>
    </row>
    <row r="42" spans="1:8" x14ac:dyDescent="0.2">
      <c r="A42" t="s">
        <v>126</v>
      </c>
      <c r="B42" t="str">
        <f>B39&amp;" - "&amp;B41&amp;" - "&amp;B38</f>
        <v>Bicycle, conventional, urban - 2030 - CH</v>
      </c>
    </row>
    <row r="43" spans="1:8" x14ac:dyDescent="0.2">
      <c r="A43" t="s">
        <v>73</v>
      </c>
      <c r="B43" t="str">
        <f>B39</f>
        <v>Bicycle, conventional, urban</v>
      </c>
    </row>
    <row r="44" spans="1:8" x14ac:dyDescent="0.2">
      <c r="A44" t="s">
        <v>74</v>
      </c>
      <c r="B44" t="s">
        <v>75</v>
      </c>
    </row>
    <row r="45" spans="1:8" x14ac:dyDescent="0.2">
      <c r="A45" t="s">
        <v>76</v>
      </c>
      <c r="B45" t="s">
        <v>76</v>
      </c>
    </row>
    <row r="46" spans="1:8" x14ac:dyDescent="0.2">
      <c r="A46" t="s">
        <v>78</v>
      </c>
      <c r="B46" t="s">
        <v>1143</v>
      </c>
    </row>
    <row r="47" spans="1:8" x14ac:dyDescent="0.2">
      <c r="A47" t="s">
        <v>127</v>
      </c>
      <c r="B47">
        <f>INDEX('vehicles specifications'!$B$3:$CW$166,MATCH(B42,'vehicles specifications'!$A$3:$A$166,0),MATCH("Lifetime [km]",'vehicles specifications'!$B$2:$CW$2,0))</f>
        <v>15000</v>
      </c>
    </row>
    <row r="48" spans="1:8" x14ac:dyDescent="0.2">
      <c r="A48" t="s">
        <v>128</v>
      </c>
      <c r="B48">
        <f>INDEX('vehicles specifications'!$B$3:$CW$166,MATCH(B42,'vehicles specifications'!$A$3:$A$166,0),MATCH("Passengers [unit]",'vehicles specifications'!$B$2:$CW$2,0))</f>
        <v>1</v>
      </c>
    </row>
    <row r="49" spans="1:2" x14ac:dyDescent="0.2">
      <c r="A49" t="s">
        <v>129</v>
      </c>
      <c r="B49">
        <f>INDEX('vehicles specifications'!$B$3:$CW$166,MATCH(B42,'vehicles specifications'!$A$3:$A$166,0),MATCH("Servicing [unit]",'vehicles specifications'!$B$2:$CW$2,0))</f>
        <v>1</v>
      </c>
    </row>
    <row r="50" spans="1:2" x14ac:dyDescent="0.2">
      <c r="A50" t="s">
        <v>130</v>
      </c>
      <c r="B50">
        <f>INDEX('vehicles specifications'!$B$3:$CW$166,MATCH(B42,'vehicles specifications'!$A$3:$A$166,0),MATCH("Energy battery replacement [unit]",'vehicles specifications'!$B$2:$CW$2,0))</f>
        <v>0</v>
      </c>
    </row>
    <row r="51" spans="1:2" x14ac:dyDescent="0.2">
      <c r="A51" t="s">
        <v>131</v>
      </c>
      <c r="B51">
        <f>INDEX('vehicles specifications'!$B$3:$CW$166,MATCH(B42,'vehicles specifications'!$A$3:$A$166,0),MATCH("Annual kilometers [km]",'vehicles specifications'!$B$2:$CW$2,0))</f>
        <v>1000</v>
      </c>
    </row>
    <row r="52" spans="1:2" x14ac:dyDescent="0.2">
      <c r="A52" t="s">
        <v>132</v>
      </c>
      <c r="B52">
        <f>INDEX('vehicles specifications'!$B$3:$CW$166,MATCH(B42,'vehicles specifications'!$A$3:$A$166,0),MATCH("Curb mass [kg]",'vehicles specifications'!$B$2:$CW$2,0))</f>
        <v>11.64</v>
      </c>
    </row>
    <row r="53" spans="1:2" x14ac:dyDescent="0.2">
      <c r="A53" t="s">
        <v>133</v>
      </c>
      <c r="B53">
        <f>INDEX('vehicles specifications'!$B$3:$CW$166,MATCH(B42,'vehicles specifications'!$A$3:$A$166,0),MATCH("Power [kW]",'vehicles specifications'!$B$2:$CW$2,0))</f>
        <v>0</v>
      </c>
    </row>
    <row r="54" spans="1:2" x14ac:dyDescent="0.2">
      <c r="A54" t="s">
        <v>134</v>
      </c>
      <c r="B54" t="str">
        <f>INDEX('vehicles specifications'!$B$3:$CW$166,MATCH(B42,'vehicles specifications'!$A$3:$A$166,0),MATCH("Energy battery mass [kg]",'vehicles specifications'!$B$2:$CW$2,0))</f>
        <v/>
      </c>
    </row>
    <row r="55" spans="1:2" x14ac:dyDescent="0.2">
      <c r="A55" t="s">
        <v>135</v>
      </c>
      <c r="B55">
        <f>INDEX('vehicles specifications'!$B$3:$CW$166,MATCH(B42,'vehicles specifications'!$A$3:$A$166,0),MATCH("Electric energy available [kWh]",'vehicles specifications'!$B$2:$CW$2,0))</f>
        <v>0</v>
      </c>
    </row>
    <row r="56" spans="1:2" x14ac:dyDescent="0.2">
      <c r="A56" t="s">
        <v>138</v>
      </c>
      <c r="B56">
        <f>INDEX('vehicles specifications'!$B$3:$CW$166,MATCH(B42,'vehicles specifications'!$A$3:$A$166,0),MATCH("Oxydation energy stored [kWh]",'vehicles specifications'!$B$2:$CW$2,0))</f>
        <v>0</v>
      </c>
    </row>
    <row r="57" spans="1:2" x14ac:dyDescent="0.2">
      <c r="A57" t="s">
        <v>139</v>
      </c>
      <c r="B57">
        <f>INDEX('vehicles specifications'!$B$3:$CW$166,MATCH(B42,'vehicles specifications'!$A$3:$A$166,0),MATCH("Fuel mass [kg]",'vehicles specifications'!$B$2:$CW$2,0))</f>
        <v>0</v>
      </c>
    </row>
    <row r="58" spans="1:2" x14ac:dyDescent="0.2">
      <c r="A58" t="s">
        <v>136</v>
      </c>
      <c r="B58">
        <f>INDEX('vehicles specifications'!$B$3:$CW$166,MATCH(B42,'vehicles specifications'!$A$3:$A$166,0),MATCH("Range [km]",'vehicles specifications'!$B$2:$CW$2,0))</f>
        <v>0</v>
      </c>
    </row>
    <row r="59" spans="1:2" x14ac:dyDescent="0.2">
      <c r="A59" t="s">
        <v>137</v>
      </c>
      <c r="B59" t="str">
        <f>INDEX('vehicles specifications'!$B$3:$CW$166,MATCH(B42,'vehicles specifications'!$A$3:$A$166,0),MATCH("Emission standard",'vehicles specifications'!$B$2:$CW$2,0))</f>
        <v>None</v>
      </c>
    </row>
    <row r="60" spans="1:2" x14ac:dyDescent="0.2">
      <c r="A60" t="s">
        <v>1174</v>
      </c>
      <c r="B60" s="6">
        <f>INDEX('vehicles specifications'!$B$3:$CW$166,MATCH(B42,'vehicles specifications'!$A$3:$A$166,0),MATCH("Lightweighting rate [%]",'vehicles specifications'!$B$2:$CW$2,0))</f>
        <v>0.03</v>
      </c>
    </row>
    <row r="61" spans="1:2" x14ac:dyDescent="0.2">
      <c r="A61" t="s">
        <v>485</v>
      </c>
      <c r="B61" s="6" t="s">
        <v>486</v>
      </c>
    </row>
    <row r="62" spans="1:2" x14ac:dyDescent="0.2">
      <c r="A62" t="s">
        <v>487</v>
      </c>
      <c r="B62" s="2">
        <v>15900</v>
      </c>
    </row>
    <row r="63" spans="1:2" x14ac:dyDescent="0.2">
      <c r="A63" t="s">
        <v>488</v>
      </c>
      <c r="B63" s="2">
        <v>1000</v>
      </c>
    </row>
    <row r="64" spans="1:2" x14ac:dyDescent="0.2">
      <c r="A64" t="s">
        <v>83</v>
      </c>
      <c r="B64" t="str">
        <f>"Power: "&amp;B53&amp;" kW. Lifetime: "&amp;B47&amp;" km. Annual kilometers: "&amp;ROUND(B51,0)&amp;" km. Number of passengers: "&amp;ROUND(B48,1)&amp;". Curb mass: "&amp;ROUND(B52,1)&amp;" kg. Lightweighting of glider: "&amp;ROUND(B60*100,0)&amp;"%. Emission standard: "&amp;B59&amp;". Service visits throughout lifetime: "&amp;ROUND(B49,1)&amp;". Range: "&amp;ROUND(B58,0)&amp;" km. Fuel tank capacity: "&amp;ROUND(B56,1)&amp;" kWh. Fuel mass: "&amp;ROUND(B57,1)&amp;" kg. Origin of manufacture: "&amp;B61&amp;". Shipping distance: "&amp;B62&amp;" km. Lorry distribution distance: "&amp;B63&amp;" km. Documentation: "&amp;Readmefirst!$B$2&amp;", "&amp;Readmefirst!$B$3&amp;". "&amp;B46</f>
        <v>Power: 0 kW. Lifetime: 15000 km. Annual kilometers: 1000 km. Number of passengers: 1. Curb mass: 11.6 kg. Lightweighting of glider: 3%.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65" spans="1:8" ht="16" x14ac:dyDescent="0.2">
      <c r="A65" s="10" t="s">
        <v>79</v>
      </c>
    </row>
    <row r="66" spans="1:8" x14ac:dyDescent="0.2">
      <c r="A66" t="s">
        <v>80</v>
      </c>
      <c r="B66" t="s">
        <v>81</v>
      </c>
      <c r="C66" t="s">
        <v>72</v>
      </c>
      <c r="D66" t="s">
        <v>76</v>
      </c>
      <c r="E66" t="s">
        <v>82</v>
      </c>
      <c r="F66" t="s">
        <v>74</v>
      </c>
      <c r="G66" t="s">
        <v>83</v>
      </c>
      <c r="H66" t="s">
        <v>73</v>
      </c>
    </row>
    <row r="67" spans="1:8" x14ac:dyDescent="0.2">
      <c r="A67" t="str">
        <f>B37</f>
        <v>Bicycle, conventional, urban, 2030</v>
      </c>
      <c r="B67">
        <v>1</v>
      </c>
      <c r="C67" t="str">
        <f>B38</f>
        <v>CH</v>
      </c>
      <c r="D67" t="str">
        <f>B45</f>
        <v>unit</v>
      </c>
      <c r="F67" t="s">
        <v>84</v>
      </c>
      <c r="G67" t="s">
        <v>85</v>
      </c>
      <c r="H67" t="str">
        <f>B39</f>
        <v>Bicycle, conventional, urban</v>
      </c>
    </row>
    <row r="68" spans="1:8" x14ac:dyDescent="0.2">
      <c r="A68" t="str">
        <f>INDEX('ei names mapping'!$B$4:$R$33,MATCH($B$3,'ei names mapping'!$A$4:$A$33,0),MATCH(G68,'ei names mapping'!$B$3:$R$3,0))</f>
        <v>bicycle production</v>
      </c>
      <c r="B68" s="4">
        <f>INDEX('vehicles specifications'!$B$3:$CW$166,MATCH(B42,'vehicles specifications'!$A$3:$A$166,0),MATCH(G68,'vehicles specifications'!$B$2:$CW$2,0))*INDEX('ei names mapping'!$B$137:$BL$300,MATCH(B42,'ei names mapping'!$A$137:$A$300,0),MATCH(G68,'ei names mapping'!$B$136:$BL$136,0))</f>
        <v>0.70588235294117641</v>
      </c>
      <c r="C68" t="str">
        <f>INDEX('ei names mapping'!$B$38:$R$67,MATCH($B$3,'ei names mapping'!$A$4:$A$33,0),MATCH(G68,'ei names mapping'!$B$3:$R$3,0))</f>
        <v>RER</v>
      </c>
      <c r="D68" t="str">
        <f>INDEX('ei names mapping'!$B$104:$R$133,MATCH(B39,'ei names mapping'!$A$104:$A$133,0),MATCH(G68,'ei names mapping'!$B$3:$R$3,0))</f>
        <v>unit</v>
      </c>
      <c r="F68" t="s">
        <v>89</v>
      </c>
      <c r="G68" t="s">
        <v>15</v>
      </c>
      <c r="H68" t="str">
        <f>INDEX('ei names mapping'!$B$71:$R$100,MATCH($B$3,'ei names mapping'!$A$4:$A$33,0),MATCH(G68,'ei names mapping'!$B$3:$R$3,0))</f>
        <v>bicycle</v>
      </c>
    </row>
    <row r="69" spans="1:8" x14ac:dyDescent="0.2">
      <c r="A69" t="str">
        <f>INDEX('ei names mapping'!$B$4:$R$33,MATCH(B39,'ei names mapping'!$A$4:$A$33,0),MATCH(G69,'ei names mapping'!$B$3:$R$3,0))</f>
        <v>Glider lightweighting</v>
      </c>
      <c r="B69" s="11">
        <f>INDEX('vehicles specifications'!$B$3:$CW$166,MATCH(B42,'vehicles specifications'!$A$3:$A$166,0),MATCH(G69,'vehicles specifications'!$B$2:$CW$2,0))*INDEX('ei names mapping'!$B$137:$BL$300,MATCH(B42,'ei names mapping'!$A$137:$A$300,0),MATCH(G69,'ei names mapping'!$B$136:$BL$136,0))</f>
        <v>0.36</v>
      </c>
      <c r="C69" t="str">
        <f>INDEX('ei names mapping'!$B$38:$R$67,MATCH(B39,'ei names mapping'!$A$4:$A$33,0),MATCH(G69,'ei names mapping'!$B$3:$R$3,0))</f>
        <v>GLO</v>
      </c>
      <c r="D69" t="str">
        <f>INDEX('ei names mapping'!$B$104:$R$133,MATCH(B39,'ei names mapping'!$A$104:$A$133,0),MATCH(G69,'ei names mapping'!$B$3:$R$3,0))</f>
        <v>kilogram</v>
      </c>
      <c r="F69" t="s">
        <v>89</v>
      </c>
      <c r="G69" t="s">
        <v>14</v>
      </c>
      <c r="H69" t="str">
        <f>INDEX('ei names mapping'!$B$71:$R$100,MATCH(B39,'ei names mapping'!$A$4:$A$33,0),MATCH(G69,'ei names mapping'!$B$3:$R$3,0))</f>
        <v>Glider lightweighting</v>
      </c>
    </row>
    <row r="70" spans="1:8" x14ac:dyDescent="0.2">
      <c r="A70" s="13" t="s">
        <v>840</v>
      </c>
      <c r="B70">
        <f>(B52/1000)*B63</f>
        <v>11.64</v>
      </c>
      <c r="C70" t="s">
        <v>92</v>
      </c>
      <c r="D70" t="s">
        <v>233</v>
      </c>
      <c r="F70" t="s">
        <v>89</v>
      </c>
      <c r="H70" s="13" t="s">
        <v>841</v>
      </c>
    </row>
    <row r="71" spans="1:8" x14ac:dyDescent="0.2">
      <c r="A71" s="13" t="s">
        <v>441</v>
      </c>
      <c r="B71" s="2">
        <f>(B52/1000)*B62</f>
        <v>185.07600000000002</v>
      </c>
      <c r="C71" t="s">
        <v>95</v>
      </c>
      <c r="D71" t="s">
        <v>233</v>
      </c>
      <c r="F71" t="s">
        <v>89</v>
      </c>
      <c r="H71" s="13" t="s">
        <v>441</v>
      </c>
    </row>
    <row r="73" spans="1:8" ht="16" x14ac:dyDescent="0.2">
      <c r="A73" s="10" t="s">
        <v>71</v>
      </c>
      <c r="B73" s="8" t="str">
        <f>B75&amp;", "&amp;B77</f>
        <v>Bicycle, conventional, urban, 2040</v>
      </c>
    </row>
    <row r="74" spans="1:8" x14ac:dyDescent="0.2">
      <c r="A74" t="s">
        <v>72</v>
      </c>
      <c r="B74" t="s">
        <v>37</v>
      </c>
    </row>
    <row r="75" spans="1:8" x14ac:dyDescent="0.2">
      <c r="A75" t="s">
        <v>86</v>
      </c>
      <c r="B75" t="s">
        <v>33</v>
      </c>
    </row>
    <row r="76" spans="1:8" x14ac:dyDescent="0.2">
      <c r="A76" t="s">
        <v>87</v>
      </c>
    </row>
    <row r="77" spans="1:8" x14ac:dyDescent="0.2">
      <c r="A77" t="s">
        <v>88</v>
      </c>
      <c r="B77">
        <v>2040</v>
      </c>
    </row>
    <row r="78" spans="1:8" x14ac:dyDescent="0.2">
      <c r="A78" t="s">
        <v>126</v>
      </c>
      <c r="B78" t="str">
        <f>B75&amp;" - "&amp;B77&amp;" - "&amp;B74</f>
        <v>Bicycle, conventional, urban - 2040 - CH</v>
      </c>
    </row>
    <row r="79" spans="1:8" x14ac:dyDescent="0.2">
      <c r="A79" t="s">
        <v>73</v>
      </c>
      <c r="B79" t="str">
        <f>B75</f>
        <v>Bicycle, conventional, urban</v>
      </c>
    </row>
    <row r="80" spans="1:8" x14ac:dyDescent="0.2">
      <c r="A80" t="s">
        <v>74</v>
      </c>
      <c r="B80" t="s">
        <v>75</v>
      </c>
    </row>
    <row r="81" spans="1:2" x14ac:dyDescent="0.2">
      <c r="A81" t="s">
        <v>76</v>
      </c>
      <c r="B81" t="s">
        <v>76</v>
      </c>
    </row>
    <row r="82" spans="1:2" x14ac:dyDescent="0.2">
      <c r="A82" t="s">
        <v>78</v>
      </c>
      <c r="B82" t="s">
        <v>1143</v>
      </c>
    </row>
    <row r="83" spans="1:2" x14ac:dyDescent="0.2">
      <c r="A83" t="s">
        <v>127</v>
      </c>
      <c r="B83">
        <f>INDEX('vehicles specifications'!$B$3:$CW$166,MATCH(B78,'vehicles specifications'!$A$3:$A$166,0),MATCH("Lifetime [km]",'vehicles specifications'!$B$2:$CW$2,0))</f>
        <v>15000</v>
      </c>
    </row>
    <row r="84" spans="1:2" x14ac:dyDescent="0.2">
      <c r="A84" t="s">
        <v>128</v>
      </c>
      <c r="B84">
        <f>INDEX('vehicles specifications'!$B$3:$CW$166,MATCH(B78,'vehicles specifications'!$A$3:$A$166,0),MATCH("Passengers [unit]",'vehicles specifications'!$B$2:$CW$2,0))</f>
        <v>1</v>
      </c>
    </row>
    <row r="85" spans="1:2" x14ac:dyDescent="0.2">
      <c r="A85" t="s">
        <v>129</v>
      </c>
      <c r="B85">
        <f>INDEX('vehicles specifications'!$B$3:$CW$166,MATCH(B78,'vehicles specifications'!$A$3:$A$166,0),MATCH("Servicing [unit]",'vehicles specifications'!$B$2:$CW$2,0))</f>
        <v>1</v>
      </c>
    </row>
    <row r="86" spans="1:2" x14ac:dyDescent="0.2">
      <c r="A86" t="s">
        <v>130</v>
      </c>
      <c r="B86">
        <f>INDEX('vehicles specifications'!$B$3:$CW$166,MATCH(B78,'vehicles specifications'!$A$3:$A$166,0),MATCH("Energy battery replacement [unit]",'vehicles specifications'!$B$2:$CW$2,0))</f>
        <v>0</v>
      </c>
    </row>
    <row r="87" spans="1:2" x14ac:dyDescent="0.2">
      <c r="A87" t="s">
        <v>131</v>
      </c>
      <c r="B87">
        <f>INDEX('vehicles specifications'!$B$3:$CW$166,MATCH(B78,'vehicles specifications'!$A$3:$A$166,0),MATCH("Annual kilometers [km]",'vehicles specifications'!$B$2:$CW$2,0))</f>
        <v>1000</v>
      </c>
    </row>
    <row r="88" spans="1:2" x14ac:dyDescent="0.2">
      <c r="A88" t="s">
        <v>132</v>
      </c>
      <c r="B88">
        <f>INDEX('vehicles specifications'!$B$3:$CW$166,MATCH(B78,'vehicles specifications'!$A$3:$A$166,0),MATCH("Curb mass [kg]",'vehicles specifications'!$B$2:$CW$2,0))</f>
        <v>11.399999999999999</v>
      </c>
    </row>
    <row r="89" spans="1:2" x14ac:dyDescent="0.2">
      <c r="A89" t="s">
        <v>133</v>
      </c>
      <c r="B89">
        <f>INDEX('vehicles specifications'!$B$3:$CW$166,MATCH(B78,'vehicles specifications'!$A$3:$A$166,0),MATCH("Power [kW]",'vehicles specifications'!$B$2:$CW$2,0))</f>
        <v>0</v>
      </c>
    </row>
    <row r="90" spans="1:2" x14ac:dyDescent="0.2">
      <c r="A90" t="s">
        <v>134</v>
      </c>
      <c r="B90" t="str">
        <f>INDEX('vehicles specifications'!$B$3:$CW$166,MATCH(B78,'vehicles specifications'!$A$3:$A$166,0),MATCH("Energy battery mass [kg]",'vehicles specifications'!$B$2:$CW$2,0))</f>
        <v/>
      </c>
    </row>
    <row r="91" spans="1:2" x14ac:dyDescent="0.2">
      <c r="A91" t="s">
        <v>135</v>
      </c>
      <c r="B91">
        <f>INDEX('vehicles specifications'!$B$3:$CW$166,MATCH(B78,'vehicles specifications'!$A$3:$A$166,0),MATCH("Electric energy available [kWh]",'vehicles specifications'!$B$2:$CW$2,0))</f>
        <v>0</v>
      </c>
    </row>
    <row r="92" spans="1:2" x14ac:dyDescent="0.2">
      <c r="A92" t="s">
        <v>138</v>
      </c>
      <c r="B92">
        <f>INDEX('vehicles specifications'!$B$3:$CW$166,MATCH(B78,'vehicles specifications'!$A$3:$A$166,0),MATCH("Oxydation energy stored [kWh]",'vehicles specifications'!$B$2:$CW$2,0))</f>
        <v>0</v>
      </c>
    </row>
    <row r="93" spans="1:2" x14ac:dyDescent="0.2">
      <c r="A93" t="s">
        <v>139</v>
      </c>
      <c r="B93">
        <f>INDEX('vehicles specifications'!$B$3:$CW$166,MATCH(B78,'vehicles specifications'!$A$3:$A$166,0),MATCH("Fuel mass [kg]",'vehicles specifications'!$B$2:$CW$2,0))</f>
        <v>0</v>
      </c>
    </row>
    <row r="94" spans="1:2" x14ac:dyDescent="0.2">
      <c r="A94" t="s">
        <v>136</v>
      </c>
      <c r="B94">
        <f>INDEX('vehicles specifications'!$B$3:$CW$166,MATCH(B78,'vehicles specifications'!$A$3:$A$166,0),MATCH("Range [km]",'vehicles specifications'!$B$2:$CW$2,0))</f>
        <v>0</v>
      </c>
    </row>
    <row r="95" spans="1:2" x14ac:dyDescent="0.2">
      <c r="A95" t="s">
        <v>137</v>
      </c>
      <c r="B95" t="str">
        <f>INDEX('vehicles specifications'!$B$3:$CW$166,MATCH(B78,'vehicles specifications'!$A$3:$A$166,0),MATCH("Emission standard",'vehicles specifications'!$B$2:$CW$2,0))</f>
        <v>None</v>
      </c>
    </row>
    <row r="96" spans="1:2" x14ac:dyDescent="0.2">
      <c r="A96" t="s">
        <v>1174</v>
      </c>
      <c r="B96" s="6">
        <f>INDEX('vehicles specifications'!$B$3:$CW$166,MATCH(B78,'vehicles specifications'!$A$3:$A$166,0),MATCH("Lightweighting rate [%]",'vehicles specifications'!$B$2:$CW$2,0))</f>
        <v>0.05</v>
      </c>
    </row>
    <row r="97" spans="1:8" x14ac:dyDescent="0.2">
      <c r="A97" t="s">
        <v>485</v>
      </c>
      <c r="B97" s="6" t="s">
        <v>486</v>
      </c>
    </row>
    <row r="98" spans="1:8" x14ac:dyDescent="0.2">
      <c r="A98" t="s">
        <v>487</v>
      </c>
      <c r="B98" s="2">
        <v>15900</v>
      </c>
    </row>
    <row r="99" spans="1:8" x14ac:dyDescent="0.2">
      <c r="A99" t="s">
        <v>488</v>
      </c>
      <c r="B99" s="2">
        <v>1000</v>
      </c>
    </row>
    <row r="100" spans="1:8" x14ac:dyDescent="0.2">
      <c r="A100" t="s">
        <v>83</v>
      </c>
      <c r="B100" t="str">
        <f>"Power: "&amp;B89&amp;" kW. Lifetime: "&amp;B83&amp;" km. Annual kilometers: "&amp;ROUND(B87,0)&amp;" km. Number of passengers: "&amp;ROUND(B84,1)&amp;". Curb mass: "&amp;ROUND(B88,1)&amp;" kg. Lightweighting of glider: "&amp;ROUND(B96*100,0)&amp;"%. Emission standard: "&amp;B95&amp;". Service visits throughout lifetime: "&amp;ROUND(B85,1)&amp;". Range: "&amp;ROUND(B94,0)&amp;" km. Fuel tank capacity: "&amp;ROUND(B92,1)&amp;" kWh. Fuel mass: "&amp;ROUND(B93,1)&amp;" kg. Origin of manufacture: "&amp;B97&amp;". Shipping distance: "&amp;B98&amp;" km. Lorry distribution distance: "&amp;B99&amp;" km. Documentation: "&amp;Readmefirst!$B$2&amp;", "&amp;Readmefirst!$B$3&amp;". "&amp;B82</f>
        <v>Power: 0 kW. Lifetime: 15000 km. Annual kilometers: 1000 km. Number of passengers: 1. Curb mass: 11.4 kg. Lightweighting of glider: 5%.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01" spans="1:8" ht="16" x14ac:dyDescent="0.2">
      <c r="A101" s="10" t="s">
        <v>79</v>
      </c>
    </row>
    <row r="102" spans="1:8" x14ac:dyDescent="0.2">
      <c r="A102" t="s">
        <v>80</v>
      </c>
      <c r="B102" t="s">
        <v>81</v>
      </c>
      <c r="C102" t="s">
        <v>72</v>
      </c>
      <c r="D102" t="s">
        <v>76</v>
      </c>
      <c r="E102" t="s">
        <v>82</v>
      </c>
      <c r="F102" t="s">
        <v>74</v>
      </c>
      <c r="G102" t="s">
        <v>83</v>
      </c>
      <c r="H102" t="s">
        <v>73</v>
      </c>
    </row>
    <row r="103" spans="1:8" x14ac:dyDescent="0.2">
      <c r="A103" t="str">
        <f>B73</f>
        <v>Bicycle, conventional, urban, 2040</v>
      </c>
      <c r="B103">
        <v>1</v>
      </c>
      <c r="C103" t="str">
        <f>B74</f>
        <v>CH</v>
      </c>
      <c r="D103" t="str">
        <f>B81</f>
        <v>unit</v>
      </c>
      <c r="F103" t="s">
        <v>84</v>
      </c>
      <c r="G103" t="s">
        <v>85</v>
      </c>
      <c r="H103" t="str">
        <f>B75</f>
        <v>Bicycle, conventional, urban</v>
      </c>
    </row>
    <row r="104" spans="1:8" x14ac:dyDescent="0.2">
      <c r="A104" t="str">
        <f>INDEX('ei names mapping'!$B$4:$R$33,MATCH($B$3,'ei names mapping'!$A$4:$A$33,0),MATCH(G104,'ei names mapping'!$B$3:$R$3,0))</f>
        <v>bicycle production</v>
      </c>
      <c r="B104" s="4">
        <f>INDEX('vehicles specifications'!$B$3:$CW$166,MATCH(B78,'vehicles specifications'!$A$3:$A$166,0),MATCH(G104,'vehicles specifications'!$B$2:$CW$2,0))*INDEX('ei names mapping'!$B$137:$BL$300,MATCH(B78,'ei names mapping'!$A$137:$A$300,0),MATCH(G104,'ei names mapping'!$B$136:$BL$136,0))</f>
        <v>0.70588235294117641</v>
      </c>
      <c r="C104" t="str">
        <f>INDEX('ei names mapping'!$B$38:$R$67,MATCH($B$3,'ei names mapping'!$A$4:$A$33,0),MATCH(G104,'ei names mapping'!$B$3:$R$3,0))</f>
        <v>RER</v>
      </c>
      <c r="D104" t="str">
        <f>INDEX('ei names mapping'!$B$104:$R$133,MATCH(B75,'ei names mapping'!$A$104:$A$133,0),MATCH(G104,'ei names mapping'!$B$3:$R$3,0))</f>
        <v>unit</v>
      </c>
      <c r="F104" t="s">
        <v>89</v>
      </c>
      <c r="G104" t="s">
        <v>15</v>
      </c>
      <c r="H104" t="str">
        <f>INDEX('ei names mapping'!$B$71:$R$100,MATCH($B$3,'ei names mapping'!$A$4:$A$33,0),MATCH(G104,'ei names mapping'!$B$3:$R$3,0))</f>
        <v>bicycle</v>
      </c>
    </row>
    <row r="105" spans="1:8" x14ac:dyDescent="0.2">
      <c r="A105" t="str">
        <f>INDEX('ei names mapping'!$B$4:$R$33,MATCH(B75,'ei names mapping'!$A$4:$A$33,0),MATCH(G105,'ei names mapping'!$B$3:$R$3,0))</f>
        <v>Glider lightweighting</v>
      </c>
      <c r="B105" s="11">
        <f>INDEX('vehicles specifications'!$B$3:$CW$166,MATCH(B78,'vehicles specifications'!$A$3:$A$166,0),MATCH(G105,'vehicles specifications'!$B$2:$CW$2,0))*INDEX('ei names mapping'!$B$137:$BL$300,MATCH(B78,'ei names mapping'!$A$137:$A$300,0),MATCH(G105,'ei names mapping'!$B$136:$BL$136,0))</f>
        <v>0.60000000000000009</v>
      </c>
      <c r="C105" t="str">
        <f>INDEX('ei names mapping'!$B$38:$R$67,MATCH(B75,'ei names mapping'!$A$4:$A$33,0),MATCH(G105,'ei names mapping'!$B$3:$R$3,0))</f>
        <v>GLO</v>
      </c>
      <c r="D105" t="str">
        <f>INDEX('ei names mapping'!$B$104:$R$133,MATCH(B75,'ei names mapping'!$A$104:$A$133,0),MATCH(G105,'ei names mapping'!$B$3:$R$3,0))</f>
        <v>kilogram</v>
      </c>
      <c r="F105" t="s">
        <v>89</v>
      </c>
      <c r="G105" t="s">
        <v>14</v>
      </c>
      <c r="H105" t="str">
        <f>INDEX('ei names mapping'!$B$71:$R$100,MATCH(B75,'ei names mapping'!$A$4:$A$33,0),MATCH(G105,'ei names mapping'!$B$3:$R$3,0))</f>
        <v>Glider lightweighting</v>
      </c>
    </row>
    <row r="106" spans="1:8" x14ac:dyDescent="0.2">
      <c r="A106" s="13" t="s">
        <v>840</v>
      </c>
      <c r="B106">
        <f>(B88/1000)*B99</f>
        <v>11.399999999999999</v>
      </c>
      <c r="C106" t="s">
        <v>92</v>
      </c>
      <c r="D106" t="s">
        <v>233</v>
      </c>
      <c r="F106" t="s">
        <v>89</v>
      </c>
      <c r="H106" s="13" t="s">
        <v>841</v>
      </c>
    </row>
    <row r="107" spans="1:8" x14ac:dyDescent="0.2">
      <c r="A107" s="13" t="s">
        <v>441</v>
      </c>
      <c r="B107" s="2">
        <f>(B88/1000)*B98</f>
        <v>181.26</v>
      </c>
      <c r="C107" t="s">
        <v>95</v>
      </c>
      <c r="D107" t="s">
        <v>233</v>
      </c>
      <c r="F107" t="s">
        <v>89</v>
      </c>
      <c r="H107" s="13" t="s">
        <v>441</v>
      </c>
    </row>
    <row r="109" spans="1:8" ht="16" x14ac:dyDescent="0.2">
      <c r="A109" s="10" t="s">
        <v>71</v>
      </c>
      <c r="B109" s="8" t="str">
        <f>B111&amp;", "&amp;B113</f>
        <v>Bicycle, conventional, urban, 2050</v>
      </c>
    </row>
    <row r="110" spans="1:8" x14ac:dyDescent="0.2">
      <c r="A110" t="s">
        <v>72</v>
      </c>
      <c r="B110" t="s">
        <v>37</v>
      </c>
    </row>
    <row r="111" spans="1:8" x14ac:dyDescent="0.2">
      <c r="A111" t="s">
        <v>86</v>
      </c>
      <c r="B111" t="s">
        <v>33</v>
      </c>
    </row>
    <row r="112" spans="1:8" x14ac:dyDescent="0.2">
      <c r="A112" t="s">
        <v>87</v>
      </c>
    </row>
    <row r="113" spans="1:2" x14ac:dyDescent="0.2">
      <c r="A113" t="s">
        <v>88</v>
      </c>
      <c r="B113">
        <v>2050</v>
      </c>
    </row>
    <row r="114" spans="1:2" x14ac:dyDescent="0.2">
      <c r="A114" t="s">
        <v>126</v>
      </c>
      <c r="B114" t="str">
        <f>B111&amp;" - "&amp;B113&amp;" - "&amp;B110</f>
        <v>Bicycle, conventional, urban - 2050 - CH</v>
      </c>
    </row>
    <row r="115" spans="1:2" x14ac:dyDescent="0.2">
      <c r="A115" t="s">
        <v>73</v>
      </c>
      <c r="B115" t="str">
        <f>B111</f>
        <v>Bicycle, conventional, urban</v>
      </c>
    </row>
    <row r="116" spans="1:2" x14ac:dyDescent="0.2">
      <c r="A116" t="s">
        <v>74</v>
      </c>
      <c r="B116" t="s">
        <v>75</v>
      </c>
    </row>
    <row r="117" spans="1:2" x14ac:dyDescent="0.2">
      <c r="A117" t="s">
        <v>76</v>
      </c>
      <c r="B117" t="s">
        <v>76</v>
      </c>
    </row>
    <row r="118" spans="1:2" x14ac:dyDescent="0.2">
      <c r="A118" t="s">
        <v>78</v>
      </c>
      <c r="B118" t="s">
        <v>1143</v>
      </c>
    </row>
    <row r="119" spans="1:2" x14ac:dyDescent="0.2">
      <c r="A119" t="s">
        <v>127</v>
      </c>
      <c r="B119">
        <f>INDEX('vehicles specifications'!$B$3:$CW$166,MATCH(B114,'vehicles specifications'!$A$3:$A$166,0),MATCH("Lifetime [km]",'vehicles specifications'!$B$2:$CW$2,0))</f>
        <v>15000</v>
      </c>
    </row>
    <row r="120" spans="1:2" x14ac:dyDescent="0.2">
      <c r="A120" t="s">
        <v>128</v>
      </c>
      <c r="B120">
        <f>INDEX('vehicles specifications'!$B$3:$CW$166,MATCH(B114,'vehicles specifications'!$A$3:$A$166,0),MATCH("Passengers [unit]",'vehicles specifications'!$B$2:$CW$2,0))</f>
        <v>1</v>
      </c>
    </row>
    <row r="121" spans="1:2" x14ac:dyDescent="0.2">
      <c r="A121" t="s">
        <v>129</v>
      </c>
      <c r="B121">
        <f>INDEX('vehicles specifications'!$B$3:$CW$166,MATCH(B114,'vehicles specifications'!$A$3:$A$166,0),MATCH("Servicing [unit]",'vehicles specifications'!$B$2:$CW$2,0))</f>
        <v>1</v>
      </c>
    </row>
    <row r="122" spans="1:2" x14ac:dyDescent="0.2">
      <c r="A122" t="s">
        <v>130</v>
      </c>
      <c r="B122">
        <f>INDEX('vehicles specifications'!$B$3:$CW$166,MATCH(B114,'vehicles specifications'!$A$3:$A$166,0),MATCH("Energy battery replacement [unit]",'vehicles specifications'!$B$2:$CW$2,0))</f>
        <v>0</v>
      </c>
    </row>
    <row r="123" spans="1:2" x14ac:dyDescent="0.2">
      <c r="A123" t="s">
        <v>131</v>
      </c>
      <c r="B123">
        <f>INDEX('vehicles specifications'!$B$3:$CW$166,MATCH(B114,'vehicles specifications'!$A$3:$A$166,0),MATCH("Annual kilometers [km]",'vehicles specifications'!$B$2:$CW$2,0))</f>
        <v>1000</v>
      </c>
    </row>
    <row r="124" spans="1:2" x14ac:dyDescent="0.2">
      <c r="A124" t="s">
        <v>132</v>
      </c>
      <c r="B124">
        <f>INDEX('vehicles specifications'!$B$3:$CW$166,MATCH(B114,'vehicles specifications'!$A$3:$A$166,0),MATCH("Curb mass [kg]",'vehicles specifications'!$B$2:$CW$2,0))</f>
        <v>11.16</v>
      </c>
    </row>
    <row r="125" spans="1:2" x14ac:dyDescent="0.2">
      <c r="A125" t="s">
        <v>133</v>
      </c>
      <c r="B125">
        <f>INDEX('vehicles specifications'!$B$3:$CW$166,MATCH(B114,'vehicles specifications'!$A$3:$A$166,0),MATCH("Power [kW]",'vehicles specifications'!$B$2:$CW$2,0))</f>
        <v>0</v>
      </c>
    </row>
    <row r="126" spans="1:2" x14ac:dyDescent="0.2">
      <c r="A126" t="s">
        <v>134</v>
      </c>
      <c r="B126" t="str">
        <f>INDEX('vehicles specifications'!$B$3:$CW$166,MATCH(B114,'vehicles specifications'!$A$3:$A$166,0),MATCH("Energy battery mass [kg]",'vehicles specifications'!$B$2:$CW$2,0))</f>
        <v/>
      </c>
    </row>
    <row r="127" spans="1:2" x14ac:dyDescent="0.2">
      <c r="A127" t="s">
        <v>135</v>
      </c>
      <c r="B127">
        <f>INDEX('vehicles specifications'!$B$3:$CW$166,MATCH(B114,'vehicles specifications'!$A$3:$A$166,0),MATCH("Electric energy available [kWh]",'vehicles specifications'!$B$2:$CW$2,0))</f>
        <v>0</v>
      </c>
    </row>
    <row r="128" spans="1:2" x14ac:dyDescent="0.2">
      <c r="A128" t="s">
        <v>138</v>
      </c>
      <c r="B128">
        <f>INDEX('vehicles specifications'!$B$3:$CW$166,MATCH(B114,'vehicles specifications'!$A$3:$A$166,0),MATCH("Oxydation energy stored [kWh]",'vehicles specifications'!$B$2:$CW$2,0))</f>
        <v>0</v>
      </c>
    </row>
    <row r="129" spans="1:8" x14ac:dyDescent="0.2">
      <c r="A129" t="s">
        <v>139</v>
      </c>
      <c r="B129">
        <f>INDEX('vehicles specifications'!$B$3:$CW$166,MATCH(B114,'vehicles specifications'!$A$3:$A$166,0),MATCH("Fuel mass [kg]",'vehicles specifications'!$B$2:$CW$2,0))</f>
        <v>0</v>
      </c>
    </row>
    <row r="130" spans="1:8" x14ac:dyDescent="0.2">
      <c r="A130" t="s">
        <v>136</v>
      </c>
      <c r="B130">
        <f>INDEX('vehicles specifications'!$B$3:$CW$166,MATCH(B114,'vehicles specifications'!$A$3:$A$166,0),MATCH("Range [km]",'vehicles specifications'!$B$2:$CW$2,0))</f>
        <v>0</v>
      </c>
    </row>
    <row r="131" spans="1:8" x14ac:dyDescent="0.2">
      <c r="A131" t="s">
        <v>137</v>
      </c>
      <c r="B131" t="str">
        <f>INDEX('vehicles specifications'!$B$3:$CW$166,MATCH(B114,'vehicles specifications'!$A$3:$A$166,0),MATCH("Emission standard",'vehicles specifications'!$B$2:$CW$2,0))</f>
        <v>None</v>
      </c>
    </row>
    <row r="132" spans="1:8" x14ac:dyDescent="0.2">
      <c r="A132" t="s">
        <v>1174</v>
      </c>
      <c r="B132" s="6">
        <f>INDEX('vehicles specifications'!$B$3:$CW$166,MATCH(B114,'vehicles specifications'!$A$3:$A$166,0),MATCH("Lightweighting rate [%]",'vehicles specifications'!$B$2:$CW$2,0))</f>
        <v>7.0000000000000007E-2</v>
      </c>
    </row>
    <row r="133" spans="1:8" x14ac:dyDescent="0.2">
      <c r="A133" t="s">
        <v>485</v>
      </c>
      <c r="B133" s="6" t="s">
        <v>486</v>
      </c>
    </row>
    <row r="134" spans="1:8" x14ac:dyDescent="0.2">
      <c r="A134" t="s">
        <v>487</v>
      </c>
      <c r="B134" s="2">
        <v>15900</v>
      </c>
    </row>
    <row r="135" spans="1:8" x14ac:dyDescent="0.2">
      <c r="A135" t="s">
        <v>488</v>
      </c>
      <c r="B135" s="2">
        <v>1000</v>
      </c>
    </row>
    <row r="136" spans="1:8" x14ac:dyDescent="0.2">
      <c r="A136" t="s">
        <v>83</v>
      </c>
      <c r="B136" t="str">
        <f>"Power: "&amp;B125&amp;" kW. Lifetime: "&amp;B119&amp;" km. Annual kilometers: "&amp;ROUND(B123,0)&amp;" km. Number of passengers: "&amp;ROUND(B120,1)&amp;". Curb mass: "&amp;ROUND(B124,1)&amp;" kg. Lightweighting of glider: "&amp;ROUND(B132*100,0)&amp;"%. Emission standard: "&amp;B131&amp;". Service visits throughout lifetime: "&amp;ROUND(B121,1)&amp;". Range: "&amp;ROUND(B130,0)&amp;" km. Fuel tank capacity: "&amp;ROUND(B128,1)&amp;" kWh. Fuel mass: "&amp;ROUND(B129,1)&amp;" kg. Origin of manufacture: "&amp;B133&amp;". Shipping distance: "&amp;B134&amp;" km. Lorry distribution distance: "&amp;B135&amp;" km. Documentation: "&amp;Readmefirst!$B$2&amp;", "&amp;Readmefirst!$B$3&amp;". "&amp;B118</f>
        <v>Power: 0 kW. Lifetime: 15000 km. Annual kilometers: 1000 km. Number of passengers: 1. Curb mass: 11.2 kg. Lightweighting of glider: 7%. Emission standard: None. Service visits throughout lifetime: 1. Range: 0 km.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37" spans="1:8" ht="16" x14ac:dyDescent="0.2">
      <c r="A137" s="10" t="s">
        <v>79</v>
      </c>
    </row>
    <row r="138" spans="1:8" x14ac:dyDescent="0.2">
      <c r="A138" t="s">
        <v>80</v>
      </c>
      <c r="B138" t="s">
        <v>81</v>
      </c>
      <c r="C138" t="s">
        <v>72</v>
      </c>
      <c r="D138" t="s">
        <v>76</v>
      </c>
      <c r="E138" t="s">
        <v>82</v>
      </c>
      <c r="F138" t="s">
        <v>74</v>
      </c>
      <c r="G138" t="s">
        <v>83</v>
      </c>
      <c r="H138" t="s">
        <v>73</v>
      </c>
    </row>
    <row r="139" spans="1:8" x14ac:dyDescent="0.2">
      <c r="A139" t="str">
        <f>B109</f>
        <v>Bicycle, conventional, urban, 2050</v>
      </c>
      <c r="B139">
        <v>1</v>
      </c>
      <c r="C139" t="str">
        <f>B110</f>
        <v>CH</v>
      </c>
      <c r="D139" t="str">
        <f>B117</f>
        <v>unit</v>
      </c>
      <c r="F139" t="s">
        <v>84</v>
      </c>
      <c r="G139" t="s">
        <v>85</v>
      </c>
      <c r="H139" t="str">
        <f>B111</f>
        <v>Bicycle, conventional, urban</v>
      </c>
    </row>
    <row r="140" spans="1:8" x14ac:dyDescent="0.2">
      <c r="A140" t="str">
        <f>INDEX('ei names mapping'!$B$4:$R$33,MATCH($B$3,'ei names mapping'!$A$4:$A$33,0),MATCH(G140,'ei names mapping'!$B$3:$R$3,0))</f>
        <v>bicycle production</v>
      </c>
      <c r="B140" s="4">
        <f>INDEX('vehicles specifications'!$B$3:$CW$166,MATCH(B114,'vehicles specifications'!$A$3:$A$166,0),MATCH(G140,'vehicles specifications'!$B$2:$CW$2,0))*INDEX('ei names mapping'!$B$137:$BL$300,MATCH(B114,'ei names mapping'!$A$137:$A$300,0),MATCH(G140,'ei names mapping'!$B$136:$BL$136,0))</f>
        <v>0.70588235294117641</v>
      </c>
      <c r="C140" t="str">
        <f>INDEX('ei names mapping'!$B$38:$R$67,MATCH($B$3,'ei names mapping'!$A$4:$A$33,0),MATCH(G140,'ei names mapping'!$B$3:$R$3,0))</f>
        <v>RER</v>
      </c>
      <c r="D140" t="str">
        <f>INDEX('ei names mapping'!$B$104:$R$133,MATCH(B111,'ei names mapping'!$A$104:$A$133,0),MATCH(G140,'ei names mapping'!$B$3:$R$3,0))</f>
        <v>unit</v>
      </c>
      <c r="F140" t="s">
        <v>89</v>
      </c>
      <c r="G140" t="s">
        <v>15</v>
      </c>
      <c r="H140" t="str">
        <f>INDEX('ei names mapping'!$B$71:$R$100,MATCH($B$3,'ei names mapping'!$A$4:$A$33,0),MATCH(G140,'ei names mapping'!$B$3:$R$3,0))</f>
        <v>bicycle</v>
      </c>
    </row>
    <row r="141" spans="1:8" x14ac:dyDescent="0.2">
      <c r="A141" t="str">
        <f>INDEX('ei names mapping'!$B$4:$R$33,MATCH(B111,'ei names mapping'!$A$4:$A$33,0),MATCH(G141,'ei names mapping'!$B$3:$R$3,0))</f>
        <v>Glider lightweighting</v>
      </c>
      <c r="B141" s="11">
        <f>INDEX('vehicles specifications'!$B$3:$CW$166,MATCH(B114,'vehicles specifications'!$A$3:$A$166,0),MATCH(G141,'vehicles specifications'!$B$2:$CW$2,0))*INDEX('ei names mapping'!$B$137:$BL$300,MATCH(B114,'ei names mapping'!$A$137:$A$300,0),MATCH(G141,'ei names mapping'!$B$136:$BL$136,0))</f>
        <v>0.84000000000000008</v>
      </c>
      <c r="C141" t="str">
        <f>INDEX('ei names mapping'!$B$38:$R$67,MATCH(B111,'ei names mapping'!$A$4:$A$33,0),MATCH(G141,'ei names mapping'!$B$3:$R$3,0))</f>
        <v>GLO</v>
      </c>
      <c r="D141" t="str">
        <f>INDEX('ei names mapping'!$B$104:$R$133,MATCH(B111,'ei names mapping'!$A$104:$A$133,0),MATCH(G141,'ei names mapping'!$B$3:$R$3,0))</f>
        <v>kilogram</v>
      </c>
      <c r="F141" t="s">
        <v>89</v>
      </c>
      <c r="G141" t="s">
        <v>14</v>
      </c>
      <c r="H141" t="str">
        <f>INDEX('ei names mapping'!$B$71:$R$100,MATCH(B111,'ei names mapping'!$A$4:$A$33,0),MATCH(G141,'ei names mapping'!$B$3:$R$3,0))</f>
        <v>Glider lightweighting</v>
      </c>
    </row>
    <row r="142" spans="1:8" x14ac:dyDescent="0.2">
      <c r="A142" s="13" t="s">
        <v>840</v>
      </c>
      <c r="B142">
        <f>(B124/1000)*B135</f>
        <v>11.16</v>
      </c>
      <c r="C142" t="s">
        <v>92</v>
      </c>
      <c r="D142" t="s">
        <v>233</v>
      </c>
      <c r="F142" t="s">
        <v>89</v>
      </c>
      <c r="H142" s="13" t="s">
        <v>841</v>
      </c>
    </row>
    <row r="143" spans="1:8" x14ac:dyDescent="0.2">
      <c r="A143" s="13" t="s">
        <v>441</v>
      </c>
      <c r="B143" s="2">
        <f>(B124/1000)*B134</f>
        <v>177.44399999999999</v>
      </c>
      <c r="C143" t="s">
        <v>95</v>
      </c>
      <c r="D143" t="s">
        <v>233</v>
      </c>
      <c r="F143" t="s">
        <v>89</v>
      </c>
      <c r="H143" s="13" t="s">
        <v>441</v>
      </c>
    </row>
    <row r="145" spans="1:2" ht="16" x14ac:dyDescent="0.2">
      <c r="A145" s="10" t="s">
        <v>71</v>
      </c>
      <c r="B145" s="8" t="str">
        <f>"transport, "&amp;B147&amp;", "&amp;B149</f>
        <v>transport, Bicycle, conventional, urban, 2020</v>
      </c>
    </row>
    <row r="146" spans="1:2" x14ac:dyDescent="0.2">
      <c r="A146" t="s">
        <v>72</v>
      </c>
      <c r="B146" t="s">
        <v>37</v>
      </c>
    </row>
    <row r="147" spans="1:2" x14ac:dyDescent="0.2">
      <c r="A147" t="s">
        <v>86</v>
      </c>
      <c r="B147" t="s">
        <v>33</v>
      </c>
    </row>
    <row r="148" spans="1:2" x14ac:dyDescent="0.2">
      <c r="A148" t="s">
        <v>87</v>
      </c>
    </row>
    <row r="149" spans="1:2" x14ac:dyDescent="0.2">
      <c r="A149" t="s">
        <v>88</v>
      </c>
      <c r="B149">
        <v>2020</v>
      </c>
    </row>
    <row r="150" spans="1:2" x14ac:dyDescent="0.2">
      <c r="A150" t="s">
        <v>126</v>
      </c>
      <c r="B150" t="str">
        <f>B147&amp;" - "&amp;B149&amp;" - "&amp;B146</f>
        <v>Bicycle, conventional, urban - 2020 - CH</v>
      </c>
    </row>
    <row r="151" spans="1:2" x14ac:dyDescent="0.2">
      <c r="A151" t="s">
        <v>73</v>
      </c>
      <c r="B151" t="str">
        <f>"transport, "&amp;B147</f>
        <v>transport, Bicycle, conventional, urban</v>
      </c>
    </row>
    <row r="152" spans="1:2" x14ac:dyDescent="0.2">
      <c r="A152" t="s">
        <v>74</v>
      </c>
      <c r="B152" t="s">
        <v>75</v>
      </c>
    </row>
    <row r="153" spans="1:2" x14ac:dyDescent="0.2">
      <c r="A153" t="s">
        <v>76</v>
      </c>
      <c r="B153" t="s">
        <v>166</v>
      </c>
    </row>
    <row r="154" spans="1:2" x14ac:dyDescent="0.2">
      <c r="A154" t="s">
        <v>78</v>
      </c>
      <c r="B154" t="s">
        <v>1143</v>
      </c>
    </row>
    <row r="155" spans="1:2" x14ac:dyDescent="0.2">
      <c r="A155" t="s">
        <v>127</v>
      </c>
      <c r="B155">
        <f>INDEX('vehicles specifications'!$B$3:$CW$166,MATCH(B150,'vehicles specifications'!$A$3:$A$166,0),MATCH("Lifetime [km]",'vehicles specifications'!$B$2:$CW$2,0))</f>
        <v>15000</v>
      </c>
    </row>
    <row r="156" spans="1:2" x14ac:dyDescent="0.2">
      <c r="A156" t="s">
        <v>128</v>
      </c>
      <c r="B156">
        <f>INDEX('vehicles specifications'!$B$3:$CW$166,MATCH(B150,'vehicles specifications'!$A$3:$A$166,0),MATCH("Passengers [unit]",'vehicles specifications'!$B$2:$CW$2,0))</f>
        <v>1</v>
      </c>
    </row>
    <row r="157" spans="1:2" x14ac:dyDescent="0.2">
      <c r="A157" t="s">
        <v>129</v>
      </c>
      <c r="B157">
        <f>INDEX('vehicles specifications'!$B$3:$CW$166,MATCH(B150,'vehicles specifications'!$A$3:$A$166,0),MATCH("Servicing [unit]",'vehicles specifications'!$B$2:$CW$2,0))</f>
        <v>1</v>
      </c>
    </row>
    <row r="158" spans="1:2" x14ac:dyDescent="0.2">
      <c r="A158" t="s">
        <v>130</v>
      </c>
      <c r="B158">
        <f>INDEX('vehicles specifications'!$B$3:$CW$166,MATCH(B150,'vehicles specifications'!$A$3:$A$166,0),MATCH("Energy battery replacement [unit]",'vehicles specifications'!$B$2:$CW$2,0))</f>
        <v>0</v>
      </c>
    </row>
    <row r="159" spans="1:2" x14ac:dyDescent="0.2">
      <c r="A159" t="s">
        <v>131</v>
      </c>
      <c r="B159">
        <f>INDEX('vehicles specifications'!$B$3:$CW$166,MATCH(B150,'vehicles specifications'!$A$3:$A$166,0),MATCH("Annual kilometers [km]",'vehicles specifications'!$B$2:$CW$2,0))</f>
        <v>1000</v>
      </c>
    </row>
    <row r="160" spans="1:2" x14ac:dyDescent="0.2">
      <c r="A160" t="s">
        <v>132</v>
      </c>
      <c r="B160">
        <f>INDEX('vehicles specifications'!$B$3:$CW$166,MATCH(B150,'vehicles specifications'!$A$3:$A$166,0),MATCH("Curb mass [kg]",'vehicles specifications'!$B$2:$CW$2,0))</f>
        <v>12</v>
      </c>
    </row>
    <row r="161" spans="1:8" x14ac:dyDescent="0.2">
      <c r="A161" t="s">
        <v>133</v>
      </c>
      <c r="B161">
        <f>INDEX('vehicles specifications'!$B$3:$CW$166,MATCH(B150,'vehicles specifications'!$A$3:$A$166,0),MATCH("Power [kW]",'vehicles specifications'!$B$2:$CW$2,0))</f>
        <v>0</v>
      </c>
    </row>
    <row r="162" spans="1:8" x14ac:dyDescent="0.2">
      <c r="A162" t="s">
        <v>134</v>
      </c>
      <c r="B162" t="str">
        <f>INDEX('vehicles specifications'!$B$3:$CW$166,MATCH(B150,'vehicles specifications'!$A$3:$A$166,0),MATCH("Energy battery mass [kg]",'vehicles specifications'!$B$2:$CW$2,0))</f>
        <v/>
      </c>
    </row>
    <row r="163" spans="1:8" x14ac:dyDescent="0.2">
      <c r="A163" t="s">
        <v>135</v>
      </c>
      <c r="B163">
        <f>INDEX('vehicles specifications'!$B$3:$CW$166,MATCH(B150,'vehicles specifications'!$A$3:$A$166,0),MATCH("Electric energy available [kWh]",'vehicles specifications'!$B$2:$CW$2,0))</f>
        <v>0</v>
      </c>
    </row>
    <row r="164" spans="1:8" x14ac:dyDescent="0.2">
      <c r="A164" t="s">
        <v>138</v>
      </c>
      <c r="B164">
        <f>INDEX('vehicles specifications'!$B$3:$CW$166,MATCH(B150,'vehicles specifications'!$A$3:$A$166,0),MATCH("Oxydation energy stored [kWh]",'vehicles specifications'!$B$2:$CW$2,0))</f>
        <v>0</v>
      </c>
    </row>
    <row r="165" spans="1:8" x14ac:dyDescent="0.2">
      <c r="A165" t="s">
        <v>139</v>
      </c>
      <c r="B165">
        <f>INDEX('vehicles specifications'!$B$3:$CW$166,MATCH(B150,'vehicles specifications'!$A$3:$A$166,0),MATCH("Fuel mass [kg]",'vehicles specifications'!$B$2:$CW$2,0))</f>
        <v>0</v>
      </c>
    </row>
    <row r="166" spans="1:8" x14ac:dyDescent="0.2">
      <c r="A166" t="s">
        <v>136</v>
      </c>
      <c r="B166">
        <f>INDEX('vehicles specifications'!$B$3:$CW$166,MATCH(B150,'vehicles specifications'!$A$3:$A$166,0),MATCH("Range [km]",'vehicles specifications'!$B$2:$CW$2,0))</f>
        <v>0</v>
      </c>
    </row>
    <row r="167" spans="1:8" x14ac:dyDescent="0.2">
      <c r="A167" t="s">
        <v>137</v>
      </c>
      <c r="B167" t="str">
        <f>INDEX('vehicles specifications'!$B$3:$CW$166,MATCH(B150,'vehicles specifications'!$A$3:$A$166,0),MATCH("Emission standard",'vehicles specifications'!$B$2:$CW$2,0))</f>
        <v>None</v>
      </c>
    </row>
    <row r="168" spans="1:8" x14ac:dyDescent="0.2">
      <c r="A168" t="s">
        <v>1174</v>
      </c>
      <c r="B168" s="6">
        <f>INDEX('vehicles specifications'!$B$3:$CW$166,MATCH(B150,'vehicles specifications'!$A$3:$A$166,0),MATCH("Lightweighting rate [%]",'vehicles specifications'!$B$2:$CW$2,0))</f>
        <v>0</v>
      </c>
    </row>
    <row r="169" spans="1:8" x14ac:dyDescent="0.2">
      <c r="A169" t="s">
        <v>83</v>
      </c>
      <c r="B169" t="str">
        <f>"Power: "&amp;B161&amp;" kW. Lifetime: "&amp;B155&amp;" km. Annual kilometers: "&amp;B159&amp;" km. Number of passengers: "&amp;B156&amp;". Curb mass: "&amp;ROUND(B160,1)&amp;" kg. Lightweighting of glider: "&amp;ROUND(B168*100,0)&amp;"%. Emission standard: "&amp;B167&amp;". Service visits throughout lifetime: "&amp;ROUND(B157,1)&amp;". Range: "&amp;ROUND(B166,0)&amp;" km. Fuel tank capacity: "&amp;ROUND(B164,1)&amp;" kWh. Fuel mass: "&amp;ROUND(B165,1)&amp;" kg. Documentation: "&amp;Readmefirst!$B$2&amp;", "&amp;Readmefirst!$B$3&amp;". "&amp;B154</f>
        <v>Power: 0 kW. Lifetime: 15000 km. Annual kilometers: 1000 km. Number of passengers: 1. Curb mass: 12 kg. Lightweighting of glider: 0%.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170" spans="1:8" ht="16" x14ac:dyDescent="0.2">
      <c r="A170" s="10" t="s">
        <v>79</v>
      </c>
    </row>
    <row r="171" spans="1:8" x14ac:dyDescent="0.2">
      <c r="A171" t="s">
        <v>80</v>
      </c>
      <c r="B171" t="s">
        <v>81</v>
      </c>
      <c r="C171" t="s">
        <v>72</v>
      </c>
      <c r="D171" t="s">
        <v>76</v>
      </c>
      <c r="E171" t="s">
        <v>82</v>
      </c>
      <c r="F171" t="s">
        <v>74</v>
      </c>
      <c r="G171" t="s">
        <v>83</v>
      </c>
      <c r="H171" t="s">
        <v>73</v>
      </c>
    </row>
    <row r="172" spans="1:8" x14ac:dyDescent="0.2">
      <c r="A172" t="str">
        <f>B145</f>
        <v>transport, Bicycle, conventional, urban, 2020</v>
      </c>
      <c r="B172">
        <v>1</v>
      </c>
      <c r="C172" t="str">
        <f>B146</f>
        <v>CH</v>
      </c>
      <c r="D172" t="s">
        <v>166</v>
      </c>
      <c r="F172" t="s">
        <v>84</v>
      </c>
      <c r="G172" t="s">
        <v>85</v>
      </c>
      <c r="H172" t="str">
        <f>B151</f>
        <v>transport, Bicycle, conventional, urban</v>
      </c>
    </row>
    <row r="173" spans="1:8" x14ac:dyDescent="0.2">
      <c r="A173" t="str">
        <f>RIGHT(A172,LEN(A172)-11)</f>
        <v>Bicycle, conventional, urban, 2020</v>
      </c>
      <c r="B173" s="7">
        <f>1/B155</f>
        <v>6.666666666666667E-5</v>
      </c>
      <c r="C173" t="str">
        <f>B146</f>
        <v>CH</v>
      </c>
      <c r="D173" t="s">
        <v>76</v>
      </c>
      <c r="F173" t="s">
        <v>89</v>
      </c>
      <c r="H173" t="str">
        <f>RIGHT(H172,LEN(H172)-11)</f>
        <v>Bicycle, conventional, urban</v>
      </c>
    </row>
    <row r="174" spans="1:8" x14ac:dyDescent="0.2">
      <c r="A174" t="str">
        <f>INDEX('ei names mapping'!$B$4:$R$33,MATCH(B147,'ei names mapping'!$A$4:$A$33,0),MATCH(G174,'ei names mapping'!$B$3:$R$3,0))</f>
        <v>road construction</v>
      </c>
      <c r="B174" s="7">
        <f>INDEX('vehicles specifications'!$B$3:$CW$166,MATCH(B150,'vehicles specifications'!$A$3:$A$166,0),MATCH(G174,'vehicles specifications'!$B$2:$CW$2,0))*INDEX('ei names mapping'!$B$137:$BL$300,MATCH(B150,'ei names mapping'!$A$137:$A$300,0),MATCH(G174,'ei names mapping'!$B$136:$BL$136,0))</f>
        <v>4.7256000000000003E-5</v>
      </c>
      <c r="C174" t="str">
        <f>INDEX('ei names mapping'!$B$38:$R$67,MATCH(B147,'ei names mapping'!$A$4:$A$33,0),MATCH(G174,'ei names mapping'!$B$3:$R$3,0))</f>
        <v>CH</v>
      </c>
      <c r="D174" t="str">
        <f>INDEX('ei names mapping'!$B$104:$BL$133,MATCH(B147,'ei names mapping'!$A$4:$A$33,0),MATCH(G174,'ei names mapping'!$B$3:$BL$3,0))</f>
        <v>meter-year</v>
      </c>
      <c r="F174" t="s">
        <v>89</v>
      </c>
      <c r="G174" t="s">
        <v>105</v>
      </c>
      <c r="H174" t="str">
        <f>INDEX('ei names mapping'!$B$71:$BL$100,MATCH(B147,'ei names mapping'!$A$4:$A$33,0),MATCH(G174,'ei names mapping'!$B$3:$BL$3,0))</f>
        <v>road</v>
      </c>
    </row>
    <row r="175" spans="1:8" x14ac:dyDescent="0.2">
      <c r="A175" t="str">
        <f>INDEX('ei names mapping'!$B$4:$R$33,MATCH($B$3,'ei names mapping'!$A$4:$A$33,0),MATCH(G175,'ei names mapping'!$B$3:$R$3,0))</f>
        <v>maintenance, bicycle</v>
      </c>
      <c r="B175" s="7">
        <f>INDEX('vehicles specifications'!$B$3:$CW$166,MATCH(B150,'vehicles specifications'!$A$3:$A$166,0),MATCH(G175,'vehicles specifications'!$B$2:$CW$2,0))*INDEX('ei names mapping'!$B$137:$BL$300,MATCH(B150,'ei names mapping'!$A$137:$A$300,0),MATCH(G175,'ei names mapping'!$B$136:$BL$136,0))</f>
        <v>6.666666666666667E-5</v>
      </c>
      <c r="C175" t="str">
        <f>INDEX('ei names mapping'!$B$38:$R$67,MATCH($B$3,'ei names mapping'!$A$4:$A$33,0),MATCH(G175,'ei names mapping'!$B$3:$R$3,0))</f>
        <v>CH</v>
      </c>
      <c r="D175" t="str">
        <f>INDEX('ei names mapping'!$B$104:$R$133,MATCH($B$3,'ei names mapping'!$A$4:$A$33,0),MATCH(G175,'ei names mapping'!$B$3:$R$3,0))</f>
        <v>unit</v>
      </c>
      <c r="F175" t="s">
        <v>89</v>
      </c>
      <c r="G175" t="s">
        <v>118</v>
      </c>
      <c r="H175" t="str">
        <f>INDEX('ei names mapping'!$B$71:$R$100,MATCH($B$3,'ei names mapping'!$A$4:$A$33,0),MATCH(G175,'ei names mapping'!$B$3:$R$3,0))</f>
        <v>maintenance, bicycle</v>
      </c>
    </row>
    <row r="176" spans="1:8" x14ac:dyDescent="0.2">
      <c r="A176" t="str">
        <f>INDEX('ei names mapping'!$B$4:$BL$33,MATCH($B$147,'ei names mapping'!$A$4:$A$33,0),MATCH(G176,'ei names mapping'!$B$3:$BL$3,0))</f>
        <v>treatment of road wear emissions, passenger car</v>
      </c>
      <c r="B176" s="7">
        <f>INDEX('vehicles specifications'!$B$3:$CW$166,MATCH(B150,'vehicles specifications'!$A$3:$A$166,0),MATCH(G176,'vehicles specifications'!$B$2:$CW$2,0))*INDEX('ei names mapping'!$B$137:$BL$300,MATCH(B150,'ei names mapping'!$A$137:$A$300,0),MATCH(G176,'ei names mapping'!$B$136:$BL$136,0))</f>
        <v>-3.8180456867451752E-6</v>
      </c>
      <c r="C176" t="str">
        <f>INDEX('ei names mapping'!$B$38:$BL$67,MATCH($B$147,'ei names mapping'!$A$4:$A$33,0),MATCH(G176,'ei names mapping'!$B$3:$BL$3,0))</f>
        <v>RER</v>
      </c>
      <c r="D176" t="str">
        <f>INDEX('ei names mapping'!$B$104:$BL$133,MATCH($B$147,'ei names mapping'!$A$4:$A$33,0),MATCH(G176,'ei names mapping'!$B$3:$BL$3,0))</f>
        <v>kilogram</v>
      </c>
      <c r="F176" t="s">
        <v>89</v>
      </c>
      <c r="G176" t="s">
        <v>29</v>
      </c>
      <c r="H176" t="str">
        <f>INDEX('ei names mapping'!$B$71:$BL$100,MATCH(B147,'ei names mapping'!$A$4:$A$33,0),MATCH(G176,'ei names mapping'!$B$3:$BL$3,0))</f>
        <v>road wear emissions, passenger car</v>
      </c>
    </row>
    <row r="177" spans="1:8" x14ac:dyDescent="0.2">
      <c r="A177" t="str">
        <f>INDEX('ei names mapping'!$B$4:$BL$33,MATCH($B$147,'ei names mapping'!$A$4:$A$33,0),MATCH(G177,'ei names mapping'!$B$3:$BL$3,0))</f>
        <v>treatment of tyre wear emissions, passenger car</v>
      </c>
      <c r="B177" s="7">
        <f>INDEX('vehicles specifications'!$B$3:$CW$166,MATCH(B150,'vehicles specifications'!$A$3:$A$166,0),MATCH(G177,'vehicles specifications'!$B$2:$CW$2,0))*INDEX('ei names mapping'!$B$137:$BL$300,MATCH(B150,'ei names mapping'!$A$137:$A$300,0),MATCH(G177,'ei names mapping'!$B$136:$BL$136,0))</f>
        <v>-3.6981099122289053E-6</v>
      </c>
      <c r="C177" t="str">
        <f>INDEX('ei names mapping'!$B$38:$BL$67,MATCH($B$147,'ei names mapping'!$A$4:$A$33,0),MATCH(G177,'ei names mapping'!$B$3:$BL$3,0))</f>
        <v>RER</v>
      </c>
      <c r="D177" t="str">
        <f>INDEX('ei names mapping'!$B$104:$BL$133,MATCH($B$147,'ei names mapping'!$A$4:$A$33,0),MATCH(G177,'ei names mapping'!$B$3:$BL$3,0))</f>
        <v>kilogram</v>
      </c>
      <c r="F177" t="s">
        <v>89</v>
      </c>
      <c r="G177" t="s">
        <v>30</v>
      </c>
      <c r="H177" t="str">
        <f>INDEX('ei names mapping'!$B$71:$BL$100,MATCH($B$147,'ei names mapping'!$A$4:$A$33,0),MATCH(G177,'ei names mapping'!$B$3:$BL$3,0))</f>
        <v>tyre wear emissions, passenger car</v>
      </c>
    </row>
    <row r="178" spans="1:8" x14ac:dyDescent="0.2">
      <c r="A178" t="str">
        <f>INDEX('ei names mapping'!$B$4:$BL$33,MATCH($B$147,'ei names mapping'!$A$4:$A$33,0),MATCH(G178,'ei names mapping'!$B$3:$BL$3,0))</f>
        <v>treatment of brake wear emissions, passenger car</v>
      </c>
      <c r="B178" s="7">
        <f>INDEX('vehicles specifications'!$B$3:$CW$166,MATCH(B150,'vehicles specifications'!$A$3:$A$166,0),MATCH(G178,'vehicles specifications'!$B$2:$CW$2,0))*INDEX('ei names mapping'!$B$137:$BL$300,MATCH(B150,'ei names mapping'!$A$137:$A$300,0),MATCH(G178,'ei names mapping'!$B$136:$BL$136,0))</f>
        <v>-3.470493115296593E-6</v>
      </c>
      <c r="C178" t="str">
        <f>INDEX('ei names mapping'!$B$38:$BL$67,MATCH($B$147,'ei names mapping'!$A$4:$A$33,0),MATCH(G178,'ei names mapping'!$B$3:$BL$3,0))</f>
        <v>RER</v>
      </c>
      <c r="D178" t="str">
        <f>INDEX('ei names mapping'!$B$104:$BL$133,MATCH($B$147,'ei names mapping'!$A$4:$A$33,0),MATCH(G178,'ei names mapping'!$B$3:$BL$3,0))</f>
        <v>kilogram</v>
      </c>
      <c r="F178" t="s">
        <v>89</v>
      </c>
      <c r="G178" t="s">
        <v>31</v>
      </c>
      <c r="H178" t="str">
        <f>INDEX('ei names mapping'!$B$71:$BL$100,MATCH($B$147,'ei names mapping'!$A$4:$A$33,0),MATCH(G178,'ei names mapping'!$B$3:$BL$3,0))</f>
        <v>brake wear emissions, passenger car</v>
      </c>
    </row>
    <row r="180" spans="1:8" ht="16" x14ac:dyDescent="0.2">
      <c r="A180" s="10" t="s">
        <v>71</v>
      </c>
      <c r="B180" s="8" t="str">
        <f>"transport, "&amp;B182&amp;", "&amp;B184</f>
        <v>transport, Bicycle, conventional, urban, 2030</v>
      </c>
    </row>
    <row r="181" spans="1:8" x14ac:dyDescent="0.2">
      <c r="A181" t="s">
        <v>72</v>
      </c>
      <c r="B181" t="s">
        <v>37</v>
      </c>
    </row>
    <row r="182" spans="1:8" x14ac:dyDescent="0.2">
      <c r="A182" t="s">
        <v>86</v>
      </c>
      <c r="B182" t="s">
        <v>33</v>
      </c>
    </row>
    <row r="183" spans="1:8" x14ac:dyDescent="0.2">
      <c r="A183" t="s">
        <v>87</v>
      </c>
    </row>
    <row r="184" spans="1:8" x14ac:dyDescent="0.2">
      <c r="A184" t="s">
        <v>88</v>
      </c>
      <c r="B184">
        <v>2030</v>
      </c>
    </row>
    <row r="185" spans="1:8" x14ac:dyDescent="0.2">
      <c r="A185" t="s">
        <v>126</v>
      </c>
      <c r="B185" t="str">
        <f>B182&amp;" - "&amp;B184&amp;" - "&amp;B181</f>
        <v>Bicycle, conventional, urban - 2030 - CH</v>
      </c>
    </row>
    <row r="186" spans="1:8" x14ac:dyDescent="0.2">
      <c r="A186" t="s">
        <v>73</v>
      </c>
      <c r="B186" t="str">
        <f>"transport, "&amp;B182</f>
        <v>transport, Bicycle, conventional, urban</v>
      </c>
    </row>
    <row r="187" spans="1:8" x14ac:dyDescent="0.2">
      <c r="A187" t="s">
        <v>74</v>
      </c>
      <c r="B187" t="s">
        <v>75</v>
      </c>
    </row>
    <row r="188" spans="1:8" x14ac:dyDescent="0.2">
      <c r="A188" t="s">
        <v>76</v>
      </c>
      <c r="B188" t="s">
        <v>166</v>
      </c>
    </row>
    <row r="189" spans="1:8" x14ac:dyDescent="0.2">
      <c r="A189" t="s">
        <v>78</v>
      </c>
      <c r="B189" t="s">
        <v>1143</v>
      </c>
    </row>
    <row r="190" spans="1:8" x14ac:dyDescent="0.2">
      <c r="A190" t="s">
        <v>127</v>
      </c>
      <c r="B190">
        <f>INDEX('vehicles specifications'!$B$3:$CW$166,MATCH(B185,'vehicles specifications'!$A$3:$A$166,0),MATCH("Lifetime [km]",'vehicles specifications'!$B$2:$CW$2,0))</f>
        <v>15000</v>
      </c>
    </row>
    <row r="191" spans="1:8" x14ac:dyDescent="0.2">
      <c r="A191" t="s">
        <v>128</v>
      </c>
      <c r="B191">
        <f>INDEX('vehicles specifications'!$B$3:$CW$166,MATCH(B185,'vehicles specifications'!$A$3:$A$166,0),MATCH("Passengers [unit]",'vehicles specifications'!$B$2:$CW$2,0))</f>
        <v>1</v>
      </c>
    </row>
    <row r="192" spans="1:8" x14ac:dyDescent="0.2">
      <c r="A192" t="s">
        <v>129</v>
      </c>
      <c r="B192">
        <f>INDEX('vehicles specifications'!$B$3:$CW$166,MATCH(B185,'vehicles specifications'!$A$3:$A$166,0),MATCH("Servicing [unit]",'vehicles specifications'!$B$2:$CW$2,0))</f>
        <v>1</v>
      </c>
    </row>
    <row r="193" spans="1:8" x14ac:dyDescent="0.2">
      <c r="A193" t="s">
        <v>130</v>
      </c>
      <c r="B193">
        <f>INDEX('vehicles specifications'!$B$3:$CW$166,MATCH(B185,'vehicles specifications'!$A$3:$A$166,0),MATCH("Energy battery replacement [unit]",'vehicles specifications'!$B$2:$CW$2,0))</f>
        <v>0</v>
      </c>
    </row>
    <row r="194" spans="1:8" x14ac:dyDescent="0.2">
      <c r="A194" t="s">
        <v>131</v>
      </c>
      <c r="B194">
        <f>INDEX('vehicles specifications'!$B$3:$CW$166,MATCH(B185,'vehicles specifications'!$A$3:$A$166,0),MATCH("Annual kilometers [km]",'vehicles specifications'!$B$2:$CW$2,0))</f>
        <v>1000</v>
      </c>
    </row>
    <row r="195" spans="1:8" x14ac:dyDescent="0.2">
      <c r="A195" t="s">
        <v>132</v>
      </c>
      <c r="B195">
        <f>INDEX('vehicles specifications'!$B$3:$CW$166,MATCH(B185,'vehicles specifications'!$A$3:$A$166,0),MATCH("Curb mass [kg]",'vehicles specifications'!$B$2:$CW$2,0))</f>
        <v>11.64</v>
      </c>
    </row>
    <row r="196" spans="1:8" x14ac:dyDescent="0.2">
      <c r="A196" t="s">
        <v>133</v>
      </c>
      <c r="B196">
        <f>INDEX('vehicles specifications'!$B$3:$CW$166,MATCH(B185,'vehicles specifications'!$A$3:$A$166,0),MATCH("Power [kW]",'vehicles specifications'!$B$2:$CW$2,0))</f>
        <v>0</v>
      </c>
    </row>
    <row r="197" spans="1:8" x14ac:dyDescent="0.2">
      <c r="A197" t="s">
        <v>134</v>
      </c>
      <c r="B197" t="str">
        <f>INDEX('vehicles specifications'!$B$3:$CW$166,MATCH(B185,'vehicles specifications'!$A$3:$A$166,0),MATCH("Energy battery mass [kg]",'vehicles specifications'!$B$2:$CW$2,0))</f>
        <v/>
      </c>
    </row>
    <row r="198" spans="1:8" x14ac:dyDescent="0.2">
      <c r="A198" t="s">
        <v>135</v>
      </c>
      <c r="B198">
        <f>INDEX('vehicles specifications'!$B$3:$CW$166,MATCH(B185,'vehicles specifications'!$A$3:$A$166,0),MATCH("Electric energy available [kWh]",'vehicles specifications'!$B$2:$CW$2,0))</f>
        <v>0</v>
      </c>
    </row>
    <row r="199" spans="1:8" x14ac:dyDescent="0.2">
      <c r="A199" t="s">
        <v>138</v>
      </c>
      <c r="B199">
        <f>INDEX('vehicles specifications'!$B$3:$CW$166,MATCH(B185,'vehicles specifications'!$A$3:$A$166,0),MATCH("Oxydation energy stored [kWh]",'vehicles specifications'!$B$2:$CW$2,0))</f>
        <v>0</v>
      </c>
    </row>
    <row r="200" spans="1:8" x14ac:dyDescent="0.2">
      <c r="A200" t="s">
        <v>139</v>
      </c>
      <c r="B200">
        <f>INDEX('vehicles specifications'!$B$3:$CW$166,MATCH(B185,'vehicles specifications'!$A$3:$A$166,0),MATCH("Fuel mass [kg]",'vehicles specifications'!$B$2:$CW$2,0))</f>
        <v>0</v>
      </c>
    </row>
    <row r="201" spans="1:8" x14ac:dyDescent="0.2">
      <c r="A201" t="s">
        <v>136</v>
      </c>
      <c r="B201">
        <f>INDEX('vehicles specifications'!$B$3:$CW$166,MATCH(B185,'vehicles specifications'!$A$3:$A$166,0),MATCH("Range [km]",'vehicles specifications'!$B$2:$CW$2,0))</f>
        <v>0</v>
      </c>
    </row>
    <row r="202" spans="1:8" x14ac:dyDescent="0.2">
      <c r="A202" t="s">
        <v>137</v>
      </c>
      <c r="B202" t="str">
        <f>INDEX('vehicles specifications'!$B$3:$CW$166,MATCH(B185,'vehicles specifications'!$A$3:$A$166,0),MATCH("Emission standard",'vehicles specifications'!$B$2:$CW$2,0))</f>
        <v>None</v>
      </c>
    </row>
    <row r="203" spans="1:8" x14ac:dyDescent="0.2">
      <c r="A203" t="s">
        <v>1174</v>
      </c>
      <c r="B203" s="6">
        <f>INDEX('vehicles specifications'!$B$3:$CW$166,MATCH(B185,'vehicles specifications'!$A$3:$A$166,0),MATCH("Lightweighting rate [%]",'vehicles specifications'!$B$2:$CW$2,0))</f>
        <v>0.03</v>
      </c>
    </row>
    <row r="204" spans="1:8" x14ac:dyDescent="0.2">
      <c r="A204" t="s">
        <v>83</v>
      </c>
      <c r="B204" t="str">
        <f>"Power: "&amp;B196&amp;" kW. Lifetime: "&amp;B190&amp;" km. Annual kilometers: "&amp;B194&amp;" km. Number of passengers: "&amp;B191&amp;". Curb mass: "&amp;ROUND(B195,1)&amp;" kg. Lightweighting of glider: "&amp;ROUND(B203*100,0)&amp;"%. Emission standard: "&amp;B202&amp;". Service visits throughout lifetime: "&amp;ROUND(B192,1)&amp;". Range: "&amp;ROUND(B201,0)&amp;" km. Fuel tank capacity: "&amp;ROUND(B199,1)&amp;" kWh. Fuel mass: "&amp;ROUND(B200,1)&amp;" kg. Documentation: "&amp;Readmefirst!$B$2&amp;", "&amp;Readmefirst!$B$3&amp;". "&amp;B189</f>
        <v>Power: 0 kW. Lifetime: 15000 km. Annual kilometers: 1000 km. Number of passengers: 1. Curb mass: 11.6 kg. Lightweighting of glider: 3%.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205" spans="1:8" ht="16" x14ac:dyDescent="0.2">
      <c r="A205" s="10" t="s">
        <v>79</v>
      </c>
    </row>
    <row r="206" spans="1:8" x14ac:dyDescent="0.2">
      <c r="A206" t="s">
        <v>80</v>
      </c>
      <c r="B206" t="s">
        <v>81</v>
      </c>
      <c r="C206" t="s">
        <v>72</v>
      </c>
      <c r="D206" t="s">
        <v>76</v>
      </c>
      <c r="E206" t="s">
        <v>82</v>
      </c>
      <c r="F206" t="s">
        <v>74</v>
      </c>
      <c r="G206" t="s">
        <v>83</v>
      </c>
      <c r="H206" t="s">
        <v>73</v>
      </c>
    </row>
    <row r="207" spans="1:8" x14ac:dyDescent="0.2">
      <c r="A207" t="str">
        <f>B180</f>
        <v>transport, Bicycle, conventional, urban, 2030</v>
      </c>
      <c r="B207">
        <v>1</v>
      </c>
      <c r="C207" t="str">
        <f>B181</f>
        <v>CH</v>
      </c>
      <c r="D207" t="s">
        <v>166</v>
      </c>
      <c r="F207" t="s">
        <v>84</v>
      </c>
      <c r="G207" t="s">
        <v>85</v>
      </c>
      <c r="H207" t="str">
        <f>B186</f>
        <v>transport, Bicycle, conventional, urban</v>
      </c>
    </row>
    <row r="208" spans="1:8" x14ac:dyDescent="0.2">
      <c r="A208" t="str">
        <f>RIGHT(A207,LEN(A207)-11)</f>
        <v>Bicycle, conventional, urban, 2030</v>
      </c>
      <c r="B208" s="7">
        <f>1/B190</f>
        <v>6.666666666666667E-5</v>
      </c>
      <c r="C208" t="str">
        <f>B181</f>
        <v>CH</v>
      </c>
      <c r="D208" t="s">
        <v>76</v>
      </c>
      <c r="F208" t="s">
        <v>89</v>
      </c>
      <c r="H208" t="str">
        <f>RIGHT(H207,LEN(H207)-11)</f>
        <v>Bicycle, conventional, urban</v>
      </c>
    </row>
    <row r="209" spans="1:8" x14ac:dyDescent="0.2">
      <c r="A209" t="str">
        <f>INDEX('ei names mapping'!$B$4:$R$33,MATCH(B182,'ei names mapping'!$A$4:$A$33,0),MATCH(G209,'ei names mapping'!$B$3:$R$3,0))</f>
        <v>road construction</v>
      </c>
      <c r="B209" s="7">
        <f>INDEX('vehicles specifications'!$B$3:$CW$166,MATCH(B185,'vehicles specifications'!$A$3:$A$166,0),MATCH(G209,'vehicles specifications'!$B$2:$CW$2,0))*INDEX('ei names mapping'!$B$137:$BL$300,MATCH(B185,'ei names mapping'!$A$137:$A$300,0),MATCH(G209,'ei names mapping'!$B$136:$BL$136,0))</f>
        <v>4.7062679999999998E-5</v>
      </c>
      <c r="C209" t="str">
        <f>INDEX('ei names mapping'!$B$38:$R$67,MATCH(B182,'ei names mapping'!$A$4:$A$33,0),MATCH(G209,'ei names mapping'!$B$3:$R$3,0))</f>
        <v>CH</v>
      </c>
      <c r="D209" t="str">
        <f>INDEX('ei names mapping'!$B$104:$BL$133,MATCH(B182,'ei names mapping'!$A$4:$A$33,0),MATCH(G209,'ei names mapping'!$B$3:$BL$3,0))</f>
        <v>meter-year</v>
      </c>
      <c r="F209" t="s">
        <v>89</v>
      </c>
      <c r="G209" t="s">
        <v>105</v>
      </c>
      <c r="H209" t="str">
        <f>INDEX('ei names mapping'!$B$71:$BL$100,MATCH(B182,'ei names mapping'!$A$4:$A$33,0),MATCH(G209,'ei names mapping'!$B$3:$BL$3,0))</f>
        <v>road</v>
      </c>
    </row>
    <row r="210" spans="1:8" x14ac:dyDescent="0.2">
      <c r="A210" t="str">
        <f>INDEX('ei names mapping'!$B$4:$R$33,MATCH($B$3,'ei names mapping'!$A$4:$A$33,0),MATCH(G210,'ei names mapping'!$B$3:$R$3,0))</f>
        <v>maintenance, bicycle</v>
      </c>
      <c r="B210" s="7">
        <f>INDEX('vehicles specifications'!$B$3:$CW$166,MATCH(B185,'vehicles specifications'!$A$3:$A$166,0),MATCH(G210,'vehicles specifications'!$B$2:$CW$2,0))*INDEX('ei names mapping'!$B$137:$BL$300,MATCH(B185,'ei names mapping'!$A$137:$A$300,0),MATCH(G210,'ei names mapping'!$B$136:$BL$136,0))</f>
        <v>6.666666666666667E-5</v>
      </c>
      <c r="C210" t="str">
        <f>INDEX('ei names mapping'!$B$38:$R$67,MATCH($B$3,'ei names mapping'!$A$4:$A$33,0),MATCH(G210,'ei names mapping'!$B$3:$R$3,0))</f>
        <v>CH</v>
      </c>
      <c r="D210" t="str">
        <f>INDEX('ei names mapping'!$B$104:$R$133,MATCH($B$3,'ei names mapping'!$A$4:$A$33,0),MATCH(G210,'ei names mapping'!$B$3:$R$3,0))</f>
        <v>unit</v>
      </c>
      <c r="F210" t="s">
        <v>89</v>
      </c>
      <c r="G210" t="s">
        <v>118</v>
      </c>
      <c r="H210" t="str">
        <f>INDEX('ei names mapping'!$B$71:$R$100,MATCH($B$3,'ei names mapping'!$A$4:$A$33,0),MATCH(G210,'ei names mapping'!$B$3:$R$3,0))</f>
        <v>maintenance, bicycle</v>
      </c>
    </row>
    <row r="211" spans="1:8" x14ac:dyDescent="0.2">
      <c r="A211" t="str">
        <f>INDEX('ei names mapping'!$B$4:$BL$33,MATCH($B$147,'ei names mapping'!$A$4:$A$33,0),MATCH(G211,'ei names mapping'!$B$3:$BL$3,0))</f>
        <v>treatment of road wear emissions, passenger car</v>
      </c>
      <c r="B211" s="7">
        <f>INDEX('vehicles specifications'!$B$3:$CW$166,MATCH(B185,'vehicles specifications'!$A$3:$A$166,0),MATCH(G211,'vehicles specifications'!$B$2:$CW$2,0))*INDEX('ei names mapping'!$B$137:$BL$300,MATCH(B185,'ei names mapping'!$A$137:$A$300,0),MATCH(G211,'ei names mapping'!$B$136:$BL$136,0))</f>
        <v>-3.8058426632405336E-6</v>
      </c>
      <c r="C211" t="str">
        <f>INDEX('ei names mapping'!$B$38:$BL$67,MATCH($B$147,'ei names mapping'!$A$4:$A$33,0),MATCH(G211,'ei names mapping'!$B$3:$BL$3,0))</f>
        <v>RER</v>
      </c>
      <c r="D211" t="str">
        <f>INDEX('ei names mapping'!$B$104:$BL$133,MATCH($B$147,'ei names mapping'!$A$4:$A$33,0),MATCH(G211,'ei names mapping'!$B$3:$BL$3,0))</f>
        <v>kilogram</v>
      </c>
      <c r="F211" t="s">
        <v>89</v>
      </c>
      <c r="G211" t="s">
        <v>29</v>
      </c>
      <c r="H211" t="str">
        <f>INDEX('ei names mapping'!$B$71:$BL$100,MATCH(B182,'ei names mapping'!$A$4:$A$33,0),MATCH(G211,'ei names mapping'!$B$3:$BL$3,0))</f>
        <v>road wear emissions, passenger car</v>
      </c>
    </row>
    <row r="212" spans="1:8" x14ac:dyDescent="0.2">
      <c r="A212" t="str">
        <f>INDEX('ei names mapping'!$B$4:$BL$33,MATCH($B$147,'ei names mapping'!$A$4:$A$33,0),MATCH(G212,'ei names mapping'!$B$3:$BL$3,0))</f>
        <v>treatment of tyre wear emissions, passenger car</v>
      </c>
      <c r="B212" s="7">
        <f>INDEX('vehicles specifications'!$B$3:$CW$166,MATCH(B185,'vehicles specifications'!$A$3:$A$166,0),MATCH(G212,'vehicles specifications'!$B$2:$CW$2,0))*INDEX('ei names mapping'!$B$137:$BL$300,MATCH(B185,'ei names mapping'!$A$137:$A$300,0),MATCH(G212,'ei names mapping'!$B$136:$BL$136,0))</f>
        <v>-3.6818808942371148E-6</v>
      </c>
      <c r="C212" t="str">
        <f>INDEX('ei names mapping'!$B$38:$BL$67,MATCH($B$147,'ei names mapping'!$A$4:$A$33,0),MATCH(G212,'ei names mapping'!$B$3:$BL$3,0))</f>
        <v>RER</v>
      </c>
      <c r="D212" t="str">
        <f>INDEX('ei names mapping'!$B$104:$BL$133,MATCH($B$147,'ei names mapping'!$A$4:$A$33,0),MATCH(G212,'ei names mapping'!$B$3:$BL$3,0))</f>
        <v>kilogram</v>
      </c>
      <c r="F212" t="s">
        <v>89</v>
      </c>
      <c r="G212" t="s">
        <v>30</v>
      </c>
      <c r="H212" t="str">
        <f>INDEX('ei names mapping'!$B$71:$BL$100,MATCH($B$147,'ei names mapping'!$A$4:$A$33,0),MATCH(G212,'ei names mapping'!$B$3:$BL$3,0))</f>
        <v>tyre wear emissions, passenger car</v>
      </c>
    </row>
    <row r="213" spans="1:8" x14ac:dyDescent="0.2">
      <c r="A213" t="str">
        <f>INDEX('ei names mapping'!$B$4:$BL$33,MATCH($B$147,'ei names mapping'!$A$4:$A$33,0),MATCH(G213,'ei names mapping'!$B$3:$BL$3,0))</f>
        <v>treatment of brake wear emissions, passenger car</v>
      </c>
      <c r="B213" s="7">
        <f>INDEX('vehicles specifications'!$B$3:$CW$166,MATCH(B185,'vehicles specifications'!$A$3:$A$166,0),MATCH(G213,'vehicles specifications'!$B$2:$CW$2,0))*INDEX('ei names mapping'!$B$137:$BL$300,MATCH(B185,'ei names mapping'!$A$137:$A$300,0),MATCH(G213,'ei names mapping'!$B$136:$BL$136,0))</f>
        <v>-3.4573831467413908E-6</v>
      </c>
      <c r="C213" t="str">
        <f>INDEX('ei names mapping'!$B$38:$BL$67,MATCH($B$147,'ei names mapping'!$A$4:$A$33,0),MATCH(G213,'ei names mapping'!$B$3:$BL$3,0))</f>
        <v>RER</v>
      </c>
      <c r="D213" t="str">
        <f>INDEX('ei names mapping'!$B$104:$BL$133,MATCH($B$147,'ei names mapping'!$A$4:$A$33,0),MATCH(G213,'ei names mapping'!$B$3:$BL$3,0))</f>
        <v>kilogram</v>
      </c>
      <c r="F213" t="s">
        <v>89</v>
      </c>
      <c r="G213" t="s">
        <v>31</v>
      </c>
      <c r="H213" t="str">
        <f>INDEX('ei names mapping'!$B$71:$BL$100,MATCH($B$147,'ei names mapping'!$A$4:$A$33,0),MATCH(G213,'ei names mapping'!$B$3:$BL$3,0))</f>
        <v>brake wear emissions, passenger car</v>
      </c>
    </row>
    <row r="215" spans="1:8" ht="16" x14ac:dyDescent="0.2">
      <c r="A215" s="10" t="s">
        <v>71</v>
      </c>
      <c r="B215" s="8" t="str">
        <f>"transport, "&amp;B217&amp;", "&amp;B219</f>
        <v>transport, Bicycle, conventional, urban, 2040</v>
      </c>
    </row>
    <row r="216" spans="1:8" x14ac:dyDescent="0.2">
      <c r="A216" t="s">
        <v>72</v>
      </c>
      <c r="B216" t="s">
        <v>37</v>
      </c>
    </row>
    <row r="217" spans="1:8" x14ac:dyDescent="0.2">
      <c r="A217" t="s">
        <v>86</v>
      </c>
      <c r="B217" t="s">
        <v>33</v>
      </c>
    </row>
    <row r="218" spans="1:8" x14ac:dyDescent="0.2">
      <c r="A218" t="s">
        <v>87</v>
      </c>
    </row>
    <row r="219" spans="1:8" x14ac:dyDescent="0.2">
      <c r="A219" t="s">
        <v>88</v>
      </c>
      <c r="B219">
        <v>2040</v>
      </c>
    </row>
    <row r="220" spans="1:8" x14ac:dyDescent="0.2">
      <c r="A220" t="s">
        <v>126</v>
      </c>
      <c r="B220" t="str">
        <f>B217&amp;" - "&amp;B219&amp;" - "&amp;B216</f>
        <v>Bicycle, conventional, urban - 2040 - CH</v>
      </c>
    </row>
    <row r="221" spans="1:8" x14ac:dyDescent="0.2">
      <c r="A221" t="s">
        <v>73</v>
      </c>
      <c r="B221" t="str">
        <f>"transport, "&amp;B217</f>
        <v>transport, Bicycle, conventional, urban</v>
      </c>
    </row>
    <row r="222" spans="1:8" x14ac:dyDescent="0.2">
      <c r="A222" t="s">
        <v>74</v>
      </c>
      <c r="B222" t="s">
        <v>75</v>
      </c>
    </row>
    <row r="223" spans="1:8" x14ac:dyDescent="0.2">
      <c r="A223" t="s">
        <v>76</v>
      </c>
      <c r="B223" t="s">
        <v>166</v>
      </c>
    </row>
    <row r="224" spans="1:8" x14ac:dyDescent="0.2">
      <c r="A224" t="s">
        <v>78</v>
      </c>
      <c r="B224" t="s">
        <v>1143</v>
      </c>
    </row>
    <row r="225" spans="1:2" x14ac:dyDescent="0.2">
      <c r="A225" t="s">
        <v>127</v>
      </c>
      <c r="B225">
        <f>INDEX('vehicles specifications'!$B$3:$CW$166,MATCH(B220,'vehicles specifications'!$A$3:$A$166,0),MATCH("Lifetime [km]",'vehicles specifications'!$B$2:$CW$2,0))</f>
        <v>15000</v>
      </c>
    </row>
    <row r="226" spans="1:2" x14ac:dyDescent="0.2">
      <c r="A226" t="s">
        <v>128</v>
      </c>
      <c r="B226">
        <f>INDEX('vehicles specifications'!$B$3:$CW$166,MATCH(B220,'vehicles specifications'!$A$3:$A$166,0),MATCH("Passengers [unit]",'vehicles specifications'!$B$2:$CW$2,0))</f>
        <v>1</v>
      </c>
    </row>
    <row r="227" spans="1:2" x14ac:dyDescent="0.2">
      <c r="A227" t="s">
        <v>129</v>
      </c>
      <c r="B227">
        <f>INDEX('vehicles specifications'!$B$3:$CW$166,MATCH(B220,'vehicles specifications'!$A$3:$A$166,0),MATCH("Servicing [unit]",'vehicles specifications'!$B$2:$CW$2,0))</f>
        <v>1</v>
      </c>
    </row>
    <row r="228" spans="1:2" x14ac:dyDescent="0.2">
      <c r="A228" t="s">
        <v>130</v>
      </c>
      <c r="B228">
        <f>INDEX('vehicles specifications'!$B$3:$CW$166,MATCH(B220,'vehicles specifications'!$A$3:$A$166,0),MATCH("Energy battery replacement [unit]",'vehicles specifications'!$B$2:$CW$2,0))</f>
        <v>0</v>
      </c>
    </row>
    <row r="229" spans="1:2" x14ac:dyDescent="0.2">
      <c r="A229" t="s">
        <v>131</v>
      </c>
      <c r="B229">
        <f>INDEX('vehicles specifications'!$B$3:$CW$166,MATCH(B220,'vehicles specifications'!$A$3:$A$166,0),MATCH("Annual kilometers [km]",'vehicles specifications'!$B$2:$CW$2,0))</f>
        <v>1000</v>
      </c>
    </row>
    <row r="230" spans="1:2" x14ac:dyDescent="0.2">
      <c r="A230" t="s">
        <v>132</v>
      </c>
      <c r="B230">
        <f>INDEX('vehicles specifications'!$B$3:$CW$166,MATCH(B220,'vehicles specifications'!$A$3:$A$166,0),MATCH("Curb mass [kg]",'vehicles specifications'!$B$2:$CW$2,0))</f>
        <v>11.399999999999999</v>
      </c>
    </row>
    <row r="231" spans="1:2" x14ac:dyDescent="0.2">
      <c r="A231" t="s">
        <v>133</v>
      </c>
      <c r="B231">
        <f>INDEX('vehicles specifications'!$B$3:$CW$166,MATCH(B220,'vehicles specifications'!$A$3:$A$166,0),MATCH("Power [kW]",'vehicles specifications'!$B$2:$CW$2,0))</f>
        <v>0</v>
      </c>
    </row>
    <row r="232" spans="1:2" x14ac:dyDescent="0.2">
      <c r="A232" t="s">
        <v>134</v>
      </c>
      <c r="B232" t="str">
        <f>INDEX('vehicles specifications'!$B$3:$CW$166,MATCH(B220,'vehicles specifications'!$A$3:$A$166,0),MATCH("Energy battery mass [kg]",'vehicles specifications'!$B$2:$CW$2,0))</f>
        <v/>
      </c>
    </row>
    <row r="233" spans="1:2" x14ac:dyDescent="0.2">
      <c r="A233" t="s">
        <v>135</v>
      </c>
      <c r="B233">
        <f>INDEX('vehicles specifications'!$B$3:$CW$166,MATCH(B220,'vehicles specifications'!$A$3:$A$166,0),MATCH("Electric energy available [kWh]",'vehicles specifications'!$B$2:$CW$2,0))</f>
        <v>0</v>
      </c>
    </row>
    <row r="234" spans="1:2" x14ac:dyDescent="0.2">
      <c r="A234" t="s">
        <v>138</v>
      </c>
      <c r="B234">
        <f>INDEX('vehicles specifications'!$B$3:$CW$166,MATCH(B220,'vehicles specifications'!$A$3:$A$166,0),MATCH("Oxydation energy stored [kWh]",'vehicles specifications'!$B$2:$CW$2,0))</f>
        <v>0</v>
      </c>
    </row>
    <row r="235" spans="1:2" x14ac:dyDescent="0.2">
      <c r="A235" t="s">
        <v>139</v>
      </c>
      <c r="B235">
        <f>INDEX('vehicles specifications'!$B$3:$CW$166,MATCH(B220,'vehicles specifications'!$A$3:$A$166,0),MATCH("Fuel mass [kg]",'vehicles specifications'!$B$2:$CW$2,0))</f>
        <v>0</v>
      </c>
    </row>
    <row r="236" spans="1:2" x14ac:dyDescent="0.2">
      <c r="A236" t="s">
        <v>136</v>
      </c>
      <c r="B236">
        <f>INDEX('vehicles specifications'!$B$3:$CW$166,MATCH(B220,'vehicles specifications'!$A$3:$A$166,0),MATCH("Range [km]",'vehicles specifications'!$B$2:$CW$2,0))</f>
        <v>0</v>
      </c>
    </row>
    <row r="237" spans="1:2" x14ac:dyDescent="0.2">
      <c r="A237" t="s">
        <v>137</v>
      </c>
      <c r="B237" t="str">
        <f>INDEX('vehicles specifications'!$B$3:$CW$166,MATCH(B220,'vehicles specifications'!$A$3:$A$166,0),MATCH("Emission standard",'vehicles specifications'!$B$2:$CW$2,0))</f>
        <v>None</v>
      </c>
    </row>
    <row r="238" spans="1:2" x14ac:dyDescent="0.2">
      <c r="A238" t="s">
        <v>1174</v>
      </c>
      <c r="B238" s="6">
        <f>INDEX('vehicles specifications'!$B$3:$CW$166,MATCH(B220,'vehicles specifications'!$A$3:$A$166,0),MATCH("Lightweighting rate [%]",'vehicles specifications'!$B$2:$CW$2,0))</f>
        <v>0.05</v>
      </c>
    </row>
    <row r="239" spans="1:2" x14ac:dyDescent="0.2">
      <c r="A239" t="s">
        <v>83</v>
      </c>
      <c r="B239" t="str">
        <f>"Power: "&amp;B231&amp;" kW. Lifetime: "&amp;B225&amp;" km. Annual kilometers: "&amp;B229&amp;" km. Number of passengers: "&amp;B226&amp;". Curb mass: "&amp;ROUND(B230,1)&amp;" kg. Lightweighting of glider: "&amp;ROUND(B238*100,0)&amp;"%. Emission standard: "&amp;B237&amp;". Service visits throughout lifetime: "&amp;ROUND(B227,1)&amp;". Range: "&amp;ROUND(B236,0)&amp;" km. Fuel tank capacity: "&amp;ROUND(B234,1)&amp;" kWh. Fuel mass: "&amp;ROUND(B235,1)&amp;" kg. Documentation: "&amp;Readmefirst!$B$2&amp;", "&amp;Readmefirst!$B$3&amp;". "&amp;B224</f>
        <v>Power: 0 kW. Lifetime: 15000 km. Annual kilometers: 1000 km. Number of passengers: 1. Curb mass: 11.4 kg. Lightweighting of glider: 5%.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240" spans="1:2" ht="16" x14ac:dyDescent="0.2">
      <c r="A240" s="10" t="s">
        <v>79</v>
      </c>
    </row>
    <row r="241" spans="1:8" x14ac:dyDescent="0.2">
      <c r="A241" t="s">
        <v>80</v>
      </c>
      <c r="B241" t="s">
        <v>81</v>
      </c>
      <c r="C241" t="s">
        <v>72</v>
      </c>
      <c r="D241" t="s">
        <v>76</v>
      </c>
      <c r="E241" t="s">
        <v>82</v>
      </c>
      <c r="F241" t="s">
        <v>74</v>
      </c>
      <c r="G241" t="s">
        <v>83</v>
      </c>
      <c r="H241" t="s">
        <v>73</v>
      </c>
    </row>
    <row r="242" spans="1:8" x14ac:dyDescent="0.2">
      <c r="A242" t="str">
        <f>B215</f>
        <v>transport, Bicycle, conventional, urban, 2040</v>
      </c>
      <c r="B242">
        <v>1</v>
      </c>
      <c r="C242" t="str">
        <f>B216</f>
        <v>CH</v>
      </c>
      <c r="D242" t="s">
        <v>166</v>
      </c>
      <c r="F242" t="s">
        <v>84</v>
      </c>
      <c r="G242" t="s">
        <v>85</v>
      </c>
      <c r="H242" t="str">
        <f>B221</f>
        <v>transport, Bicycle, conventional, urban</v>
      </c>
    </row>
    <row r="243" spans="1:8" x14ac:dyDescent="0.2">
      <c r="A243" t="str">
        <f>RIGHT(A242,LEN(A242)-11)</f>
        <v>Bicycle, conventional, urban, 2040</v>
      </c>
      <c r="B243" s="7">
        <f>1/B225</f>
        <v>6.666666666666667E-5</v>
      </c>
      <c r="C243" t="str">
        <f>B216</f>
        <v>CH</v>
      </c>
      <c r="D243" t="s">
        <v>76</v>
      </c>
      <c r="F243" t="s">
        <v>89</v>
      </c>
      <c r="H243" t="str">
        <f>RIGHT(H242,LEN(H242)-11)</f>
        <v>Bicycle, conventional, urban</v>
      </c>
    </row>
    <row r="244" spans="1:8" x14ac:dyDescent="0.2">
      <c r="A244" t="str">
        <f>INDEX('ei names mapping'!$B$4:$R$33,MATCH(B217,'ei names mapping'!$A$4:$A$33,0),MATCH(G244,'ei names mapping'!$B$3:$R$3,0))</f>
        <v>road construction</v>
      </c>
      <c r="B244" s="7">
        <f>INDEX('vehicles specifications'!$B$3:$CW$166,MATCH(B220,'vehicles specifications'!$A$3:$A$166,0),MATCH(G244,'vehicles specifications'!$B$2:$CW$2,0))*INDEX('ei names mapping'!$B$137:$BL$300,MATCH(B220,'ei names mapping'!$A$137:$A$300,0),MATCH(G244,'ei names mapping'!$B$136:$BL$136,0))</f>
        <v>4.6933800000000001E-5</v>
      </c>
      <c r="C244" t="str">
        <f>INDEX('ei names mapping'!$B$38:$R$67,MATCH(B217,'ei names mapping'!$A$4:$A$33,0),MATCH(G244,'ei names mapping'!$B$3:$R$3,0))</f>
        <v>CH</v>
      </c>
      <c r="D244" t="str">
        <f>INDEX('ei names mapping'!$B$104:$BL$133,MATCH(B217,'ei names mapping'!$A$4:$A$33,0),MATCH(G244,'ei names mapping'!$B$3:$BL$3,0))</f>
        <v>meter-year</v>
      </c>
      <c r="F244" t="s">
        <v>89</v>
      </c>
      <c r="G244" t="s">
        <v>105</v>
      </c>
      <c r="H244" t="str">
        <f>INDEX('ei names mapping'!$B$71:$BL$100,MATCH(B217,'ei names mapping'!$A$4:$A$33,0),MATCH(G244,'ei names mapping'!$B$3:$BL$3,0))</f>
        <v>road</v>
      </c>
    </row>
    <row r="245" spans="1:8" x14ac:dyDescent="0.2">
      <c r="A245" t="str">
        <f>INDEX('ei names mapping'!$B$4:$R$33,MATCH($B$3,'ei names mapping'!$A$4:$A$33,0),MATCH(G245,'ei names mapping'!$B$3:$R$3,0))</f>
        <v>maintenance, bicycle</v>
      </c>
      <c r="B245" s="7">
        <f>INDEX('vehicles specifications'!$B$3:$CW$166,MATCH(B220,'vehicles specifications'!$A$3:$A$166,0),MATCH(G245,'vehicles specifications'!$B$2:$CW$2,0))*INDEX('ei names mapping'!$B$137:$BL$300,MATCH(B220,'ei names mapping'!$A$137:$A$300,0),MATCH(G245,'ei names mapping'!$B$136:$BL$136,0))</f>
        <v>6.666666666666667E-5</v>
      </c>
      <c r="C245" t="str">
        <f>INDEX('ei names mapping'!$B$38:$R$67,MATCH($B$3,'ei names mapping'!$A$4:$A$33,0),MATCH(G245,'ei names mapping'!$B$3:$R$3,0))</f>
        <v>CH</v>
      </c>
      <c r="D245" t="str">
        <f>INDEX('ei names mapping'!$B$104:$R$133,MATCH($B$3,'ei names mapping'!$A$4:$A$33,0),MATCH(G245,'ei names mapping'!$B$3:$R$3,0))</f>
        <v>unit</v>
      </c>
      <c r="F245" t="s">
        <v>89</v>
      </c>
      <c r="G245" t="s">
        <v>118</v>
      </c>
      <c r="H245" t="str">
        <f>INDEX('ei names mapping'!$B$71:$R$100,MATCH($B$3,'ei names mapping'!$A$4:$A$33,0),MATCH(G245,'ei names mapping'!$B$3:$R$3,0))</f>
        <v>maintenance, bicycle</v>
      </c>
    </row>
    <row r="246" spans="1:8" x14ac:dyDescent="0.2">
      <c r="A246" t="str">
        <f>INDEX('ei names mapping'!$B$4:$BL$33,MATCH($B$147,'ei names mapping'!$A$4:$A$33,0),MATCH(G246,'ei names mapping'!$B$3:$BL$3,0))</f>
        <v>treatment of road wear emissions, passenger car</v>
      </c>
      <c r="B246" s="7">
        <f>INDEX('vehicles specifications'!$B$3:$CW$166,MATCH(B220,'vehicles specifications'!$A$3:$A$166,0),MATCH(G246,'vehicles specifications'!$B$2:$CW$2,0))*INDEX('ei names mapping'!$B$137:$BL$300,MATCH(B220,'ei names mapping'!$A$137:$A$300,0),MATCH(G246,'ei names mapping'!$B$136:$BL$136,0))</f>
        <v>-3.7977017358485391E-6</v>
      </c>
      <c r="C246" t="str">
        <f>INDEX('ei names mapping'!$B$38:$BL$67,MATCH($B$147,'ei names mapping'!$A$4:$A$33,0),MATCH(G246,'ei names mapping'!$B$3:$BL$3,0))</f>
        <v>RER</v>
      </c>
      <c r="D246" t="str">
        <f>INDEX('ei names mapping'!$B$104:$BL$133,MATCH($B$147,'ei names mapping'!$A$4:$A$33,0),MATCH(G246,'ei names mapping'!$B$3:$BL$3,0))</f>
        <v>kilogram</v>
      </c>
      <c r="F246" t="s">
        <v>89</v>
      </c>
      <c r="G246" t="s">
        <v>29</v>
      </c>
      <c r="H246" t="str">
        <f>INDEX('ei names mapping'!$B$71:$BL$100,MATCH(B217,'ei names mapping'!$A$4:$A$33,0),MATCH(G246,'ei names mapping'!$B$3:$BL$3,0))</f>
        <v>road wear emissions, passenger car</v>
      </c>
    </row>
    <row r="247" spans="1:8" x14ac:dyDescent="0.2">
      <c r="A247" t="str">
        <f>INDEX('ei names mapping'!$B$4:$BL$33,MATCH($B$147,'ei names mapping'!$A$4:$A$33,0),MATCH(G247,'ei names mapping'!$B$3:$BL$3,0))</f>
        <v>treatment of tyre wear emissions, passenger car</v>
      </c>
      <c r="B247" s="7">
        <f>INDEX('vehicles specifications'!$B$3:$CW$166,MATCH(B220,'vehicles specifications'!$A$3:$A$166,0),MATCH(G247,'vehicles specifications'!$B$2:$CW$2,0))*INDEX('ei names mapping'!$B$137:$BL$300,MATCH(B220,'ei names mapping'!$A$137:$A$300,0),MATCH(G247,'ei names mapping'!$B$136:$BL$136,0))</f>
        <v>-3.6709463022322847E-6</v>
      </c>
      <c r="C247" t="str">
        <f>INDEX('ei names mapping'!$B$38:$BL$67,MATCH($B$147,'ei names mapping'!$A$4:$A$33,0),MATCH(G247,'ei names mapping'!$B$3:$BL$3,0))</f>
        <v>RER</v>
      </c>
      <c r="D247" t="str">
        <f>INDEX('ei names mapping'!$B$104:$BL$133,MATCH($B$147,'ei names mapping'!$A$4:$A$33,0),MATCH(G247,'ei names mapping'!$B$3:$BL$3,0))</f>
        <v>kilogram</v>
      </c>
      <c r="F247" t="s">
        <v>89</v>
      </c>
      <c r="G247" t="s">
        <v>30</v>
      </c>
      <c r="H247" t="str">
        <f>INDEX('ei names mapping'!$B$71:$BL$100,MATCH($B$147,'ei names mapping'!$A$4:$A$33,0),MATCH(G247,'ei names mapping'!$B$3:$BL$3,0))</f>
        <v>tyre wear emissions, passenger car</v>
      </c>
    </row>
    <row r="248" spans="1:8" x14ac:dyDescent="0.2">
      <c r="A248" t="str">
        <f>INDEX('ei names mapping'!$B$4:$BL$33,MATCH($B$147,'ei names mapping'!$A$4:$A$33,0),MATCH(G248,'ei names mapping'!$B$3:$BL$3,0))</f>
        <v>treatment of brake wear emissions, passenger car</v>
      </c>
      <c r="B248" s="7">
        <f>INDEX('vehicles specifications'!$B$3:$CW$166,MATCH(B220,'vehicles specifications'!$A$3:$A$166,0),MATCH(G248,'vehicles specifications'!$B$2:$CW$2,0))*INDEX('ei names mapping'!$B$137:$BL$300,MATCH(B220,'ei names mapping'!$A$137:$A$300,0),MATCH(G248,'ei names mapping'!$B$136:$BL$136,0))</f>
        <v>-3.4485828989510811E-6</v>
      </c>
      <c r="C248" t="str">
        <f>INDEX('ei names mapping'!$B$38:$BL$67,MATCH($B$147,'ei names mapping'!$A$4:$A$33,0),MATCH(G248,'ei names mapping'!$B$3:$BL$3,0))</f>
        <v>RER</v>
      </c>
      <c r="D248" t="str">
        <f>INDEX('ei names mapping'!$B$104:$BL$133,MATCH($B$147,'ei names mapping'!$A$4:$A$33,0),MATCH(G248,'ei names mapping'!$B$3:$BL$3,0))</f>
        <v>kilogram</v>
      </c>
      <c r="F248" t="s">
        <v>89</v>
      </c>
      <c r="G248" t="s">
        <v>31</v>
      </c>
      <c r="H248" t="str">
        <f>INDEX('ei names mapping'!$B$71:$BL$100,MATCH($B$147,'ei names mapping'!$A$4:$A$33,0),MATCH(G248,'ei names mapping'!$B$3:$BL$3,0))</f>
        <v>brake wear emissions, passenger car</v>
      </c>
    </row>
    <row r="250" spans="1:8" ht="16" x14ac:dyDescent="0.2">
      <c r="A250" s="10" t="s">
        <v>71</v>
      </c>
      <c r="B250" s="8" t="str">
        <f>"transport, "&amp;B252&amp;", "&amp;B254</f>
        <v>transport, Bicycle, conventional, urban, 2050</v>
      </c>
    </row>
    <row r="251" spans="1:8" x14ac:dyDescent="0.2">
      <c r="A251" t="s">
        <v>72</v>
      </c>
      <c r="B251" t="s">
        <v>37</v>
      </c>
    </row>
    <row r="252" spans="1:8" x14ac:dyDescent="0.2">
      <c r="A252" t="s">
        <v>86</v>
      </c>
      <c r="B252" t="s">
        <v>33</v>
      </c>
    </row>
    <row r="253" spans="1:8" x14ac:dyDescent="0.2">
      <c r="A253" t="s">
        <v>87</v>
      </c>
    </row>
    <row r="254" spans="1:8" x14ac:dyDescent="0.2">
      <c r="A254" t="s">
        <v>88</v>
      </c>
      <c r="B254">
        <v>2050</v>
      </c>
    </row>
    <row r="255" spans="1:8" x14ac:dyDescent="0.2">
      <c r="A255" t="s">
        <v>126</v>
      </c>
      <c r="B255" t="str">
        <f>B252&amp;" - "&amp;B254&amp;" - "&amp;B251</f>
        <v>Bicycle, conventional, urban - 2050 - CH</v>
      </c>
    </row>
    <row r="256" spans="1:8" x14ac:dyDescent="0.2">
      <c r="A256" t="s">
        <v>73</v>
      </c>
      <c r="B256" t="str">
        <f>"transport, "&amp;B252</f>
        <v>transport, Bicycle, conventional, urban</v>
      </c>
    </row>
    <row r="257" spans="1:2" x14ac:dyDescent="0.2">
      <c r="A257" t="s">
        <v>74</v>
      </c>
      <c r="B257" t="s">
        <v>75</v>
      </c>
    </row>
    <row r="258" spans="1:2" x14ac:dyDescent="0.2">
      <c r="A258" t="s">
        <v>76</v>
      </c>
      <c r="B258" t="s">
        <v>166</v>
      </c>
    </row>
    <row r="259" spans="1:2" x14ac:dyDescent="0.2">
      <c r="A259" t="s">
        <v>78</v>
      </c>
      <c r="B259" t="s">
        <v>1143</v>
      </c>
    </row>
    <row r="260" spans="1:2" x14ac:dyDescent="0.2">
      <c r="A260" t="s">
        <v>127</v>
      </c>
      <c r="B260">
        <f>INDEX('vehicles specifications'!$B$3:$CW$166,MATCH(B255,'vehicles specifications'!$A$3:$A$166,0),MATCH("Lifetime [km]",'vehicles specifications'!$B$2:$CW$2,0))</f>
        <v>15000</v>
      </c>
    </row>
    <row r="261" spans="1:2" x14ac:dyDescent="0.2">
      <c r="A261" t="s">
        <v>128</v>
      </c>
      <c r="B261">
        <f>INDEX('vehicles specifications'!$B$3:$CW$166,MATCH(B255,'vehicles specifications'!$A$3:$A$166,0),MATCH("Passengers [unit]",'vehicles specifications'!$B$2:$CW$2,0))</f>
        <v>1</v>
      </c>
    </row>
    <row r="262" spans="1:2" x14ac:dyDescent="0.2">
      <c r="A262" t="s">
        <v>129</v>
      </c>
      <c r="B262">
        <f>INDEX('vehicles specifications'!$B$3:$CW$166,MATCH(B255,'vehicles specifications'!$A$3:$A$166,0),MATCH("Servicing [unit]",'vehicles specifications'!$B$2:$CW$2,0))</f>
        <v>1</v>
      </c>
    </row>
    <row r="263" spans="1:2" x14ac:dyDescent="0.2">
      <c r="A263" t="s">
        <v>130</v>
      </c>
      <c r="B263">
        <f>INDEX('vehicles specifications'!$B$3:$CW$166,MATCH(B255,'vehicles specifications'!$A$3:$A$166,0),MATCH("Energy battery replacement [unit]",'vehicles specifications'!$B$2:$CW$2,0))</f>
        <v>0</v>
      </c>
    </row>
    <row r="264" spans="1:2" x14ac:dyDescent="0.2">
      <c r="A264" t="s">
        <v>131</v>
      </c>
      <c r="B264">
        <f>INDEX('vehicles specifications'!$B$3:$CW$166,MATCH(B255,'vehicles specifications'!$A$3:$A$166,0),MATCH("Annual kilometers [km]",'vehicles specifications'!$B$2:$CW$2,0))</f>
        <v>1000</v>
      </c>
    </row>
    <row r="265" spans="1:2" x14ac:dyDescent="0.2">
      <c r="A265" t="s">
        <v>132</v>
      </c>
      <c r="B265">
        <f>INDEX('vehicles specifications'!$B$3:$CW$166,MATCH(B255,'vehicles specifications'!$A$3:$A$166,0),MATCH("Curb mass [kg]",'vehicles specifications'!$B$2:$CW$2,0))</f>
        <v>11.16</v>
      </c>
    </row>
    <row r="266" spans="1:2" x14ac:dyDescent="0.2">
      <c r="A266" t="s">
        <v>133</v>
      </c>
      <c r="B266">
        <f>INDEX('vehicles specifications'!$B$3:$CW$166,MATCH(B255,'vehicles specifications'!$A$3:$A$166,0),MATCH("Power [kW]",'vehicles specifications'!$B$2:$CW$2,0))</f>
        <v>0</v>
      </c>
    </row>
    <row r="267" spans="1:2" x14ac:dyDescent="0.2">
      <c r="A267" t="s">
        <v>134</v>
      </c>
      <c r="B267" t="str">
        <f>INDEX('vehicles specifications'!$B$3:$CW$166,MATCH(B255,'vehicles specifications'!$A$3:$A$166,0),MATCH("Energy battery mass [kg]",'vehicles specifications'!$B$2:$CW$2,0))</f>
        <v/>
      </c>
    </row>
    <row r="268" spans="1:2" x14ac:dyDescent="0.2">
      <c r="A268" t="s">
        <v>135</v>
      </c>
      <c r="B268">
        <f>INDEX('vehicles specifications'!$B$3:$CW$166,MATCH(B255,'vehicles specifications'!$A$3:$A$166,0),MATCH("Electric energy available [kWh]",'vehicles specifications'!$B$2:$CW$2,0))</f>
        <v>0</v>
      </c>
    </row>
    <row r="269" spans="1:2" x14ac:dyDescent="0.2">
      <c r="A269" t="s">
        <v>138</v>
      </c>
      <c r="B269">
        <f>INDEX('vehicles specifications'!$B$3:$CW$166,MATCH(B255,'vehicles specifications'!$A$3:$A$166,0),MATCH("Oxydation energy stored [kWh]",'vehicles specifications'!$B$2:$CW$2,0))</f>
        <v>0</v>
      </c>
    </row>
    <row r="270" spans="1:2" x14ac:dyDescent="0.2">
      <c r="A270" t="s">
        <v>139</v>
      </c>
      <c r="B270">
        <f>INDEX('vehicles specifications'!$B$3:$CW$166,MATCH(B255,'vehicles specifications'!$A$3:$A$166,0),MATCH("Fuel mass [kg]",'vehicles specifications'!$B$2:$CW$2,0))</f>
        <v>0</v>
      </c>
    </row>
    <row r="271" spans="1:2" x14ac:dyDescent="0.2">
      <c r="A271" t="s">
        <v>136</v>
      </c>
      <c r="B271">
        <f>INDEX('vehicles specifications'!$B$3:$CW$166,MATCH(B255,'vehicles specifications'!$A$3:$A$166,0),MATCH("Range [km]",'vehicles specifications'!$B$2:$CW$2,0))</f>
        <v>0</v>
      </c>
    </row>
    <row r="272" spans="1:2" x14ac:dyDescent="0.2">
      <c r="A272" t="s">
        <v>137</v>
      </c>
      <c r="B272" t="str">
        <f>INDEX('vehicles specifications'!$B$3:$CW$166,MATCH(B255,'vehicles specifications'!$A$3:$A$166,0),MATCH("Emission standard",'vehicles specifications'!$B$2:$CW$2,0))</f>
        <v>None</v>
      </c>
    </row>
    <row r="273" spans="1:8" x14ac:dyDescent="0.2">
      <c r="A273" t="s">
        <v>1174</v>
      </c>
      <c r="B273" s="6">
        <f>INDEX('vehicles specifications'!$B$3:$CW$166,MATCH(B255,'vehicles specifications'!$A$3:$A$166,0),MATCH("Lightweighting rate [%]",'vehicles specifications'!$B$2:$CW$2,0))</f>
        <v>7.0000000000000007E-2</v>
      </c>
    </row>
    <row r="274" spans="1:8" x14ac:dyDescent="0.2">
      <c r="A274" t="s">
        <v>83</v>
      </c>
      <c r="B274" t="str">
        <f>"Power: "&amp;B266&amp;" kW. Lifetime: "&amp;B260&amp;" km. Annual kilometers: "&amp;B264&amp;" km. Number of passengers: "&amp;B261&amp;". Curb mass: "&amp;ROUND(B265,1)&amp;" kg. Lightweighting of glider: "&amp;ROUND(B273*100,0)&amp;"%. Emission standard: "&amp;B272&amp;". Service visits throughout lifetime: "&amp;ROUND(B262,1)&amp;". Range: "&amp;ROUND(B271,0)&amp;" km. Fuel tank capacity: "&amp;ROUND(B269,1)&amp;" kWh. Fuel mass: "&amp;ROUND(B270,1)&amp;" kg. Documentation: "&amp;Readmefirst!$B$2&amp;", "&amp;Readmefirst!$B$3&amp;". "&amp;B259</f>
        <v>Power: 0 kW. Lifetime: 15000 km. Annual kilometers: 1000 km. Number of passengers: 1. Curb mass: 11.2 kg. Lightweighting of glider: 7%. Emission standard: None. Service visits throughout lifetime: 1. Range: 0 km. Fuel tank capacity: 0 kWh. Fuel mass: 0 kg. Documentation: Life-cycle inventories for on-road vehicles, Sacchi R. (PSI), Bauer C. (PSI), 2021. Sacchi R., Bauer C. Life cycle inventories for on-road vehicles. Paul Scherrer Institut, 2021.</v>
      </c>
    </row>
    <row r="275" spans="1:8" ht="16" x14ac:dyDescent="0.2">
      <c r="A275" s="10" t="s">
        <v>79</v>
      </c>
    </row>
    <row r="276" spans="1:8" x14ac:dyDescent="0.2">
      <c r="A276" t="s">
        <v>80</v>
      </c>
      <c r="B276" t="s">
        <v>81</v>
      </c>
      <c r="C276" t="s">
        <v>72</v>
      </c>
      <c r="D276" t="s">
        <v>76</v>
      </c>
      <c r="E276" t="s">
        <v>82</v>
      </c>
      <c r="F276" t="s">
        <v>74</v>
      </c>
      <c r="G276" t="s">
        <v>83</v>
      </c>
      <c r="H276" t="s">
        <v>73</v>
      </c>
    </row>
    <row r="277" spans="1:8" x14ac:dyDescent="0.2">
      <c r="A277" t="str">
        <f>B250</f>
        <v>transport, Bicycle, conventional, urban, 2050</v>
      </c>
      <c r="B277">
        <v>1</v>
      </c>
      <c r="C277" t="str">
        <f>B251</f>
        <v>CH</v>
      </c>
      <c r="D277" t="s">
        <v>166</v>
      </c>
      <c r="F277" t="s">
        <v>84</v>
      </c>
      <c r="G277" t="s">
        <v>85</v>
      </c>
      <c r="H277" t="str">
        <f>B256</f>
        <v>transport, Bicycle, conventional, urban</v>
      </c>
    </row>
    <row r="278" spans="1:8" x14ac:dyDescent="0.2">
      <c r="A278" t="str">
        <f>RIGHT(A277,LEN(A277)-11)</f>
        <v>Bicycle, conventional, urban, 2050</v>
      </c>
      <c r="B278" s="7">
        <f>1/B260</f>
        <v>6.666666666666667E-5</v>
      </c>
      <c r="C278" t="str">
        <f>B251</f>
        <v>CH</v>
      </c>
      <c r="D278" t="s">
        <v>76</v>
      </c>
      <c r="F278" t="s">
        <v>89</v>
      </c>
      <c r="H278" t="str">
        <f>RIGHT(H277,LEN(H277)-11)</f>
        <v>Bicycle, conventional, urban</v>
      </c>
    </row>
    <row r="279" spans="1:8" x14ac:dyDescent="0.2">
      <c r="A279" t="str">
        <f>INDEX('ei names mapping'!$B$4:$R$33,MATCH(B252,'ei names mapping'!$A$4:$A$33,0),MATCH(G279,'ei names mapping'!$B$3:$R$3,0))</f>
        <v>road construction</v>
      </c>
      <c r="B279" s="7">
        <f>INDEX('vehicles specifications'!$B$3:$CW$166,MATCH(B255,'vehicles specifications'!$A$3:$A$166,0),MATCH(G279,'vehicles specifications'!$B$2:$CW$2,0))*INDEX('ei names mapping'!$B$137:$BL$300,MATCH(B255,'ei names mapping'!$A$137:$A$300,0),MATCH(G279,'ei names mapping'!$B$136:$BL$136,0))</f>
        <v>4.6804919999999998E-5</v>
      </c>
      <c r="C279" t="str">
        <f>INDEX('ei names mapping'!$B$38:$R$67,MATCH(B252,'ei names mapping'!$A$4:$A$33,0),MATCH(G279,'ei names mapping'!$B$3:$R$3,0))</f>
        <v>CH</v>
      </c>
      <c r="D279" t="str">
        <f>INDEX('ei names mapping'!$B$104:$BL$133,MATCH(B252,'ei names mapping'!$A$4:$A$33,0),MATCH(G279,'ei names mapping'!$B$3:$BL$3,0))</f>
        <v>meter-year</v>
      </c>
      <c r="F279" t="s">
        <v>89</v>
      </c>
      <c r="G279" t="s">
        <v>105</v>
      </c>
      <c r="H279" t="str">
        <f>INDEX('ei names mapping'!$B$71:$BL$100,MATCH(B252,'ei names mapping'!$A$4:$A$33,0),MATCH(G279,'ei names mapping'!$B$3:$BL$3,0))</f>
        <v>road</v>
      </c>
    </row>
    <row r="280" spans="1:8" x14ac:dyDescent="0.2">
      <c r="A280" t="str">
        <f>INDEX('ei names mapping'!$B$4:$R$33,MATCH($B$3,'ei names mapping'!$A$4:$A$33,0),MATCH(G280,'ei names mapping'!$B$3:$R$3,0))</f>
        <v>maintenance, bicycle</v>
      </c>
      <c r="B280" s="7">
        <f>INDEX('vehicles specifications'!$B$3:$CW$166,MATCH(B255,'vehicles specifications'!$A$3:$A$166,0),MATCH(G280,'vehicles specifications'!$B$2:$CW$2,0))*INDEX('ei names mapping'!$B$137:$BL$300,MATCH(B255,'ei names mapping'!$A$137:$A$300,0),MATCH(G280,'ei names mapping'!$B$136:$BL$136,0))</f>
        <v>6.666666666666667E-5</v>
      </c>
      <c r="C280" t="str">
        <f>INDEX('ei names mapping'!$B$38:$R$67,MATCH($B$3,'ei names mapping'!$A$4:$A$33,0),MATCH(G280,'ei names mapping'!$B$3:$R$3,0))</f>
        <v>CH</v>
      </c>
      <c r="D280" t="str">
        <f>INDEX('ei names mapping'!$B$104:$R$133,MATCH($B$3,'ei names mapping'!$A$4:$A$33,0),MATCH(G280,'ei names mapping'!$B$3:$R$3,0))</f>
        <v>unit</v>
      </c>
      <c r="F280" t="s">
        <v>89</v>
      </c>
      <c r="G280" t="s">
        <v>118</v>
      </c>
      <c r="H280" t="str">
        <f>INDEX('ei names mapping'!$B$71:$R$100,MATCH($B$3,'ei names mapping'!$A$4:$A$33,0),MATCH(G280,'ei names mapping'!$B$3:$R$3,0))</f>
        <v>maintenance, bicycle</v>
      </c>
    </row>
    <row r="281" spans="1:8" x14ac:dyDescent="0.2">
      <c r="A281" t="str">
        <f>INDEX('ei names mapping'!$B$4:$BL$33,MATCH($B$147,'ei names mapping'!$A$4:$A$33,0),MATCH(G281,'ei names mapping'!$B$3:$BL$3,0))</f>
        <v>treatment of road wear emissions, passenger car</v>
      </c>
      <c r="B281" s="7">
        <f>INDEX('vehicles specifications'!$B$3:$CW$166,MATCH(B255,'vehicles specifications'!$A$3:$A$166,0),MATCH(G281,'vehicles specifications'!$B$2:$CW$2,0))*INDEX('ei names mapping'!$B$137:$BL$300,MATCH(B255,'ei names mapping'!$A$137:$A$300,0),MATCH(G281,'ei names mapping'!$B$136:$BL$136,0))</f>
        <v>-3.7895563275420051E-6</v>
      </c>
      <c r="C281" t="str">
        <f>INDEX('ei names mapping'!$B$38:$BL$67,MATCH($B$147,'ei names mapping'!$A$4:$A$33,0),MATCH(G281,'ei names mapping'!$B$3:$BL$3,0))</f>
        <v>RER</v>
      </c>
      <c r="D281" t="str">
        <f>INDEX('ei names mapping'!$B$104:$BL$133,MATCH($B$147,'ei names mapping'!$A$4:$A$33,0),MATCH(G281,'ei names mapping'!$B$3:$BL$3,0))</f>
        <v>kilogram</v>
      </c>
      <c r="F281" t="s">
        <v>89</v>
      </c>
      <c r="G281" t="s">
        <v>29</v>
      </c>
      <c r="H281" t="str">
        <f>INDEX('ei names mapping'!$B$71:$BL$100,MATCH(B252,'ei names mapping'!$A$4:$A$33,0),MATCH(G281,'ei names mapping'!$B$3:$BL$3,0))</f>
        <v>road wear emissions, passenger car</v>
      </c>
    </row>
    <row r="282" spans="1:8" x14ac:dyDescent="0.2">
      <c r="A282" t="str">
        <f>INDEX('ei names mapping'!$B$4:$BL$33,MATCH($B$147,'ei names mapping'!$A$4:$A$33,0),MATCH(G282,'ei names mapping'!$B$3:$BL$3,0))</f>
        <v>treatment of tyre wear emissions, passenger car</v>
      </c>
      <c r="B282" s="7">
        <f>INDEX('vehicles specifications'!$B$3:$CW$166,MATCH(B255,'vehicles specifications'!$A$3:$A$166,0),MATCH(G282,'vehicles specifications'!$B$2:$CW$2,0))*INDEX('ei names mapping'!$B$137:$BL$300,MATCH(B255,'ei names mapping'!$A$137:$A$300,0),MATCH(G282,'ei names mapping'!$B$136:$BL$136,0))</f>
        <v>-3.6599161272458636E-6</v>
      </c>
      <c r="C282" t="str">
        <f>INDEX('ei names mapping'!$B$38:$BL$67,MATCH($B$147,'ei names mapping'!$A$4:$A$33,0),MATCH(G282,'ei names mapping'!$B$3:$BL$3,0))</f>
        <v>RER</v>
      </c>
      <c r="D282" t="str">
        <f>INDEX('ei names mapping'!$B$104:$BL$133,MATCH($B$147,'ei names mapping'!$A$4:$A$33,0),MATCH(G282,'ei names mapping'!$B$3:$BL$3,0))</f>
        <v>kilogram</v>
      </c>
      <c r="F282" t="s">
        <v>89</v>
      </c>
      <c r="G282" t="s">
        <v>30</v>
      </c>
      <c r="H282" t="str">
        <f>INDEX('ei names mapping'!$B$71:$BL$100,MATCH($B$147,'ei names mapping'!$A$4:$A$33,0),MATCH(G282,'ei names mapping'!$B$3:$BL$3,0))</f>
        <v>tyre wear emissions, passenger car</v>
      </c>
    </row>
    <row r="283" spans="1:8" x14ac:dyDescent="0.2">
      <c r="A283" t="str">
        <f>INDEX('ei names mapping'!$B$4:$BL$33,MATCH($B$147,'ei names mapping'!$A$4:$A$33,0),MATCH(G283,'ei names mapping'!$B$3:$BL$3,0))</f>
        <v>treatment of brake wear emissions, passenger car</v>
      </c>
      <c r="B283" s="7">
        <f>INDEX('vehicles specifications'!$B$3:$CW$166,MATCH(B255,'vehicles specifications'!$A$3:$A$166,0),MATCH(G283,'vehicles specifications'!$B$2:$CW$2,0))*INDEX('ei names mapping'!$B$137:$BL$300,MATCH(B255,'ei names mapping'!$A$137:$A$300,0),MATCH(G283,'ei names mapping'!$B$136:$BL$136,0))</f>
        <v>-3.4397328646650205E-6</v>
      </c>
      <c r="C283" t="str">
        <f>INDEX('ei names mapping'!$B$38:$BL$67,MATCH($B$147,'ei names mapping'!$A$4:$A$33,0),MATCH(G283,'ei names mapping'!$B$3:$BL$3,0))</f>
        <v>RER</v>
      </c>
      <c r="D283" t="str">
        <f>INDEX('ei names mapping'!$B$104:$BL$133,MATCH($B$147,'ei names mapping'!$A$4:$A$33,0),MATCH(G283,'ei names mapping'!$B$3:$BL$3,0))</f>
        <v>kilogram</v>
      </c>
      <c r="F283" t="s">
        <v>89</v>
      </c>
      <c r="G283" t="s">
        <v>31</v>
      </c>
      <c r="H283" t="str">
        <f>INDEX('ei names mapping'!$B$71:$BL$100,MATCH($B$147,'ei names mapping'!$A$4:$A$33,0),MATCH(G283,'ei names mapping'!$B$3:$BL$3,0))</f>
        <v>brake wear emissions, passenger car</v>
      </c>
    </row>
  </sheetData>
  <pageMargins left="0.7" right="0.7" top="0.75" bottom="0.75" header="0.3" footer="0.3"/>
  <pageSetup orientation="portrait" horizontalDpi="300" vertic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H332"/>
  <sheetViews>
    <sheetView topLeftCell="A316" workbookViewId="0">
      <selection activeCell="A345" sqref="A345"/>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Bicycle, electric (&lt;25 km/h), NMC battery, 2020</v>
      </c>
    </row>
    <row r="2" spans="1:2" x14ac:dyDescent="0.2">
      <c r="A2" t="s">
        <v>72</v>
      </c>
      <c r="B2" t="s">
        <v>37</v>
      </c>
    </row>
    <row r="3" spans="1:2" x14ac:dyDescent="0.2">
      <c r="A3" t="s">
        <v>86</v>
      </c>
      <c r="B3" t="s">
        <v>489</v>
      </c>
    </row>
    <row r="4" spans="1:2" x14ac:dyDescent="0.2">
      <c r="A4" t="s">
        <v>87</v>
      </c>
    </row>
    <row r="5" spans="1:2" x14ac:dyDescent="0.2">
      <c r="A5" t="s">
        <v>88</v>
      </c>
      <c r="B5">
        <v>2020</v>
      </c>
    </row>
    <row r="6" spans="1:2" x14ac:dyDescent="0.2">
      <c r="A6" t="s">
        <v>126</v>
      </c>
      <c r="B6" t="str">
        <f>B3&amp;" - "&amp;B5&amp;" - "&amp;B18&amp;" - "&amp;B2</f>
        <v>Bicycle, electric (&lt;25 km/h) - 2020 - NMC - CH</v>
      </c>
    </row>
    <row r="7" spans="1:2" x14ac:dyDescent="0.2">
      <c r="A7" t="s">
        <v>73</v>
      </c>
      <c r="B7" t="str">
        <f>B3</f>
        <v>Bicycle, electric (&lt;25 km/h)</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1.3333333333333333</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2000</v>
      </c>
    </row>
    <row r="16" spans="1:2" x14ac:dyDescent="0.2">
      <c r="A16" t="s">
        <v>132</v>
      </c>
      <c r="B16">
        <f>INDEX('vehicles specifications'!$B$3:$CW$166,MATCH(B6,'vehicles specifications'!$A$3:$A$166,0),MATCH("Curb mass [kg]",'vehicles specifications'!$B$2:$CW$2,0))</f>
        <v>23.25</v>
      </c>
    </row>
    <row r="17" spans="1:8" x14ac:dyDescent="0.2">
      <c r="A17" t="s">
        <v>133</v>
      </c>
      <c r="B17">
        <f>INDEX('vehicles specifications'!$B$3:$CW$166,MATCH(B6,'vehicles specifications'!$A$3:$A$166,0),MATCH("Power [kW]",'vehicles specifications'!$B$2:$CW$2,0))</f>
        <v>0.25</v>
      </c>
    </row>
    <row r="18" spans="1:8" x14ac:dyDescent="0.2">
      <c r="A18" t="s">
        <v>652</v>
      </c>
      <c r="B18" s="20" t="s">
        <v>43</v>
      </c>
    </row>
    <row r="19" spans="1:8" x14ac:dyDescent="0.2">
      <c r="A19" t="s">
        <v>134</v>
      </c>
      <c r="B19">
        <f>INDEX('vehicles specifications'!$B$3:$CW$166,MATCH(B6,'vehicles specifications'!$A$3:$A$166,0),MATCH("Energy battery mass [kg]",'vehicles specifications'!$B$2:$CW$2,0))</f>
        <v>3.25</v>
      </c>
    </row>
    <row r="20" spans="1:8" x14ac:dyDescent="0.2">
      <c r="A20" t="s">
        <v>135</v>
      </c>
      <c r="B20">
        <f>INDEX('vehicles specifications'!$B$3:$CW$166,MATCH(B6,'vehicles specifications'!$A$3:$A$166,0),MATCH("Electric energy stored [kWh]",'vehicles specifications'!$B$2:$CW$2,0))</f>
        <v>0.5</v>
      </c>
    </row>
    <row r="21" spans="1:8" x14ac:dyDescent="0.2">
      <c r="A21" t="s">
        <v>588</v>
      </c>
      <c r="B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58.368978251949123</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23.3 kg. Lightweighting of glider: 0%. Emission standard: None. Service visits throughout lifetime: 1.3. Range: 58 km. Battery capacity: 0.5 kWh. Available battery capacity: 0.4 kWh. Battery mass: 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Bicycle, electric (&lt;25 km/h), NMC battery, 2020</v>
      </c>
      <c r="B33">
        <v>1</v>
      </c>
      <c r="C33" t="str">
        <f>B2</f>
        <v>CH</v>
      </c>
      <c r="D33" t="str">
        <f>B9</f>
        <v>unit</v>
      </c>
      <c r="F33" t="s">
        <v>84</v>
      </c>
      <c r="G33" t="s">
        <v>85</v>
      </c>
      <c r="H33" t="str">
        <f>B3</f>
        <v>Bicycle, electric (&lt;25 km/h)</v>
      </c>
    </row>
    <row r="34" spans="1:8" x14ac:dyDescent="0.2">
      <c r="A34" t="str">
        <f>INDEX('ei names mapping'!$B$4:$R$33,MATCH($B$3,'ei names mapping'!$A$4:$A$33,0),MATCH(G34,'ei names mapping'!$B$3:$R$3,0))</f>
        <v>electric bicycle production, without battery and motor</v>
      </c>
      <c r="B34" s="4">
        <f>INDEX('vehicles specifications'!$B$3:$CW$166,MATCH(B6,'vehicles specifications'!$A$3:$A$166,0),MATCH(G34,'vehicles specifications'!$B$2:$CW$2,0))*INDEX('ei names mapping'!$B$137:$BL$300,MATCH(B6,'ei names mapping'!$A$137:$A$300,0),MATCH(G34,'ei names mapping'!$B$136:$BL$136,0))</f>
        <v>0.94117647058823528</v>
      </c>
      <c r="C34" t="str">
        <f>INDEX('ei names mapping'!$B$38:$R$67,MATCH($B$3,'ei names mapping'!$A$4:$A$33,0),MATCH(G34,'ei names mapping'!$B$3:$R$3,0))</f>
        <v>RER</v>
      </c>
      <c r="D34" t="str">
        <f>INDEX('ei names mapping'!$B$104:$R$133,MATCH(B3,'ei names mapping'!$A$104:$A$133,0),MATCH(G34,'ei names mapping'!$B$3:$R$3,0))</f>
        <v>unit</v>
      </c>
      <c r="F34" t="s">
        <v>89</v>
      </c>
      <c r="G34" t="s">
        <v>15</v>
      </c>
      <c r="H34" t="str">
        <f>INDEX('ei names mapping'!$B$71:$R$100,MATCH($B$3,'ei names mapping'!$A$4:$A$33,0),MATCH(G34,'ei names mapping'!$B$3:$R$3,0))</f>
        <v>electric bicycle, without battery and motor</v>
      </c>
    </row>
    <row r="35" spans="1:8" x14ac:dyDescent="0.2">
      <c r="A35" t="str">
        <f>INDEX('ei names mapping'!$B$4:$R$33,MATCH($B$3,'ei names mapping'!$A$4:$A$33,0),MATCH(G35,'ei names mapping'!$B$3:$R$3,0))</f>
        <v>market for electric motor, vehicle</v>
      </c>
      <c r="B35" s="4">
        <f>INDEX('vehicles specifications'!$B$3:$CW$166,MATCH(B6,'vehicles specifications'!$A$3:$A$166,0),MATCH(G35,'vehicles specifications'!$B$2:$CW$2,0))*INDEX('ei names mapping'!$B$137:$BL$300,MATCH(B6,'ei names mapping'!$A$137:$A$300,0),MATCH(G35,'ei names mapping'!$B$136:$BL$136,0))</f>
        <v>4</v>
      </c>
      <c r="C35" t="str">
        <f>INDEX('ei names mapping'!$B$38:$R$67,MATCH($B$3,'ei names mapping'!$A$4:$A$33,0),MATCH(G35,'ei names mapping'!$B$3:$R$3,0))</f>
        <v>GLO</v>
      </c>
      <c r="D35" t="str">
        <f>INDEX('ei names mapping'!$B$104:$R$133,MATCH(B3,'ei names mapping'!$A$104:$A$133,0),MATCH(G35,'ei names mapping'!$B$3:$R$3,0))</f>
        <v>kilogram</v>
      </c>
      <c r="F35" t="s">
        <v>89</v>
      </c>
      <c r="G35" t="s">
        <v>501</v>
      </c>
      <c r="H35" t="str">
        <f>INDEX('ei names mapping'!$B$71:$R$100,MATCH($B$3,'ei names mapping'!$A$4:$A$33,0),MATCH(G35,'ei names mapping'!$B$3:$R$3,0))</f>
        <v>electric motor, vehicle</v>
      </c>
    </row>
    <row r="36" spans="1:8" x14ac:dyDescent="0.2">
      <c r="A36" t="str">
        <f>INDEX('ei names mapping'!$B$4:$R$33,MATCH(B3,'ei names mapping'!$A$4:$A$33,0),MATCH(G36,'ei names mapping'!$B$3:$R$3,0))</f>
        <v>Glider lightweighting</v>
      </c>
      <c r="B36" s="11">
        <f>INDEX('vehicles specifications'!$B$3:$CW$166,MATCH(B6,'vehicles specifications'!$A$3:$A$166,0),MATCH(G36,'vehicles specifications'!$B$2:$CW$2,0))*INDEX('ei names mapping'!$B$137:$BL$300,MATCH(B6,'ei names mapping'!$A$137:$A$300,0),MATCH(G36,'ei names mapping'!$B$136:$BL$136,0))</f>
        <v>0</v>
      </c>
      <c r="C36" t="str">
        <f>INDEX('ei names mapping'!$B$38:$R$67,MATCH(B3,'ei names mapping'!$A$4:$A$33,0),MATCH(G36,'ei names mapping'!$B$3:$R$3,0))</f>
        <v>GLO</v>
      </c>
      <c r="D36" t="str">
        <f>INDEX('ei names mapping'!$B$104:$R$133,MATCH(B3,'ei names mapping'!$A$104:$A$133,0),MATCH(G36,'ei names mapping'!$B$3:$R$3,0))</f>
        <v>kilogram</v>
      </c>
      <c r="F36" t="s">
        <v>89</v>
      </c>
      <c r="G36" t="s">
        <v>14</v>
      </c>
      <c r="H36" t="str">
        <f>INDEX('ei names mapping'!$B$71:$R$100,MATCH(B3,'ei names mapping'!$A$4:$A$33,0),MATCH(G36,'ei names mapping'!$B$3:$R$3,0))</f>
        <v>Glider lightweighting</v>
      </c>
    </row>
    <row r="37" spans="1:8" x14ac:dyDescent="0.2">
      <c r="A37" t="str">
        <f>INDEX('ei names mapping'!$B$4:$R$33,MATCH($B$3,'ei names mapping'!$A$4:$A$33,0),MATCH(G37,'ei names mapping'!$B$3:$R$3,0))</f>
        <v>Battery cell, NMC-622</v>
      </c>
      <c r="B37" s="4">
        <f>INDEX('vehicles specifications'!$B$3:$CW$166,MATCH(B6,'vehicles specifications'!$A$3:$A$166,0),MATCH(G37,'vehicles specifications'!$B$2:$CW$2,0))*INDEX('ei names mapping'!$B$137:$BL$300,MATCH(B6,'ei names mapping'!$A$137:$A$300,0),MATCH(G37,'ei names mapping'!$B$136:$BL$136,0))</f>
        <v>5</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4">
        <f>INDEX('vehicles specifications'!$B$3:$CW$166,MATCH(B6,'vehicles specifications'!$A$3:$A$166,0),MATCH(G38,'vehicles specifications'!$B$2:$CW$2,0))*INDEX('ei names mapping'!$B$137:$BL$300,MATCH(B6,'ei names mapping'!$A$137:$A$300,0),MATCH(G38,'ei names mapping'!$B$136:$BL$136,0))</f>
        <v>1.5</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500W</v>
      </c>
      <c r="B39" s="4">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500W</v>
      </c>
    </row>
    <row r="40" spans="1:8" x14ac:dyDescent="0.2">
      <c r="A40" t="str">
        <f>INDEX('ei names mapping'!$B$4:$R$33,MATCH($B$3,'ei names mapping'!$A$4:$A$33,0),MATCH(G40,'ei names mapping'!$B$3:$R$3,0))</f>
        <v>treatment of used electric bicycle</v>
      </c>
      <c r="B40" s="4">
        <f>INDEX('vehicles specifications'!$B$3:$CW$166,MATCH(B6,'vehicles specifications'!$A$3:$A$166,0),MATCH(G40,'vehicles specifications'!$B$2:$CW$2,0))*INDEX('ei names mapping'!$B$137:$BL$300,MATCH(B6,'ei names mapping'!$A$137:$A$300,0),MATCH(G40,'ei names mapping'!$B$136:$BL$136,0))</f>
        <v>-0.66666666666666663</v>
      </c>
      <c r="C40" t="str">
        <f>INDEX('ei names mapping'!$B$38:$R$67,MATCH($B$3,'ei names mapping'!$A$4:$A$33,0),MATCH(G40,'ei names mapping'!$B$3:$R$3,0))</f>
        <v>CH</v>
      </c>
      <c r="D40" t="str">
        <f>INDEX('ei names mapping'!$B$104:$R$133,MATCH(B3,'ei names mapping'!$A$104:$A$133,0),MATCH(G40,'ei names mapping'!$B$3:$R$3,0))</f>
        <v>unit</v>
      </c>
      <c r="F40" t="s">
        <v>89</v>
      </c>
      <c r="G40" t="s">
        <v>144</v>
      </c>
      <c r="H40" t="str">
        <f>INDEX('ei names mapping'!$B$71:$R$100,MATCH($B$3,'ei names mapping'!$A$4:$A$33,0),MATCH(G40,'ei names mapping'!$B$3:$R$3,0))</f>
        <v>used electric bicycle</v>
      </c>
    </row>
    <row r="41" spans="1:8" x14ac:dyDescent="0.2">
      <c r="A41" t="str">
        <f>INDEX('ei names mapping'!$B$4:$R$33,MATCH($B$3,'ei names mapping'!$A$4:$A$33,0),MATCH(G41,'ei names mapping'!$B$3:$R$3,0))</f>
        <v>treatment of used electric bicycle</v>
      </c>
      <c r="B41" s="4">
        <f>INDEX('vehicles specifications'!$B$3:$CW$166,MATCH(B6,'vehicles specifications'!$A$3:$A$166,0),MATCH(G41,'vehicles specifications'!$B$2:$CW$2,0))*INDEX('ei names mapping'!$B$137:$BL$300,MATCH(B6,'ei names mapping'!$A$137:$A$300,0),MATCH(G41,'ei names mapping'!$B$136:$BL$136,0))</f>
        <v>-0.16666666666666666</v>
      </c>
      <c r="C41" t="str">
        <f>INDEX('ei names mapping'!$B$38:$R$67,MATCH($B$3,'ei names mapping'!$A$4:$A$33,0),MATCH(G41,'ei names mapping'!$B$3:$R$3,0))</f>
        <v>CH</v>
      </c>
      <c r="D41" t="str">
        <f>INDEX('ei names mapping'!$B$104:$R$133,MATCH(B3,'ei names mapping'!$A$104:$A$133,0),MATCH(G41,'ei names mapping'!$B$3:$R$3,0))</f>
        <v>unit</v>
      </c>
      <c r="F41" t="s">
        <v>89</v>
      </c>
      <c r="G41" t="s">
        <v>145</v>
      </c>
      <c r="H41" t="str">
        <f>INDEX('ei names mapping'!$B$71:$R$100,MATCH($B$3,'ei names mapping'!$A$4:$A$33,0),MATCH(G41,'ei names mapping'!$B$3:$R$3,0))</f>
        <v>used electric bicycle</v>
      </c>
    </row>
    <row r="42" spans="1:8" x14ac:dyDescent="0.2">
      <c r="A42" t="str">
        <f>INDEX('ei names mapping'!$B$4:$R$33,MATCH($B$3,'ei names mapping'!$A$4:$A$33,0),MATCH(G42,'ei names mapping'!$B$3:$R$3,0))</f>
        <v>market for used Li-ion battery</v>
      </c>
      <c r="B42" s="4">
        <f>INDEX('vehicles specifications'!$B$3:$CW$166,MATCH(B6,'vehicles specifications'!$A$3:$A$166,0),MATCH(G42,'vehicles specifications'!$B$2:$CW$2,0))*INDEX('ei names mapping'!$B$137:$BL$300,MATCH(B6,'ei names mapping'!$A$137:$A$300,0),MATCH(G42,'ei names mapping'!$B$136:$BL$136,0))</f>
        <v>-6.5</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23.25</v>
      </c>
      <c r="C43" t="s">
        <v>92</v>
      </c>
      <c r="D43" t="s">
        <v>233</v>
      </c>
      <c r="F43" t="s">
        <v>89</v>
      </c>
      <c r="H43" s="13" t="s">
        <v>841</v>
      </c>
    </row>
    <row r="44" spans="1:8" x14ac:dyDescent="0.2">
      <c r="A44" s="13" t="s">
        <v>441</v>
      </c>
      <c r="B44" s="2">
        <f>(B16/1000)*B28</f>
        <v>369.67500000000001</v>
      </c>
      <c r="C44" t="s">
        <v>95</v>
      </c>
      <c r="D44" t="s">
        <v>233</v>
      </c>
      <c r="F44" t="s">
        <v>89</v>
      </c>
      <c r="H44" s="13" t="s">
        <v>441</v>
      </c>
    </row>
    <row r="45" spans="1:8" x14ac:dyDescent="0.2">
      <c r="B45" s="11"/>
    </row>
    <row r="46" spans="1:8" ht="16" x14ac:dyDescent="0.2">
      <c r="A46" s="10" t="s">
        <v>71</v>
      </c>
      <c r="B46" s="8" t="str">
        <f>B48&amp;", "&amp;B63&amp;" battery, "&amp;B50</f>
        <v>Bicycle, electric (&lt;25 km/h), NMC battery, 2030</v>
      </c>
    </row>
    <row r="47" spans="1:8" x14ac:dyDescent="0.2">
      <c r="A47" t="s">
        <v>72</v>
      </c>
      <c r="B47" t="s">
        <v>37</v>
      </c>
    </row>
    <row r="48" spans="1:8" x14ac:dyDescent="0.2">
      <c r="A48" t="s">
        <v>86</v>
      </c>
      <c r="B48" t="s">
        <v>489</v>
      </c>
    </row>
    <row r="49" spans="1:2" x14ac:dyDescent="0.2">
      <c r="A49" t="s">
        <v>87</v>
      </c>
    </row>
    <row r="50" spans="1:2" x14ac:dyDescent="0.2">
      <c r="A50" t="s">
        <v>88</v>
      </c>
      <c r="B50">
        <v>2030</v>
      </c>
    </row>
    <row r="51" spans="1:2" x14ac:dyDescent="0.2">
      <c r="A51" t="s">
        <v>126</v>
      </c>
      <c r="B51" t="str">
        <f>B48&amp;" - "&amp;B50&amp;" - "&amp;B63&amp;" - "&amp;B47</f>
        <v>Bicycle, electric (&lt;25 km/h) - 2030 - NMC - CH</v>
      </c>
    </row>
    <row r="52" spans="1:2" x14ac:dyDescent="0.2">
      <c r="A52" t="s">
        <v>73</v>
      </c>
      <c r="B52" t="str">
        <f>B48</f>
        <v>Bicycle, electric (&lt;25 km/h)</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20000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1.3333333333333333</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2000</v>
      </c>
    </row>
    <row r="61" spans="1:2" x14ac:dyDescent="0.2">
      <c r="A61" t="s">
        <v>132</v>
      </c>
      <c r="B61">
        <f>INDEX('vehicles specifications'!$B$3:$CW$166,MATCH(B51,'vehicles specifications'!$A$3:$A$166,0),MATCH("Curb mass [kg]",'vehicles specifications'!$B$2:$CW$2,0))</f>
        <v>22.886666666666663</v>
      </c>
    </row>
    <row r="62" spans="1:2" x14ac:dyDescent="0.2">
      <c r="A62" t="s">
        <v>133</v>
      </c>
      <c r="B62">
        <f>INDEX('vehicles specifications'!$B$3:$CW$166,MATCH(B51,'vehicles specifications'!$A$3:$A$166,0),MATCH("Power [kW]",'vehicles specifications'!$B$2:$CW$2,0))</f>
        <v>0.25</v>
      </c>
    </row>
    <row r="63" spans="1:2" x14ac:dyDescent="0.2">
      <c r="A63" t="s">
        <v>652</v>
      </c>
      <c r="B63" s="20" t="s">
        <v>43</v>
      </c>
    </row>
    <row r="64" spans="1:2" x14ac:dyDescent="0.2">
      <c r="A64" t="s">
        <v>134</v>
      </c>
      <c r="B64">
        <f>INDEX('vehicles specifications'!$B$3:$CW$166,MATCH(B51,'vehicles specifications'!$A$3:$A$166,0),MATCH("Energy battery mass [kg]",'vehicles specifications'!$B$2:$CW$2,0))</f>
        <v>3.4666666666666668</v>
      </c>
    </row>
    <row r="65" spans="1:8" x14ac:dyDescent="0.2">
      <c r="A65" t="s">
        <v>135</v>
      </c>
      <c r="B65">
        <f>INDEX('vehicles specifications'!$B$3:$CW$166,MATCH(B51,'vehicles specifications'!$A$3:$A$166,0),MATCH("Electric energy stored [kWh]",'vehicles specifications'!$B$2:$CW$2,0))</f>
        <v>0.8</v>
      </c>
    </row>
    <row r="66" spans="1:8" x14ac:dyDescent="0.2">
      <c r="A66" t="s">
        <v>588</v>
      </c>
      <c r="B66">
        <f>INDEX('vehicles specifications'!$B$3:$CW$166,MATCH(B51,'vehicles specifications'!$A$3:$A$166,0),MATCH("Electric energy available [kWh]",'vehicles specifications'!$B$2:$CW$2,0))</f>
        <v>0.64000000000000012</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93.390365203118606</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Bicycle, electric (&lt;25 km/h), NMC battery, 2030</v>
      </c>
      <c r="B78">
        <v>1</v>
      </c>
      <c r="C78" t="str">
        <f>B47</f>
        <v>CH</v>
      </c>
      <c r="D78" t="str">
        <f>B54</f>
        <v>unit</v>
      </c>
      <c r="F78" t="s">
        <v>84</v>
      </c>
      <c r="G78" t="s">
        <v>85</v>
      </c>
      <c r="H78" t="str">
        <f>B48</f>
        <v>Bicycle, electric (&lt;25 km/h)</v>
      </c>
    </row>
    <row r="79" spans="1:8" x14ac:dyDescent="0.2">
      <c r="A79" t="str">
        <f>INDEX('ei names mapping'!$B$4:$R$33,MATCH($B$3,'ei names mapping'!$A$4:$A$33,0),MATCH(G79,'ei names mapping'!$B$3:$R$3,0))</f>
        <v>electric bicycle production, without battery and motor</v>
      </c>
      <c r="B79" s="4">
        <f>INDEX('vehicles specifications'!$B$3:$CW$166,MATCH(B51,'vehicles specifications'!$A$3:$A$166,0),MATCH(G79,'vehicles specifications'!$B$2:$CW$2,0))*INDEX('ei names mapping'!$B$137:$BL$300,MATCH(B51,'ei names mapping'!$A$137:$A$300,0),MATCH(G79,'ei names mapping'!$B$136:$BL$136,0))</f>
        <v>0.94117647058823528</v>
      </c>
      <c r="C79" t="str">
        <f>INDEX('ei names mapping'!$B$38:$R$67,MATCH($B$3,'ei names mapping'!$A$4:$A$33,0),MATCH(G79,'ei names mapping'!$B$3:$R$3,0))</f>
        <v>RER</v>
      </c>
      <c r="D79" t="str">
        <f>INDEX('ei names mapping'!$B$104:$R$133,MATCH(B48,'ei names mapping'!$A$104:$A$133,0),MATCH(G79,'ei names mapping'!$B$3:$R$3,0))</f>
        <v>unit</v>
      </c>
      <c r="F79" t="s">
        <v>89</v>
      </c>
      <c r="G79" t="s">
        <v>15</v>
      </c>
      <c r="H79" t="str">
        <f>INDEX('ei names mapping'!$B$71:$R$100,MATCH($B$3,'ei names mapping'!$A$4:$A$33,0),MATCH(G79,'ei names mapping'!$B$3:$R$3,0))</f>
        <v>electric bicycle, without battery and motor</v>
      </c>
    </row>
    <row r="80" spans="1:8" x14ac:dyDescent="0.2">
      <c r="A80" t="str">
        <f>INDEX('ei names mapping'!$B$4:$R$33,MATCH($B$3,'ei names mapping'!$A$4:$A$33,0),MATCH(G80,'ei names mapping'!$B$3:$R$3,0))</f>
        <v>market for electric motor, vehicle</v>
      </c>
      <c r="B80" s="4">
        <f>INDEX('vehicles specifications'!$B$3:$CW$166,MATCH(B51,'vehicles specifications'!$A$3:$A$166,0),MATCH(G80,'vehicles specifications'!$B$2:$CW$2,0))*INDEX('ei names mapping'!$B$137:$BL$300,MATCH(B51,'ei names mapping'!$A$137:$A$300,0),MATCH(G80,'ei names mapping'!$B$136:$BL$136,0))</f>
        <v>3.9</v>
      </c>
      <c r="C80" t="str">
        <f>INDEX('ei names mapping'!$B$38:$R$67,MATCH($B$3,'ei names mapping'!$A$4:$A$33,0),MATCH(G80,'ei names mapping'!$B$3:$R$3,0))</f>
        <v>GLO</v>
      </c>
      <c r="D80" t="str">
        <f>INDEX('ei names mapping'!$B$104:$R$133,MATCH(B48,'ei names mapping'!$A$104:$A$133,0),MATCH(G80,'ei names mapping'!$B$3:$R$3,0))</f>
        <v>kilogram</v>
      </c>
      <c r="F80" t="s">
        <v>89</v>
      </c>
      <c r="G80" t="s">
        <v>501</v>
      </c>
      <c r="H80" t="str">
        <f>INDEX('ei names mapping'!$B$71:$R$100,MATCH($B$3,'ei names mapping'!$A$4:$A$33,0),MATCH(G80,'ei names mapping'!$B$3:$R$3,0))</f>
        <v>electric motor, vehicle</v>
      </c>
    </row>
    <row r="81" spans="1:8" x14ac:dyDescent="0.2">
      <c r="A81" t="str">
        <f>INDEX('ei names mapping'!$B$4:$R$33,MATCH(B48,'ei names mapping'!$A$4:$A$33,0),MATCH(G81,'ei names mapping'!$B$3:$R$3,0))</f>
        <v>Glider lightweighting</v>
      </c>
      <c r="B81" s="11">
        <f>INDEX('vehicles specifications'!$B$3:$CW$166,MATCH(B51,'vehicles specifications'!$A$3:$A$166,0),MATCH(G81,'vehicles specifications'!$B$2:$CW$2,0))*INDEX('ei names mapping'!$B$137:$BL$300,MATCH(B51,'ei names mapping'!$A$137:$A$300,0),MATCH(G81,'ei names mapping'!$B$136:$BL$136,0))</f>
        <v>0.48</v>
      </c>
      <c r="C81" t="str">
        <f>INDEX('ei names mapping'!$B$38:$R$67,MATCH(B48,'ei names mapping'!$A$4:$A$33,0),MATCH(G81,'ei names mapping'!$B$3:$R$3,0))</f>
        <v>GLO</v>
      </c>
      <c r="D81" t="str">
        <f>INDEX('ei names mapping'!$B$104:$R$133,MATCH(B48,'ei names mapping'!$A$104:$A$133,0),MATCH(G81,'ei names mapping'!$B$3:$R$3,0))</f>
        <v>kilogram</v>
      </c>
      <c r="F81" t="s">
        <v>89</v>
      </c>
      <c r="G81" t="s">
        <v>14</v>
      </c>
      <c r="H81" t="str">
        <f>INDEX('ei names mapping'!$B$71:$R$100,MATCH(B48,'ei names mapping'!$A$4:$A$33,0),MATCH(G81,'ei names mapping'!$B$3:$R$3,0))</f>
        <v>Glider lightweighting</v>
      </c>
    </row>
    <row r="82" spans="1:8" x14ac:dyDescent="0.2">
      <c r="A82" t="str">
        <f>INDEX('ei names mapping'!$B$4:$R$33,MATCH($B$3,'ei names mapping'!$A$4:$A$33,0),MATCH(G82,'ei names mapping'!$B$3:$R$3,0))</f>
        <v>Battery cell, NMC-622</v>
      </c>
      <c r="B82" s="4">
        <f>INDEX('vehicles specifications'!$B$3:$CW$166,MATCH(B51,'vehicles specifications'!$A$3:$A$166,0),MATCH(G82,'vehicles specifications'!$B$2:$CW$2,0))*INDEX('ei names mapping'!$B$137:$BL$300,MATCH(B51,'ei names mapping'!$A$137:$A$300,0),MATCH(G82,'ei names mapping'!$B$136:$BL$136,0))</f>
        <v>4</v>
      </c>
      <c r="C82" t="str">
        <f>INDEX('ei names mapping'!$B$38:$R$67,MATCH($B$3,'ei names mapping'!$A$4:$A$33,0),MATCH(G82,'ei names mapping'!$B$3:$R$3,0))</f>
        <v>GLO</v>
      </c>
      <c r="D82" t="str">
        <f>INDEX('ei names mapping'!$B$104:$R$133,MATCH(B48,'ei names mapping'!$A$104:$A$133,0),MATCH(G82,'ei names mapping'!$B$3:$R$3,0))</f>
        <v>kilogram</v>
      </c>
      <c r="F82" t="s">
        <v>89</v>
      </c>
      <c r="G82" t="s">
        <v>19</v>
      </c>
      <c r="H82" t="str">
        <f>INDEX('ei names mapping'!$B$71:$R$100,MATCH($B$3,'ei names mapping'!$A$4:$A$33,0),MATCH(G82,'ei names mapping'!$B$3:$R$3,0))</f>
        <v>Battery cell</v>
      </c>
    </row>
    <row r="83" spans="1:8" x14ac:dyDescent="0.2">
      <c r="A83" t="str">
        <f>INDEX('ei names mapping'!$B$4:$R$33,MATCH($B$3,'ei names mapping'!$A$4:$A$33,0),MATCH(G83,'ei names mapping'!$B$3:$R$3,0))</f>
        <v>Battery BoP</v>
      </c>
      <c r="B83" s="4">
        <f>INDEX('vehicles specifications'!$B$3:$CW$166,MATCH(B51,'vehicles specifications'!$A$3:$A$166,0),MATCH(G83,'vehicles specifications'!$B$2:$CW$2,0))*INDEX('ei names mapping'!$B$137:$BL$300,MATCH(B51,'ei names mapping'!$A$137:$A$300,0),MATCH(G83,'ei names mapping'!$B$136:$BL$136,0))</f>
        <v>1.2000000000000002</v>
      </c>
      <c r="C83" t="str">
        <f>INDEX('ei names mapping'!$B$38:$R$67,MATCH($B$3,'ei names mapping'!$A$4:$A$33,0),MATCH(G83,'ei names mapping'!$B$3:$R$3,0))</f>
        <v>GLO</v>
      </c>
      <c r="D83" t="str">
        <f>INDEX('ei names mapping'!$B$104:$R$133,MATCH(B48,'ei names mapping'!$A$104:$A$133,0),MATCH(G83,'ei names mapping'!$B$3:$R$3,0))</f>
        <v>kilogram</v>
      </c>
      <c r="F83" t="s">
        <v>89</v>
      </c>
      <c r="G83" t="s">
        <v>20</v>
      </c>
      <c r="H83" t="str">
        <f>INDEX('ei names mapping'!$B$71:$R$100,MATCH($B$3,'ei names mapping'!$A$4:$A$33,0),MATCH(G83,'ei names mapping'!$B$3:$R$3,0))</f>
        <v>Battery BoP</v>
      </c>
    </row>
    <row r="84" spans="1:8" x14ac:dyDescent="0.2">
      <c r="A84" t="str">
        <f>INDEX('ei names mapping'!$B$4:$R$33,MATCH($B$3,'ei names mapping'!$A$4:$A$33,0),MATCH(G84,'ei names mapping'!$B$3:$R$3,0))</f>
        <v>charging station, 500W</v>
      </c>
      <c r="B84" s="4">
        <f>INDEX('vehicles specifications'!$B$3:$CW$166,MATCH(B51,'vehicles specifications'!$A$3:$A$166,0),MATCH(G84,'vehicles specifications'!$B$2:$CW$2,0))*INDEX('ei names mapping'!$B$137:$BL$300,MATCH(B51,'ei names mapping'!$A$137:$A$300,0),MATCH(G84,'ei names mapping'!$B$136:$BL$136,0))</f>
        <v>1</v>
      </c>
      <c r="C84" t="str">
        <f>INDEX('ei names mapping'!$B$38:$R$67,MATCH($B$3,'ei names mapping'!$A$4:$A$33,0),MATCH(G84,'ei names mapping'!$B$3:$R$3,0))</f>
        <v>GLO</v>
      </c>
      <c r="D84" t="str">
        <f>INDEX('ei names mapping'!$B$104:$R$133,MATCH(B48,'ei names mapping'!$A$104:$A$133,0),MATCH(G84,'ei names mapping'!$B$3:$R$3,0))</f>
        <v>unit</v>
      </c>
      <c r="F84" t="s">
        <v>89</v>
      </c>
      <c r="G84" t="s">
        <v>52</v>
      </c>
      <c r="H84" t="str">
        <f>INDEX('ei names mapping'!$B$71:$R$100,MATCH($B$3,'ei names mapping'!$A$4:$A$33,0),MATCH(G84,'ei names mapping'!$B$3:$R$3,0))</f>
        <v>charging station, 500W</v>
      </c>
    </row>
    <row r="85" spans="1:8" x14ac:dyDescent="0.2">
      <c r="A85" t="str">
        <f>INDEX('ei names mapping'!$B$4:$R$33,MATCH($B$3,'ei names mapping'!$A$4:$A$33,0),MATCH(G85,'ei names mapping'!$B$3:$R$3,0))</f>
        <v>treatment of used electric bicycle</v>
      </c>
      <c r="B85" s="4">
        <f>INDEX('vehicles specifications'!$B$3:$CW$166,MATCH(B51,'vehicles specifications'!$A$3:$A$166,0),MATCH(G85,'vehicles specifications'!$B$2:$CW$2,0))*INDEX('ei names mapping'!$B$137:$BL$300,MATCH(B51,'ei names mapping'!$A$137:$A$300,0),MATCH(G85,'ei names mapping'!$B$136:$BL$136,0))</f>
        <v>-0.64666666666666661</v>
      </c>
      <c r="C85" t="str">
        <f>INDEX('ei names mapping'!$B$38:$R$67,MATCH($B$3,'ei names mapping'!$A$4:$A$33,0),MATCH(G85,'ei names mapping'!$B$3:$R$3,0))</f>
        <v>CH</v>
      </c>
      <c r="D85" t="str">
        <f>INDEX('ei names mapping'!$B$104:$R$133,MATCH(B48,'ei names mapping'!$A$104:$A$133,0),MATCH(G85,'ei names mapping'!$B$3:$R$3,0))</f>
        <v>unit</v>
      </c>
      <c r="F85" t="s">
        <v>89</v>
      </c>
      <c r="G85" t="s">
        <v>144</v>
      </c>
      <c r="H85" t="str">
        <f>INDEX('ei names mapping'!$B$71:$R$100,MATCH($B$3,'ei names mapping'!$A$4:$A$33,0),MATCH(G85,'ei names mapping'!$B$3:$R$3,0))</f>
        <v>used electric bicycle</v>
      </c>
    </row>
    <row r="86" spans="1:8" x14ac:dyDescent="0.2">
      <c r="A86" t="str">
        <f>INDEX('ei names mapping'!$B$4:$R$33,MATCH($B$3,'ei names mapping'!$A$4:$A$33,0),MATCH(G86,'ei names mapping'!$B$3:$R$3,0))</f>
        <v>treatment of used electric bicycle</v>
      </c>
      <c r="B86" s="4">
        <f>INDEX('vehicles specifications'!$B$3:$CW$166,MATCH(B51,'vehicles specifications'!$A$3:$A$166,0),MATCH(G86,'vehicles specifications'!$B$2:$CW$2,0))*INDEX('ei names mapping'!$B$137:$BL$300,MATCH(B51,'ei names mapping'!$A$137:$A$300,0),MATCH(G86,'ei names mapping'!$B$136:$BL$136,0))</f>
        <v>-0.16249999999999998</v>
      </c>
      <c r="C86" t="str">
        <f>INDEX('ei names mapping'!$B$38:$R$67,MATCH($B$3,'ei names mapping'!$A$4:$A$33,0),MATCH(G86,'ei names mapping'!$B$3:$R$3,0))</f>
        <v>CH</v>
      </c>
      <c r="D86" t="str">
        <f>INDEX('ei names mapping'!$B$104:$R$133,MATCH(B48,'ei names mapping'!$A$104:$A$133,0),MATCH(G86,'ei names mapping'!$B$3:$R$3,0))</f>
        <v>unit</v>
      </c>
      <c r="F86" t="s">
        <v>89</v>
      </c>
      <c r="G86" t="s">
        <v>145</v>
      </c>
      <c r="H86" t="str">
        <f>INDEX('ei names mapping'!$B$71:$R$100,MATCH($B$3,'ei names mapping'!$A$4:$A$33,0),MATCH(G86,'ei names mapping'!$B$3:$R$3,0))</f>
        <v>used electric bicycle</v>
      </c>
    </row>
    <row r="87" spans="1:8" x14ac:dyDescent="0.2">
      <c r="A87" t="str">
        <f>INDEX('ei names mapping'!$B$4:$R$33,MATCH($B$3,'ei names mapping'!$A$4:$A$33,0),MATCH(G87,'ei names mapping'!$B$3:$R$3,0))</f>
        <v>market for used Li-ion battery</v>
      </c>
      <c r="B87" s="4">
        <f>INDEX('vehicles specifications'!$B$3:$CW$166,MATCH(B51,'vehicles specifications'!$A$3:$A$166,0),MATCH(G87,'vehicles specifications'!$B$2:$CW$2,0))*INDEX('ei names mapping'!$B$137:$BL$300,MATCH(B51,'ei names mapping'!$A$137:$A$300,0),MATCH(G87,'ei names mapping'!$B$136:$BL$136,0))</f>
        <v>-5.2</v>
      </c>
      <c r="C87" t="str">
        <f>INDEX('ei names mapping'!$B$38:$R$67,MATCH($B$3,'ei names mapping'!$A$4:$A$33,0),MATCH(G87,'ei names mapping'!$B$3:$R$3,0))</f>
        <v>GLO</v>
      </c>
      <c r="D87" t="str">
        <f>INDEX('ei names mapping'!$B$104:$R$133,MATCH(B48,'ei names mapping'!$A$104:$A$133,0),MATCH(G87,'ei names mapping'!$B$3:$R$3,0))</f>
        <v>kilogram</v>
      </c>
      <c r="F87" t="s">
        <v>89</v>
      </c>
      <c r="G87" t="s">
        <v>146</v>
      </c>
      <c r="H87" t="str">
        <f>INDEX('ei names mapping'!$B$71:$R$100,MATCH($B$3,'ei names mapping'!$A$4:$A$33,0),MATCH(G87,'ei names mapping'!$B$3:$R$3,0))</f>
        <v>used Li-ion battery</v>
      </c>
    </row>
    <row r="88" spans="1:8" x14ac:dyDescent="0.2">
      <c r="A88" s="13" t="s">
        <v>840</v>
      </c>
      <c r="B88">
        <f>(B61/1000)*B74</f>
        <v>22.886666666666663</v>
      </c>
      <c r="C88" t="s">
        <v>92</v>
      </c>
      <c r="D88" t="s">
        <v>233</v>
      </c>
      <c r="F88" t="s">
        <v>89</v>
      </c>
      <c r="H88" s="13" t="s">
        <v>841</v>
      </c>
    </row>
    <row r="89" spans="1:8" x14ac:dyDescent="0.2">
      <c r="A89" s="13" t="s">
        <v>441</v>
      </c>
      <c r="B89" s="2">
        <f>(B61/1000)*B73</f>
        <v>363.89799999999991</v>
      </c>
      <c r="C89" t="s">
        <v>95</v>
      </c>
      <c r="D89" t="s">
        <v>233</v>
      </c>
      <c r="F89" t="s">
        <v>89</v>
      </c>
      <c r="H89" s="13" t="s">
        <v>441</v>
      </c>
    </row>
    <row r="91" spans="1:8" ht="16" x14ac:dyDescent="0.2">
      <c r="A91" s="10" t="s">
        <v>71</v>
      </c>
      <c r="B91" s="8" t="str">
        <f>B93&amp;", "&amp;B108&amp;" battery, "&amp;B95</f>
        <v>Bicycle, electric (&lt;25 km/h), NMC battery, 2040</v>
      </c>
    </row>
    <row r="92" spans="1:8" x14ac:dyDescent="0.2">
      <c r="A92" t="s">
        <v>72</v>
      </c>
      <c r="B92" t="s">
        <v>37</v>
      </c>
    </row>
    <row r="93" spans="1:8" x14ac:dyDescent="0.2">
      <c r="A93" t="s">
        <v>86</v>
      </c>
      <c r="B93" t="s">
        <v>489</v>
      </c>
    </row>
    <row r="94" spans="1:8" x14ac:dyDescent="0.2">
      <c r="A94" t="s">
        <v>87</v>
      </c>
    </row>
    <row r="95" spans="1:8" x14ac:dyDescent="0.2">
      <c r="A95" t="s">
        <v>88</v>
      </c>
      <c r="B95">
        <v>2040</v>
      </c>
    </row>
    <row r="96" spans="1:8" x14ac:dyDescent="0.2">
      <c r="A96" t="s">
        <v>126</v>
      </c>
      <c r="B96" t="str">
        <f>B93&amp;" - "&amp;B95&amp;" - "&amp;B108&amp;" - "&amp;B92</f>
        <v>Bicycle, electric (&lt;25 km/h) - 2040 - NMC - CH</v>
      </c>
    </row>
    <row r="97" spans="1:2" x14ac:dyDescent="0.2">
      <c r="A97" t="s">
        <v>73</v>
      </c>
      <c r="B97" t="str">
        <f>B93</f>
        <v>Bicycle, electric (&lt;25 km/h)</v>
      </c>
    </row>
    <row r="98" spans="1:2" x14ac:dyDescent="0.2">
      <c r="A98" t="s">
        <v>74</v>
      </c>
      <c r="B98" t="s">
        <v>75</v>
      </c>
    </row>
    <row r="99" spans="1:2" x14ac:dyDescent="0.2">
      <c r="A99" t="s">
        <v>76</v>
      </c>
      <c r="B99" t="s">
        <v>76</v>
      </c>
    </row>
    <row r="100" spans="1:2" x14ac:dyDescent="0.2">
      <c r="A100" t="s">
        <v>78</v>
      </c>
      <c r="B100" t="s">
        <v>1143</v>
      </c>
    </row>
    <row r="101" spans="1:2" x14ac:dyDescent="0.2">
      <c r="A101" t="s">
        <v>127</v>
      </c>
      <c r="B101">
        <f>INDEX('vehicles specifications'!$B$3:$CW$166,MATCH(B96,'vehicles specifications'!$A$3:$A$166,0),MATCH("Lifetime [km]",'vehicles specifications'!$B$2:$CW$2,0))</f>
        <v>20000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1.3333333333333333</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2000</v>
      </c>
    </row>
    <row r="106" spans="1:2" x14ac:dyDescent="0.2">
      <c r="A106" t="s">
        <v>132</v>
      </c>
      <c r="B106">
        <f>INDEX('vehicles specifications'!$B$3:$CW$166,MATCH(B96,'vehicles specifications'!$A$3:$A$166,0),MATCH("Curb mass [kg]",'vehicles specifications'!$B$2:$CW$2,0))</f>
        <v>22.25</v>
      </c>
    </row>
    <row r="107" spans="1:2" x14ac:dyDescent="0.2">
      <c r="A107" t="s">
        <v>133</v>
      </c>
      <c r="B107">
        <f>INDEX('vehicles specifications'!$B$3:$CW$166,MATCH(B96,'vehicles specifications'!$A$3:$A$166,0),MATCH("Power [kW]",'vehicles specifications'!$B$2:$CW$2,0))</f>
        <v>0.25</v>
      </c>
    </row>
    <row r="108" spans="1:2" x14ac:dyDescent="0.2">
      <c r="A108" t="s">
        <v>652</v>
      </c>
      <c r="B108" s="20" t="s">
        <v>43</v>
      </c>
    </row>
    <row r="109" spans="1:2" x14ac:dyDescent="0.2">
      <c r="A109" t="s">
        <v>134</v>
      </c>
      <c r="B109">
        <f>INDEX('vehicles specifications'!$B$3:$CW$166,MATCH(B96,'vehicles specifications'!$A$3:$A$166,0),MATCH("Energy battery mass [kg]",'vehicles specifications'!$B$2:$CW$2,0))</f>
        <v>3.25</v>
      </c>
    </row>
    <row r="110" spans="1:2" x14ac:dyDescent="0.2">
      <c r="A110" t="s">
        <v>135</v>
      </c>
      <c r="B110">
        <f>INDEX('vehicles specifications'!$B$3:$CW$166,MATCH(B96,'vehicles specifications'!$A$3:$A$166,0),MATCH("Electric energy stored [kWh]",'vehicles specifications'!$B$2:$CW$2,0))</f>
        <v>1</v>
      </c>
    </row>
    <row r="111" spans="1:2" x14ac:dyDescent="0.2">
      <c r="A111" t="s">
        <v>588</v>
      </c>
      <c r="B111">
        <f>INDEX('vehicles specifications'!$B$3:$CW$166,MATCH(B96,'vehicles specifications'!$A$3:$A$166,0),MATCH("Electric energy available [kWh]",'vehicles specifications'!$B$2:$CW$2,0))</f>
        <v>0.8</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s="2">
        <f>INDEX('vehicles specifications'!$B$3:$CW$166,MATCH(B96,'vehicles specifications'!$A$3:$A$166,0),MATCH("Range [km]",'vehicles specifications'!$B$2:$CW$2,0))</f>
        <v>116.73795650389825</v>
      </c>
    </row>
    <row r="115" spans="1:8" x14ac:dyDescent="0.2">
      <c r="A115" t="s">
        <v>137</v>
      </c>
      <c r="B115" t="str">
        <f>INDEX('vehicles specifications'!$B$3:$CW$166,MATCH(B96,'vehicles specifications'!$A$3:$A$166,0),MATCH("Emission standard",'vehicles specifications'!$B$2:$CW$2,0))</f>
        <v>None</v>
      </c>
    </row>
    <row r="116" spans="1:8" x14ac:dyDescent="0.2">
      <c r="A116" t="s">
        <v>1174</v>
      </c>
      <c r="B116" s="6">
        <f>INDEX('vehicles specifications'!$B$3:$CW$166,MATCH(B96,'vehicles specifications'!$A$3:$A$166,0),MATCH("Lightweighting rate [%]",'vehicles specifications'!$B$2:$CW$2,0))</f>
        <v>0.05</v>
      </c>
    </row>
    <row r="117" spans="1:8" x14ac:dyDescent="0.2">
      <c r="A117" t="s">
        <v>485</v>
      </c>
      <c r="B117" s="6" t="s">
        <v>486</v>
      </c>
    </row>
    <row r="118" spans="1:8" x14ac:dyDescent="0.2">
      <c r="A118" t="s">
        <v>487</v>
      </c>
      <c r="B118" s="2">
        <v>15900</v>
      </c>
    </row>
    <row r="119" spans="1:8" x14ac:dyDescent="0.2">
      <c r="A119" t="s">
        <v>488</v>
      </c>
      <c r="B119" s="2">
        <v>1000</v>
      </c>
    </row>
    <row r="120" spans="1:8" x14ac:dyDescent="0.2">
      <c r="A120" t="s">
        <v>83</v>
      </c>
      <c r="B120"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0" t="s">
        <v>79</v>
      </c>
    </row>
    <row r="122" spans="1:8" x14ac:dyDescent="0.2">
      <c r="A122" t="s">
        <v>80</v>
      </c>
      <c r="B122" t="s">
        <v>81</v>
      </c>
      <c r="C122" t="s">
        <v>72</v>
      </c>
      <c r="D122" t="s">
        <v>76</v>
      </c>
      <c r="E122" t="s">
        <v>82</v>
      </c>
      <c r="F122" t="s">
        <v>74</v>
      </c>
      <c r="G122" t="s">
        <v>83</v>
      </c>
      <c r="H122" t="s">
        <v>73</v>
      </c>
    </row>
    <row r="123" spans="1:8" x14ac:dyDescent="0.2">
      <c r="A123" t="str">
        <f>B91</f>
        <v>Bicycle, electric (&lt;25 km/h), NMC battery, 2040</v>
      </c>
      <c r="B123">
        <v>1</v>
      </c>
      <c r="C123" t="str">
        <f>B92</f>
        <v>CH</v>
      </c>
      <c r="D123" t="str">
        <f>B99</f>
        <v>unit</v>
      </c>
      <c r="F123" t="s">
        <v>84</v>
      </c>
      <c r="G123" t="s">
        <v>85</v>
      </c>
      <c r="H123" t="str">
        <f>B93</f>
        <v>Bicycle, electric (&lt;25 km/h)</v>
      </c>
    </row>
    <row r="124" spans="1:8" x14ac:dyDescent="0.2">
      <c r="A124" t="str">
        <f>INDEX('ei names mapping'!$B$4:$R$33,MATCH($B$3,'ei names mapping'!$A$4:$A$33,0),MATCH(G124,'ei names mapping'!$B$3:$R$3,0))</f>
        <v>electric bicycle production, without battery and motor</v>
      </c>
      <c r="B124" s="4">
        <f>INDEX('vehicles specifications'!$B$3:$CW$166,MATCH(B96,'vehicles specifications'!$A$3:$A$166,0),MATCH(G124,'vehicles specifications'!$B$2:$CW$2,0))*INDEX('ei names mapping'!$B$137:$BL$300,MATCH(B96,'ei names mapping'!$A$137:$A$300,0),MATCH(G124,'ei names mapping'!$B$136:$BL$136,0))</f>
        <v>0.94117647058823528</v>
      </c>
      <c r="C124" t="str">
        <f>INDEX('ei names mapping'!$B$38:$R$67,MATCH($B$3,'ei names mapping'!$A$4:$A$33,0),MATCH(G124,'ei names mapping'!$B$3:$R$3,0))</f>
        <v>RER</v>
      </c>
      <c r="D124" t="str">
        <f>INDEX('ei names mapping'!$B$104:$R$133,MATCH(B93,'ei names mapping'!$A$104:$A$133,0),MATCH(G124,'ei names mapping'!$B$3:$R$3,0))</f>
        <v>unit</v>
      </c>
      <c r="F124" t="s">
        <v>89</v>
      </c>
      <c r="G124" t="s">
        <v>15</v>
      </c>
      <c r="H124" t="str">
        <f>INDEX('ei names mapping'!$B$71:$R$100,MATCH($B$3,'ei names mapping'!$A$4:$A$33,0),MATCH(G124,'ei names mapping'!$B$3:$R$3,0))</f>
        <v>electric bicycle, without battery and motor</v>
      </c>
    </row>
    <row r="125" spans="1:8" x14ac:dyDescent="0.2">
      <c r="A125" t="str">
        <f>INDEX('ei names mapping'!$B$4:$R$33,MATCH($B$3,'ei names mapping'!$A$4:$A$33,0),MATCH(G125,'ei names mapping'!$B$3:$R$3,0))</f>
        <v>market for electric motor, vehicle</v>
      </c>
      <c r="B125" s="4">
        <f>INDEX('vehicles specifications'!$B$3:$CW$166,MATCH(B96,'vehicles specifications'!$A$3:$A$166,0),MATCH(G125,'vehicles specifications'!$B$2:$CW$2,0))*INDEX('ei names mapping'!$B$137:$BL$300,MATCH(B96,'ei names mapping'!$A$137:$A$300,0),MATCH(G125,'ei names mapping'!$B$136:$BL$136,0))</f>
        <v>3.8</v>
      </c>
      <c r="C125" t="str">
        <f>INDEX('ei names mapping'!$B$38:$R$67,MATCH($B$3,'ei names mapping'!$A$4:$A$33,0),MATCH(G125,'ei names mapping'!$B$3:$R$3,0))</f>
        <v>GLO</v>
      </c>
      <c r="D125" t="str">
        <f>INDEX('ei names mapping'!$B$104:$R$133,MATCH(B93,'ei names mapping'!$A$104:$A$133,0),MATCH(G125,'ei names mapping'!$B$3:$R$3,0))</f>
        <v>kilogram</v>
      </c>
      <c r="F125" t="s">
        <v>89</v>
      </c>
      <c r="G125" t="s">
        <v>501</v>
      </c>
      <c r="H125" t="str">
        <f>INDEX('ei names mapping'!$B$71:$R$100,MATCH($B$3,'ei names mapping'!$A$4:$A$33,0),MATCH(G125,'ei names mapping'!$B$3:$R$3,0))</f>
        <v>electric motor, vehicle</v>
      </c>
    </row>
    <row r="126" spans="1:8" x14ac:dyDescent="0.2">
      <c r="A126" t="str">
        <f>INDEX('ei names mapping'!$B$4:$R$33,MATCH(B93,'ei names mapping'!$A$4:$A$33,0),MATCH(G126,'ei names mapping'!$B$3:$R$3,0))</f>
        <v>Glider lightweighting</v>
      </c>
      <c r="B126" s="11">
        <f>INDEX('vehicles specifications'!$B$3:$CW$166,MATCH(B96,'vehicles specifications'!$A$3:$A$166,0),MATCH(G126,'vehicles specifications'!$B$2:$CW$2,0))*INDEX('ei names mapping'!$B$137:$BL$300,MATCH(B96,'ei names mapping'!$A$137:$A$300,0),MATCH(G126,'ei names mapping'!$B$136:$BL$136,0))</f>
        <v>0.8</v>
      </c>
      <c r="C126" t="str">
        <f>INDEX('ei names mapping'!$B$38:$R$67,MATCH(B93,'ei names mapping'!$A$4:$A$33,0),MATCH(G126,'ei names mapping'!$B$3:$R$3,0))</f>
        <v>GLO</v>
      </c>
      <c r="D126" t="str">
        <f>INDEX('ei names mapping'!$B$104:$R$133,MATCH(B93,'ei names mapping'!$A$104:$A$133,0),MATCH(G126,'ei names mapping'!$B$3:$R$3,0))</f>
        <v>kilogram</v>
      </c>
      <c r="F126" t="s">
        <v>89</v>
      </c>
      <c r="G126" t="s">
        <v>14</v>
      </c>
      <c r="H126" t="str">
        <f>INDEX('ei names mapping'!$B$71:$R$100,MATCH(B93,'ei names mapping'!$A$4:$A$33,0),MATCH(G126,'ei names mapping'!$B$3:$R$3,0))</f>
        <v>Glider lightweighting</v>
      </c>
    </row>
    <row r="127" spans="1:8" x14ac:dyDescent="0.2">
      <c r="A127" t="str">
        <f>INDEX('ei names mapping'!$B$4:$R$33,MATCH($B$3,'ei names mapping'!$A$4:$A$33,0),MATCH(G127,'ei names mapping'!$B$3:$R$3,0))</f>
        <v>Battery cell, NMC-622</v>
      </c>
      <c r="B127" s="4">
        <f>INDEX('vehicles specifications'!$B$3:$CW$166,MATCH(B96,'vehicles specifications'!$A$3:$A$166,0),MATCH(G127,'vehicles specifications'!$B$2:$CW$2,0))*INDEX('ei names mapping'!$B$137:$BL$300,MATCH(B96,'ei names mapping'!$A$137:$A$300,0),MATCH(G127,'ei names mapping'!$B$136:$BL$136,0))</f>
        <v>3.125</v>
      </c>
      <c r="C127" t="str">
        <f>INDEX('ei names mapping'!$B$38:$R$67,MATCH($B$3,'ei names mapping'!$A$4:$A$33,0),MATCH(G127,'ei names mapping'!$B$3:$R$3,0))</f>
        <v>GLO</v>
      </c>
      <c r="D127" t="str">
        <f>INDEX('ei names mapping'!$B$104:$R$133,MATCH(B93,'ei names mapping'!$A$104:$A$133,0),MATCH(G127,'ei names mapping'!$B$3:$R$3,0))</f>
        <v>kilogram</v>
      </c>
      <c r="F127" t="s">
        <v>89</v>
      </c>
      <c r="G127" t="s">
        <v>19</v>
      </c>
      <c r="H127" t="str">
        <f>INDEX('ei names mapping'!$B$71:$R$100,MATCH($B$3,'ei names mapping'!$A$4:$A$33,0),MATCH(G127,'ei names mapping'!$B$3:$R$3,0))</f>
        <v>Battery cell</v>
      </c>
    </row>
    <row r="128" spans="1:8" x14ac:dyDescent="0.2">
      <c r="A128" t="str">
        <f>INDEX('ei names mapping'!$B$4:$R$33,MATCH($B$3,'ei names mapping'!$A$4:$A$33,0),MATCH(G128,'ei names mapping'!$B$3:$R$3,0))</f>
        <v>Battery BoP</v>
      </c>
      <c r="B128" s="4">
        <f>INDEX('vehicles specifications'!$B$3:$CW$166,MATCH(B96,'vehicles specifications'!$A$3:$A$166,0),MATCH(G128,'vehicles specifications'!$B$2:$CW$2,0))*INDEX('ei names mapping'!$B$137:$BL$300,MATCH(B96,'ei names mapping'!$A$137:$A$300,0),MATCH(G128,'ei names mapping'!$B$136:$BL$136,0))</f>
        <v>0.9375</v>
      </c>
      <c r="C128" t="str">
        <f>INDEX('ei names mapping'!$B$38:$R$67,MATCH($B$3,'ei names mapping'!$A$4:$A$33,0),MATCH(G128,'ei names mapping'!$B$3:$R$3,0))</f>
        <v>GLO</v>
      </c>
      <c r="D128" t="str">
        <f>INDEX('ei names mapping'!$B$104:$R$133,MATCH(B93,'ei names mapping'!$A$104:$A$133,0),MATCH(G128,'ei names mapping'!$B$3:$R$3,0))</f>
        <v>kilogram</v>
      </c>
      <c r="F128" t="s">
        <v>89</v>
      </c>
      <c r="G128" t="s">
        <v>20</v>
      </c>
      <c r="H128" t="str">
        <f>INDEX('ei names mapping'!$B$71:$R$100,MATCH($B$3,'ei names mapping'!$A$4:$A$33,0),MATCH(G128,'ei names mapping'!$B$3:$R$3,0))</f>
        <v>Battery BoP</v>
      </c>
    </row>
    <row r="129" spans="1:8" x14ac:dyDescent="0.2">
      <c r="A129" t="str">
        <f>INDEX('ei names mapping'!$B$4:$R$33,MATCH($B$3,'ei names mapping'!$A$4:$A$33,0),MATCH(G129,'ei names mapping'!$B$3:$R$3,0))</f>
        <v>charging station, 500W</v>
      </c>
      <c r="B129" s="4">
        <f>INDEX('vehicles specifications'!$B$3:$CW$166,MATCH(B96,'vehicles specifications'!$A$3:$A$166,0),MATCH(G129,'vehicles specifications'!$B$2:$CW$2,0))*INDEX('ei names mapping'!$B$137:$BL$300,MATCH(B96,'ei names mapping'!$A$137:$A$300,0),MATCH(G129,'ei names mapping'!$B$136:$BL$136,0))</f>
        <v>1</v>
      </c>
      <c r="C129" t="str">
        <f>INDEX('ei names mapping'!$B$38:$R$67,MATCH($B$3,'ei names mapping'!$A$4:$A$33,0),MATCH(G129,'ei names mapping'!$B$3:$R$3,0))</f>
        <v>GLO</v>
      </c>
      <c r="D129" t="str">
        <f>INDEX('ei names mapping'!$B$104:$R$133,MATCH(B93,'ei names mapping'!$A$104:$A$133,0),MATCH(G129,'ei names mapping'!$B$3:$R$3,0))</f>
        <v>unit</v>
      </c>
      <c r="F129" t="s">
        <v>89</v>
      </c>
      <c r="G129" t="s">
        <v>52</v>
      </c>
      <c r="H129" t="str">
        <f>INDEX('ei names mapping'!$B$71:$R$100,MATCH($B$3,'ei names mapping'!$A$4:$A$33,0),MATCH(G129,'ei names mapping'!$B$3:$R$3,0))</f>
        <v>charging station, 500W</v>
      </c>
    </row>
    <row r="130" spans="1:8" x14ac:dyDescent="0.2">
      <c r="A130" t="str">
        <f>INDEX('ei names mapping'!$B$4:$R$33,MATCH($B$3,'ei names mapping'!$A$4:$A$33,0),MATCH(G130,'ei names mapping'!$B$3:$R$3,0))</f>
        <v>treatment of used electric bicycle</v>
      </c>
      <c r="B130" s="4">
        <f>INDEX('vehicles specifications'!$B$3:$CW$166,MATCH(B96,'vehicles specifications'!$A$3:$A$166,0),MATCH(G130,'vehicles specifications'!$B$2:$CW$2,0))*INDEX('ei names mapping'!$B$137:$BL$300,MATCH(B96,'ei names mapping'!$A$137:$A$300,0),MATCH(G130,'ei names mapping'!$B$136:$BL$136,0))</f>
        <v>-0.6333333333333333</v>
      </c>
      <c r="C130" t="str">
        <f>INDEX('ei names mapping'!$B$38:$R$67,MATCH($B$3,'ei names mapping'!$A$4:$A$33,0),MATCH(G130,'ei names mapping'!$B$3:$R$3,0))</f>
        <v>CH</v>
      </c>
      <c r="D130" t="str">
        <f>INDEX('ei names mapping'!$B$104:$R$133,MATCH(B93,'ei names mapping'!$A$104:$A$133,0),MATCH(G130,'ei names mapping'!$B$3:$R$3,0))</f>
        <v>unit</v>
      </c>
      <c r="F130" t="s">
        <v>89</v>
      </c>
      <c r="G130" t="s">
        <v>144</v>
      </c>
      <c r="H130" t="str">
        <f>INDEX('ei names mapping'!$B$71:$R$100,MATCH($B$3,'ei names mapping'!$A$4:$A$33,0),MATCH(G130,'ei names mapping'!$B$3:$R$3,0))</f>
        <v>used electric bicycle</v>
      </c>
    </row>
    <row r="131" spans="1:8" x14ac:dyDescent="0.2">
      <c r="A131" t="str">
        <f>INDEX('ei names mapping'!$B$4:$R$33,MATCH($B$3,'ei names mapping'!$A$4:$A$33,0),MATCH(G131,'ei names mapping'!$B$3:$R$3,0))</f>
        <v>treatment of used electric bicycle</v>
      </c>
      <c r="B131" s="4">
        <f>INDEX('vehicles specifications'!$B$3:$CW$166,MATCH(B96,'vehicles specifications'!$A$3:$A$166,0),MATCH(G131,'vehicles specifications'!$B$2:$CW$2,0))*INDEX('ei names mapping'!$B$137:$BL$300,MATCH(B96,'ei names mapping'!$A$137:$A$300,0),MATCH(G131,'ei names mapping'!$B$136:$BL$136,0))</f>
        <v>-0.15833333333333333</v>
      </c>
      <c r="C131" t="str">
        <f>INDEX('ei names mapping'!$B$38:$R$67,MATCH($B$3,'ei names mapping'!$A$4:$A$33,0),MATCH(G131,'ei names mapping'!$B$3:$R$3,0))</f>
        <v>CH</v>
      </c>
      <c r="D131" t="str">
        <f>INDEX('ei names mapping'!$B$104:$R$133,MATCH(B93,'ei names mapping'!$A$104:$A$133,0),MATCH(G131,'ei names mapping'!$B$3:$R$3,0))</f>
        <v>unit</v>
      </c>
      <c r="F131" t="s">
        <v>89</v>
      </c>
      <c r="G131" t="s">
        <v>145</v>
      </c>
      <c r="H131" t="str">
        <f>INDEX('ei names mapping'!$B$71:$R$100,MATCH($B$3,'ei names mapping'!$A$4:$A$33,0),MATCH(G131,'ei names mapping'!$B$3:$R$3,0))</f>
        <v>used electric bicycle</v>
      </c>
    </row>
    <row r="132" spans="1:8" x14ac:dyDescent="0.2">
      <c r="A132" t="str">
        <f>INDEX('ei names mapping'!$B$4:$R$33,MATCH($B$3,'ei names mapping'!$A$4:$A$33,0),MATCH(G132,'ei names mapping'!$B$3:$R$3,0))</f>
        <v>market for used Li-ion battery</v>
      </c>
      <c r="B132" s="4">
        <f>INDEX('vehicles specifications'!$B$3:$CW$166,MATCH(B96,'vehicles specifications'!$A$3:$A$166,0),MATCH(G132,'vehicles specifications'!$B$2:$CW$2,0))*INDEX('ei names mapping'!$B$137:$BL$300,MATCH(B96,'ei names mapping'!$A$137:$A$300,0),MATCH(G132,'ei names mapping'!$B$136:$BL$136,0))</f>
        <v>-4.0625</v>
      </c>
      <c r="C132" t="str">
        <f>INDEX('ei names mapping'!$B$38:$R$67,MATCH($B$3,'ei names mapping'!$A$4:$A$33,0),MATCH(G132,'ei names mapping'!$B$3:$R$3,0))</f>
        <v>GLO</v>
      </c>
      <c r="D132" t="str">
        <f>INDEX('ei names mapping'!$B$104:$R$133,MATCH(B93,'ei names mapping'!$A$104:$A$133,0),MATCH(G132,'ei names mapping'!$B$3:$R$3,0))</f>
        <v>kilogram</v>
      </c>
      <c r="F132" t="s">
        <v>89</v>
      </c>
      <c r="G132" t="s">
        <v>146</v>
      </c>
      <c r="H132" t="str">
        <f>INDEX('ei names mapping'!$B$71:$R$100,MATCH($B$3,'ei names mapping'!$A$4:$A$33,0),MATCH(G132,'ei names mapping'!$B$3:$R$3,0))</f>
        <v>used Li-ion battery</v>
      </c>
    </row>
    <row r="133" spans="1:8" x14ac:dyDescent="0.2">
      <c r="A133" s="13" t="s">
        <v>840</v>
      </c>
      <c r="B133">
        <f>(B106/1000)*B119</f>
        <v>22.25</v>
      </c>
      <c r="C133" t="s">
        <v>92</v>
      </c>
      <c r="D133" t="s">
        <v>233</v>
      </c>
      <c r="F133" t="s">
        <v>89</v>
      </c>
      <c r="H133" s="13" t="s">
        <v>841</v>
      </c>
    </row>
    <row r="134" spans="1:8" x14ac:dyDescent="0.2">
      <c r="A134" s="13" t="s">
        <v>441</v>
      </c>
      <c r="B134" s="2">
        <f>(B106/1000)*B118</f>
        <v>353.77499999999998</v>
      </c>
      <c r="C134" t="s">
        <v>95</v>
      </c>
      <c r="D134" t="s">
        <v>233</v>
      </c>
      <c r="F134" t="s">
        <v>89</v>
      </c>
      <c r="H134" s="13" t="s">
        <v>441</v>
      </c>
    </row>
    <row r="136" spans="1:8" ht="16" x14ac:dyDescent="0.2">
      <c r="A136" s="10" t="s">
        <v>71</v>
      </c>
      <c r="B136" s="8" t="str">
        <f>B138&amp;", "&amp;B153&amp;" battery, "&amp;B140</f>
        <v>Bicycle, electric (&lt;25 km/h), NMC battery, 2050</v>
      </c>
    </row>
    <row r="137" spans="1:8" x14ac:dyDescent="0.2">
      <c r="A137" t="s">
        <v>72</v>
      </c>
      <c r="B137" t="s">
        <v>37</v>
      </c>
    </row>
    <row r="138" spans="1:8" x14ac:dyDescent="0.2">
      <c r="A138" t="s">
        <v>86</v>
      </c>
      <c r="B138" t="s">
        <v>489</v>
      </c>
    </row>
    <row r="139" spans="1:8" x14ac:dyDescent="0.2">
      <c r="A139" t="s">
        <v>87</v>
      </c>
    </row>
    <row r="140" spans="1:8" x14ac:dyDescent="0.2">
      <c r="A140" t="s">
        <v>88</v>
      </c>
      <c r="B140">
        <v>2050</v>
      </c>
    </row>
    <row r="141" spans="1:8" x14ac:dyDescent="0.2">
      <c r="A141" t="s">
        <v>126</v>
      </c>
      <c r="B141" t="str">
        <f>B138&amp;" - "&amp;B140&amp;" - "&amp;B153&amp;" - "&amp;B137</f>
        <v>Bicycle, electric (&lt;25 km/h) - 2050 - NMC - CH</v>
      </c>
    </row>
    <row r="142" spans="1:8" x14ac:dyDescent="0.2">
      <c r="A142" t="s">
        <v>73</v>
      </c>
      <c r="B142" t="str">
        <f>B138</f>
        <v>Bicycle, electric (&lt;25 km/h)</v>
      </c>
    </row>
    <row r="143" spans="1:8" x14ac:dyDescent="0.2">
      <c r="A143" t="s">
        <v>74</v>
      </c>
      <c r="B143" t="s">
        <v>75</v>
      </c>
    </row>
    <row r="144" spans="1:8" x14ac:dyDescent="0.2">
      <c r="A144" t="s">
        <v>76</v>
      </c>
      <c r="B144" t="s">
        <v>76</v>
      </c>
    </row>
    <row r="145" spans="1:2" x14ac:dyDescent="0.2">
      <c r="A145" t="s">
        <v>78</v>
      </c>
      <c r="B145" t="s">
        <v>1143</v>
      </c>
    </row>
    <row r="146" spans="1:2" x14ac:dyDescent="0.2">
      <c r="A146" t="s">
        <v>127</v>
      </c>
      <c r="B146">
        <f>INDEX('vehicles specifications'!$B$3:$CW$166,MATCH(B141,'vehicles specifications'!$A$3:$A$166,0),MATCH("Lifetime [km]",'vehicles specifications'!$B$2:$CW$2,0))</f>
        <v>20000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1.3333333333333333</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2000</v>
      </c>
    </row>
    <row r="151" spans="1:2" x14ac:dyDescent="0.2">
      <c r="A151" t="s">
        <v>132</v>
      </c>
      <c r="B151">
        <f>INDEX('vehicles specifications'!$B$3:$CW$166,MATCH(B141,'vehicles specifications'!$A$3:$A$166,0),MATCH("Curb mass [kg]",'vehicles specifications'!$B$2:$CW$2,0))</f>
        <v>22.479999999999997</v>
      </c>
    </row>
    <row r="152" spans="1:2" x14ac:dyDescent="0.2">
      <c r="A152" t="s">
        <v>133</v>
      </c>
      <c r="B152">
        <f>INDEX('vehicles specifications'!$B$3:$CW$166,MATCH(B141,'vehicles specifications'!$A$3:$A$166,0),MATCH("Power [kW]",'vehicles specifications'!$B$2:$CW$2,0))</f>
        <v>0.25</v>
      </c>
    </row>
    <row r="153" spans="1:2" x14ac:dyDescent="0.2">
      <c r="A153" t="s">
        <v>652</v>
      </c>
      <c r="B153" s="20" t="s">
        <v>43</v>
      </c>
    </row>
    <row r="154" spans="1:2" x14ac:dyDescent="0.2">
      <c r="A154" t="s">
        <v>134</v>
      </c>
      <c r="B154">
        <f>INDEX('vehicles specifications'!$B$3:$CW$166,MATCH(B141,'vehicles specifications'!$A$3:$A$166,0),MATCH("Energy battery mass [kg]",'vehicles specifications'!$B$2:$CW$2,0))</f>
        <v>3.9</v>
      </c>
    </row>
    <row r="155" spans="1:2" x14ac:dyDescent="0.2">
      <c r="A155" t="s">
        <v>135</v>
      </c>
      <c r="B155">
        <f>INDEX('vehicles specifications'!$B$3:$CW$166,MATCH(B141,'vehicles specifications'!$A$3:$A$166,0),MATCH("Electric energy stored [kWh]",'vehicles specifications'!$B$2:$CW$2,0))</f>
        <v>1.5</v>
      </c>
    </row>
    <row r="156" spans="1:2" x14ac:dyDescent="0.2">
      <c r="A156" t="s">
        <v>588</v>
      </c>
      <c r="B156">
        <f>INDEX('vehicles specifications'!$B$3:$CW$166,MATCH(B141,'vehicles specifications'!$A$3:$A$166,0),MATCH("Electric energy available [kWh]",'vehicles specifications'!$B$2:$CW$2,0))</f>
        <v>1.2000000000000002</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s="2">
        <f>INDEX('vehicles specifications'!$B$3:$CW$166,MATCH(B141,'vehicles specifications'!$A$3:$A$166,0),MATCH("Range [km]",'vehicles specifications'!$B$2:$CW$2,0))</f>
        <v>175.10693475584739</v>
      </c>
    </row>
    <row r="160" spans="1:2" x14ac:dyDescent="0.2">
      <c r="A160" t="s">
        <v>137</v>
      </c>
      <c r="B160" t="str">
        <f>INDEX('vehicles specifications'!$B$3:$CW$166,MATCH(B141,'vehicles specifications'!$A$3:$A$166,0),MATCH("Emission standard",'vehicles specifications'!$B$2:$CW$2,0))</f>
        <v>None</v>
      </c>
    </row>
    <row r="161" spans="1:8" x14ac:dyDescent="0.2">
      <c r="A161" t="s">
        <v>1174</v>
      </c>
      <c r="B161" s="6">
        <f>INDEX('vehicles specifications'!$B$3:$CW$166,MATCH(B141,'vehicles specifications'!$A$3:$A$166,0),MATCH("Lightweighting rate [%]",'vehicles specifications'!$B$2:$CW$2,0))</f>
        <v>7.0000000000000007E-2</v>
      </c>
    </row>
    <row r="162" spans="1:8" x14ac:dyDescent="0.2">
      <c r="A162" t="s">
        <v>485</v>
      </c>
      <c r="B162" s="6" t="s">
        <v>486</v>
      </c>
    </row>
    <row r="163" spans="1:8" x14ac:dyDescent="0.2">
      <c r="A163" t="s">
        <v>487</v>
      </c>
      <c r="B163" s="2">
        <v>15900</v>
      </c>
    </row>
    <row r="164" spans="1:8" x14ac:dyDescent="0.2">
      <c r="A164" t="s">
        <v>488</v>
      </c>
      <c r="B164" s="2">
        <v>1000</v>
      </c>
    </row>
    <row r="165" spans="1:8" x14ac:dyDescent="0.2">
      <c r="A165" t="s">
        <v>83</v>
      </c>
      <c r="B165"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0" t="s">
        <v>79</v>
      </c>
    </row>
    <row r="167" spans="1:8" x14ac:dyDescent="0.2">
      <c r="A167" t="s">
        <v>80</v>
      </c>
      <c r="B167" t="s">
        <v>81</v>
      </c>
      <c r="C167" t="s">
        <v>72</v>
      </c>
      <c r="D167" t="s">
        <v>76</v>
      </c>
      <c r="E167" t="s">
        <v>82</v>
      </c>
      <c r="F167" t="s">
        <v>74</v>
      </c>
      <c r="G167" t="s">
        <v>83</v>
      </c>
      <c r="H167" t="s">
        <v>73</v>
      </c>
    </row>
    <row r="168" spans="1:8" x14ac:dyDescent="0.2">
      <c r="A168" t="str">
        <f>B136</f>
        <v>Bicycle, electric (&lt;25 km/h), NMC battery, 2050</v>
      </c>
      <c r="B168">
        <v>1</v>
      </c>
      <c r="C168" t="str">
        <f>B137</f>
        <v>CH</v>
      </c>
      <c r="D168" t="str">
        <f>B144</f>
        <v>unit</v>
      </c>
      <c r="F168" t="s">
        <v>84</v>
      </c>
      <c r="G168" t="s">
        <v>85</v>
      </c>
      <c r="H168" t="str">
        <f>B138</f>
        <v>Bicycle, electric (&lt;25 km/h)</v>
      </c>
    </row>
    <row r="169" spans="1:8" x14ac:dyDescent="0.2">
      <c r="A169" t="str">
        <f>INDEX('ei names mapping'!$B$4:$R$33,MATCH($B$3,'ei names mapping'!$A$4:$A$33,0),MATCH(G169,'ei names mapping'!$B$3:$R$3,0))</f>
        <v>electric bicycle production, without battery and motor</v>
      </c>
      <c r="B169" s="4">
        <f>INDEX('vehicles specifications'!$B$3:$CW$166,MATCH(B141,'vehicles specifications'!$A$3:$A$166,0),MATCH(G169,'vehicles specifications'!$B$2:$CW$2,0))*INDEX('ei names mapping'!$B$137:$BL$300,MATCH(B141,'ei names mapping'!$A$137:$A$300,0),MATCH(G169,'ei names mapping'!$B$136:$BL$136,0))</f>
        <v>0.94117647058823528</v>
      </c>
      <c r="C169" t="str">
        <f>INDEX('ei names mapping'!$B$38:$R$67,MATCH($B$3,'ei names mapping'!$A$4:$A$33,0),MATCH(G169,'ei names mapping'!$B$3:$R$3,0))</f>
        <v>RER</v>
      </c>
      <c r="D169" t="str">
        <f>INDEX('ei names mapping'!$B$104:$R$133,MATCH(B138,'ei names mapping'!$A$104:$A$133,0),MATCH(G169,'ei names mapping'!$B$3:$R$3,0))</f>
        <v>unit</v>
      </c>
      <c r="F169" t="s">
        <v>89</v>
      </c>
      <c r="G169" t="s">
        <v>15</v>
      </c>
      <c r="H169" t="str">
        <f>INDEX('ei names mapping'!$B$71:$R$100,MATCH($B$3,'ei names mapping'!$A$4:$A$33,0),MATCH(G169,'ei names mapping'!$B$3:$R$3,0))</f>
        <v>electric bicycle, without battery and motor</v>
      </c>
    </row>
    <row r="170" spans="1:8" x14ac:dyDescent="0.2">
      <c r="A170" t="str">
        <f>INDEX('ei names mapping'!$B$4:$R$33,MATCH($B$3,'ei names mapping'!$A$4:$A$33,0),MATCH(G170,'ei names mapping'!$B$3:$R$3,0))</f>
        <v>market for electric motor, vehicle</v>
      </c>
      <c r="B170" s="4">
        <f>INDEX('vehicles specifications'!$B$3:$CW$166,MATCH(B141,'vehicles specifications'!$A$3:$A$166,0),MATCH(G170,'vehicles specifications'!$B$2:$CW$2,0))*INDEX('ei names mapping'!$B$137:$BL$300,MATCH(B141,'ei names mapping'!$A$137:$A$300,0),MATCH(G170,'ei names mapping'!$B$136:$BL$136,0))</f>
        <v>3.7</v>
      </c>
      <c r="C170" t="str">
        <f>INDEX('ei names mapping'!$B$38:$R$67,MATCH($B$3,'ei names mapping'!$A$4:$A$33,0),MATCH(G170,'ei names mapping'!$B$3:$R$3,0))</f>
        <v>GLO</v>
      </c>
      <c r="D170" t="str">
        <f>INDEX('ei names mapping'!$B$104:$R$133,MATCH(B138,'ei names mapping'!$A$104:$A$133,0),MATCH(G170,'ei names mapping'!$B$3:$R$3,0))</f>
        <v>kilogram</v>
      </c>
      <c r="F170" t="s">
        <v>89</v>
      </c>
      <c r="G170" t="s">
        <v>501</v>
      </c>
      <c r="H170" t="str">
        <f>INDEX('ei names mapping'!$B$71:$R$100,MATCH($B$3,'ei names mapping'!$A$4:$A$33,0),MATCH(G170,'ei names mapping'!$B$3:$R$3,0))</f>
        <v>electric motor, vehicle</v>
      </c>
    </row>
    <row r="171" spans="1:8" x14ac:dyDescent="0.2">
      <c r="A171" t="str">
        <f>INDEX('ei names mapping'!$B$4:$R$33,MATCH(B138,'ei names mapping'!$A$4:$A$33,0),MATCH(G171,'ei names mapping'!$B$3:$R$3,0))</f>
        <v>Glider lightweighting</v>
      </c>
      <c r="B171" s="11">
        <f>INDEX('vehicles specifications'!$B$3:$CW$166,MATCH(B141,'vehicles specifications'!$A$3:$A$166,0),MATCH(G171,'vehicles specifications'!$B$2:$CW$2,0))*INDEX('ei names mapping'!$B$137:$BL$300,MATCH(B141,'ei names mapping'!$A$137:$A$300,0),MATCH(G171,'ei names mapping'!$B$136:$BL$136,0))</f>
        <v>1.1200000000000001</v>
      </c>
      <c r="C171" t="str">
        <f>INDEX('ei names mapping'!$B$38:$R$67,MATCH(B138,'ei names mapping'!$A$4:$A$33,0),MATCH(G171,'ei names mapping'!$B$3:$R$3,0))</f>
        <v>GLO</v>
      </c>
      <c r="D171" t="str">
        <f>INDEX('ei names mapping'!$B$104:$R$133,MATCH(B138,'ei names mapping'!$A$104:$A$133,0),MATCH(G171,'ei names mapping'!$B$3:$R$3,0))</f>
        <v>kilogram</v>
      </c>
      <c r="F171" t="s">
        <v>89</v>
      </c>
      <c r="G171" t="s">
        <v>14</v>
      </c>
      <c r="H171" t="str">
        <f>INDEX('ei names mapping'!$B$71:$R$100,MATCH(B138,'ei names mapping'!$A$4:$A$33,0),MATCH(G171,'ei names mapping'!$B$3:$R$3,0))</f>
        <v>Glider lightweighting</v>
      </c>
    </row>
    <row r="172" spans="1:8" x14ac:dyDescent="0.2">
      <c r="A172" t="str">
        <f>INDEX('ei names mapping'!$B$4:$R$33,MATCH($B$3,'ei names mapping'!$A$4:$A$33,0),MATCH(G172,'ei names mapping'!$B$3:$R$3,0))</f>
        <v>Battery cell, NMC-622</v>
      </c>
      <c r="B172" s="4">
        <f>INDEX('vehicles specifications'!$B$3:$CW$166,MATCH(B141,'vehicles specifications'!$A$3:$A$166,0),MATCH(G172,'vehicles specifications'!$B$2:$CW$2,0))*INDEX('ei names mapping'!$B$137:$BL$300,MATCH(B141,'ei names mapping'!$A$137:$A$300,0),MATCH(G172,'ei names mapping'!$B$136:$BL$136,0))</f>
        <v>3</v>
      </c>
      <c r="C172" t="str">
        <f>INDEX('ei names mapping'!$B$38:$R$67,MATCH($B$3,'ei names mapping'!$A$4:$A$33,0),MATCH(G172,'ei names mapping'!$B$3:$R$3,0))</f>
        <v>GLO</v>
      </c>
      <c r="D172" t="str">
        <f>INDEX('ei names mapping'!$B$104:$R$133,MATCH(B138,'ei names mapping'!$A$104:$A$133,0),MATCH(G172,'ei names mapping'!$B$3:$R$3,0))</f>
        <v>kilogram</v>
      </c>
      <c r="F172" t="s">
        <v>89</v>
      </c>
      <c r="G172" t="s">
        <v>19</v>
      </c>
      <c r="H172" t="str">
        <f>INDEX('ei names mapping'!$B$71:$R$100,MATCH($B$3,'ei names mapping'!$A$4:$A$33,0),MATCH(G172,'ei names mapping'!$B$3:$R$3,0))</f>
        <v>Battery cell</v>
      </c>
    </row>
    <row r="173" spans="1:8" x14ac:dyDescent="0.2">
      <c r="A173" t="str">
        <f>INDEX('ei names mapping'!$B$4:$R$33,MATCH($B$3,'ei names mapping'!$A$4:$A$33,0),MATCH(G173,'ei names mapping'!$B$3:$R$3,0))</f>
        <v>Battery BoP</v>
      </c>
      <c r="B173" s="4">
        <f>INDEX('vehicles specifications'!$B$3:$CW$166,MATCH(B141,'vehicles specifications'!$A$3:$A$166,0),MATCH(G173,'vehicles specifications'!$B$2:$CW$2,0))*INDEX('ei names mapping'!$B$137:$BL$300,MATCH(B141,'ei names mapping'!$A$137:$A$300,0),MATCH(G173,'ei names mapping'!$B$136:$BL$136,0))</f>
        <v>0.89999999999999991</v>
      </c>
      <c r="C173" t="str">
        <f>INDEX('ei names mapping'!$B$38:$R$67,MATCH($B$3,'ei names mapping'!$A$4:$A$33,0),MATCH(G173,'ei names mapping'!$B$3:$R$3,0))</f>
        <v>GLO</v>
      </c>
      <c r="D173" t="str">
        <f>INDEX('ei names mapping'!$B$104:$R$133,MATCH(B138,'ei names mapping'!$A$104:$A$133,0),MATCH(G173,'ei names mapping'!$B$3:$R$3,0))</f>
        <v>kilogram</v>
      </c>
      <c r="F173" t="s">
        <v>89</v>
      </c>
      <c r="G173" t="s">
        <v>20</v>
      </c>
      <c r="H173" t="str">
        <f>INDEX('ei names mapping'!$B$71:$R$100,MATCH($B$3,'ei names mapping'!$A$4:$A$33,0),MATCH(G173,'ei names mapping'!$B$3:$R$3,0))</f>
        <v>Battery BoP</v>
      </c>
    </row>
    <row r="174" spans="1:8" x14ac:dyDescent="0.2">
      <c r="A174" t="str">
        <f>INDEX('ei names mapping'!$B$4:$R$33,MATCH($B$3,'ei names mapping'!$A$4:$A$33,0),MATCH(G174,'ei names mapping'!$B$3:$R$3,0))</f>
        <v>charging station, 500W</v>
      </c>
      <c r="B174" s="4">
        <f>INDEX('vehicles specifications'!$B$3:$CW$166,MATCH(B141,'vehicles specifications'!$A$3:$A$166,0),MATCH(G174,'vehicles specifications'!$B$2:$CW$2,0))*INDEX('ei names mapping'!$B$137:$BL$300,MATCH(B141,'ei names mapping'!$A$137:$A$300,0),MATCH(G174,'ei names mapping'!$B$136:$BL$136,0))</f>
        <v>1</v>
      </c>
      <c r="C174" t="str">
        <f>INDEX('ei names mapping'!$B$38:$R$67,MATCH($B$3,'ei names mapping'!$A$4:$A$33,0),MATCH(G174,'ei names mapping'!$B$3:$R$3,0))</f>
        <v>GLO</v>
      </c>
      <c r="D174" t="str">
        <f>INDEX('ei names mapping'!$B$104:$R$133,MATCH(B138,'ei names mapping'!$A$104:$A$133,0),MATCH(G174,'ei names mapping'!$B$3:$R$3,0))</f>
        <v>unit</v>
      </c>
      <c r="F174" t="s">
        <v>89</v>
      </c>
      <c r="G174" t="s">
        <v>52</v>
      </c>
      <c r="H174" t="str">
        <f>INDEX('ei names mapping'!$B$71:$R$100,MATCH($B$3,'ei names mapping'!$A$4:$A$33,0),MATCH(G174,'ei names mapping'!$B$3:$R$3,0))</f>
        <v>charging station, 500W</v>
      </c>
    </row>
    <row r="175" spans="1:8" x14ac:dyDescent="0.2">
      <c r="A175" t="str">
        <f>INDEX('ei names mapping'!$B$4:$R$33,MATCH($B$3,'ei names mapping'!$A$4:$A$33,0),MATCH(G175,'ei names mapping'!$B$3:$R$3,0))</f>
        <v>treatment of used electric bicycle</v>
      </c>
      <c r="B175" s="4">
        <f>INDEX('vehicles specifications'!$B$3:$CW$166,MATCH(B141,'vehicles specifications'!$A$3:$A$166,0),MATCH(G175,'vehicles specifications'!$B$2:$CW$2,0))*INDEX('ei names mapping'!$B$137:$BL$300,MATCH(B141,'ei names mapping'!$A$137:$A$300,0),MATCH(G175,'ei names mapping'!$B$136:$BL$136,0))</f>
        <v>-0.61999999999999988</v>
      </c>
      <c r="C175" t="str">
        <f>INDEX('ei names mapping'!$B$38:$R$67,MATCH($B$3,'ei names mapping'!$A$4:$A$33,0),MATCH(G175,'ei names mapping'!$B$3:$R$3,0))</f>
        <v>CH</v>
      </c>
      <c r="D175" t="str">
        <f>INDEX('ei names mapping'!$B$104:$R$133,MATCH(B138,'ei names mapping'!$A$104:$A$133,0),MATCH(G175,'ei names mapping'!$B$3:$R$3,0))</f>
        <v>unit</v>
      </c>
      <c r="F175" t="s">
        <v>89</v>
      </c>
      <c r="G175" t="s">
        <v>144</v>
      </c>
      <c r="H175" t="str">
        <f>INDEX('ei names mapping'!$B$71:$R$100,MATCH($B$3,'ei names mapping'!$A$4:$A$33,0),MATCH(G175,'ei names mapping'!$B$3:$R$3,0))</f>
        <v>used electric bicycle</v>
      </c>
    </row>
    <row r="176" spans="1:8" x14ac:dyDescent="0.2">
      <c r="A176" t="str">
        <f>INDEX('ei names mapping'!$B$4:$R$33,MATCH($B$3,'ei names mapping'!$A$4:$A$33,0),MATCH(G176,'ei names mapping'!$B$3:$R$3,0))</f>
        <v>treatment of used electric bicycle</v>
      </c>
      <c r="B176" s="4">
        <f>INDEX('vehicles specifications'!$B$3:$CW$166,MATCH(B141,'vehicles specifications'!$A$3:$A$166,0),MATCH(G176,'vehicles specifications'!$B$2:$CW$2,0))*INDEX('ei names mapping'!$B$137:$BL$300,MATCH(B141,'ei names mapping'!$A$137:$A$300,0),MATCH(G176,'ei names mapping'!$B$136:$BL$136,0))</f>
        <v>-0.15416666666666667</v>
      </c>
      <c r="C176" t="str">
        <f>INDEX('ei names mapping'!$B$38:$R$67,MATCH($B$3,'ei names mapping'!$A$4:$A$33,0),MATCH(G176,'ei names mapping'!$B$3:$R$3,0))</f>
        <v>CH</v>
      </c>
      <c r="D176" t="str">
        <f>INDEX('ei names mapping'!$B$104:$R$133,MATCH(B138,'ei names mapping'!$A$104:$A$133,0),MATCH(G176,'ei names mapping'!$B$3:$R$3,0))</f>
        <v>unit</v>
      </c>
      <c r="F176" t="s">
        <v>89</v>
      </c>
      <c r="G176" t="s">
        <v>145</v>
      </c>
      <c r="H176" t="str">
        <f>INDEX('ei names mapping'!$B$71:$R$100,MATCH($B$3,'ei names mapping'!$A$4:$A$33,0),MATCH(G176,'ei names mapping'!$B$3:$R$3,0))</f>
        <v>used electric bicycle</v>
      </c>
    </row>
    <row r="177" spans="1:8" x14ac:dyDescent="0.2">
      <c r="A177" t="str">
        <f>INDEX('ei names mapping'!$B$4:$R$33,MATCH($B$3,'ei names mapping'!$A$4:$A$33,0),MATCH(G177,'ei names mapping'!$B$3:$R$3,0))</f>
        <v>market for used Li-ion battery</v>
      </c>
      <c r="B177" s="4">
        <f>INDEX('vehicles specifications'!$B$3:$CW$166,MATCH(B141,'vehicles specifications'!$A$3:$A$166,0),MATCH(G177,'vehicles specifications'!$B$2:$CW$2,0))*INDEX('ei names mapping'!$B$137:$BL$300,MATCH(B141,'ei names mapping'!$A$137:$A$300,0),MATCH(G177,'ei names mapping'!$B$136:$BL$136,0))</f>
        <v>-3.9</v>
      </c>
      <c r="C177" t="str">
        <f>INDEX('ei names mapping'!$B$38:$R$67,MATCH($B$3,'ei names mapping'!$A$4:$A$33,0),MATCH(G177,'ei names mapping'!$B$3:$R$3,0))</f>
        <v>GLO</v>
      </c>
      <c r="D177" t="str">
        <f>INDEX('ei names mapping'!$B$104:$R$133,MATCH(B138,'ei names mapping'!$A$104:$A$133,0),MATCH(G177,'ei names mapping'!$B$3:$R$3,0))</f>
        <v>kilogram</v>
      </c>
      <c r="F177" t="s">
        <v>89</v>
      </c>
      <c r="G177" t="s">
        <v>146</v>
      </c>
      <c r="H177" t="str">
        <f>INDEX('ei names mapping'!$B$71:$R$100,MATCH($B$3,'ei names mapping'!$A$4:$A$33,0),MATCH(G177,'ei names mapping'!$B$3:$R$3,0))</f>
        <v>used Li-ion battery</v>
      </c>
    </row>
    <row r="178" spans="1:8" x14ac:dyDescent="0.2">
      <c r="A178" s="13" t="s">
        <v>840</v>
      </c>
      <c r="B178">
        <f>(B151/1000)*B164</f>
        <v>22.479999999999997</v>
      </c>
      <c r="C178" t="s">
        <v>92</v>
      </c>
      <c r="D178" t="s">
        <v>233</v>
      </c>
      <c r="F178" t="s">
        <v>89</v>
      </c>
      <c r="H178" s="13" t="s">
        <v>841</v>
      </c>
    </row>
    <row r="179" spans="1:8" x14ac:dyDescent="0.2">
      <c r="A179" s="13" t="s">
        <v>441</v>
      </c>
      <c r="B179" s="2">
        <f>(B151/1000)*B163</f>
        <v>357.43199999999996</v>
      </c>
      <c r="C179" t="s">
        <v>95</v>
      </c>
      <c r="D179" t="s">
        <v>233</v>
      </c>
      <c r="F179" t="s">
        <v>89</v>
      </c>
      <c r="H179" s="13" t="s">
        <v>441</v>
      </c>
    </row>
    <row r="182" spans="1:8" ht="16" x14ac:dyDescent="0.2">
      <c r="A182" s="10" t="s">
        <v>71</v>
      </c>
      <c r="B182" s="8" t="str">
        <f>"transport, "&amp;B184&amp;", "&amp;B199&amp;" battery, "&amp;B186</f>
        <v>transport, Bicycle, electric (&lt;25 km/h), NMC battery, 2020</v>
      </c>
    </row>
    <row r="183" spans="1:8" x14ac:dyDescent="0.2">
      <c r="A183" t="s">
        <v>72</v>
      </c>
      <c r="B183" t="s">
        <v>37</v>
      </c>
    </row>
    <row r="184" spans="1:8" x14ac:dyDescent="0.2">
      <c r="A184" t="s">
        <v>86</v>
      </c>
      <c r="B184" t="s">
        <v>489</v>
      </c>
    </row>
    <row r="185" spans="1:8" x14ac:dyDescent="0.2">
      <c r="A185" t="s">
        <v>87</v>
      </c>
    </row>
    <row r="186" spans="1:8" x14ac:dyDescent="0.2">
      <c r="A186" t="s">
        <v>88</v>
      </c>
      <c r="B186">
        <v>2020</v>
      </c>
    </row>
    <row r="187" spans="1:8" x14ac:dyDescent="0.2">
      <c r="A187" t="s">
        <v>126</v>
      </c>
      <c r="B187" t="str">
        <f>B184&amp;" - "&amp;B186&amp;" - "&amp;B199&amp;" - "&amp;B183</f>
        <v>Bicycle, electric (&lt;25 km/h) - 2020 - NMC - CH</v>
      </c>
    </row>
    <row r="188" spans="1:8" x14ac:dyDescent="0.2">
      <c r="A188" t="s">
        <v>73</v>
      </c>
      <c r="B188" t="str">
        <f>"transport, "&amp;B184</f>
        <v>transport, Bicycle, electric (&lt;25 km/h)</v>
      </c>
    </row>
    <row r="189" spans="1:8" x14ac:dyDescent="0.2">
      <c r="A189" t="s">
        <v>74</v>
      </c>
      <c r="B189" t="s">
        <v>75</v>
      </c>
    </row>
    <row r="190" spans="1:8" x14ac:dyDescent="0.2">
      <c r="A190" t="s">
        <v>76</v>
      </c>
      <c r="B190" t="s">
        <v>166</v>
      </c>
    </row>
    <row r="191" spans="1:8" x14ac:dyDescent="0.2">
      <c r="A191" t="s">
        <v>78</v>
      </c>
      <c r="B191" t="s">
        <v>1143</v>
      </c>
    </row>
    <row r="192" spans="1:8" x14ac:dyDescent="0.2">
      <c r="A192" t="s">
        <v>127</v>
      </c>
      <c r="B192">
        <f>INDEX('vehicles specifications'!$B$3:$CW$166,MATCH(B187,'vehicles specifications'!$A$3:$A$166,0),MATCH("Lifetime [km]",'vehicles specifications'!$B$2:$CW$2,0))</f>
        <v>20000</v>
      </c>
    </row>
    <row r="193" spans="1:2" x14ac:dyDescent="0.2">
      <c r="A193" t="s">
        <v>128</v>
      </c>
      <c r="B193">
        <f>INDEX('vehicles specifications'!$B$3:$CW$166,MATCH(B187,'vehicles specifications'!$A$3:$A$166,0),MATCH("Passengers [unit]",'vehicles specifications'!$B$2:$CW$2,0))</f>
        <v>1</v>
      </c>
    </row>
    <row r="194" spans="1:2" x14ac:dyDescent="0.2">
      <c r="A194" t="s">
        <v>129</v>
      </c>
      <c r="B194">
        <f>INDEX('vehicles specifications'!$B$3:$CW$166,MATCH(B187,'vehicles specifications'!$A$3:$A$166,0),MATCH("Servicing [unit]",'vehicles specifications'!$B$2:$CW$2,0))</f>
        <v>1.3333333333333333</v>
      </c>
    </row>
    <row r="195" spans="1:2" x14ac:dyDescent="0.2">
      <c r="A195" t="s">
        <v>130</v>
      </c>
      <c r="B195">
        <f>INDEX('vehicles specifications'!$B$3:$CW$166,MATCH(B187,'vehicles specifications'!$A$3:$A$166,0),MATCH("Energy battery replacement [unit]",'vehicles specifications'!$B$2:$CW$2,0))</f>
        <v>1</v>
      </c>
    </row>
    <row r="196" spans="1:2" x14ac:dyDescent="0.2">
      <c r="A196" t="s">
        <v>131</v>
      </c>
      <c r="B196">
        <f>INDEX('vehicles specifications'!$B$3:$CW$166,MATCH(B187,'vehicles specifications'!$A$3:$A$166,0),MATCH("Annual kilometers [km]",'vehicles specifications'!$B$2:$CW$2,0))</f>
        <v>2000</v>
      </c>
    </row>
    <row r="197" spans="1:2" x14ac:dyDescent="0.2">
      <c r="A197" t="s">
        <v>132</v>
      </c>
      <c r="B197">
        <f>INDEX('vehicles specifications'!$B$3:$CW$166,MATCH(B187,'vehicles specifications'!$A$3:$A$166,0),MATCH("Curb mass [kg]",'vehicles specifications'!$B$2:$CW$2,0))</f>
        <v>23.25</v>
      </c>
    </row>
    <row r="198" spans="1:2" x14ac:dyDescent="0.2">
      <c r="A198" t="s">
        <v>133</v>
      </c>
      <c r="B198">
        <f>INDEX('vehicles specifications'!$B$3:$CW$166,MATCH(B187,'vehicles specifications'!$A$3:$A$166,0),MATCH("Power [kW]",'vehicles specifications'!$B$2:$CW$2,0))</f>
        <v>0.25</v>
      </c>
    </row>
    <row r="199" spans="1:2" x14ac:dyDescent="0.2">
      <c r="A199" t="s">
        <v>652</v>
      </c>
      <c r="B199" s="20" t="s">
        <v>43</v>
      </c>
    </row>
    <row r="200" spans="1:2" x14ac:dyDescent="0.2">
      <c r="A200" t="s">
        <v>134</v>
      </c>
      <c r="B200">
        <f>INDEX('vehicles specifications'!$B$3:$CW$166,MATCH(B187,'vehicles specifications'!$A$3:$A$166,0),MATCH("Energy battery mass [kg]",'vehicles specifications'!$B$2:$CW$2,0))</f>
        <v>3.25</v>
      </c>
    </row>
    <row r="201" spans="1:2" x14ac:dyDescent="0.2">
      <c r="A201" t="s">
        <v>135</v>
      </c>
      <c r="B201">
        <f>INDEX('vehicles specifications'!$B$3:$CW$166,MATCH(B187,'vehicles specifications'!$A$3:$A$166,0),MATCH("Electric energy stored [kWh]",'vehicles specifications'!$B$2:$CW$2,0))</f>
        <v>0.5</v>
      </c>
    </row>
    <row r="202" spans="1:2" x14ac:dyDescent="0.2">
      <c r="A202" t="s">
        <v>588</v>
      </c>
      <c r="B202">
        <f>INDEX('vehicles specifications'!$B$3:$CW$166,MATCH(B187,'vehicles specifications'!$A$3:$A$166,0),MATCH("Electric energy available [kWh]",'vehicles specifications'!$B$2:$CW$2,0))</f>
        <v>0.4</v>
      </c>
    </row>
    <row r="203" spans="1:2" x14ac:dyDescent="0.2">
      <c r="A203" t="s">
        <v>138</v>
      </c>
      <c r="B203">
        <f>INDEX('vehicles specifications'!$B$3:$CW$166,MATCH(B187,'vehicles specifications'!$A$3:$A$166,0),MATCH("Oxydation energy stored [kWh]",'vehicles specifications'!$B$2:$CW$2,0))</f>
        <v>0</v>
      </c>
    </row>
    <row r="204" spans="1:2" x14ac:dyDescent="0.2">
      <c r="A204" t="s">
        <v>139</v>
      </c>
      <c r="B204">
        <f>INDEX('vehicles specifications'!$B$3:$CW$166,MATCH(B187,'vehicles specifications'!$A$3:$A$166,0),MATCH("Fuel mass [kg]",'vehicles specifications'!$B$2:$CW$2,0))</f>
        <v>0</v>
      </c>
    </row>
    <row r="205" spans="1:2" x14ac:dyDescent="0.2">
      <c r="A205" t="s">
        <v>136</v>
      </c>
      <c r="B205" s="2">
        <f>INDEX('vehicles specifications'!$B$3:$CW$166,MATCH(B187,'vehicles specifications'!$A$3:$A$166,0),MATCH("Range [km]",'vehicles specifications'!$B$2:$CW$2,0))</f>
        <v>58.368978251949123</v>
      </c>
    </row>
    <row r="206" spans="1:2" x14ac:dyDescent="0.2">
      <c r="A206" t="s">
        <v>137</v>
      </c>
      <c r="B206" t="str">
        <f>INDEX('vehicles specifications'!$B$3:$CW$166,MATCH(B187,'vehicles specifications'!$A$3:$A$166,0),MATCH("Emission standard",'vehicles specifications'!$B$2:$CW$2,0))</f>
        <v>None</v>
      </c>
    </row>
    <row r="207" spans="1:2" x14ac:dyDescent="0.2">
      <c r="A207" t="s">
        <v>1174</v>
      </c>
      <c r="B207" s="6">
        <f>INDEX('vehicles specifications'!$B$3:$CW$166,MATCH(B187,'vehicles specifications'!$A$3:$A$166,0),MATCH("Lightweighting rate [%]",'vehicles specifications'!$B$2:$CW$2,0))</f>
        <v>0</v>
      </c>
    </row>
    <row r="208" spans="1:2" x14ac:dyDescent="0.2">
      <c r="A208" t="s">
        <v>83</v>
      </c>
      <c r="B208" t="str">
        <f>"Power: "&amp;B198&amp;" kW. Lifetime: "&amp;B192&amp;" km. Annual kilometers: "&amp;B196&amp;" km. Number of passengers: "&amp;B193&amp;". Curb mass: "&amp;ROUND(B197,1)&amp;" kg. Lightweighting of glider: "&amp;ROUND(B207*100,0)&amp;"%. Emission standard: "&amp;B206&amp;". Service visits throughout lifetime: "&amp;ROUND(B194,1)&amp;". Range: "&amp;ROUND(B205,0)&amp;" km. Battery capacity: "&amp;ROUND(B201,1)&amp;" kWh. Available battery capacity: "&amp;B202&amp;" kWh. Battery mass: "&amp;ROUND(B200,1)&amp; " kg. Battery replacement throughout lifetime: "&amp;ROUND(B195,1)&amp;". Fuel tank capacity: "&amp;ROUND(B203,1)&amp;" kWh. Fuel mass: "&amp;ROUND(B204,1)&amp;" kg. Documentation: "&amp;Readmefirst!$B$2&amp;", "&amp;Readmefirst!$B$3&amp;". "&amp;B191</f>
        <v>Power: 0.25 kW. Lifetime: 20000 km. Annual kilometers: 2000 km. Number of passengers: 1. Curb mass: 23.3 kg. Lightweighting of glider: 0%. Emission standard: None. Service visits throughout lifetime: 1.3. Range: 58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209" spans="1:8" ht="16" x14ac:dyDescent="0.2">
      <c r="A209" s="10" t="s">
        <v>79</v>
      </c>
    </row>
    <row r="210" spans="1:8" x14ac:dyDescent="0.2">
      <c r="A210" t="s">
        <v>80</v>
      </c>
      <c r="B210" t="s">
        <v>81</v>
      </c>
      <c r="C210" t="s">
        <v>72</v>
      </c>
      <c r="D210" t="s">
        <v>76</v>
      </c>
      <c r="E210" t="s">
        <v>82</v>
      </c>
      <c r="F210" t="s">
        <v>74</v>
      </c>
      <c r="G210" t="s">
        <v>83</v>
      </c>
      <c r="H210" t="s">
        <v>73</v>
      </c>
    </row>
    <row r="211" spans="1:8" x14ac:dyDescent="0.2">
      <c r="A211" t="str">
        <f>B182</f>
        <v>transport, Bicycle, electric (&lt;25 km/h), NMC battery, 2020</v>
      </c>
      <c r="B211">
        <v>1</v>
      </c>
      <c r="C211" t="str">
        <f>B183</f>
        <v>CH</v>
      </c>
      <c r="D211" t="s">
        <v>166</v>
      </c>
      <c r="F211" t="s">
        <v>84</v>
      </c>
      <c r="G211" t="s">
        <v>85</v>
      </c>
      <c r="H211" t="str">
        <f>B188</f>
        <v>transport, Bicycle, electric (&lt;25 km/h)</v>
      </c>
    </row>
    <row r="212" spans="1:8" x14ac:dyDescent="0.2">
      <c r="A212" t="str">
        <f>RIGHT(A211,LEN(A211)-11)</f>
        <v>Bicycle, electric (&lt;25 km/h), NMC battery, 2020</v>
      </c>
      <c r="B212" s="7">
        <f>1/B192</f>
        <v>5.0000000000000002E-5</v>
      </c>
      <c r="C212" t="str">
        <f>B183</f>
        <v>CH</v>
      </c>
      <c r="D212" t="s">
        <v>76</v>
      </c>
      <c r="F212" t="s">
        <v>89</v>
      </c>
      <c r="H212" t="str">
        <f>RIGHT(H211,LEN(H211)-11)</f>
        <v>Bicycle, electric (&lt;25 km/h)</v>
      </c>
    </row>
    <row r="213" spans="1:8" x14ac:dyDescent="0.2">
      <c r="A213" t="str">
        <f>INDEX('ei names mapping'!$B$4:$R$33,MATCH(B184,'ei names mapping'!$A$4:$A$33,0),MATCH(G213,'ei names mapping'!$B$3:$R$3,0))</f>
        <v>road construction</v>
      </c>
      <c r="B213" s="7">
        <f>INDEX('vehicles specifications'!$B$3:$CW$166,MATCH(B187,'vehicles specifications'!$A$3:$A$166,0),MATCH(G213,'vehicles specifications'!$B$2:$CW$2,0))*INDEX('ei names mapping'!$B$137:$BL$300,MATCH(B187,'ei names mapping'!$A$137:$A$300,0),MATCH(G213,'ei names mapping'!$B$136:$BL$136,0))</f>
        <v>5.3297249999999999E-5</v>
      </c>
      <c r="C213" t="str">
        <f>INDEX('ei names mapping'!$B$38:$R$67,MATCH(B184,'ei names mapping'!$A$4:$A$33,0),MATCH(G213,'ei names mapping'!$B$3:$R$3,0))</f>
        <v>CH</v>
      </c>
      <c r="D213" t="str">
        <f>INDEX('ei names mapping'!$B$104:$BL$133,MATCH(B184,'ei names mapping'!$A$4:$A$33,0),MATCH(G213,'ei names mapping'!$B$3:$BL$3,0))</f>
        <v>meter-year</v>
      </c>
      <c r="F213" t="s">
        <v>89</v>
      </c>
      <c r="G213" t="s">
        <v>105</v>
      </c>
      <c r="H213" t="str">
        <f>INDEX('ei names mapping'!$B$71:$BL$100,MATCH(B184,'ei names mapping'!$A$4:$A$33,0),MATCH(G213,'ei names mapping'!$B$3:$BL$3,0))</f>
        <v>road</v>
      </c>
    </row>
    <row r="214" spans="1:8" x14ac:dyDescent="0.2">
      <c r="A214" t="str">
        <f>INDEX('ei names mapping'!$B$4:$R$33,MATCH($B$3,'ei names mapping'!$A$4:$A$33,0),MATCH(G214,'ei names mapping'!$B$3:$R$3,0))</f>
        <v>market for electricity, low voltage</v>
      </c>
      <c r="B214" s="7">
        <f>INDEX('vehicles specifications'!$B$3:$CW$166,MATCH(B187,'vehicles specifications'!$A$3:$A$166,0),MATCH(G214,'vehicles specifications'!$B$2:$CW$2,0))*INDEX('ei names mapping'!$B$137:$BL$300,MATCH(B187,'ei names mapping'!$A$137:$A$300,0),MATCH(G214,'ei names mapping'!$B$136:$BL$136,0))</f>
        <v>7.5382508513468297E-3</v>
      </c>
      <c r="C214" t="str">
        <f>INDEX('ei names mapping'!$B$38:$R$67,MATCH($B$3,'ei names mapping'!$A$4:$A$33,0),MATCH(G214,'ei names mapping'!$B$3:$R$3,0))</f>
        <v>CH</v>
      </c>
      <c r="D214" t="str">
        <f>INDEX('ei names mapping'!$B$104:$R$133,MATCH($B$3,'ei names mapping'!$A$4:$A$33,0),MATCH(G214,'ei names mapping'!$B$3:$R$3,0))</f>
        <v>kilowatt hour</v>
      </c>
      <c r="F214" t="s">
        <v>89</v>
      </c>
      <c r="G214" t="s">
        <v>28</v>
      </c>
      <c r="H214" t="str">
        <f>INDEX('ei names mapping'!$B$71:$R$100,MATCH($B$3,'ei names mapping'!$A$4:$A$33,0),MATCH(G214,'ei names mapping'!$B$3:$R$3,0))</f>
        <v>electricity, low voltage</v>
      </c>
    </row>
    <row r="215" spans="1:8" x14ac:dyDescent="0.2">
      <c r="A215" t="str">
        <f>INDEX('ei names mapping'!$B$4:$R$33,MATCH($B$3,'ei names mapping'!$A$4:$A$33,0),MATCH(G215,'ei names mapping'!$B$3:$R$3,0))</f>
        <v>maintenance, electric bicycle, without battery</v>
      </c>
      <c r="B215" s="7">
        <f>INDEX('vehicles specifications'!$B$3:$CW$166,MATCH(B187,'vehicles specifications'!$A$3:$A$166,0),MATCH(G215,'vehicles specifications'!$B$2:$CW$2,0))*INDEX('ei names mapping'!$B$137:$BL$300,MATCH(B187,'ei names mapping'!$A$137:$A$300,0),MATCH(G215,'ei names mapping'!$B$136:$BL$136,0))</f>
        <v>6.666666666666667E-5</v>
      </c>
      <c r="C215" t="str">
        <f>INDEX('ei names mapping'!$B$38:$R$67,MATCH($B$3,'ei names mapping'!$A$4:$A$33,0),MATCH(G215,'ei names mapping'!$B$3:$R$3,0))</f>
        <v>CH</v>
      </c>
      <c r="D215" t="str">
        <f>INDEX('ei names mapping'!$B$104:$R$133,MATCH($B$3,'ei names mapping'!$A$4:$A$33,0),MATCH(G215,'ei names mapping'!$B$3:$R$3,0))</f>
        <v>unit</v>
      </c>
      <c r="F215" t="s">
        <v>89</v>
      </c>
      <c r="G215" t="s">
        <v>118</v>
      </c>
      <c r="H215" t="str">
        <f>INDEX('ei names mapping'!$B$71:$R$100,MATCH($B$3,'ei names mapping'!$A$4:$A$33,0),MATCH(G215,'ei names mapping'!$B$3:$R$3,0))</f>
        <v>maintenance, electric bicycle, without battery</v>
      </c>
    </row>
    <row r="216" spans="1:8" x14ac:dyDescent="0.2">
      <c r="A216" t="str">
        <f>INDEX('ei names mapping'!$B$4:$BL$33,MATCH($B$184,'ei names mapping'!$A$4:$A$33,0),MATCH(G216,'ei names mapping'!$B$3:$BL$3,0))</f>
        <v>treatment of road wear emissions, passenger car</v>
      </c>
      <c r="B216" s="7">
        <f>INDEX('vehicles specifications'!$B$3:$CW$166,MATCH(B187,'vehicles specifications'!$A$3:$A$166,0),MATCH(G216,'vehicles specifications'!$B$2:$CW$2,0))*INDEX('ei names mapping'!$B$137:$BL$300,MATCH(B187,'ei names mapping'!$A$137:$A$300,0),MATCH(G216,'ei names mapping'!$B$136:$BL$136,0))</f>
        <v>-4.1946004585487268E-6</v>
      </c>
      <c r="C216" t="str">
        <f>INDEX('ei names mapping'!$B$38:$BL$67,MATCH($B$184,'ei names mapping'!$A$4:$A$33,0),MATCH(G216,'ei names mapping'!$B$3:$BL$3,0))</f>
        <v>RER</v>
      </c>
      <c r="D216" t="str">
        <f>INDEX('ei names mapping'!$B$104:$BL$133,MATCH($B$184,'ei names mapping'!$A$4:$A$33,0),MATCH(G216,'ei names mapping'!$B$3:$BL$3,0))</f>
        <v>kilogram</v>
      </c>
      <c r="F216" t="s">
        <v>89</v>
      </c>
      <c r="G216" t="s">
        <v>29</v>
      </c>
      <c r="H216" t="str">
        <f>INDEX('ei names mapping'!$B$71:$BL$100,MATCH(B184,'ei names mapping'!$A$4:$A$33,0),MATCH(G216,'ei names mapping'!$B$3:$BL$3,0))</f>
        <v>road wear emissions, passenger car</v>
      </c>
    </row>
    <row r="217" spans="1:8" x14ac:dyDescent="0.2">
      <c r="A217" t="str">
        <f>INDEX('ei names mapping'!$B$4:$BL$33,MATCH($B$184,'ei names mapping'!$A$4:$A$33,0),MATCH(G217,'ei names mapping'!$B$3:$BL$3,0))</f>
        <v>treatment of tyre wear emissions, passenger car</v>
      </c>
      <c r="B217" s="7">
        <f>INDEX('vehicles specifications'!$B$3:$CW$166,MATCH(B187,'vehicles specifications'!$A$3:$A$166,0),MATCH(G217,'vehicles specifications'!$B$2:$CW$2,0))*INDEX('ei names mapping'!$B$137:$BL$300,MATCH(B187,'ei names mapping'!$A$137:$A$300,0),MATCH(G217,'ei names mapping'!$B$136:$BL$136,0))</f>
        <v>-4.1336328964445005E-6</v>
      </c>
      <c r="C217" t="str">
        <f>INDEX('ei names mapping'!$B$38:$BL$67,MATCH($B$184,'ei names mapping'!$A$4:$A$33,0),MATCH(G217,'ei names mapping'!$B$3:$BL$3,0))</f>
        <v>RER</v>
      </c>
      <c r="D217" t="str">
        <f>INDEX('ei names mapping'!$B$104:$BL$133,MATCH($B$184,'ei names mapping'!$A$4:$A$33,0),MATCH(G217,'ei names mapping'!$B$3:$BL$3,0))</f>
        <v>kilogram</v>
      </c>
      <c r="F217" t="s">
        <v>89</v>
      </c>
      <c r="G217" t="s">
        <v>30</v>
      </c>
      <c r="H217" t="str">
        <f>INDEX('ei names mapping'!$B$71:$BL$100,MATCH($B$184,'ei names mapping'!$A$4:$A$33,0),MATCH(G217,'ei names mapping'!$B$3:$BL$3,0))</f>
        <v>tyre wear emissions, passenger car</v>
      </c>
    </row>
    <row r="218" spans="1:8" x14ac:dyDescent="0.2">
      <c r="A218" t="str">
        <f>INDEX('ei names mapping'!$B$4:$BL$33,MATCH($B$184,'ei names mapping'!$A$4:$A$33,0),MATCH(G218,'ei names mapping'!$B$3:$BL$3,0))</f>
        <v>treatment of brake wear emissions, passenger car</v>
      </c>
      <c r="B218" s="7">
        <f>INDEX('vehicles specifications'!$B$3:$CW$166,MATCH(B187,'vehicles specifications'!$A$3:$A$166,0),MATCH(G218,'vehicles specifications'!$B$2:$CW$2,0))*INDEX('ei names mapping'!$B$137:$BL$300,MATCH(B187,'ei names mapping'!$A$137:$A$300,0),MATCH(G218,'ei names mapping'!$B$136:$BL$136,0))</f>
        <v>-3.8410985523805933E-6</v>
      </c>
      <c r="C218" t="str">
        <f>INDEX('ei names mapping'!$B$38:$BL$67,MATCH($B$184,'ei names mapping'!$A$4:$A$33,0),MATCH(G218,'ei names mapping'!$B$3:$BL$3,0))</f>
        <v>RER</v>
      </c>
      <c r="D218" t="str">
        <f>INDEX('ei names mapping'!$B$104:$BL$133,MATCH($B$184,'ei names mapping'!$A$4:$A$33,0),MATCH(G218,'ei names mapping'!$B$3:$BL$3,0))</f>
        <v>kilogram</v>
      </c>
      <c r="F218" t="s">
        <v>89</v>
      </c>
      <c r="G218" t="s">
        <v>31</v>
      </c>
      <c r="H218" t="str">
        <f>INDEX('ei names mapping'!$B$71:$BL$100,MATCH($B$184,'ei names mapping'!$A$4:$A$33,0),MATCH(G218,'ei names mapping'!$B$3:$BL$3,0))</f>
        <v>brake wear emissions, passenger car</v>
      </c>
    </row>
    <row r="220" spans="1:8" ht="16" x14ac:dyDescent="0.2">
      <c r="A220" s="10" t="s">
        <v>71</v>
      </c>
      <c r="B220" s="8" t="str">
        <f>"transport, "&amp;B222&amp;", "&amp;B237&amp;" battery, "&amp;B224</f>
        <v>transport, Bicycle, electric (&lt;25 km/h), NMC battery, 2030</v>
      </c>
    </row>
    <row r="221" spans="1:8" x14ac:dyDescent="0.2">
      <c r="A221" t="s">
        <v>72</v>
      </c>
      <c r="B221" t="s">
        <v>37</v>
      </c>
    </row>
    <row r="222" spans="1:8" x14ac:dyDescent="0.2">
      <c r="A222" t="s">
        <v>86</v>
      </c>
      <c r="B222" t="s">
        <v>489</v>
      </c>
    </row>
    <row r="223" spans="1:8" x14ac:dyDescent="0.2">
      <c r="A223" t="s">
        <v>87</v>
      </c>
    </row>
    <row r="224" spans="1:8" x14ac:dyDescent="0.2">
      <c r="A224" t="s">
        <v>88</v>
      </c>
      <c r="B224">
        <v>2030</v>
      </c>
    </row>
    <row r="225" spans="1:2" x14ac:dyDescent="0.2">
      <c r="A225" t="s">
        <v>126</v>
      </c>
      <c r="B225" t="str">
        <f>B222&amp;" - "&amp;B224&amp;" - "&amp;B237&amp;" - "&amp;B221</f>
        <v>Bicycle, electric (&lt;25 km/h) - 2030 - NMC - CH</v>
      </c>
    </row>
    <row r="226" spans="1:2" x14ac:dyDescent="0.2">
      <c r="A226" t="s">
        <v>73</v>
      </c>
      <c r="B226" t="str">
        <f>"transport, "&amp;B222</f>
        <v>transport, Bicycle, electric (&lt;25 km/h)</v>
      </c>
    </row>
    <row r="227" spans="1:2" x14ac:dyDescent="0.2">
      <c r="A227" t="s">
        <v>74</v>
      </c>
      <c r="B227" t="s">
        <v>75</v>
      </c>
    </row>
    <row r="228" spans="1:2" x14ac:dyDescent="0.2">
      <c r="A228" t="s">
        <v>76</v>
      </c>
      <c r="B228" t="s">
        <v>166</v>
      </c>
    </row>
    <row r="229" spans="1:2" x14ac:dyDescent="0.2">
      <c r="A229" t="s">
        <v>78</v>
      </c>
      <c r="B229" t="s">
        <v>1143</v>
      </c>
    </row>
    <row r="230" spans="1:2" x14ac:dyDescent="0.2">
      <c r="A230" t="s">
        <v>127</v>
      </c>
      <c r="B230">
        <f>INDEX('vehicles specifications'!$B$3:$CW$166,MATCH(B225,'vehicles specifications'!$A$3:$A$166,0),MATCH("Lifetime [km]",'vehicles specifications'!$B$2:$CW$2,0))</f>
        <v>20000</v>
      </c>
    </row>
    <row r="231" spans="1:2" x14ac:dyDescent="0.2">
      <c r="A231" t="s">
        <v>128</v>
      </c>
      <c r="B231">
        <f>INDEX('vehicles specifications'!$B$3:$CW$166,MATCH(B225,'vehicles specifications'!$A$3:$A$166,0),MATCH("Passengers [unit]",'vehicles specifications'!$B$2:$CW$2,0))</f>
        <v>1</v>
      </c>
    </row>
    <row r="232" spans="1:2" x14ac:dyDescent="0.2">
      <c r="A232" t="s">
        <v>129</v>
      </c>
      <c r="B232">
        <f>INDEX('vehicles specifications'!$B$3:$CW$166,MATCH(B225,'vehicles specifications'!$A$3:$A$166,0),MATCH("Servicing [unit]",'vehicles specifications'!$B$2:$CW$2,0))</f>
        <v>1.3333333333333333</v>
      </c>
    </row>
    <row r="233" spans="1:2" x14ac:dyDescent="0.2">
      <c r="A233" t="s">
        <v>130</v>
      </c>
      <c r="B233">
        <f>INDEX('vehicles specifications'!$B$3:$CW$166,MATCH(B225,'vehicles specifications'!$A$3:$A$166,0),MATCH("Energy battery replacement [unit]",'vehicles specifications'!$B$2:$CW$2,0))</f>
        <v>0.5</v>
      </c>
    </row>
    <row r="234" spans="1:2" x14ac:dyDescent="0.2">
      <c r="A234" t="s">
        <v>131</v>
      </c>
      <c r="B234">
        <f>INDEX('vehicles specifications'!$B$3:$CW$166,MATCH(B225,'vehicles specifications'!$A$3:$A$166,0),MATCH("Annual kilometers [km]",'vehicles specifications'!$B$2:$CW$2,0))</f>
        <v>2000</v>
      </c>
    </row>
    <row r="235" spans="1:2" x14ac:dyDescent="0.2">
      <c r="A235" t="s">
        <v>132</v>
      </c>
      <c r="B235">
        <f>INDEX('vehicles specifications'!$B$3:$CW$166,MATCH(B225,'vehicles specifications'!$A$3:$A$166,0),MATCH("Curb mass [kg]",'vehicles specifications'!$B$2:$CW$2,0))</f>
        <v>22.886666666666663</v>
      </c>
    </row>
    <row r="236" spans="1:2" x14ac:dyDescent="0.2">
      <c r="A236" t="s">
        <v>133</v>
      </c>
      <c r="B236">
        <f>INDEX('vehicles specifications'!$B$3:$CW$166,MATCH(B225,'vehicles specifications'!$A$3:$A$166,0),MATCH("Power [kW]",'vehicles specifications'!$B$2:$CW$2,0))</f>
        <v>0.25</v>
      </c>
    </row>
    <row r="237" spans="1:2" x14ac:dyDescent="0.2">
      <c r="A237" t="s">
        <v>652</v>
      </c>
      <c r="B237" s="20" t="s">
        <v>43</v>
      </c>
    </row>
    <row r="238" spans="1:2" x14ac:dyDescent="0.2">
      <c r="A238" t="s">
        <v>134</v>
      </c>
      <c r="B238">
        <f>INDEX('vehicles specifications'!$B$3:$CW$166,MATCH(B225,'vehicles specifications'!$A$3:$A$166,0),MATCH("Energy battery mass [kg]",'vehicles specifications'!$B$2:$CW$2,0))</f>
        <v>3.4666666666666668</v>
      </c>
    </row>
    <row r="239" spans="1:2" x14ac:dyDescent="0.2">
      <c r="A239" t="s">
        <v>135</v>
      </c>
      <c r="B239">
        <f>INDEX('vehicles specifications'!$B$3:$CW$166,MATCH(B225,'vehicles specifications'!$A$3:$A$166,0),MATCH("Electric energy stored [kWh]",'vehicles specifications'!$B$2:$CW$2,0))</f>
        <v>0.8</v>
      </c>
    </row>
    <row r="240" spans="1:2" x14ac:dyDescent="0.2">
      <c r="A240" t="s">
        <v>588</v>
      </c>
      <c r="B240">
        <f>INDEX('vehicles specifications'!$B$3:$CW$166,MATCH(B225,'vehicles specifications'!$A$3:$A$166,0),MATCH("Electric energy available [kWh]",'vehicles specifications'!$B$2:$CW$2,0))</f>
        <v>0.64000000000000012</v>
      </c>
    </row>
    <row r="241" spans="1:8" x14ac:dyDescent="0.2">
      <c r="A241" t="s">
        <v>138</v>
      </c>
      <c r="B241">
        <f>INDEX('vehicles specifications'!$B$3:$CW$166,MATCH(B225,'vehicles specifications'!$A$3:$A$166,0),MATCH("Oxydation energy stored [kWh]",'vehicles specifications'!$B$2:$CW$2,0))</f>
        <v>0</v>
      </c>
    </row>
    <row r="242" spans="1:8" x14ac:dyDescent="0.2">
      <c r="A242" t="s">
        <v>139</v>
      </c>
      <c r="B242">
        <f>INDEX('vehicles specifications'!$B$3:$CW$166,MATCH(B225,'vehicles specifications'!$A$3:$A$166,0),MATCH("Fuel mass [kg]",'vehicles specifications'!$B$2:$CW$2,0))</f>
        <v>0</v>
      </c>
    </row>
    <row r="243" spans="1:8" x14ac:dyDescent="0.2">
      <c r="A243" t="s">
        <v>136</v>
      </c>
      <c r="B243" s="2">
        <f>INDEX('vehicles specifications'!$B$3:$CW$166,MATCH(B225,'vehicles specifications'!$A$3:$A$166,0),MATCH("Range [km]",'vehicles specifications'!$B$2:$CW$2,0))</f>
        <v>93.390365203118606</v>
      </c>
    </row>
    <row r="244" spans="1:8" x14ac:dyDescent="0.2">
      <c r="A244" t="s">
        <v>137</v>
      </c>
      <c r="B244" t="str">
        <f>INDEX('vehicles specifications'!$B$3:$CW$166,MATCH(B225,'vehicles specifications'!$A$3:$A$166,0),MATCH("Emission standard",'vehicles specifications'!$B$2:$CW$2,0))</f>
        <v>None</v>
      </c>
    </row>
    <row r="245" spans="1:8" x14ac:dyDescent="0.2">
      <c r="A245" t="s">
        <v>1174</v>
      </c>
      <c r="B245" s="6">
        <f>INDEX('vehicles specifications'!$B$3:$CW$166,MATCH(B225,'vehicles specifications'!$A$3:$A$166,0),MATCH("Lightweighting rate [%]",'vehicles specifications'!$B$2:$CW$2,0))</f>
        <v>0.03</v>
      </c>
    </row>
    <row r="246" spans="1:8" x14ac:dyDescent="0.2">
      <c r="A246" t="s">
        <v>83</v>
      </c>
      <c r="B246"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"&amp;B229</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7" spans="1:8" ht="16" x14ac:dyDescent="0.2">
      <c r="A247" s="10" t="s">
        <v>79</v>
      </c>
    </row>
    <row r="248" spans="1:8" x14ac:dyDescent="0.2">
      <c r="A248" t="s">
        <v>80</v>
      </c>
      <c r="B248" t="s">
        <v>81</v>
      </c>
      <c r="C248" t="s">
        <v>72</v>
      </c>
      <c r="D248" t="s">
        <v>76</v>
      </c>
      <c r="E248" t="s">
        <v>82</v>
      </c>
      <c r="F248" t="s">
        <v>74</v>
      </c>
      <c r="G248" t="s">
        <v>83</v>
      </c>
      <c r="H248" t="s">
        <v>73</v>
      </c>
    </row>
    <row r="249" spans="1:8" x14ac:dyDescent="0.2">
      <c r="A249" t="str">
        <f>B220</f>
        <v>transport, Bicycle, electric (&lt;25 km/h), NMC battery, 2030</v>
      </c>
      <c r="B249">
        <v>1</v>
      </c>
      <c r="C249" t="str">
        <f>B221</f>
        <v>CH</v>
      </c>
      <c r="D249" t="s">
        <v>166</v>
      </c>
      <c r="F249" t="s">
        <v>84</v>
      </c>
      <c r="G249" t="s">
        <v>85</v>
      </c>
      <c r="H249" t="str">
        <f>B226</f>
        <v>transport, Bicycle, electric (&lt;25 km/h)</v>
      </c>
    </row>
    <row r="250" spans="1:8" x14ac:dyDescent="0.2">
      <c r="A250" t="str">
        <f>RIGHT(A249,LEN(A249)-11)</f>
        <v>Bicycle, electric (&lt;25 km/h), NMC battery, 2030</v>
      </c>
      <c r="B250" s="7">
        <f>1/B230</f>
        <v>5.0000000000000002E-5</v>
      </c>
      <c r="C250" t="str">
        <f>B221</f>
        <v>CH</v>
      </c>
      <c r="D250" t="s">
        <v>76</v>
      </c>
      <c r="F250" t="s">
        <v>89</v>
      </c>
      <c r="H250" t="str">
        <f>RIGHT(H249,LEN(H249)-11)</f>
        <v>Bicycle, electric (&lt;25 km/h)</v>
      </c>
    </row>
    <row r="251" spans="1:8" x14ac:dyDescent="0.2">
      <c r="A251" t="str">
        <f>INDEX('ei names mapping'!$B$4:$R$33,MATCH(B222,'ei names mapping'!$A$4:$A$33,0),MATCH(G251,'ei names mapping'!$B$3:$R$3,0))</f>
        <v>road construction</v>
      </c>
      <c r="B251" s="7">
        <f>INDEX('vehicles specifications'!$B$3:$CW$166,MATCH(B225,'vehicles specifications'!$A$3:$A$166,0),MATCH(G251,'vehicles specifications'!$B$2:$CW$2,0))*INDEX('ei names mapping'!$B$137:$BL$300,MATCH(B225,'ei names mapping'!$A$137:$A$300,0),MATCH(G251,'ei names mapping'!$B$136:$BL$136,0))</f>
        <v>5.3102139999999997E-5</v>
      </c>
      <c r="C251" t="str">
        <f>INDEX('ei names mapping'!$B$38:$R$67,MATCH(B222,'ei names mapping'!$A$4:$A$33,0),MATCH(G251,'ei names mapping'!$B$3:$R$3,0))</f>
        <v>CH</v>
      </c>
      <c r="D251" t="str">
        <f>INDEX('ei names mapping'!$B$104:$BL$133,MATCH(B222,'ei names mapping'!$A$4:$A$33,0),MATCH(G251,'ei names mapping'!$B$3:$BL$3,0))</f>
        <v>meter-year</v>
      </c>
      <c r="F251" t="s">
        <v>89</v>
      </c>
      <c r="G251" t="s">
        <v>105</v>
      </c>
      <c r="H251" t="str">
        <f>INDEX('ei names mapping'!$B$71:$BL$100,MATCH(B222,'ei names mapping'!$A$4:$A$33,0),MATCH(G251,'ei names mapping'!$B$3:$BL$3,0))</f>
        <v>road</v>
      </c>
    </row>
    <row r="252" spans="1:8" x14ac:dyDescent="0.2">
      <c r="A252" t="str">
        <f>INDEX('ei names mapping'!$B$4:$R$33,MATCH($B$3,'ei names mapping'!$A$4:$A$33,0),MATCH(G252,'ei names mapping'!$B$3:$R$3,0))</f>
        <v>market for electricity, low voltage</v>
      </c>
      <c r="B252" s="7">
        <f>INDEX('vehicles specifications'!$B$3:$CW$166,MATCH(B225,'vehicles specifications'!$A$3:$A$166,0),MATCH(G252,'vehicles specifications'!$B$2:$CW$2,0))*INDEX('ei names mapping'!$B$137:$BL$300,MATCH(B225,'ei names mapping'!$A$137:$A$300,0),MATCH(G252,'ei names mapping'!$B$136:$BL$136,0))</f>
        <v>7.5382508513468297E-3</v>
      </c>
      <c r="C252" t="str">
        <f>INDEX('ei names mapping'!$B$38:$R$67,MATCH($B$3,'ei names mapping'!$A$4:$A$33,0),MATCH(G252,'ei names mapping'!$B$3:$R$3,0))</f>
        <v>CH</v>
      </c>
      <c r="D252" t="str">
        <f>INDEX('ei names mapping'!$B$104:$R$133,MATCH($B$3,'ei names mapping'!$A$4:$A$33,0),MATCH(G252,'ei names mapping'!$B$3:$R$3,0))</f>
        <v>kilowatt hour</v>
      </c>
      <c r="F252" t="s">
        <v>89</v>
      </c>
      <c r="G252" t="s">
        <v>28</v>
      </c>
      <c r="H252" t="str">
        <f>INDEX('ei names mapping'!$B$71:$R$100,MATCH($B$3,'ei names mapping'!$A$4:$A$33,0),MATCH(G252,'ei names mapping'!$B$3:$R$3,0))</f>
        <v>electricity, low voltage</v>
      </c>
    </row>
    <row r="253" spans="1:8" x14ac:dyDescent="0.2">
      <c r="A253" t="str">
        <f>INDEX('ei names mapping'!$B$4:$R$33,MATCH($B$3,'ei names mapping'!$A$4:$A$33,0),MATCH(G253,'ei names mapping'!$B$3:$R$3,0))</f>
        <v>maintenance, electric bicycle, without battery</v>
      </c>
      <c r="B253" s="7">
        <f>INDEX('vehicles specifications'!$B$3:$CW$166,MATCH(B225,'vehicles specifications'!$A$3:$A$166,0),MATCH(G253,'vehicles specifications'!$B$2:$CW$2,0))*INDEX('ei names mapping'!$B$137:$BL$300,MATCH(B225,'ei names mapping'!$A$137:$A$300,0),MATCH(G253,'ei names mapping'!$B$136:$BL$136,0))</f>
        <v>6.666666666666667E-5</v>
      </c>
      <c r="C253" t="str">
        <f>INDEX('ei names mapping'!$B$38:$R$67,MATCH($B$3,'ei names mapping'!$A$4:$A$33,0),MATCH(G253,'ei names mapping'!$B$3:$R$3,0))</f>
        <v>CH</v>
      </c>
      <c r="D253" t="str">
        <f>INDEX('ei names mapping'!$B$104:$R$133,MATCH($B$3,'ei names mapping'!$A$4:$A$33,0),MATCH(G253,'ei names mapping'!$B$3:$R$3,0))</f>
        <v>unit</v>
      </c>
      <c r="F253" t="s">
        <v>89</v>
      </c>
      <c r="G253" t="s">
        <v>118</v>
      </c>
      <c r="H253" t="str">
        <f>INDEX('ei names mapping'!$B$71:$R$100,MATCH($B$3,'ei names mapping'!$A$4:$A$33,0),MATCH(G253,'ei names mapping'!$B$3:$R$3,0))</f>
        <v>maintenance, electric bicycle, without battery</v>
      </c>
    </row>
    <row r="254" spans="1:8" x14ac:dyDescent="0.2">
      <c r="A254" t="str">
        <f>INDEX('ei names mapping'!$B$4:$BL$33,MATCH($B$184,'ei names mapping'!$A$4:$A$33,0),MATCH(G254,'ei names mapping'!$B$3:$BL$3,0))</f>
        <v>treatment of road wear emissions, passenger car</v>
      </c>
      <c r="B254" s="7">
        <f>INDEX('vehicles specifications'!$B$3:$CW$166,MATCH(B225,'vehicles specifications'!$A$3:$A$166,0),MATCH(G254,'vehicles specifications'!$B$2:$CW$2,0))*INDEX('ei names mapping'!$B$137:$BL$300,MATCH(B225,'ei names mapping'!$A$137:$A$300,0),MATCH(G254,'ei names mapping'!$B$136:$BL$136,0))</f>
        <v>-4.1825769542466615E-6</v>
      </c>
      <c r="C254" t="str">
        <f>INDEX('ei names mapping'!$B$38:$BL$67,MATCH($B$184,'ei names mapping'!$A$4:$A$33,0),MATCH(G254,'ei names mapping'!$B$3:$BL$3,0))</f>
        <v>RER</v>
      </c>
      <c r="D254" t="str">
        <f>INDEX('ei names mapping'!$B$104:$BL$133,MATCH($B$184,'ei names mapping'!$A$4:$A$33,0),MATCH(G254,'ei names mapping'!$B$3:$BL$3,0))</f>
        <v>kilogram</v>
      </c>
      <c r="F254" t="s">
        <v>89</v>
      </c>
      <c r="G254" t="s">
        <v>29</v>
      </c>
      <c r="H254" t="str">
        <f>INDEX('ei names mapping'!$B$71:$BL$100,MATCH(B222,'ei names mapping'!$A$4:$A$33,0),MATCH(G254,'ei names mapping'!$B$3:$BL$3,0))</f>
        <v>road wear emissions, passenger car</v>
      </c>
    </row>
    <row r="255" spans="1:8" x14ac:dyDescent="0.2">
      <c r="A255" t="str">
        <f>INDEX('ei names mapping'!$B$4:$BL$33,MATCH($B$184,'ei names mapping'!$A$4:$A$33,0),MATCH(G255,'ei names mapping'!$B$3:$BL$3,0))</f>
        <v>treatment of tyre wear emissions, passenger car</v>
      </c>
      <c r="B255" s="7">
        <f>INDEX('vehicles specifications'!$B$3:$CW$166,MATCH(B225,'vehicles specifications'!$A$3:$A$166,0),MATCH(G255,'vehicles specifications'!$B$2:$CW$2,0))*INDEX('ei names mapping'!$B$137:$BL$300,MATCH(B225,'ei names mapping'!$A$137:$A$300,0),MATCH(G255,'ei names mapping'!$B$136:$BL$136,0))</f>
        <v>-4.1211339548960909E-6</v>
      </c>
      <c r="C255" t="str">
        <f>INDEX('ei names mapping'!$B$38:$BL$67,MATCH($B$184,'ei names mapping'!$A$4:$A$33,0),MATCH(G255,'ei names mapping'!$B$3:$BL$3,0))</f>
        <v>RER</v>
      </c>
      <c r="D255" t="str">
        <f>INDEX('ei names mapping'!$B$104:$BL$133,MATCH($B$184,'ei names mapping'!$A$4:$A$33,0),MATCH(G255,'ei names mapping'!$B$3:$BL$3,0))</f>
        <v>kilogram</v>
      </c>
      <c r="F255" t="s">
        <v>89</v>
      </c>
      <c r="G255" t="s">
        <v>30</v>
      </c>
      <c r="H255" t="str">
        <f>INDEX('ei names mapping'!$B$71:$BL$100,MATCH($B$184,'ei names mapping'!$A$4:$A$33,0),MATCH(G255,'ei names mapping'!$B$3:$BL$3,0))</f>
        <v>tyre wear emissions, passenger car</v>
      </c>
    </row>
    <row r="256" spans="1:8" x14ac:dyDescent="0.2">
      <c r="A256" t="str">
        <f>INDEX('ei names mapping'!$B$4:$BL$33,MATCH($B$184,'ei names mapping'!$A$4:$A$33,0),MATCH(G256,'ei names mapping'!$B$3:$BL$3,0))</f>
        <v>treatment of brake wear emissions, passenger car</v>
      </c>
      <c r="B256" s="7">
        <f>INDEX('vehicles specifications'!$B$3:$CW$166,MATCH(B225,'vehicles specifications'!$A$3:$A$166,0),MATCH(G256,'vehicles specifications'!$B$2:$CW$2,0))*INDEX('ei names mapping'!$B$137:$BL$300,MATCH(B225,'ei names mapping'!$A$137:$A$300,0),MATCH(G256,'ei names mapping'!$B$136:$BL$136,0))</f>
        <v>-3.8300212497294276E-6</v>
      </c>
      <c r="C256" t="str">
        <f>INDEX('ei names mapping'!$B$38:$BL$67,MATCH($B$184,'ei names mapping'!$A$4:$A$33,0),MATCH(G256,'ei names mapping'!$B$3:$BL$3,0))</f>
        <v>RER</v>
      </c>
      <c r="D256" t="str">
        <f>INDEX('ei names mapping'!$B$104:$BL$133,MATCH($B$184,'ei names mapping'!$A$4:$A$33,0),MATCH(G256,'ei names mapping'!$B$3:$BL$3,0))</f>
        <v>kilogram</v>
      </c>
      <c r="F256" t="s">
        <v>89</v>
      </c>
      <c r="G256" t="s">
        <v>31</v>
      </c>
      <c r="H256" t="str">
        <f>INDEX('ei names mapping'!$B$71:$BL$100,MATCH($B$184,'ei names mapping'!$A$4:$A$33,0),MATCH(G256,'ei names mapping'!$B$3:$BL$3,0))</f>
        <v>brake wear emissions, passenger car</v>
      </c>
    </row>
    <row r="258" spans="1:2" ht="16" x14ac:dyDescent="0.2">
      <c r="A258" s="10" t="s">
        <v>71</v>
      </c>
      <c r="B258" s="8" t="str">
        <f>"transport, "&amp;B260&amp;", "&amp;B275&amp;" battery, "&amp;B262</f>
        <v>transport, Bicycle, electric (&lt;25 km/h), NMC battery, 2040</v>
      </c>
    </row>
    <row r="259" spans="1:2" x14ac:dyDescent="0.2">
      <c r="A259" t="s">
        <v>72</v>
      </c>
      <c r="B259" t="s">
        <v>37</v>
      </c>
    </row>
    <row r="260" spans="1:2" x14ac:dyDescent="0.2">
      <c r="A260" t="s">
        <v>86</v>
      </c>
      <c r="B260" t="s">
        <v>489</v>
      </c>
    </row>
    <row r="261" spans="1:2" x14ac:dyDescent="0.2">
      <c r="A261" t="s">
        <v>87</v>
      </c>
    </row>
    <row r="262" spans="1:2" x14ac:dyDescent="0.2">
      <c r="A262" t="s">
        <v>88</v>
      </c>
      <c r="B262">
        <v>2040</v>
      </c>
    </row>
    <row r="263" spans="1:2" x14ac:dyDescent="0.2">
      <c r="A263" t="s">
        <v>126</v>
      </c>
      <c r="B263" t="str">
        <f>B260&amp;" - "&amp;B262&amp;" - "&amp;B275&amp;" - "&amp;B259</f>
        <v>Bicycle, electric (&lt;25 km/h) - 2040 - NMC - CH</v>
      </c>
    </row>
    <row r="264" spans="1:2" x14ac:dyDescent="0.2">
      <c r="A264" t="s">
        <v>73</v>
      </c>
      <c r="B264" t="str">
        <f>"transport, "&amp;B260</f>
        <v>transport, Bicycle, electric (&lt;25 km/h)</v>
      </c>
    </row>
    <row r="265" spans="1:2" x14ac:dyDescent="0.2">
      <c r="A265" t="s">
        <v>74</v>
      </c>
      <c r="B265" t="s">
        <v>75</v>
      </c>
    </row>
    <row r="266" spans="1:2" x14ac:dyDescent="0.2">
      <c r="A266" t="s">
        <v>76</v>
      </c>
      <c r="B266" t="s">
        <v>166</v>
      </c>
    </row>
    <row r="267" spans="1:2" x14ac:dyDescent="0.2">
      <c r="A267" t="s">
        <v>78</v>
      </c>
      <c r="B267" t="s">
        <v>1143</v>
      </c>
    </row>
    <row r="268" spans="1:2" x14ac:dyDescent="0.2">
      <c r="A268" t="s">
        <v>127</v>
      </c>
      <c r="B268">
        <f>INDEX('vehicles specifications'!$B$3:$CW$166,MATCH(B263,'vehicles specifications'!$A$3:$A$166,0),MATCH("Lifetime [km]",'vehicles specifications'!$B$2:$CW$2,0))</f>
        <v>20000</v>
      </c>
    </row>
    <row r="269" spans="1:2" x14ac:dyDescent="0.2">
      <c r="A269" t="s">
        <v>128</v>
      </c>
      <c r="B269">
        <f>INDEX('vehicles specifications'!$B$3:$CW$166,MATCH(B263,'vehicles specifications'!$A$3:$A$166,0),MATCH("Passengers [unit]",'vehicles specifications'!$B$2:$CW$2,0))</f>
        <v>1</v>
      </c>
    </row>
    <row r="270" spans="1:2" x14ac:dyDescent="0.2">
      <c r="A270" t="s">
        <v>129</v>
      </c>
      <c r="B270">
        <f>INDEX('vehicles specifications'!$B$3:$CW$166,MATCH(B263,'vehicles specifications'!$A$3:$A$166,0),MATCH("Servicing [unit]",'vehicles specifications'!$B$2:$CW$2,0))</f>
        <v>1.3333333333333333</v>
      </c>
    </row>
    <row r="271" spans="1:2" x14ac:dyDescent="0.2">
      <c r="A271" t="s">
        <v>130</v>
      </c>
      <c r="B271">
        <f>INDEX('vehicles specifications'!$B$3:$CW$166,MATCH(B263,'vehicles specifications'!$A$3:$A$166,0),MATCH("Energy battery replacement [unit]",'vehicles specifications'!$B$2:$CW$2,0))</f>
        <v>0.25</v>
      </c>
    </row>
    <row r="272" spans="1:2" x14ac:dyDescent="0.2">
      <c r="A272" t="s">
        <v>131</v>
      </c>
      <c r="B272">
        <f>INDEX('vehicles specifications'!$B$3:$CW$166,MATCH(B263,'vehicles specifications'!$A$3:$A$166,0),MATCH("Annual kilometers [km]",'vehicles specifications'!$B$2:$CW$2,0))</f>
        <v>2000</v>
      </c>
    </row>
    <row r="273" spans="1:8" x14ac:dyDescent="0.2">
      <c r="A273" t="s">
        <v>132</v>
      </c>
      <c r="B273">
        <f>INDEX('vehicles specifications'!$B$3:$CW$166,MATCH(B263,'vehicles specifications'!$A$3:$A$166,0),MATCH("Curb mass [kg]",'vehicles specifications'!$B$2:$CW$2,0))</f>
        <v>22.25</v>
      </c>
    </row>
    <row r="274" spans="1:8" x14ac:dyDescent="0.2">
      <c r="A274" t="s">
        <v>133</v>
      </c>
      <c r="B274">
        <f>INDEX('vehicles specifications'!$B$3:$CW$166,MATCH(B263,'vehicles specifications'!$A$3:$A$166,0),MATCH("Power [kW]",'vehicles specifications'!$B$2:$CW$2,0))</f>
        <v>0.25</v>
      </c>
    </row>
    <row r="275" spans="1:8" x14ac:dyDescent="0.2">
      <c r="A275" t="s">
        <v>652</v>
      </c>
      <c r="B275" s="20" t="s">
        <v>43</v>
      </c>
    </row>
    <row r="276" spans="1:8" x14ac:dyDescent="0.2">
      <c r="A276" t="s">
        <v>134</v>
      </c>
      <c r="B276">
        <f>INDEX('vehicles specifications'!$B$3:$CW$166,MATCH(B263,'vehicles specifications'!$A$3:$A$166,0),MATCH("Energy battery mass [kg]",'vehicles specifications'!$B$2:$CW$2,0))</f>
        <v>3.25</v>
      </c>
    </row>
    <row r="277" spans="1:8" x14ac:dyDescent="0.2">
      <c r="A277" t="s">
        <v>135</v>
      </c>
      <c r="B277">
        <f>INDEX('vehicles specifications'!$B$3:$CW$166,MATCH(B263,'vehicles specifications'!$A$3:$A$166,0),MATCH("Electric energy stored [kWh]",'vehicles specifications'!$B$2:$CW$2,0))</f>
        <v>1</v>
      </c>
    </row>
    <row r="278" spans="1:8" x14ac:dyDescent="0.2">
      <c r="A278" t="s">
        <v>588</v>
      </c>
      <c r="B278">
        <f>INDEX('vehicles specifications'!$B$3:$CW$166,MATCH(B263,'vehicles specifications'!$A$3:$A$166,0),MATCH("Electric energy available [kWh]",'vehicles specifications'!$B$2:$CW$2,0))</f>
        <v>0.8</v>
      </c>
    </row>
    <row r="279" spans="1:8" x14ac:dyDescent="0.2">
      <c r="A279" t="s">
        <v>138</v>
      </c>
      <c r="B279">
        <f>INDEX('vehicles specifications'!$B$3:$CW$166,MATCH(B263,'vehicles specifications'!$A$3:$A$166,0),MATCH("Oxydation energy stored [kWh]",'vehicles specifications'!$B$2:$CW$2,0))</f>
        <v>0</v>
      </c>
    </row>
    <row r="280" spans="1:8" x14ac:dyDescent="0.2">
      <c r="A280" t="s">
        <v>139</v>
      </c>
      <c r="B280">
        <f>INDEX('vehicles specifications'!$B$3:$CW$166,MATCH(B263,'vehicles specifications'!$A$3:$A$166,0),MATCH("Fuel mass [kg]",'vehicles specifications'!$B$2:$CW$2,0))</f>
        <v>0</v>
      </c>
    </row>
    <row r="281" spans="1:8" x14ac:dyDescent="0.2">
      <c r="A281" t="s">
        <v>136</v>
      </c>
      <c r="B281" s="2">
        <f>INDEX('vehicles specifications'!$B$3:$CW$166,MATCH(B263,'vehicles specifications'!$A$3:$A$166,0),MATCH("Range [km]",'vehicles specifications'!$B$2:$CW$2,0))</f>
        <v>116.73795650389825</v>
      </c>
    </row>
    <row r="282" spans="1:8" x14ac:dyDescent="0.2">
      <c r="A282" t="s">
        <v>137</v>
      </c>
      <c r="B282" t="str">
        <f>INDEX('vehicles specifications'!$B$3:$CW$166,MATCH(B263,'vehicles specifications'!$A$3:$A$166,0),MATCH("Emission standard",'vehicles specifications'!$B$2:$CW$2,0))</f>
        <v>None</v>
      </c>
    </row>
    <row r="283" spans="1:8" x14ac:dyDescent="0.2">
      <c r="A283" t="s">
        <v>1174</v>
      </c>
      <c r="B283" s="6">
        <f>INDEX('vehicles specifications'!$B$3:$CW$166,MATCH(B263,'vehicles specifications'!$A$3:$A$166,0),MATCH("Lightweighting rate [%]",'vehicles specifications'!$B$2:$CW$2,0))</f>
        <v>0.05</v>
      </c>
    </row>
    <row r="284" spans="1:8" x14ac:dyDescent="0.2">
      <c r="A284" t="s">
        <v>83</v>
      </c>
      <c r="B284" t="str">
        <f>"Power: "&amp;B274&amp;" kW. Lifetime: "&amp;B268&amp;" km. Annual kilometers: "&amp;B272&amp;" km. Number of passengers: "&amp;B269&amp;". Curb mass: "&amp;ROUND(B273,1)&amp;" kg. Lightweighting of glider: "&amp;ROUND(B283*100,0)&amp;"%. Emission standard: "&amp;B282&amp;". Service visits throughout lifetime: "&amp;ROUND(B270,1)&amp;". Range: "&amp;ROUND(B281,0)&amp;" km. Battery capacity: "&amp;ROUND(B277,1)&amp;" kWh. Available battery capacity: "&amp;B278&amp;" kWh. Battery mass: "&amp;ROUND(B276,1)&amp; " kg. Battery replacement throughout lifetime: "&amp;ROUND(B271,1)&amp;". Fuel tank capacity: "&amp;ROUND(B279,1)&amp;" kWh. Fuel mass: "&amp;ROUND(B280,1)&amp;" kg. Documentation: "&amp;Readmefirst!$B$2&amp;", "&amp;Readmefirst!$B$3&amp;". "&amp;B267</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5" spans="1:8" ht="16" x14ac:dyDescent="0.2">
      <c r="A285" s="10" t="s">
        <v>79</v>
      </c>
    </row>
    <row r="286" spans="1:8" x14ac:dyDescent="0.2">
      <c r="A286" t="s">
        <v>80</v>
      </c>
      <c r="B286" t="s">
        <v>81</v>
      </c>
      <c r="C286" t="s">
        <v>72</v>
      </c>
      <c r="D286" t="s">
        <v>76</v>
      </c>
      <c r="E286" t="s">
        <v>82</v>
      </c>
      <c r="F286" t="s">
        <v>74</v>
      </c>
      <c r="G286" t="s">
        <v>83</v>
      </c>
      <c r="H286" t="s">
        <v>73</v>
      </c>
    </row>
    <row r="287" spans="1:8" x14ac:dyDescent="0.2">
      <c r="A287" t="str">
        <f>B258</f>
        <v>transport, Bicycle, electric (&lt;25 km/h), NMC battery, 2040</v>
      </c>
      <c r="B287">
        <v>1</v>
      </c>
      <c r="C287" t="str">
        <f>B259</f>
        <v>CH</v>
      </c>
      <c r="D287" t="s">
        <v>166</v>
      </c>
      <c r="F287" t="s">
        <v>84</v>
      </c>
      <c r="G287" t="s">
        <v>85</v>
      </c>
      <c r="H287" t="str">
        <f>B264</f>
        <v>transport, Bicycle, electric (&lt;25 km/h)</v>
      </c>
    </row>
    <row r="288" spans="1:8" x14ac:dyDescent="0.2">
      <c r="A288" t="str">
        <f>RIGHT(A287,LEN(A287)-11)</f>
        <v>Bicycle, electric (&lt;25 km/h), NMC battery, 2040</v>
      </c>
      <c r="B288" s="7">
        <f>1/B268</f>
        <v>5.0000000000000002E-5</v>
      </c>
      <c r="C288" t="str">
        <f>B259</f>
        <v>CH</v>
      </c>
      <c r="D288" t="s">
        <v>76</v>
      </c>
      <c r="F288" t="s">
        <v>89</v>
      </c>
      <c r="H288" t="str">
        <f>RIGHT(H287,LEN(H287)-11)</f>
        <v>Bicycle, electric (&lt;25 km/h)</v>
      </c>
    </row>
    <row r="289" spans="1:8" x14ac:dyDescent="0.2">
      <c r="A289" t="str">
        <f>INDEX('ei names mapping'!$B$4:$R$33,MATCH(B260,'ei names mapping'!$A$4:$A$33,0),MATCH(G289,'ei names mapping'!$B$3:$R$3,0))</f>
        <v>road construction</v>
      </c>
      <c r="B289" s="7">
        <f>INDEX('vehicles specifications'!$B$3:$CW$166,MATCH(B263,'vehicles specifications'!$A$3:$A$166,0),MATCH(G289,'vehicles specifications'!$B$2:$CW$2,0))*INDEX('ei names mapping'!$B$137:$BL$300,MATCH(B263,'ei names mapping'!$A$137:$A$300,0),MATCH(G289,'ei names mapping'!$B$136:$BL$136,0))</f>
        <v>5.276025E-5</v>
      </c>
      <c r="C289" t="str">
        <f>INDEX('ei names mapping'!$B$38:$R$67,MATCH(B260,'ei names mapping'!$A$4:$A$33,0),MATCH(G289,'ei names mapping'!$B$3:$R$3,0))</f>
        <v>CH</v>
      </c>
      <c r="D289" t="str">
        <f>INDEX('ei names mapping'!$B$104:$BL$133,MATCH(B260,'ei names mapping'!$A$4:$A$33,0),MATCH(G289,'ei names mapping'!$B$3:$BL$3,0))</f>
        <v>meter-year</v>
      </c>
      <c r="F289" t="s">
        <v>89</v>
      </c>
      <c r="G289" t="s">
        <v>105</v>
      </c>
      <c r="H289" t="str">
        <f>INDEX('ei names mapping'!$B$71:$BL$100,MATCH(B260,'ei names mapping'!$A$4:$A$33,0),MATCH(G289,'ei names mapping'!$B$3:$BL$3,0))</f>
        <v>road</v>
      </c>
    </row>
    <row r="290" spans="1:8" x14ac:dyDescent="0.2">
      <c r="A290" t="str">
        <f>INDEX('ei names mapping'!$B$4:$R$33,MATCH($B$3,'ei names mapping'!$A$4:$A$33,0),MATCH(G290,'ei names mapping'!$B$3:$R$3,0))</f>
        <v>market for electricity, low voltage</v>
      </c>
      <c r="B290" s="7">
        <f>INDEX('vehicles specifications'!$B$3:$CW$166,MATCH(B263,'vehicles specifications'!$A$3:$A$166,0),MATCH(G290,'vehicles specifications'!$B$2:$CW$2,0))*INDEX('ei names mapping'!$B$137:$BL$300,MATCH(B263,'ei names mapping'!$A$137:$A$300,0),MATCH(G290,'ei names mapping'!$B$136:$BL$136,0))</f>
        <v>7.5382508513468297E-3</v>
      </c>
      <c r="C290" t="str">
        <f>INDEX('ei names mapping'!$B$38:$R$67,MATCH($B$3,'ei names mapping'!$A$4:$A$33,0),MATCH(G290,'ei names mapping'!$B$3:$R$3,0))</f>
        <v>CH</v>
      </c>
      <c r="D290" t="str">
        <f>INDEX('ei names mapping'!$B$104:$R$133,MATCH($B$3,'ei names mapping'!$A$4:$A$33,0),MATCH(G290,'ei names mapping'!$B$3:$R$3,0))</f>
        <v>kilowatt hour</v>
      </c>
      <c r="F290" t="s">
        <v>89</v>
      </c>
      <c r="G290" t="s">
        <v>28</v>
      </c>
      <c r="H290" t="str">
        <f>INDEX('ei names mapping'!$B$71:$R$100,MATCH($B$3,'ei names mapping'!$A$4:$A$33,0),MATCH(G290,'ei names mapping'!$B$3:$R$3,0))</f>
        <v>electricity, low voltage</v>
      </c>
    </row>
    <row r="291" spans="1:8" x14ac:dyDescent="0.2">
      <c r="A291" t="str">
        <f>INDEX('ei names mapping'!$B$4:$R$33,MATCH($B$3,'ei names mapping'!$A$4:$A$33,0),MATCH(G291,'ei names mapping'!$B$3:$R$3,0))</f>
        <v>maintenance, electric bicycle, without battery</v>
      </c>
      <c r="B291" s="7">
        <f>INDEX('vehicles specifications'!$B$3:$CW$166,MATCH(B263,'vehicles specifications'!$A$3:$A$166,0),MATCH(G291,'vehicles specifications'!$B$2:$CW$2,0))*INDEX('ei names mapping'!$B$137:$BL$300,MATCH(B263,'ei names mapping'!$A$137:$A$300,0),MATCH(G291,'ei names mapping'!$B$136:$BL$136,0))</f>
        <v>6.666666666666667E-5</v>
      </c>
      <c r="C291" t="str">
        <f>INDEX('ei names mapping'!$B$38:$R$67,MATCH($B$3,'ei names mapping'!$A$4:$A$33,0),MATCH(G291,'ei names mapping'!$B$3:$R$3,0))</f>
        <v>CH</v>
      </c>
      <c r="D291" t="str">
        <f>INDEX('ei names mapping'!$B$104:$R$133,MATCH($B$3,'ei names mapping'!$A$4:$A$33,0),MATCH(G291,'ei names mapping'!$B$3:$R$3,0))</f>
        <v>unit</v>
      </c>
      <c r="F291" t="s">
        <v>89</v>
      </c>
      <c r="G291" t="s">
        <v>118</v>
      </c>
      <c r="H291" t="str">
        <f>INDEX('ei names mapping'!$B$71:$R$100,MATCH($B$3,'ei names mapping'!$A$4:$A$33,0),MATCH(G291,'ei names mapping'!$B$3:$R$3,0))</f>
        <v>maintenance, electric bicycle, without battery</v>
      </c>
    </row>
    <row r="292" spans="1:8" x14ac:dyDescent="0.2">
      <c r="A292" t="str">
        <f>INDEX('ei names mapping'!$B$4:$BL$33,MATCH($B$184,'ei names mapping'!$A$4:$A$33,0),MATCH(G292,'ei names mapping'!$B$3:$BL$3,0))</f>
        <v>treatment of road wear emissions, passenger car</v>
      </c>
      <c r="B292" s="7">
        <f>INDEX('vehicles specifications'!$B$3:$CW$166,MATCH(B263,'vehicles specifications'!$A$3:$A$166,0),MATCH(G292,'vehicles specifications'!$B$2:$CW$2,0))*INDEX('ei names mapping'!$B$137:$BL$300,MATCH(B263,'ei names mapping'!$A$137:$A$300,0),MATCH(G292,'ei names mapping'!$B$136:$BL$136,0))</f>
        <v>-4.1614870560677791E-6</v>
      </c>
      <c r="C292" t="str">
        <f>INDEX('ei names mapping'!$B$38:$BL$67,MATCH($B$184,'ei names mapping'!$A$4:$A$33,0),MATCH(G292,'ei names mapping'!$B$3:$BL$3,0))</f>
        <v>RER</v>
      </c>
      <c r="D292" t="str">
        <f>INDEX('ei names mapping'!$B$104:$BL$133,MATCH($B$184,'ei names mapping'!$A$4:$A$33,0),MATCH(G292,'ei names mapping'!$B$3:$BL$3,0))</f>
        <v>kilogram</v>
      </c>
      <c r="F292" t="s">
        <v>89</v>
      </c>
      <c r="G292" t="s">
        <v>29</v>
      </c>
      <c r="H292" t="str">
        <f>INDEX('ei names mapping'!$B$71:$BL$100,MATCH(B260,'ei names mapping'!$A$4:$A$33,0),MATCH(G292,'ei names mapping'!$B$3:$BL$3,0))</f>
        <v>road wear emissions, passenger car</v>
      </c>
    </row>
    <row r="293" spans="1:8" x14ac:dyDescent="0.2">
      <c r="A293" t="str">
        <f>INDEX('ei names mapping'!$B$4:$BL$33,MATCH($B$184,'ei names mapping'!$A$4:$A$33,0),MATCH(G293,'ei names mapping'!$B$3:$BL$3,0))</f>
        <v>treatment of tyre wear emissions, passenger car</v>
      </c>
      <c r="B293" s="7">
        <f>INDEX('vehicles specifications'!$B$3:$CW$166,MATCH(B263,'vehicles specifications'!$A$3:$A$166,0),MATCH(G293,'vehicles specifications'!$B$2:$CW$2,0))*INDEX('ei names mapping'!$B$137:$BL$300,MATCH(B263,'ei names mapping'!$A$137:$A$300,0),MATCH(G293,'ei names mapping'!$B$136:$BL$136,0))</f>
        <v>-4.0990393865404142E-6</v>
      </c>
      <c r="C293" t="str">
        <f>INDEX('ei names mapping'!$B$38:$BL$67,MATCH($B$184,'ei names mapping'!$A$4:$A$33,0),MATCH(G293,'ei names mapping'!$B$3:$BL$3,0))</f>
        <v>RER</v>
      </c>
      <c r="D293" t="str">
        <f>INDEX('ei names mapping'!$B$104:$BL$133,MATCH($B$184,'ei names mapping'!$A$4:$A$33,0),MATCH(G293,'ei names mapping'!$B$3:$BL$3,0))</f>
        <v>kilogram</v>
      </c>
      <c r="F293" t="s">
        <v>89</v>
      </c>
      <c r="G293" t="s">
        <v>30</v>
      </c>
      <c r="H293" t="str">
        <f>INDEX('ei names mapping'!$B$71:$BL$100,MATCH($B$184,'ei names mapping'!$A$4:$A$33,0),MATCH(G293,'ei names mapping'!$B$3:$BL$3,0))</f>
        <v>tyre wear emissions, passenger car</v>
      </c>
    </row>
    <row r="294" spans="1:8" x14ac:dyDescent="0.2">
      <c r="A294" t="str">
        <f>INDEX('ei names mapping'!$B$4:$BL$33,MATCH($B$184,'ei names mapping'!$A$4:$A$33,0),MATCH(G294,'ei names mapping'!$B$3:$BL$3,0))</f>
        <v>treatment of brake wear emissions, passenger car</v>
      </c>
      <c r="B294" s="7">
        <f>INDEX('vehicles specifications'!$B$3:$CW$166,MATCH(B263,'vehicles specifications'!$A$3:$A$166,0),MATCH(G294,'vehicles specifications'!$B$2:$CW$2,0))*INDEX('ei names mapping'!$B$137:$BL$300,MATCH(B263,'ei names mapping'!$A$137:$A$300,0),MATCH(G294,'ei names mapping'!$B$136:$BL$136,0))</f>
        <v>-3.8104964233430331E-6</v>
      </c>
      <c r="C294" t="str">
        <f>INDEX('ei names mapping'!$B$38:$BL$67,MATCH($B$184,'ei names mapping'!$A$4:$A$33,0),MATCH(G294,'ei names mapping'!$B$3:$BL$3,0))</f>
        <v>RER</v>
      </c>
      <c r="D294" t="str">
        <f>INDEX('ei names mapping'!$B$104:$BL$133,MATCH($B$184,'ei names mapping'!$A$4:$A$33,0),MATCH(G294,'ei names mapping'!$B$3:$BL$3,0))</f>
        <v>kilogram</v>
      </c>
      <c r="F294" t="s">
        <v>89</v>
      </c>
      <c r="G294" t="s">
        <v>31</v>
      </c>
      <c r="H294" t="str">
        <f>INDEX('ei names mapping'!$B$71:$BL$100,MATCH($B$184,'ei names mapping'!$A$4:$A$33,0),MATCH(G294,'ei names mapping'!$B$3:$BL$3,0))</f>
        <v>brake wear emissions, passenger car</v>
      </c>
    </row>
    <row r="296" spans="1:8" ht="16" x14ac:dyDescent="0.2">
      <c r="A296" s="10" t="s">
        <v>71</v>
      </c>
      <c r="B296" s="8" t="str">
        <f>"transport, "&amp;B298&amp;", "&amp;B313&amp;" battery, "&amp;B300</f>
        <v>transport, Bicycle, electric (&lt;25 km/h), NMC battery, 2050</v>
      </c>
    </row>
    <row r="297" spans="1:8" x14ac:dyDescent="0.2">
      <c r="A297" t="s">
        <v>72</v>
      </c>
      <c r="B297" t="s">
        <v>37</v>
      </c>
    </row>
    <row r="298" spans="1:8" x14ac:dyDescent="0.2">
      <c r="A298" t="s">
        <v>86</v>
      </c>
      <c r="B298" t="s">
        <v>489</v>
      </c>
    </row>
    <row r="299" spans="1:8" x14ac:dyDescent="0.2">
      <c r="A299" t="s">
        <v>87</v>
      </c>
    </row>
    <row r="300" spans="1:8" x14ac:dyDescent="0.2">
      <c r="A300" t="s">
        <v>88</v>
      </c>
      <c r="B300">
        <v>2050</v>
      </c>
    </row>
    <row r="301" spans="1:8" x14ac:dyDescent="0.2">
      <c r="A301" t="s">
        <v>126</v>
      </c>
      <c r="B301" t="str">
        <f>B298&amp;" - "&amp;B300&amp;" - "&amp;B313&amp;" - "&amp;B297</f>
        <v>Bicycle, electric (&lt;25 km/h) - 2050 - NMC - CH</v>
      </c>
    </row>
    <row r="302" spans="1:8" x14ac:dyDescent="0.2">
      <c r="A302" t="s">
        <v>73</v>
      </c>
      <c r="B302" t="str">
        <f>"transport, "&amp;B298</f>
        <v>transport, Bicycle, electric (&lt;25 km/h)</v>
      </c>
    </row>
    <row r="303" spans="1:8" x14ac:dyDescent="0.2">
      <c r="A303" t="s">
        <v>74</v>
      </c>
      <c r="B303" t="s">
        <v>75</v>
      </c>
    </row>
    <row r="304" spans="1:8" x14ac:dyDescent="0.2">
      <c r="A304" t="s">
        <v>76</v>
      </c>
      <c r="B304" t="s">
        <v>166</v>
      </c>
    </row>
    <row r="305" spans="1:2" x14ac:dyDescent="0.2">
      <c r="A305" t="s">
        <v>78</v>
      </c>
      <c r="B305" t="s">
        <v>1143</v>
      </c>
    </row>
    <row r="306" spans="1:2" x14ac:dyDescent="0.2">
      <c r="A306" t="s">
        <v>127</v>
      </c>
      <c r="B306">
        <f>INDEX('vehicles specifications'!$B$3:$CW$166,MATCH(B301,'vehicles specifications'!$A$3:$A$166,0),MATCH("Lifetime [km]",'vehicles specifications'!$B$2:$CW$2,0))</f>
        <v>20000</v>
      </c>
    </row>
    <row r="307" spans="1:2" x14ac:dyDescent="0.2">
      <c r="A307" t="s">
        <v>128</v>
      </c>
      <c r="B307">
        <f>INDEX('vehicles specifications'!$B$3:$CW$166,MATCH(B301,'vehicles specifications'!$A$3:$A$166,0),MATCH("Passengers [unit]",'vehicles specifications'!$B$2:$CW$2,0))</f>
        <v>1</v>
      </c>
    </row>
    <row r="308" spans="1:2" x14ac:dyDescent="0.2">
      <c r="A308" t="s">
        <v>129</v>
      </c>
      <c r="B308">
        <f>INDEX('vehicles specifications'!$B$3:$CW$166,MATCH(B301,'vehicles specifications'!$A$3:$A$166,0),MATCH("Servicing [unit]",'vehicles specifications'!$B$2:$CW$2,0))</f>
        <v>1.3333333333333333</v>
      </c>
    </row>
    <row r="309" spans="1:2" x14ac:dyDescent="0.2">
      <c r="A309" t="s">
        <v>130</v>
      </c>
      <c r="B309">
        <f>INDEX('vehicles specifications'!$B$3:$CW$166,MATCH(B301,'vehicles specifications'!$A$3:$A$166,0),MATCH("Energy battery replacement [unit]",'vehicles specifications'!$B$2:$CW$2,0))</f>
        <v>0</v>
      </c>
    </row>
    <row r="310" spans="1:2" x14ac:dyDescent="0.2">
      <c r="A310" t="s">
        <v>131</v>
      </c>
      <c r="B310">
        <f>INDEX('vehicles specifications'!$B$3:$CW$166,MATCH(B301,'vehicles specifications'!$A$3:$A$166,0),MATCH("Annual kilometers [km]",'vehicles specifications'!$B$2:$CW$2,0))</f>
        <v>2000</v>
      </c>
    </row>
    <row r="311" spans="1:2" x14ac:dyDescent="0.2">
      <c r="A311" t="s">
        <v>132</v>
      </c>
      <c r="B311">
        <f>INDEX('vehicles specifications'!$B$3:$CW$166,MATCH(B301,'vehicles specifications'!$A$3:$A$166,0),MATCH("Curb mass [kg]",'vehicles specifications'!$B$2:$CW$2,0))</f>
        <v>22.479999999999997</v>
      </c>
    </row>
    <row r="312" spans="1:2" x14ac:dyDescent="0.2">
      <c r="A312" t="s">
        <v>133</v>
      </c>
      <c r="B312">
        <f>INDEX('vehicles specifications'!$B$3:$CW$166,MATCH(B301,'vehicles specifications'!$A$3:$A$166,0),MATCH("Power [kW]",'vehicles specifications'!$B$2:$CW$2,0))</f>
        <v>0.25</v>
      </c>
    </row>
    <row r="313" spans="1:2" x14ac:dyDescent="0.2">
      <c r="A313" t="s">
        <v>652</v>
      </c>
      <c r="B313" s="20" t="s">
        <v>43</v>
      </c>
    </row>
    <row r="314" spans="1:2" x14ac:dyDescent="0.2">
      <c r="A314" t="s">
        <v>134</v>
      </c>
      <c r="B314">
        <f>INDEX('vehicles specifications'!$B$3:$CW$166,MATCH(B301,'vehicles specifications'!$A$3:$A$166,0),MATCH("Energy battery mass [kg]",'vehicles specifications'!$B$2:$CW$2,0))</f>
        <v>3.9</v>
      </c>
    </row>
    <row r="315" spans="1:2" x14ac:dyDescent="0.2">
      <c r="A315" t="s">
        <v>135</v>
      </c>
      <c r="B315">
        <f>INDEX('vehicles specifications'!$B$3:$CW$166,MATCH(B301,'vehicles specifications'!$A$3:$A$166,0),MATCH("Electric energy stored [kWh]",'vehicles specifications'!$B$2:$CW$2,0))</f>
        <v>1.5</v>
      </c>
    </row>
    <row r="316" spans="1:2" x14ac:dyDescent="0.2">
      <c r="A316" t="s">
        <v>588</v>
      </c>
      <c r="B316">
        <f>INDEX('vehicles specifications'!$B$3:$CW$166,MATCH(B301,'vehicles specifications'!$A$3:$A$166,0),MATCH("Electric energy available [kWh]",'vehicles specifications'!$B$2:$CW$2,0))</f>
        <v>1.2000000000000002</v>
      </c>
    </row>
    <row r="317" spans="1:2" x14ac:dyDescent="0.2">
      <c r="A317" t="s">
        <v>138</v>
      </c>
      <c r="B317">
        <f>INDEX('vehicles specifications'!$B$3:$CW$166,MATCH(B301,'vehicles specifications'!$A$3:$A$166,0),MATCH("Oxydation energy stored [kWh]",'vehicles specifications'!$B$2:$CW$2,0))</f>
        <v>0</v>
      </c>
    </row>
    <row r="318" spans="1:2" x14ac:dyDescent="0.2">
      <c r="A318" t="s">
        <v>139</v>
      </c>
      <c r="B318">
        <f>INDEX('vehicles specifications'!$B$3:$CW$166,MATCH(B301,'vehicles specifications'!$A$3:$A$166,0),MATCH("Fuel mass [kg]",'vehicles specifications'!$B$2:$CW$2,0))</f>
        <v>0</v>
      </c>
    </row>
    <row r="319" spans="1:2" x14ac:dyDescent="0.2">
      <c r="A319" t="s">
        <v>136</v>
      </c>
      <c r="B319" s="2">
        <f>INDEX('vehicles specifications'!$B$3:$CW$166,MATCH(B301,'vehicles specifications'!$A$3:$A$166,0),MATCH("Range [km]",'vehicles specifications'!$B$2:$CW$2,0))</f>
        <v>175.10693475584739</v>
      </c>
    </row>
    <row r="320" spans="1:2" x14ac:dyDescent="0.2">
      <c r="A320" t="s">
        <v>137</v>
      </c>
      <c r="B320" t="str">
        <f>INDEX('vehicles specifications'!$B$3:$CW$166,MATCH(B301,'vehicles specifications'!$A$3:$A$166,0),MATCH("Emission standard",'vehicles specifications'!$B$2:$CW$2,0))</f>
        <v>None</v>
      </c>
    </row>
    <row r="321" spans="1:8" x14ac:dyDescent="0.2">
      <c r="A321" t="s">
        <v>1174</v>
      </c>
      <c r="B321" s="6">
        <f>INDEX('vehicles specifications'!$B$3:$CW$166,MATCH(B301,'vehicles specifications'!$A$3:$A$166,0),MATCH("Lightweighting rate [%]",'vehicles specifications'!$B$2:$CW$2,0))</f>
        <v>7.0000000000000007E-2</v>
      </c>
    </row>
    <row r="322" spans="1:8" x14ac:dyDescent="0.2">
      <c r="A322" t="s">
        <v>83</v>
      </c>
      <c r="B322" t="str">
        <f>"Power: "&amp;B312&amp;" kW. Lifetime: "&amp;B306&amp;" km. Annual kilometers: "&amp;B310&amp;" km. Number of passengers: "&amp;B307&amp;". Curb mass: "&amp;ROUND(B311,1)&amp;" kg. Lightweighting of glider: "&amp;ROUND(B321*100,0)&amp;"%. Emission standard: "&amp;B320&amp;". Service visits throughout lifetime: "&amp;ROUND(B308,1)&amp;". Range: "&amp;ROUND(B319,0)&amp;" km. Battery capacity: "&amp;ROUND(B315,1)&amp;" kWh. Available battery capacity: "&amp;B316&amp;" kWh. Battery mass: "&amp;ROUND(B314,1)&amp; " kg. Battery replacement throughout lifetime: "&amp;ROUND(B309,1)&amp;". Fuel tank capacity: "&amp;ROUND(B317,1)&amp;" kWh. Fuel mass: "&amp;ROUND(B318,1)&amp;" kg. Documentation: "&amp;Readmefirst!$B$2&amp;", "&amp;Readmefirst!$B$3&amp;". "&amp;B305</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3" spans="1:8" ht="16" x14ac:dyDescent="0.2">
      <c r="A323" s="10" t="s">
        <v>79</v>
      </c>
    </row>
    <row r="324" spans="1:8" x14ac:dyDescent="0.2">
      <c r="A324" t="s">
        <v>80</v>
      </c>
      <c r="B324" t="s">
        <v>81</v>
      </c>
      <c r="C324" t="s">
        <v>72</v>
      </c>
      <c r="D324" t="s">
        <v>76</v>
      </c>
      <c r="E324" t="s">
        <v>82</v>
      </c>
      <c r="F324" t="s">
        <v>74</v>
      </c>
      <c r="G324" t="s">
        <v>83</v>
      </c>
      <c r="H324" t="s">
        <v>73</v>
      </c>
    </row>
    <row r="325" spans="1:8" x14ac:dyDescent="0.2">
      <c r="A325" t="str">
        <f>B296</f>
        <v>transport, Bicycle, electric (&lt;25 km/h), NMC battery, 2050</v>
      </c>
      <c r="B325">
        <v>1</v>
      </c>
      <c r="C325" t="str">
        <f>B297</f>
        <v>CH</v>
      </c>
      <c r="D325" t="s">
        <v>166</v>
      </c>
      <c r="F325" t="s">
        <v>84</v>
      </c>
      <c r="G325" t="s">
        <v>85</v>
      </c>
      <c r="H325" t="str">
        <f>B302</f>
        <v>transport, Bicycle, electric (&lt;25 km/h)</v>
      </c>
    </row>
    <row r="326" spans="1:8" x14ac:dyDescent="0.2">
      <c r="A326" t="str">
        <f>RIGHT(A325,LEN(A325)-11)</f>
        <v>Bicycle, electric (&lt;25 km/h), NMC battery, 2050</v>
      </c>
      <c r="B326" s="7">
        <f>1/B306</f>
        <v>5.0000000000000002E-5</v>
      </c>
      <c r="C326" t="str">
        <f>B297</f>
        <v>CH</v>
      </c>
      <c r="D326" t="s">
        <v>76</v>
      </c>
      <c r="F326" t="s">
        <v>89</v>
      </c>
      <c r="H326" t="str">
        <f>RIGHT(H325,LEN(H325)-11)</f>
        <v>Bicycle, electric (&lt;25 km/h)</v>
      </c>
    </row>
    <row r="327" spans="1:8" x14ac:dyDescent="0.2">
      <c r="A327" t="str">
        <f>INDEX('ei names mapping'!$B$4:$R$33,MATCH(B298,'ei names mapping'!$A$4:$A$33,0),MATCH(G327,'ei names mapping'!$B$3:$R$3,0))</f>
        <v>road construction</v>
      </c>
      <c r="B327" s="7">
        <f>INDEX('vehicles specifications'!$B$3:$CW$166,MATCH(B301,'vehicles specifications'!$A$3:$A$166,0),MATCH(G327,'vehicles specifications'!$B$2:$CW$2,0))*INDEX('ei names mapping'!$B$137:$BL$300,MATCH(B301,'ei names mapping'!$A$137:$A$300,0),MATCH(G327,'ei names mapping'!$B$136:$BL$136,0))</f>
        <v>5.2883759999999994E-5</v>
      </c>
      <c r="C327" t="str">
        <f>INDEX('ei names mapping'!$B$38:$R$67,MATCH(B298,'ei names mapping'!$A$4:$A$33,0),MATCH(G327,'ei names mapping'!$B$3:$R$3,0))</f>
        <v>CH</v>
      </c>
      <c r="D327" t="str">
        <f>INDEX('ei names mapping'!$B$104:$BL$133,MATCH(B298,'ei names mapping'!$A$4:$A$33,0),MATCH(G327,'ei names mapping'!$B$3:$BL$3,0))</f>
        <v>meter-year</v>
      </c>
      <c r="F327" t="s">
        <v>89</v>
      </c>
      <c r="G327" t="s">
        <v>105</v>
      </c>
      <c r="H327" t="str">
        <f>INDEX('ei names mapping'!$B$71:$BL$100,MATCH(B298,'ei names mapping'!$A$4:$A$33,0),MATCH(G327,'ei names mapping'!$B$3:$BL$3,0))</f>
        <v>road</v>
      </c>
    </row>
    <row r="328" spans="1:8" x14ac:dyDescent="0.2">
      <c r="A328" t="str">
        <f>INDEX('ei names mapping'!$B$4:$R$33,MATCH($B$3,'ei names mapping'!$A$4:$A$33,0),MATCH(G328,'ei names mapping'!$B$3:$R$3,0))</f>
        <v>market for electricity, low voltage</v>
      </c>
      <c r="B328" s="7">
        <f>INDEX('vehicles specifications'!$B$3:$CW$166,MATCH(B301,'vehicles specifications'!$A$3:$A$166,0),MATCH(G328,'vehicles specifications'!$B$2:$CW$2,0))*INDEX('ei names mapping'!$B$137:$BL$300,MATCH(B301,'ei names mapping'!$A$137:$A$300,0),MATCH(G328,'ei names mapping'!$B$136:$BL$136,0))</f>
        <v>7.5382508513468297E-3</v>
      </c>
      <c r="C328" t="str">
        <f>INDEX('ei names mapping'!$B$38:$R$67,MATCH($B$3,'ei names mapping'!$A$4:$A$33,0),MATCH(G328,'ei names mapping'!$B$3:$R$3,0))</f>
        <v>CH</v>
      </c>
      <c r="D328" t="str">
        <f>INDEX('ei names mapping'!$B$104:$R$133,MATCH($B$3,'ei names mapping'!$A$4:$A$33,0),MATCH(G328,'ei names mapping'!$B$3:$R$3,0))</f>
        <v>kilowatt hour</v>
      </c>
      <c r="F328" t="s">
        <v>89</v>
      </c>
      <c r="G328" t="s">
        <v>28</v>
      </c>
      <c r="H328" t="str">
        <f>INDEX('ei names mapping'!$B$71:$R$100,MATCH($B$3,'ei names mapping'!$A$4:$A$33,0),MATCH(G328,'ei names mapping'!$B$3:$R$3,0))</f>
        <v>electricity, low voltage</v>
      </c>
    </row>
    <row r="329" spans="1:8" x14ac:dyDescent="0.2">
      <c r="A329" t="str">
        <f>INDEX('ei names mapping'!$B$4:$R$33,MATCH($B$3,'ei names mapping'!$A$4:$A$33,0),MATCH(G329,'ei names mapping'!$B$3:$R$3,0))</f>
        <v>maintenance, electric bicycle, without battery</v>
      </c>
      <c r="B329" s="7">
        <f>INDEX('vehicles specifications'!$B$3:$CW$166,MATCH(B301,'vehicles specifications'!$A$3:$A$166,0),MATCH(G329,'vehicles specifications'!$B$2:$CW$2,0))*INDEX('ei names mapping'!$B$137:$BL$300,MATCH(B301,'ei names mapping'!$A$137:$A$300,0),MATCH(G329,'ei names mapping'!$B$136:$BL$136,0))</f>
        <v>6.666666666666667E-5</v>
      </c>
      <c r="C329" t="str">
        <f>INDEX('ei names mapping'!$B$38:$R$67,MATCH($B$3,'ei names mapping'!$A$4:$A$33,0),MATCH(G329,'ei names mapping'!$B$3:$R$3,0))</f>
        <v>CH</v>
      </c>
      <c r="D329" t="str">
        <f>INDEX('ei names mapping'!$B$104:$R$133,MATCH($B$3,'ei names mapping'!$A$4:$A$33,0),MATCH(G329,'ei names mapping'!$B$3:$R$3,0))</f>
        <v>unit</v>
      </c>
      <c r="F329" t="s">
        <v>89</v>
      </c>
      <c r="G329" t="s">
        <v>118</v>
      </c>
      <c r="H329" t="str">
        <f>INDEX('ei names mapping'!$B$71:$R$100,MATCH($B$3,'ei names mapping'!$A$4:$A$33,0),MATCH(G329,'ei names mapping'!$B$3:$R$3,0))</f>
        <v>maintenance, electric bicycle, without battery</v>
      </c>
    </row>
    <row r="330" spans="1:8" x14ac:dyDescent="0.2">
      <c r="A330" t="str">
        <f>INDEX('ei names mapping'!$B$4:$BL$33,MATCH($B$184,'ei names mapping'!$A$4:$A$33,0),MATCH(G330,'ei names mapping'!$B$3:$BL$3,0))</f>
        <v>treatment of road wear emissions, passenger car</v>
      </c>
      <c r="B330" s="7">
        <f>INDEX('vehicles specifications'!$B$3:$CW$166,MATCH(B301,'vehicles specifications'!$A$3:$A$166,0),MATCH(G330,'vehicles specifications'!$B$2:$CW$2,0))*INDEX('ei names mapping'!$B$137:$BL$300,MATCH(B301,'ei names mapping'!$A$137:$A$300,0),MATCH(G330,'ei names mapping'!$B$136:$BL$136,0))</f>
        <v>-4.1691090429791777E-6</v>
      </c>
      <c r="C330" t="str">
        <f>INDEX('ei names mapping'!$B$38:$BL$67,MATCH($B$184,'ei names mapping'!$A$4:$A$33,0),MATCH(G330,'ei names mapping'!$B$3:$BL$3,0))</f>
        <v>RER</v>
      </c>
      <c r="D330" t="str">
        <f>INDEX('ei names mapping'!$B$104:$BL$133,MATCH($B$184,'ei names mapping'!$A$4:$A$33,0),MATCH(G330,'ei names mapping'!$B$3:$BL$3,0))</f>
        <v>kilogram</v>
      </c>
      <c r="F330" t="s">
        <v>89</v>
      </c>
      <c r="G330" t="s">
        <v>29</v>
      </c>
      <c r="H330" t="str">
        <f>INDEX('ei names mapping'!$B$71:$BL$100,MATCH(B298,'ei names mapping'!$A$4:$A$33,0),MATCH(G330,'ei names mapping'!$B$3:$BL$3,0))</f>
        <v>road wear emissions, passenger car</v>
      </c>
    </row>
    <row r="331" spans="1:8" x14ac:dyDescent="0.2">
      <c r="A331" t="str">
        <f>INDEX('ei names mapping'!$B$4:$BL$33,MATCH($B$184,'ei names mapping'!$A$4:$A$33,0),MATCH(G331,'ei names mapping'!$B$3:$BL$3,0))</f>
        <v>treatment of tyre wear emissions, passenger car</v>
      </c>
      <c r="B331" s="7">
        <f>INDEX('vehicles specifications'!$B$3:$CW$166,MATCH(B301,'vehicles specifications'!$A$3:$A$166,0),MATCH(G331,'vehicles specifications'!$B$2:$CW$2,0))*INDEX('ei names mapping'!$B$137:$BL$300,MATCH(B301,'ei names mapping'!$A$137:$A$300,0),MATCH(G331,'ei names mapping'!$B$136:$BL$136,0))</f>
        <v>-4.1070499667251542E-6</v>
      </c>
      <c r="C331" t="str">
        <f>INDEX('ei names mapping'!$B$38:$BL$67,MATCH($B$184,'ei names mapping'!$A$4:$A$33,0),MATCH(G331,'ei names mapping'!$B$3:$BL$3,0))</f>
        <v>RER</v>
      </c>
      <c r="D331" t="str">
        <f>INDEX('ei names mapping'!$B$104:$BL$133,MATCH($B$184,'ei names mapping'!$A$4:$A$33,0),MATCH(G331,'ei names mapping'!$B$3:$BL$3,0))</f>
        <v>kilogram</v>
      </c>
      <c r="F331" t="s">
        <v>89</v>
      </c>
      <c r="G331" t="s">
        <v>30</v>
      </c>
      <c r="H331" t="str">
        <f>INDEX('ei names mapping'!$B$71:$BL$100,MATCH($B$184,'ei names mapping'!$A$4:$A$33,0),MATCH(G331,'ei names mapping'!$B$3:$BL$3,0))</f>
        <v>tyre wear emissions, passenger car</v>
      </c>
    </row>
    <row r="332" spans="1:8" x14ac:dyDescent="0.2">
      <c r="A332" t="str">
        <f>INDEX('ei names mapping'!$B$4:$BL$33,MATCH($B$184,'ei names mapping'!$A$4:$A$33,0),MATCH(G332,'ei names mapping'!$B$3:$BL$3,0))</f>
        <v>treatment of brake wear emissions, passenger car</v>
      </c>
      <c r="B332" s="7">
        <f>INDEX('vehicles specifications'!$B$3:$CW$166,MATCH(B301,'vehicles specifications'!$A$3:$A$166,0),MATCH(G332,'vehicles specifications'!$B$2:$CW$2,0))*INDEX('ei names mapping'!$B$137:$BL$300,MATCH(B301,'ei names mapping'!$A$137:$A$300,0),MATCH(G332,'ei names mapping'!$B$136:$BL$136,0))</f>
        <v>-3.8175668936151024E-6</v>
      </c>
      <c r="C332" t="str">
        <f>INDEX('ei names mapping'!$B$38:$BL$67,MATCH($B$184,'ei names mapping'!$A$4:$A$33,0),MATCH(G332,'ei names mapping'!$B$3:$BL$3,0))</f>
        <v>RER</v>
      </c>
      <c r="D332" t="str">
        <f>INDEX('ei names mapping'!$B$104:$BL$133,MATCH($B$184,'ei names mapping'!$A$4:$A$33,0),MATCH(G332,'ei names mapping'!$B$3:$BL$3,0))</f>
        <v>kilogram</v>
      </c>
      <c r="F332" t="s">
        <v>89</v>
      </c>
      <c r="G332" t="s">
        <v>31</v>
      </c>
      <c r="H332" t="str">
        <f>INDEX('ei names mapping'!$B$71:$BL$100,MATCH($B$184,'ei names mapping'!$A$4:$A$33,0),MATCH(G332,'ei names mapping'!$B$3:$BL$3,0))</f>
        <v>brake wear emissions, passenger car</v>
      </c>
    </row>
  </sheetData>
  <pageMargins left="0.7" right="0.7" top="0.75" bottom="0.75" header="0.3" footer="0.3"/>
  <pageSetup orientation="portrait"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H332"/>
  <sheetViews>
    <sheetView topLeftCell="A316" workbookViewId="0">
      <selection activeCell="A346" sqref="A346"/>
    </sheetView>
  </sheetViews>
  <sheetFormatPr baseColWidth="10" defaultColWidth="8.66406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Bicycle, electric (&lt;25 km/h), LFP battery, 2020</v>
      </c>
    </row>
    <row r="2" spans="1:2" x14ac:dyDescent="0.2">
      <c r="A2" t="s">
        <v>72</v>
      </c>
      <c r="B2" t="s">
        <v>37</v>
      </c>
    </row>
    <row r="3" spans="1:2" x14ac:dyDescent="0.2">
      <c r="A3" t="s">
        <v>86</v>
      </c>
      <c r="B3" t="s">
        <v>489</v>
      </c>
    </row>
    <row r="4" spans="1:2" x14ac:dyDescent="0.2">
      <c r="A4" t="s">
        <v>87</v>
      </c>
    </row>
    <row r="5" spans="1:2" x14ac:dyDescent="0.2">
      <c r="A5" t="s">
        <v>88</v>
      </c>
      <c r="B5">
        <v>2020</v>
      </c>
    </row>
    <row r="6" spans="1:2" x14ac:dyDescent="0.2">
      <c r="A6" t="s">
        <v>126</v>
      </c>
      <c r="B6" t="str">
        <f>B3&amp;" - "&amp;B5&amp;" - "&amp;B18&amp;" - "&amp;B2</f>
        <v>Bicycle, electric (&lt;25 km/h) - 2020 - LFP - CH</v>
      </c>
    </row>
    <row r="7" spans="1:2" x14ac:dyDescent="0.2">
      <c r="A7" t="s">
        <v>73</v>
      </c>
      <c r="B7" t="str">
        <f>B3</f>
        <v>Bicycle, electric (&lt;25 km/h)</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1.3333333333333333</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2000</v>
      </c>
    </row>
    <row r="16" spans="1:2" x14ac:dyDescent="0.2">
      <c r="A16" t="s">
        <v>132</v>
      </c>
      <c r="B16">
        <f>INDEX('vehicles specifications'!$B$3:$CW$166,MATCH(B6,'vehicles specifications'!$A$3:$A$166,0),MATCH("Curb mass [kg]",'vehicles specifications'!$B$2:$CW$2,0))</f>
        <v>24</v>
      </c>
    </row>
    <row r="17" spans="1:8" x14ac:dyDescent="0.2">
      <c r="A17" t="s">
        <v>133</v>
      </c>
      <c r="B17">
        <f>INDEX('vehicles specifications'!$B$3:$CW$166,MATCH(B6,'vehicles specifications'!$A$3:$A$166,0),MATCH("Power [kW]",'vehicles specifications'!$B$2:$CW$2,0))</f>
        <v>0.25</v>
      </c>
    </row>
    <row r="18" spans="1:8" x14ac:dyDescent="0.2">
      <c r="A18" t="s">
        <v>652</v>
      </c>
      <c r="B18" s="20" t="s">
        <v>44</v>
      </c>
    </row>
    <row r="19" spans="1:8" x14ac:dyDescent="0.2">
      <c r="A19" t="s">
        <v>134</v>
      </c>
      <c r="B19">
        <f>INDEX('vehicles specifications'!$B$3:$CW$166,MATCH(B6,'vehicles specifications'!$A$3:$A$166,0),MATCH("Energy battery mass [kg]",'vehicles specifications'!$B$2:$CW$2,0))</f>
        <v>4</v>
      </c>
    </row>
    <row r="20" spans="1:8" x14ac:dyDescent="0.2">
      <c r="A20" t="s">
        <v>135</v>
      </c>
      <c r="B20">
        <f>INDEX('vehicles specifications'!$B$3:$CW$166,MATCH(B6,'vehicles specifications'!$A$3:$A$166,0),MATCH("Electric energy stored [kWh]",'vehicles specifications'!$B$2:$CW$2,0))</f>
        <v>0.5</v>
      </c>
    </row>
    <row r="21" spans="1:8" x14ac:dyDescent="0.2">
      <c r="A21" t="s">
        <v>588</v>
      </c>
      <c r="B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58.368978251949123</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24 kg. Lightweighting of glider: 0%. Emission standard: None. Service visits throughout lifetime: 1.3. Range: 58 km. Battery capacity: 0.5 kWh. Available battery capacity: 0.4 kWh. Battery mass: 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Bicycle, electric (&lt;25 km/h), LFP battery, 2020</v>
      </c>
      <c r="B33">
        <v>1</v>
      </c>
      <c r="C33" t="str">
        <f>B2</f>
        <v>CH</v>
      </c>
      <c r="D33" t="str">
        <f>B9</f>
        <v>unit</v>
      </c>
      <c r="F33" t="s">
        <v>84</v>
      </c>
      <c r="G33" t="s">
        <v>85</v>
      </c>
      <c r="H33" t="str">
        <f>B3</f>
        <v>Bicycle, electric (&lt;25 km/h)</v>
      </c>
    </row>
    <row r="34" spans="1:8" x14ac:dyDescent="0.2">
      <c r="A34" t="str">
        <f>INDEX('ei names mapping'!$B$4:$R$33,MATCH($B$3,'ei names mapping'!$A$4:$A$33,0),MATCH(G34,'ei names mapping'!$B$3:$R$3,0))</f>
        <v>electric bicycle production, without battery and motor</v>
      </c>
      <c r="B34" s="4">
        <f>INDEX('vehicles specifications'!$B$3:$CW$166,MATCH(B6,'vehicles specifications'!$A$3:$A$166,0),MATCH(G34,'vehicles specifications'!$B$2:$CW$2,0))*INDEX('ei names mapping'!$B$137:$BL$300,MATCH(B6,'ei names mapping'!$A$137:$A$300,0),MATCH(G34,'ei names mapping'!$B$136:$BL$136,0))</f>
        <v>0.94117647058823528</v>
      </c>
      <c r="C34" t="str">
        <f>INDEX('ei names mapping'!$B$38:$R$67,MATCH($B$3,'ei names mapping'!$A$4:$A$33,0),MATCH(G34,'ei names mapping'!$B$3:$R$3,0))</f>
        <v>RER</v>
      </c>
      <c r="D34" t="str">
        <f>INDEX('ei names mapping'!$B$104:$R$133,MATCH(B3,'ei names mapping'!$A$104:$A$133,0),MATCH(G34,'ei names mapping'!$B$3:$R$3,0))</f>
        <v>unit</v>
      </c>
      <c r="F34" t="s">
        <v>89</v>
      </c>
      <c r="G34" t="s">
        <v>15</v>
      </c>
      <c r="H34" t="str">
        <f>INDEX('ei names mapping'!$B$71:$R$100,MATCH($B$3,'ei names mapping'!$A$4:$A$33,0),MATCH(G34,'ei names mapping'!$B$3:$R$3,0))</f>
        <v>electric bicycle, without battery and motor</v>
      </c>
    </row>
    <row r="35" spans="1:8" x14ac:dyDescent="0.2">
      <c r="A35" t="str">
        <f>INDEX('ei names mapping'!$B$4:$R$33,MATCH($B$3,'ei names mapping'!$A$4:$A$33,0),MATCH(G35,'ei names mapping'!$B$3:$R$3,0))</f>
        <v>market for electric motor, vehicle</v>
      </c>
      <c r="B35" s="4">
        <f>INDEX('vehicles specifications'!$B$3:$CW$166,MATCH(B6,'vehicles specifications'!$A$3:$A$166,0),MATCH(G35,'vehicles specifications'!$B$2:$CW$2,0))*INDEX('ei names mapping'!$B$137:$BL$300,MATCH(B6,'ei names mapping'!$A$137:$A$300,0),MATCH(G35,'ei names mapping'!$B$136:$BL$136,0))</f>
        <v>4</v>
      </c>
      <c r="C35" t="str">
        <f>INDEX('ei names mapping'!$B$38:$R$67,MATCH($B$3,'ei names mapping'!$A$4:$A$33,0),MATCH(G35,'ei names mapping'!$B$3:$R$3,0))</f>
        <v>GLO</v>
      </c>
      <c r="D35" t="str">
        <f>INDEX('ei names mapping'!$B$104:$R$133,MATCH(B3,'ei names mapping'!$A$104:$A$133,0),MATCH(G35,'ei names mapping'!$B$3:$R$3,0))</f>
        <v>kilogram</v>
      </c>
      <c r="F35" t="s">
        <v>89</v>
      </c>
      <c r="G35" t="s">
        <v>501</v>
      </c>
      <c r="H35" t="str">
        <f>INDEX('ei names mapping'!$B$71:$R$100,MATCH($B$3,'ei names mapping'!$A$4:$A$33,0),MATCH(G35,'ei names mapping'!$B$3:$R$3,0))</f>
        <v>electric motor, vehicle</v>
      </c>
    </row>
    <row r="36" spans="1:8" x14ac:dyDescent="0.2">
      <c r="A36" t="str">
        <f>INDEX('ei names mapping'!$B$4:$R$33,MATCH(B3,'ei names mapping'!$A$4:$A$33,0),MATCH(G36,'ei names mapping'!$B$3:$R$3,0))</f>
        <v>Glider lightweighting</v>
      </c>
      <c r="B36" s="11">
        <f>INDEX('vehicles specifications'!$B$3:$CW$166,MATCH(B6,'vehicles specifications'!$A$3:$A$166,0),MATCH(G36,'vehicles specifications'!$B$2:$CW$2,0))*INDEX('ei names mapping'!$B$137:$BL$300,MATCH(B6,'ei names mapping'!$A$137:$A$300,0),MATCH(G36,'ei names mapping'!$B$136:$BL$136,0))</f>
        <v>0</v>
      </c>
      <c r="C36" t="str">
        <f>INDEX('ei names mapping'!$B$38:$R$67,MATCH(B3,'ei names mapping'!$A$4:$A$33,0),MATCH(G36,'ei names mapping'!$B$3:$R$3,0))</f>
        <v>GLO</v>
      </c>
      <c r="D36" t="str">
        <f>INDEX('ei names mapping'!$B$104:$R$133,MATCH(B3,'ei names mapping'!$A$104:$A$133,0),MATCH(G36,'ei names mapping'!$B$3:$R$3,0))</f>
        <v>kilogram</v>
      </c>
      <c r="F36" t="s">
        <v>89</v>
      </c>
      <c r="G36" t="s">
        <v>14</v>
      </c>
      <c r="H36" t="str">
        <f>INDEX('ei names mapping'!$B$71:$R$100,MATCH(B3,'ei names mapping'!$A$4:$A$33,0),MATCH(G36,'ei names mapping'!$B$3:$R$3,0))</f>
        <v>Glider lightweighting</v>
      </c>
    </row>
    <row r="37" spans="1:8" x14ac:dyDescent="0.2">
      <c r="A37" t="s">
        <v>759</v>
      </c>
      <c r="B37" s="4">
        <f>INDEX('vehicles specifications'!$B$3:$CW$166,MATCH(B6,'vehicles specifications'!$A$3:$A$166,0),MATCH(G37,'vehicles specifications'!$B$2:$CW$2,0))*INDEX('ei names mapping'!$B$137:$BL$300,MATCH(B6,'ei names mapping'!$A$137:$A$300,0),MATCH(G37,'ei names mapping'!$B$136:$BL$136,0))</f>
        <v>6.666666666666667</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4">
        <f>INDEX('vehicles specifications'!$B$3:$CW$166,MATCH(B6,'vehicles specifications'!$A$3:$A$166,0),MATCH(G38,'vehicles specifications'!$B$2:$CW$2,0))*INDEX('ei names mapping'!$B$137:$BL$300,MATCH(B6,'ei names mapping'!$A$137:$A$300,0),MATCH(G38,'ei names mapping'!$B$136:$BL$136,0))</f>
        <v>1.3333333333333335</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500W</v>
      </c>
      <c r="B39" s="4">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500W</v>
      </c>
    </row>
    <row r="40" spans="1:8" x14ac:dyDescent="0.2">
      <c r="A40" t="str">
        <f>INDEX('ei names mapping'!$B$4:$R$33,MATCH($B$3,'ei names mapping'!$A$4:$A$33,0),MATCH(G40,'ei names mapping'!$B$3:$R$3,0))</f>
        <v>treatment of used electric bicycle</v>
      </c>
      <c r="B40" s="4">
        <f>INDEX('vehicles specifications'!$B$3:$CW$166,MATCH(B6,'vehicles specifications'!$A$3:$A$166,0),MATCH(G40,'vehicles specifications'!$B$2:$CW$2,0))*INDEX('ei names mapping'!$B$137:$BL$300,MATCH(B6,'ei names mapping'!$A$137:$A$300,0),MATCH(G40,'ei names mapping'!$B$136:$BL$136,0))</f>
        <v>-0.66666666666666663</v>
      </c>
      <c r="C40" t="str">
        <f>INDEX('ei names mapping'!$B$38:$R$67,MATCH($B$3,'ei names mapping'!$A$4:$A$33,0),MATCH(G40,'ei names mapping'!$B$3:$R$3,0))</f>
        <v>CH</v>
      </c>
      <c r="D40" t="str">
        <f>INDEX('ei names mapping'!$B$104:$R$133,MATCH(B3,'ei names mapping'!$A$104:$A$133,0),MATCH(G40,'ei names mapping'!$B$3:$R$3,0))</f>
        <v>unit</v>
      </c>
      <c r="F40" t="s">
        <v>89</v>
      </c>
      <c r="G40" t="s">
        <v>144</v>
      </c>
      <c r="H40" t="str">
        <f>INDEX('ei names mapping'!$B$71:$R$100,MATCH($B$3,'ei names mapping'!$A$4:$A$33,0),MATCH(G40,'ei names mapping'!$B$3:$R$3,0))</f>
        <v>used electric bicycle</v>
      </c>
    </row>
    <row r="41" spans="1:8" x14ac:dyDescent="0.2">
      <c r="A41" t="str">
        <f>INDEX('ei names mapping'!$B$4:$R$33,MATCH($B$3,'ei names mapping'!$A$4:$A$33,0),MATCH(G41,'ei names mapping'!$B$3:$R$3,0))</f>
        <v>treatment of used electric bicycle</v>
      </c>
      <c r="B41" s="4">
        <f>INDEX('vehicles specifications'!$B$3:$CW$166,MATCH(B6,'vehicles specifications'!$A$3:$A$166,0),MATCH(G41,'vehicles specifications'!$B$2:$CW$2,0))*INDEX('ei names mapping'!$B$137:$BL$300,MATCH(B6,'ei names mapping'!$A$137:$A$300,0),MATCH(G41,'ei names mapping'!$B$136:$BL$136,0))</f>
        <v>-0.16666666666666666</v>
      </c>
      <c r="C41" t="str">
        <f>INDEX('ei names mapping'!$B$38:$R$67,MATCH($B$3,'ei names mapping'!$A$4:$A$33,0),MATCH(G41,'ei names mapping'!$B$3:$R$3,0))</f>
        <v>CH</v>
      </c>
      <c r="D41" t="str">
        <f>INDEX('ei names mapping'!$B$104:$R$133,MATCH(B3,'ei names mapping'!$A$104:$A$133,0),MATCH(G41,'ei names mapping'!$B$3:$R$3,0))</f>
        <v>unit</v>
      </c>
      <c r="F41" t="s">
        <v>89</v>
      </c>
      <c r="G41" t="s">
        <v>145</v>
      </c>
      <c r="H41" t="str">
        <f>INDEX('ei names mapping'!$B$71:$R$100,MATCH($B$3,'ei names mapping'!$A$4:$A$33,0),MATCH(G41,'ei names mapping'!$B$3:$R$3,0))</f>
        <v>used electric bicycle</v>
      </c>
    </row>
    <row r="42" spans="1:8" x14ac:dyDescent="0.2">
      <c r="A42" t="str">
        <f>INDEX('ei names mapping'!$B$4:$R$33,MATCH($B$3,'ei names mapping'!$A$4:$A$33,0),MATCH(G42,'ei names mapping'!$B$3:$R$3,0))</f>
        <v>market for used Li-ion battery</v>
      </c>
      <c r="B42" s="4">
        <f>INDEX('vehicles specifications'!$B$3:$CW$166,MATCH(B6,'vehicles specifications'!$A$3:$A$166,0),MATCH(G42,'vehicles specifications'!$B$2:$CW$2,0))*INDEX('ei names mapping'!$B$137:$BL$300,MATCH(B6,'ei names mapping'!$A$137:$A$300,0),MATCH(G42,'ei names mapping'!$B$136:$BL$136,0))</f>
        <v>-8</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24</v>
      </c>
      <c r="C43" t="s">
        <v>92</v>
      </c>
      <c r="D43" t="s">
        <v>233</v>
      </c>
      <c r="F43" t="s">
        <v>89</v>
      </c>
      <c r="H43" s="13" t="s">
        <v>841</v>
      </c>
    </row>
    <row r="44" spans="1:8" x14ac:dyDescent="0.2">
      <c r="A44" s="13" t="s">
        <v>441</v>
      </c>
      <c r="B44" s="2">
        <f>(B16/1000)*B28</f>
        <v>381.6</v>
      </c>
      <c r="C44" t="s">
        <v>95</v>
      </c>
      <c r="D44" t="s">
        <v>233</v>
      </c>
      <c r="F44" t="s">
        <v>89</v>
      </c>
      <c r="H44" s="13" t="s">
        <v>441</v>
      </c>
    </row>
    <row r="45" spans="1:8" x14ac:dyDescent="0.2">
      <c r="B45" s="11"/>
    </row>
    <row r="46" spans="1:8" ht="16" x14ac:dyDescent="0.2">
      <c r="A46" s="10" t="s">
        <v>71</v>
      </c>
      <c r="B46" s="8" t="str">
        <f>B48&amp;", "&amp;B63&amp;" battery, "&amp;B50</f>
        <v>Bicycle, electric (&lt;25 km/h), LFP battery, 2030</v>
      </c>
    </row>
    <row r="47" spans="1:8" x14ac:dyDescent="0.2">
      <c r="A47" t="s">
        <v>72</v>
      </c>
      <c r="B47" t="s">
        <v>37</v>
      </c>
    </row>
    <row r="48" spans="1:8" x14ac:dyDescent="0.2">
      <c r="A48" t="s">
        <v>86</v>
      </c>
      <c r="B48" t="s">
        <v>489</v>
      </c>
    </row>
    <row r="49" spans="1:2" x14ac:dyDescent="0.2">
      <c r="A49" t="s">
        <v>87</v>
      </c>
    </row>
    <row r="50" spans="1:2" x14ac:dyDescent="0.2">
      <c r="A50" t="s">
        <v>88</v>
      </c>
      <c r="B50">
        <v>2030</v>
      </c>
    </row>
    <row r="51" spans="1:2" x14ac:dyDescent="0.2">
      <c r="A51" t="s">
        <v>126</v>
      </c>
      <c r="B51" t="str">
        <f>B48&amp;" - "&amp;B50&amp;" - "&amp;B63&amp;" - "&amp;B47</f>
        <v>Bicycle, electric (&lt;25 km/h) - 2030 - LFP - CH</v>
      </c>
    </row>
    <row r="52" spans="1:2" x14ac:dyDescent="0.2">
      <c r="A52" t="s">
        <v>73</v>
      </c>
      <c r="B52" t="str">
        <f>B48</f>
        <v>Bicycle, electric (&lt;25 km/h)</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20000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1.3333333333333333</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2000</v>
      </c>
    </row>
    <row r="61" spans="1:2" x14ac:dyDescent="0.2">
      <c r="A61" t="s">
        <v>132</v>
      </c>
      <c r="B61">
        <f>INDEX('vehicles specifications'!$B$3:$CW$166,MATCH(B51,'vehicles specifications'!$A$3:$A$166,0),MATCH("Curb mass [kg]",'vehicles specifications'!$B$2:$CW$2,0))</f>
        <v>24.75333333333333</v>
      </c>
    </row>
    <row r="62" spans="1:2" x14ac:dyDescent="0.2">
      <c r="A62" t="s">
        <v>133</v>
      </c>
      <c r="B62">
        <f>INDEX('vehicles specifications'!$B$3:$CW$166,MATCH(B51,'vehicles specifications'!$A$3:$A$166,0),MATCH("Power [kW]",'vehicles specifications'!$B$2:$CW$2,0))</f>
        <v>0.25</v>
      </c>
    </row>
    <row r="63" spans="1:2" x14ac:dyDescent="0.2">
      <c r="A63" t="s">
        <v>652</v>
      </c>
      <c r="B63" s="20" t="s">
        <v>44</v>
      </c>
    </row>
    <row r="64" spans="1:2" x14ac:dyDescent="0.2">
      <c r="A64" t="s">
        <v>134</v>
      </c>
      <c r="B64">
        <f>INDEX('vehicles specifications'!$B$3:$CW$166,MATCH(B51,'vehicles specifications'!$A$3:$A$166,0),MATCH("Energy battery mass [kg]",'vehicles specifications'!$B$2:$CW$2,0))</f>
        <v>5.3333333333333339</v>
      </c>
    </row>
    <row r="65" spans="1:8" x14ac:dyDescent="0.2">
      <c r="A65" t="s">
        <v>135</v>
      </c>
      <c r="B65">
        <f>INDEX('vehicles specifications'!$B$3:$CW$166,MATCH(B51,'vehicles specifications'!$A$3:$A$166,0),MATCH("Electric energy stored [kWh]",'vehicles specifications'!$B$2:$CW$2,0))</f>
        <v>0.8</v>
      </c>
    </row>
    <row r="66" spans="1:8" x14ac:dyDescent="0.2">
      <c r="A66" t="s">
        <v>588</v>
      </c>
      <c r="B66">
        <f>INDEX('vehicles specifications'!$B$3:$CW$166,MATCH(B51,'vehicles specifications'!$A$3:$A$166,0),MATCH("Electric energy available [kWh]",'vehicles specifications'!$B$2:$CW$2,0))</f>
        <v>0.64000000000000012</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93.390365203118606</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24.8 kg. Lightweighting of glider: 3%. Emission standard: None. Service visits throughout lifetime: 1.3. Range: 93 km. Battery capacity: 0.8 kWh. Available battery capacity: 0.64 kWh. Battery mass: 5.3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Bicycle, electric (&lt;25 km/h), LFP battery, 2030</v>
      </c>
      <c r="B78">
        <v>1</v>
      </c>
      <c r="C78" t="str">
        <f>B47</f>
        <v>CH</v>
      </c>
      <c r="D78" t="str">
        <f>B54</f>
        <v>unit</v>
      </c>
      <c r="F78" t="s">
        <v>84</v>
      </c>
      <c r="G78" t="s">
        <v>85</v>
      </c>
      <c r="H78" t="str">
        <f>B48</f>
        <v>Bicycle, electric (&lt;25 km/h)</v>
      </c>
    </row>
    <row r="79" spans="1:8" x14ac:dyDescent="0.2">
      <c r="A79" t="str">
        <f>INDEX('ei names mapping'!$B$4:$R$33,MATCH($B$3,'ei names mapping'!$A$4:$A$33,0),MATCH(G79,'ei names mapping'!$B$3:$R$3,0))</f>
        <v>electric bicycle production, without battery and motor</v>
      </c>
      <c r="B79" s="4">
        <f>INDEX('vehicles specifications'!$B$3:$CW$166,MATCH(B51,'vehicles specifications'!$A$3:$A$166,0),MATCH(G79,'vehicles specifications'!$B$2:$CW$2,0))*INDEX('ei names mapping'!$B$137:$BL$300,MATCH(B51,'ei names mapping'!$A$137:$A$300,0),MATCH(G79,'ei names mapping'!$B$136:$BL$136,0))</f>
        <v>0.94117647058823528</v>
      </c>
      <c r="C79" t="str">
        <f>INDEX('ei names mapping'!$B$38:$R$67,MATCH($B$3,'ei names mapping'!$A$4:$A$33,0),MATCH(G79,'ei names mapping'!$B$3:$R$3,0))</f>
        <v>RER</v>
      </c>
      <c r="D79" t="str">
        <f>INDEX('ei names mapping'!$B$104:$R$133,MATCH(B48,'ei names mapping'!$A$104:$A$133,0),MATCH(G79,'ei names mapping'!$B$3:$R$3,0))</f>
        <v>unit</v>
      </c>
      <c r="F79" t="s">
        <v>89</v>
      </c>
      <c r="G79" t="s">
        <v>15</v>
      </c>
      <c r="H79" t="str">
        <f>INDEX('ei names mapping'!$B$71:$R$100,MATCH($B$3,'ei names mapping'!$A$4:$A$33,0),MATCH(G79,'ei names mapping'!$B$3:$R$3,0))</f>
        <v>electric bicycle, without battery and motor</v>
      </c>
    </row>
    <row r="80" spans="1:8" x14ac:dyDescent="0.2">
      <c r="A80" t="str">
        <f>INDEX('ei names mapping'!$B$4:$R$33,MATCH($B$3,'ei names mapping'!$A$4:$A$33,0),MATCH(G80,'ei names mapping'!$B$3:$R$3,0))</f>
        <v>market for electric motor, vehicle</v>
      </c>
      <c r="B80" s="4">
        <f>INDEX('vehicles specifications'!$B$3:$CW$166,MATCH(B51,'vehicles specifications'!$A$3:$A$166,0),MATCH(G80,'vehicles specifications'!$B$2:$CW$2,0))*INDEX('ei names mapping'!$B$137:$BL$300,MATCH(B51,'ei names mapping'!$A$137:$A$300,0),MATCH(G80,'ei names mapping'!$B$136:$BL$136,0))</f>
        <v>3.9</v>
      </c>
      <c r="C80" t="str">
        <f>INDEX('ei names mapping'!$B$38:$R$67,MATCH($B$3,'ei names mapping'!$A$4:$A$33,0),MATCH(G80,'ei names mapping'!$B$3:$R$3,0))</f>
        <v>GLO</v>
      </c>
      <c r="D80" t="str">
        <f>INDEX('ei names mapping'!$B$104:$R$133,MATCH(B48,'ei names mapping'!$A$104:$A$133,0),MATCH(G80,'ei names mapping'!$B$3:$R$3,0))</f>
        <v>kilogram</v>
      </c>
      <c r="F80" t="s">
        <v>89</v>
      </c>
      <c r="G80" t="s">
        <v>501</v>
      </c>
      <c r="H80" t="str">
        <f>INDEX('ei names mapping'!$B$71:$R$100,MATCH($B$3,'ei names mapping'!$A$4:$A$33,0),MATCH(G80,'ei names mapping'!$B$3:$R$3,0))</f>
        <v>electric motor, vehicle</v>
      </c>
    </row>
    <row r="81" spans="1:8" x14ac:dyDescent="0.2">
      <c r="A81" t="str">
        <f>INDEX('ei names mapping'!$B$4:$R$33,MATCH(B48,'ei names mapping'!$A$4:$A$33,0),MATCH(G81,'ei names mapping'!$B$3:$R$3,0))</f>
        <v>Glider lightweighting</v>
      </c>
      <c r="B81" s="11">
        <f>INDEX('vehicles specifications'!$B$3:$CW$166,MATCH(B51,'vehicles specifications'!$A$3:$A$166,0),MATCH(G81,'vehicles specifications'!$B$2:$CW$2,0))*INDEX('ei names mapping'!$B$137:$BL$300,MATCH(B51,'ei names mapping'!$A$137:$A$300,0),MATCH(G81,'ei names mapping'!$B$136:$BL$136,0))</f>
        <v>0.48</v>
      </c>
      <c r="C81" t="str">
        <f>INDEX('ei names mapping'!$B$38:$R$67,MATCH(B48,'ei names mapping'!$A$4:$A$33,0),MATCH(G81,'ei names mapping'!$B$3:$R$3,0))</f>
        <v>GLO</v>
      </c>
      <c r="D81" t="str">
        <f>INDEX('ei names mapping'!$B$104:$R$133,MATCH(B48,'ei names mapping'!$A$104:$A$133,0),MATCH(G81,'ei names mapping'!$B$3:$R$3,0))</f>
        <v>kilogram</v>
      </c>
      <c r="F81" t="s">
        <v>89</v>
      </c>
      <c r="G81" t="s">
        <v>14</v>
      </c>
      <c r="H81" t="str">
        <f>INDEX('ei names mapping'!$B$71:$R$100,MATCH(B48,'ei names mapping'!$A$4:$A$33,0),MATCH(G81,'ei names mapping'!$B$3:$R$3,0))</f>
        <v>Glider lightweighting</v>
      </c>
    </row>
    <row r="82" spans="1:8" x14ac:dyDescent="0.2">
      <c r="A82" t="s">
        <v>759</v>
      </c>
      <c r="B82" s="4">
        <f>INDEX('vehicles specifications'!$B$3:$CW$166,MATCH(B51,'vehicles specifications'!$A$3:$A$166,0),MATCH(G82,'vehicles specifications'!$B$2:$CW$2,0))*INDEX('ei names mapping'!$B$137:$BL$300,MATCH(B51,'ei names mapping'!$A$137:$A$300,0),MATCH(G82,'ei names mapping'!$B$136:$BL$136,0))</f>
        <v>6.666666666666667</v>
      </c>
      <c r="C82" t="str">
        <f>INDEX('ei names mapping'!$B$38:$R$67,MATCH($B$3,'ei names mapping'!$A$4:$A$33,0),MATCH(G82,'ei names mapping'!$B$3:$R$3,0))</f>
        <v>GLO</v>
      </c>
      <c r="D82" t="str">
        <f>INDEX('ei names mapping'!$B$104:$R$133,MATCH(B48,'ei names mapping'!$A$104:$A$133,0),MATCH(G82,'ei names mapping'!$B$3:$R$3,0))</f>
        <v>kilogram</v>
      </c>
      <c r="F82" t="s">
        <v>89</v>
      </c>
      <c r="G82" t="s">
        <v>19</v>
      </c>
      <c r="H82" t="str">
        <f>INDEX('ei names mapping'!$B$71:$R$100,MATCH($B$3,'ei names mapping'!$A$4:$A$33,0),MATCH(G82,'ei names mapping'!$B$3:$R$3,0))</f>
        <v>Battery cell</v>
      </c>
    </row>
    <row r="83" spans="1:8" x14ac:dyDescent="0.2">
      <c r="A83" t="str">
        <f>INDEX('ei names mapping'!$B$4:$R$33,MATCH($B$3,'ei names mapping'!$A$4:$A$33,0),MATCH(G83,'ei names mapping'!$B$3:$R$3,0))</f>
        <v>Battery BoP</v>
      </c>
      <c r="B83" s="4">
        <f>INDEX('vehicles specifications'!$B$3:$CW$166,MATCH(B51,'vehicles specifications'!$A$3:$A$166,0),MATCH(G83,'vehicles specifications'!$B$2:$CW$2,0))*INDEX('ei names mapping'!$B$137:$BL$300,MATCH(B51,'ei names mapping'!$A$137:$A$300,0),MATCH(G83,'ei names mapping'!$B$136:$BL$136,0))</f>
        <v>1.3333333333333335</v>
      </c>
      <c r="C83" t="str">
        <f>INDEX('ei names mapping'!$B$38:$R$67,MATCH($B$3,'ei names mapping'!$A$4:$A$33,0),MATCH(G83,'ei names mapping'!$B$3:$R$3,0))</f>
        <v>GLO</v>
      </c>
      <c r="D83" t="str">
        <f>INDEX('ei names mapping'!$B$104:$R$133,MATCH(B48,'ei names mapping'!$A$104:$A$133,0),MATCH(G83,'ei names mapping'!$B$3:$R$3,0))</f>
        <v>kilogram</v>
      </c>
      <c r="F83" t="s">
        <v>89</v>
      </c>
      <c r="G83" t="s">
        <v>20</v>
      </c>
      <c r="H83" t="str">
        <f>INDEX('ei names mapping'!$B$71:$R$100,MATCH($B$3,'ei names mapping'!$A$4:$A$33,0),MATCH(G83,'ei names mapping'!$B$3:$R$3,0))</f>
        <v>Battery BoP</v>
      </c>
    </row>
    <row r="84" spans="1:8" x14ac:dyDescent="0.2">
      <c r="A84" t="str">
        <f>INDEX('ei names mapping'!$B$4:$R$33,MATCH($B$3,'ei names mapping'!$A$4:$A$33,0),MATCH(G84,'ei names mapping'!$B$3:$R$3,0))</f>
        <v>charging station, 500W</v>
      </c>
      <c r="B84" s="4">
        <f>INDEX('vehicles specifications'!$B$3:$CW$166,MATCH(B51,'vehicles specifications'!$A$3:$A$166,0),MATCH(G84,'vehicles specifications'!$B$2:$CW$2,0))*INDEX('ei names mapping'!$B$137:$BL$300,MATCH(B51,'ei names mapping'!$A$137:$A$300,0),MATCH(G84,'ei names mapping'!$B$136:$BL$136,0))</f>
        <v>1</v>
      </c>
      <c r="C84" t="str">
        <f>INDEX('ei names mapping'!$B$38:$R$67,MATCH($B$3,'ei names mapping'!$A$4:$A$33,0),MATCH(G84,'ei names mapping'!$B$3:$R$3,0))</f>
        <v>GLO</v>
      </c>
      <c r="D84" t="str">
        <f>INDEX('ei names mapping'!$B$104:$R$133,MATCH(B48,'ei names mapping'!$A$104:$A$133,0),MATCH(G84,'ei names mapping'!$B$3:$R$3,0))</f>
        <v>unit</v>
      </c>
      <c r="F84" t="s">
        <v>89</v>
      </c>
      <c r="G84" t="s">
        <v>52</v>
      </c>
      <c r="H84" t="str">
        <f>INDEX('ei names mapping'!$B$71:$R$100,MATCH($B$3,'ei names mapping'!$A$4:$A$33,0),MATCH(G84,'ei names mapping'!$B$3:$R$3,0))</f>
        <v>charging station, 500W</v>
      </c>
    </row>
    <row r="85" spans="1:8" x14ac:dyDescent="0.2">
      <c r="A85" t="str">
        <f>INDEX('ei names mapping'!$B$4:$R$33,MATCH($B$3,'ei names mapping'!$A$4:$A$33,0),MATCH(G85,'ei names mapping'!$B$3:$R$3,0))</f>
        <v>treatment of used electric bicycle</v>
      </c>
      <c r="B85" s="4">
        <f>INDEX('vehicles specifications'!$B$3:$CW$166,MATCH(B51,'vehicles specifications'!$A$3:$A$166,0),MATCH(G85,'vehicles specifications'!$B$2:$CW$2,0))*INDEX('ei names mapping'!$B$137:$BL$300,MATCH(B51,'ei names mapping'!$A$137:$A$300,0),MATCH(G85,'ei names mapping'!$B$136:$BL$136,0))</f>
        <v>-0.64666666666666661</v>
      </c>
      <c r="C85" t="str">
        <f>INDEX('ei names mapping'!$B$38:$R$67,MATCH($B$3,'ei names mapping'!$A$4:$A$33,0),MATCH(G85,'ei names mapping'!$B$3:$R$3,0))</f>
        <v>CH</v>
      </c>
      <c r="D85" t="str">
        <f>INDEX('ei names mapping'!$B$104:$R$133,MATCH(B48,'ei names mapping'!$A$104:$A$133,0),MATCH(G85,'ei names mapping'!$B$3:$R$3,0))</f>
        <v>unit</v>
      </c>
      <c r="F85" t="s">
        <v>89</v>
      </c>
      <c r="G85" t="s">
        <v>144</v>
      </c>
      <c r="H85" t="str">
        <f>INDEX('ei names mapping'!$B$71:$R$100,MATCH($B$3,'ei names mapping'!$A$4:$A$33,0),MATCH(G85,'ei names mapping'!$B$3:$R$3,0))</f>
        <v>used electric bicycle</v>
      </c>
    </row>
    <row r="86" spans="1:8" x14ac:dyDescent="0.2">
      <c r="A86" t="str">
        <f>INDEX('ei names mapping'!$B$4:$R$33,MATCH($B$3,'ei names mapping'!$A$4:$A$33,0),MATCH(G86,'ei names mapping'!$B$3:$R$3,0))</f>
        <v>treatment of used electric bicycle</v>
      </c>
      <c r="B86" s="4">
        <f>INDEX('vehicles specifications'!$B$3:$CW$166,MATCH(B51,'vehicles specifications'!$A$3:$A$166,0),MATCH(G86,'vehicles specifications'!$B$2:$CW$2,0))*INDEX('ei names mapping'!$B$137:$BL$300,MATCH(B51,'ei names mapping'!$A$137:$A$300,0),MATCH(G86,'ei names mapping'!$B$136:$BL$136,0))</f>
        <v>-0.16249999999999998</v>
      </c>
      <c r="C86" t="str">
        <f>INDEX('ei names mapping'!$B$38:$R$67,MATCH($B$3,'ei names mapping'!$A$4:$A$33,0),MATCH(G86,'ei names mapping'!$B$3:$R$3,0))</f>
        <v>CH</v>
      </c>
      <c r="D86" t="str">
        <f>INDEX('ei names mapping'!$B$104:$R$133,MATCH(B48,'ei names mapping'!$A$104:$A$133,0),MATCH(G86,'ei names mapping'!$B$3:$R$3,0))</f>
        <v>unit</v>
      </c>
      <c r="F86" t="s">
        <v>89</v>
      </c>
      <c r="G86" t="s">
        <v>145</v>
      </c>
      <c r="H86" t="str">
        <f>INDEX('ei names mapping'!$B$71:$R$100,MATCH($B$3,'ei names mapping'!$A$4:$A$33,0),MATCH(G86,'ei names mapping'!$B$3:$R$3,0))</f>
        <v>used electric bicycle</v>
      </c>
    </row>
    <row r="87" spans="1:8" x14ac:dyDescent="0.2">
      <c r="A87" t="str">
        <f>INDEX('ei names mapping'!$B$4:$R$33,MATCH($B$3,'ei names mapping'!$A$4:$A$33,0),MATCH(G87,'ei names mapping'!$B$3:$R$3,0))</f>
        <v>market for used Li-ion battery</v>
      </c>
      <c r="B87" s="4">
        <f>INDEX('vehicles specifications'!$B$3:$CW$166,MATCH(B51,'vehicles specifications'!$A$3:$A$166,0),MATCH(G87,'vehicles specifications'!$B$2:$CW$2,0))*INDEX('ei names mapping'!$B$137:$BL$300,MATCH(B51,'ei names mapping'!$A$137:$A$300,0),MATCH(G87,'ei names mapping'!$B$136:$BL$136,0))</f>
        <v>-8</v>
      </c>
      <c r="C87" t="str">
        <f>INDEX('ei names mapping'!$B$38:$R$67,MATCH($B$3,'ei names mapping'!$A$4:$A$33,0),MATCH(G87,'ei names mapping'!$B$3:$R$3,0))</f>
        <v>GLO</v>
      </c>
      <c r="D87" t="str">
        <f>INDEX('ei names mapping'!$B$104:$R$133,MATCH(B48,'ei names mapping'!$A$104:$A$133,0),MATCH(G87,'ei names mapping'!$B$3:$R$3,0))</f>
        <v>kilogram</v>
      </c>
      <c r="F87" t="s">
        <v>89</v>
      </c>
      <c r="G87" t="s">
        <v>146</v>
      </c>
      <c r="H87" t="str">
        <f>INDEX('ei names mapping'!$B$71:$R$100,MATCH($B$3,'ei names mapping'!$A$4:$A$33,0),MATCH(G87,'ei names mapping'!$B$3:$R$3,0))</f>
        <v>used Li-ion battery</v>
      </c>
    </row>
    <row r="88" spans="1:8" x14ac:dyDescent="0.2">
      <c r="A88" s="13" t="s">
        <v>840</v>
      </c>
      <c r="B88">
        <f>(B61/1000)*B74</f>
        <v>24.75333333333333</v>
      </c>
      <c r="C88" t="s">
        <v>92</v>
      </c>
      <c r="D88" t="s">
        <v>233</v>
      </c>
      <c r="F88" t="s">
        <v>89</v>
      </c>
      <c r="H88" s="13" t="s">
        <v>841</v>
      </c>
    </row>
    <row r="89" spans="1:8" x14ac:dyDescent="0.2">
      <c r="A89" s="13" t="s">
        <v>441</v>
      </c>
      <c r="B89" s="2">
        <f>(B61/1000)*B73</f>
        <v>393.57799999999992</v>
      </c>
      <c r="C89" t="s">
        <v>95</v>
      </c>
      <c r="D89" t="s">
        <v>233</v>
      </c>
      <c r="F89" t="s">
        <v>89</v>
      </c>
      <c r="H89" s="13" t="s">
        <v>441</v>
      </c>
    </row>
    <row r="91" spans="1:8" ht="16" x14ac:dyDescent="0.2">
      <c r="A91" s="10" t="s">
        <v>71</v>
      </c>
      <c r="B91" s="8" t="str">
        <f>B93&amp;", "&amp;B108&amp;" battery, "&amp;B95</f>
        <v>Bicycle, electric (&lt;25 km/h), LFP battery, 2040</v>
      </c>
    </row>
    <row r="92" spans="1:8" x14ac:dyDescent="0.2">
      <c r="A92" t="s">
        <v>72</v>
      </c>
      <c r="B92" t="s">
        <v>37</v>
      </c>
    </row>
    <row r="93" spans="1:8" x14ac:dyDescent="0.2">
      <c r="A93" t="s">
        <v>86</v>
      </c>
      <c r="B93" t="s">
        <v>489</v>
      </c>
    </row>
    <row r="94" spans="1:8" x14ac:dyDescent="0.2">
      <c r="A94" t="s">
        <v>87</v>
      </c>
    </row>
    <row r="95" spans="1:8" x14ac:dyDescent="0.2">
      <c r="A95" t="s">
        <v>88</v>
      </c>
      <c r="B95">
        <v>2040</v>
      </c>
    </row>
    <row r="96" spans="1:8" x14ac:dyDescent="0.2">
      <c r="A96" t="s">
        <v>126</v>
      </c>
      <c r="B96" t="str">
        <f>B93&amp;" - "&amp;B95&amp;" - "&amp;B108&amp;" - "&amp;B92</f>
        <v>Bicycle, electric (&lt;25 km/h) - 2040 - LFP - CH</v>
      </c>
    </row>
    <row r="97" spans="1:2" x14ac:dyDescent="0.2">
      <c r="A97" t="s">
        <v>73</v>
      </c>
      <c r="B97" t="str">
        <f>B93</f>
        <v>Bicycle, electric (&lt;25 km/h)</v>
      </c>
    </row>
    <row r="98" spans="1:2" x14ac:dyDescent="0.2">
      <c r="A98" t="s">
        <v>74</v>
      </c>
      <c r="B98" t="s">
        <v>75</v>
      </c>
    </row>
    <row r="99" spans="1:2" x14ac:dyDescent="0.2">
      <c r="A99" t="s">
        <v>76</v>
      </c>
      <c r="B99" t="s">
        <v>76</v>
      </c>
    </row>
    <row r="100" spans="1:2" x14ac:dyDescent="0.2">
      <c r="A100" t="s">
        <v>78</v>
      </c>
      <c r="B100" t="s">
        <v>1143</v>
      </c>
    </row>
    <row r="101" spans="1:2" x14ac:dyDescent="0.2">
      <c r="A101" t="s">
        <v>127</v>
      </c>
      <c r="B101">
        <f>INDEX('vehicles specifications'!$B$3:$CW$166,MATCH(B96,'vehicles specifications'!$A$3:$A$166,0),MATCH("Lifetime [km]",'vehicles specifications'!$B$2:$CW$2,0))</f>
        <v>20000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1.3333333333333333</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2000</v>
      </c>
    </row>
    <row r="106" spans="1:2" x14ac:dyDescent="0.2">
      <c r="A106" t="s">
        <v>132</v>
      </c>
      <c r="B106">
        <f>INDEX('vehicles specifications'!$B$3:$CW$166,MATCH(B96,'vehicles specifications'!$A$3:$A$166,0),MATCH("Curb mass [kg]",'vehicles specifications'!$B$2:$CW$2,0))</f>
        <v>25.666666666666664</v>
      </c>
    </row>
    <row r="107" spans="1:2" x14ac:dyDescent="0.2">
      <c r="A107" t="s">
        <v>133</v>
      </c>
      <c r="B107">
        <f>INDEX('vehicles specifications'!$B$3:$CW$166,MATCH(B96,'vehicles specifications'!$A$3:$A$166,0),MATCH("Power [kW]",'vehicles specifications'!$B$2:$CW$2,0))</f>
        <v>0.25</v>
      </c>
    </row>
    <row r="108" spans="1:2" x14ac:dyDescent="0.2">
      <c r="A108" t="s">
        <v>652</v>
      </c>
      <c r="B108" s="20" t="s">
        <v>44</v>
      </c>
    </row>
    <row r="109" spans="1:2" x14ac:dyDescent="0.2">
      <c r="A109" t="s">
        <v>134</v>
      </c>
      <c r="B109">
        <f>INDEX('vehicles specifications'!$B$3:$CW$166,MATCH(B96,'vehicles specifications'!$A$3:$A$166,0),MATCH("Energy battery mass [kg]",'vehicles specifications'!$B$2:$CW$2,0))</f>
        <v>6.6666666666666661</v>
      </c>
    </row>
    <row r="110" spans="1:2" x14ac:dyDescent="0.2">
      <c r="A110" t="s">
        <v>135</v>
      </c>
      <c r="B110">
        <f>INDEX('vehicles specifications'!$B$3:$CW$166,MATCH(B96,'vehicles specifications'!$A$3:$A$166,0),MATCH("Electric energy stored [kWh]",'vehicles specifications'!$B$2:$CW$2,0))</f>
        <v>1</v>
      </c>
    </row>
    <row r="111" spans="1:2" x14ac:dyDescent="0.2">
      <c r="A111" t="s">
        <v>588</v>
      </c>
      <c r="B111">
        <f>INDEX('vehicles specifications'!$B$3:$CW$166,MATCH(B96,'vehicles specifications'!$A$3:$A$166,0),MATCH("Electric energy available [kWh]",'vehicles specifications'!$B$2:$CW$2,0))</f>
        <v>0.8</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s="2">
        <f>INDEX('vehicles specifications'!$B$3:$CW$166,MATCH(B96,'vehicles specifications'!$A$3:$A$166,0),MATCH("Range [km]",'vehicles specifications'!$B$2:$CW$2,0))</f>
        <v>116.73795650389825</v>
      </c>
    </row>
    <row r="115" spans="1:8" x14ac:dyDescent="0.2">
      <c r="A115" t="s">
        <v>137</v>
      </c>
      <c r="B115" t="str">
        <f>INDEX('vehicles specifications'!$B$3:$CW$166,MATCH(B96,'vehicles specifications'!$A$3:$A$166,0),MATCH("Emission standard",'vehicles specifications'!$B$2:$CW$2,0))</f>
        <v>None</v>
      </c>
    </row>
    <row r="116" spans="1:8" x14ac:dyDescent="0.2">
      <c r="A116" t="s">
        <v>1174</v>
      </c>
      <c r="B116" s="6">
        <f>INDEX('vehicles specifications'!$B$3:$CW$166,MATCH(B96,'vehicles specifications'!$A$3:$A$166,0),MATCH("Lightweighting rate [%]",'vehicles specifications'!$B$2:$CW$2,0))</f>
        <v>0.05</v>
      </c>
    </row>
    <row r="117" spans="1:8" x14ac:dyDescent="0.2">
      <c r="A117" t="s">
        <v>485</v>
      </c>
      <c r="B117" s="6" t="s">
        <v>486</v>
      </c>
    </row>
    <row r="118" spans="1:8" x14ac:dyDescent="0.2">
      <c r="A118" t="s">
        <v>487</v>
      </c>
      <c r="B118" s="2">
        <v>15900</v>
      </c>
    </row>
    <row r="119" spans="1:8" x14ac:dyDescent="0.2">
      <c r="A119" t="s">
        <v>488</v>
      </c>
      <c r="B119" s="2">
        <v>1000</v>
      </c>
    </row>
    <row r="120" spans="1:8" x14ac:dyDescent="0.2">
      <c r="A120" t="s">
        <v>83</v>
      </c>
      <c r="B120"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25.7 kg. Lightweighting of glider: 5%. Emission standard: None. Service visits throughout lifetime: 1.3. Range: 117 km. Battery capacity: 1 kWh. Available battery capacity: 0.8 kWh. Battery mass: 6.7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0" t="s">
        <v>79</v>
      </c>
    </row>
    <row r="122" spans="1:8" x14ac:dyDescent="0.2">
      <c r="A122" t="s">
        <v>80</v>
      </c>
      <c r="B122" t="s">
        <v>81</v>
      </c>
      <c r="C122" t="s">
        <v>72</v>
      </c>
      <c r="D122" t="s">
        <v>76</v>
      </c>
      <c r="E122" t="s">
        <v>82</v>
      </c>
      <c r="F122" t="s">
        <v>74</v>
      </c>
      <c r="G122" t="s">
        <v>83</v>
      </c>
      <c r="H122" t="s">
        <v>73</v>
      </c>
    </row>
    <row r="123" spans="1:8" x14ac:dyDescent="0.2">
      <c r="A123" t="str">
        <f>B91</f>
        <v>Bicycle, electric (&lt;25 km/h), LFP battery, 2040</v>
      </c>
      <c r="B123">
        <v>1</v>
      </c>
      <c r="C123" t="str">
        <f>B92</f>
        <v>CH</v>
      </c>
      <c r="D123" t="str">
        <f>B99</f>
        <v>unit</v>
      </c>
      <c r="F123" t="s">
        <v>84</v>
      </c>
      <c r="G123" t="s">
        <v>85</v>
      </c>
      <c r="H123" t="str">
        <f>B93</f>
        <v>Bicycle, electric (&lt;25 km/h)</v>
      </c>
    </row>
    <row r="124" spans="1:8" x14ac:dyDescent="0.2">
      <c r="A124" t="str">
        <f>INDEX('ei names mapping'!$B$4:$R$33,MATCH($B$3,'ei names mapping'!$A$4:$A$33,0),MATCH(G124,'ei names mapping'!$B$3:$R$3,0))</f>
        <v>electric bicycle production, without battery and motor</v>
      </c>
      <c r="B124" s="4">
        <f>INDEX('vehicles specifications'!$B$3:$CW$166,MATCH(B96,'vehicles specifications'!$A$3:$A$166,0),MATCH(G124,'vehicles specifications'!$B$2:$CW$2,0))*INDEX('ei names mapping'!$B$137:$BL$300,MATCH(B96,'ei names mapping'!$A$137:$A$300,0),MATCH(G124,'ei names mapping'!$B$136:$BL$136,0))</f>
        <v>0.94117647058823528</v>
      </c>
      <c r="C124" t="str">
        <f>INDEX('ei names mapping'!$B$38:$R$67,MATCH($B$3,'ei names mapping'!$A$4:$A$33,0),MATCH(G124,'ei names mapping'!$B$3:$R$3,0))</f>
        <v>RER</v>
      </c>
      <c r="D124" t="str">
        <f>INDEX('ei names mapping'!$B$104:$R$133,MATCH(B93,'ei names mapping'!$A$104:$A$133,0),MATCH(G124,'ei names mapping'!$B$3:$R$3,0))</f>
        <v>unit</v>
      </c>
      <c r="F124" t="s">
        <v>89</v>
      </c>
      <c r="G124" t="s">
        <v>15</v>
      </c>
      <c r="H124" t="str">
        <f>INDEX('ei names mapping'!$B$71:$R$100,MATCH($B$3,'ei names mapping'!$A$4:$A$33,0),MATCH(G124,'ei names mapping'!$B$3:$R$3,0))</f>
        <v>electric bicycle, without battery and motor</v>
      </c>
    </row>
    <row r="125" spans="1:8" x14ac:dyDescent="0.2">
      <c r="A125" t="str">
        <f>INDEX('ei names mapping'!$B$4:$R$33,MATCH($B$3,'ei names mapping'!$A$4:$A$33,0),MATCH(G125,'ei names mapping'!$B$3:$R$3,0))</f>
        <v>market for electric motor, vehicle</v>
      </c>
      <c r="B125" s="4">
        <f>INDEX('vehicles specifications'!$B$3:$CW$166,MATCH(B96,'vehicles specifications'!$A$3:$A$166,0),MATCH(G125,'vehicles specifications'!$B$2:$CW$2,0))*INDEX('ei names mapping'!$B$137:$BL$300,MATCH(B96,'ei names mapping'!$A$137:$A$300,0),MATCH(G125,'ei names mapping'!$B$136:$BL$136,0))</f>
        <v>3.8</v>
      </c>
      <c r="C125" t="str">
        <f>INDEX('ei names mapping'!$B$38:$R$67,MATCH($B$3,'ei names mapping'!$A$4:$A$33,0),MATCH(G125,'ei names mapping'!$B$3:$R$3,0))</f>
        <v>GLO</v>
      </c>
      <c r="D125" t="str">
        <f>INDEX('ei names mapping'!$B$104:$R$133,MATCH(B93,'ei names mapping'!$A$104:$A$133,0),MATCH(G125,'ei names mapping'!$B$3:$R$3,0))</f>
        <v>kilogram</v>
      </c>
      <c r="F125" t="s">
        <v>89</v>
      </c>
      <c r="G125" t="s">
        <v>501</v>
      </c>
      <c r="H125" t="str">
        <f>INDEX('ei names mapping'!$B$71:$R$100,MATCH($B$3,'ei names mapping'!$A$4:$A$33,0),MATCH(G125,'ei names mapping'!$B$3:$R$3,0))</f>
        <v>electric motor, vehicle</v>
      </c>
    </row>
    <row r="126" spans="1:8" x14ac:dyDescent="0.2">
      <c r="A126" t="str">
        <f>INDEX('ei names mapping'!$B$4:$R$33,MATCH(B93,'ei names mapping'!$A$4:$A$33,0),MATCH(G126,'ei names mapping'!$B$3:$R$3,0))</f>
        <v>Glider lightweighting</v>
      </c>
      <c r="B126" s="11">
        <f>INDEX('vehicles specifications'!$B$3:$CW$166,MATCH(B96,'vehicles specifications'!$A$3:$A$166,0),MATCH(G126,'vehicles specifications'!$B$2:$CW$2,0))*INDEX('ei names mapping'!$B$137:$BL$300,MATCH(B96,'ei names mapping'!$A$137:$A$300,0),MATCH(G126,'ei names mapping'!$B$136:$BL$136,0))</f>
        <v>0.8</v>
      </c>
      <c r="C126" t="str">
        <f>INDEX('ei names mapping'!$B$38:$R$67,MATCH(B93,'ei names mapping'!$A$4:$A$33,0),MATCH(G126,'ei names mapping'!$B$3:$R$3,0))</f>
        <v>GLO</v>
      </c>
      <c r="D126" t="str">
        <f>INDEX('ei names mapping'!$B$104:$R$133,MATCH(B93,'ei names mapping'!$A$104:$A$133,0),MATCH(G126,'ei names mapping'!$B$3:$R$3,0))</f>
        <v>kilogram</v>
      </c>
      <c r="F126" t="s">
        <v>89</v>
      </c>
      <c r="G126" t="s">
        <v>14</v>
      </c>
      <c r="H126" t="str">
        <f>INDEX('ei names mapping'!$B$71:$R$100,MATCH(B93,'ei names mapping'!$A$4:$A$33,0),MATCH(G126,'ei names mapping'!$B$3:$R$3,0))</f>
        <v>Glider lightweighting</v>
      </c>
    </row>
    <row r="127" spans="1:8" x14ac:dyDescent="0.2">
      <c r="A127" t="s">
        <v>759</v>
      </c>
      <c r="B127" s="4">
        <f>INDEX('vehicles specifications'!$B$3:$CW$166,MATCH(B96,'vehicles specifications'!$A$3:$A$166,0),MATCH(G127,'vehicles specifications'!$B$2:$CW$2,0))*INDEX('ei names mapping'!$B$137:$BL$300,MATCH(B96,'ei names mapping'!$A$137:$A$300,0),MATCH(G127,'ei names mapping'!$B$136:$BL$136,0))</f>
        <v>6.9444444444444446</v>
      </c>
      <c r="C127" t="str">
        <f>INDEX('ei names mapping'!$B$38:$R$67,MATCH($B$3,'ei names mapping'!$A$4:$A$33,0),MATCH(G127,'ei names mapping'!$B$3:$R$3,0))</f>
        <v>GLO</v>
      </c>
      <c r="D127" t="str">
        <f>INDEX('ei names mapping'!$B$104:$R$133,MATCH(B93,'ei names mapping'!$A$104:$A$133,0),MATCH(G127,'ei names mapping'!$B$3:$R$3,0))</f>
        <v>kilogram</v>
      </c>
      <c r="F127" t="s">
        <v>89</v>
      </c>
      <c r="G127" t="s">
        <v>19</v>
      </c>
      <c r="H127" t="str">
        <f>INDEX('ei names mapping'!$B$71:$R$100,MATCH($B$3,'ei names mapping'!$A$4:$A$33,0),MATCH(G127,'ei names mapping'!$B$3:$R$3,0))</f>
        <v>Battery cell</v>
      </c>
    </row>
    <row r="128" spans="1:8" x14ac:dyDescent="0.2">
      <c r="A128" t="str">
        <f>INDEX('ei names mapping'!$B$4:$R$33,MATCH($B$3,'ei names mapping'!$A$4:$A$33,0),MATCH(G128,'ei names mapping'!$B$3:$R$3,0))</f>
        <v>Battery BoP</v>
      </c>
      <c r="B128" s="4">
        <f>INDEX('vehicles specifications'!$B$3:$CW$166,MATCH(B96,'vehicles specifications'!$A$3:$A$166,0),MATCH(G128,'vehicles specifications'!$B$2:$CW$2,0))*INDEX('ei names mapping'!$B$137:$BL$300,MATCH(B96,'ei names mapping'!$A$137:$A$300,0),MATCH(G128,'ei names mapping'!$B$136:$BL$136,0))</f>
        <v>1.3888888888888888</v>
      </c>
      <c r="C128" t="str">
        <f>INDEX('ei names mapping'!$B$38:$R$67,MATCH($B$3,'ei names mapping'!$A$4:$A$33,0),MATCH(G128,'ei names mapping'!$B$3:$R$3,0))</f>
        <v>GLO</v>
      </c>
      <c r="D128" t="str">
        <f>INDEX('ei names mapping'!$B$104:$R$133,MATCH(B93,'ei names mapping'!$A$104:$A$133,0),MATCH(G128,'ei names mapping'!$B$3:$R$3,0))</f>
        <v>kilogram</v>
      </c>
      <c r="F128" t="s">
        <v>89</v>
      </c>
      <c r="G128" t="s">
        <v>20</v>
      </c>
      <c r="H128" t="str">
        <f>INDEX('ei names mapping'!$B$71:$R$100,MATCH($B$3,'ei names mapping'!$A$4:$A$33,0),MATCH(G128,'ei names mapping'!$B$3:$R$3,0))</f>
        <v>Battery BoP</v>
      </c>
    </row>
    <row r="129" spans="1:8" x14ac:dyDescent="0.2">
      <c r="A129" t="str">
        <f>INDEX('ei names mapping'!$B$4:$R$33,MATCH($B$3,'ei names mapping'!$A$4:$A$33,0),MATCH(G129,'ei names mapping'!$B$3:$R$3,0))</f>
        <v>charging station, 500W</v>
      </c>
      <c r="B129" s="4">
        <f>INDEX('vehicles specifications'!$B$3:$CW$166,MATCH(B96,'vehicles specifications'!$A$3:$A$166,0),MATCH(G129,'vehicles specifications'!$B$2:$CW$2,0))*INDEX('ei names mapping'!$B$137:$BL$300,MATCH(B96,'ei names mapping'!$A$137:$A$300,0),MATCH(G129,'ei names mapping'!$B$136:$BL$136,0))</f>
        <v>1</v>
      </c>
      <c r="C129" t="str">
        <f>INDEX('ei names mapping'!$B$38:$R$67,MATCH($B$3,'ei names mapping'!$A$4:$A$33,0),MATCH(G129,'ei names mapping'!$B$3:$R$3,0))</f>
        <v>GLO</v>
      </c>
      <c r="D129" t="str">
        <f>INDEX('ei names mapping'!$B$104:$R$133,MATCH(B93,'ei names mapping'!$A$104:$A$133,0),MATCH(G129,'ei names mapping'!$B$3:$R$3,0))</f>
        <v>unit</v>
      </c>
      <c r="F129" t="s">
        <v>89</v>
      </c>
      <c r="G129" t="s">
        <v>52</v>
      </c>
      <c r="H129" t="str">
        <f>INDEX('ei names mapping'!$B$71:$R$100,MATCH($B$3,'ei names mapping'!$A$4:$A$33,0),MATCH(G129,'ei names mapping'!$B$3:$R$3,0))</f>
        <v>charging station, 500W</v>
      </c>
    </row>
    <row r="130" spans="1:8" x14ac:dyDescent="0.2">
      <c r="A130" t="str">
        <f>INDEX('ei names mapping'!$B$4:$R$33,MATCH($B$3,'ei names mapping'!$A$4:$A$33,0),MATCH(G130,'ei names mapping'!$B$3:$R$3,0))</f>
        <v>treatment of used electric bicycle</v>
      </c>
      <c r="B130" s="4">
        <f>INDEX('vehicles specifications'!$B$3:$CW$166,MATCH(B96,'vehicles specifications'!$A$3:$A$166,0),MATCH(G130,'vehicles specifications'!$B$2:$CW$2,0))*INDEX('ei names mapping'!$B$137:$BL$300,MATCH(B96,'ei names mapping'!$A$137:$A$300,0),MATCH(G130,'ei names mapping'!$B$136:$BL$136,0))</f>
        <v>-0.6333333333333333</v>
      </c>
      <c r="C130" t="str">
        <f>INDEX('ei names mapping'!$B$38:$R$67,MATCH($B$3,'ei names mapping'!$A$4:$A$33,0),MATCH(G130,'ei names mapping'!$B$3:$R$3,0))</f>
        <v>CH</v>
      </c>
      <c r="D130" t="str">
        <f>INDEX('ei names mapping'!$B$104:$R$133,MATCH(B93,'ei names mapping'!$A$104:$A$133,0),MATCH(G130,'ei names mapping'!$B$3:$R$3,0))</f>
        <v>unit</v>
      </c>
      <c r="F130" t="s">
        <v>89</v>
      </c>
      <c r="G130" t="s">
        <v>144</v>
      </c>
      <c r="H130" t="str">
        <f>INDEX('ei names mapping'!$B$71:$R$100,MATCH($B$3,'ei names mapping'!$A$4:$A$33,0),MATCH(G130,'ei names mapping'!$B$3:$R$3,0))</f>
        <v>used electric bicycle</v>
      </c>
    </row>
    <row r="131" spans="1:8" x14ac:dyDescent="0.2">
      <c r="A131" t="str">
        <f>INDEX('ei names mapping'!$B$4:$R$33,MATCH($B$3,'ei names mapping'!$A$4:$A$33,0),MATCH(G131,'ei names mapping'!$B$3:$R$3,0))</f>
        <v>treatment of used electric bicycle</v>
      </c>
      <c r="B131" s="4">
        <f>INDEX('vehicles specifications'!$B$3:$CW$166,MATCH(B96,'vehicles specifications'!$A$3:$A$166,0),MATCH(G131,'vehicles specifications'!$B$2:$CW$2,0))*INDEX('ei names mapping'!$B$137:$BL$300,MATCH(B96,'ei names mapping'!$A$137:$A$300,0),MATCH(G131,'ei names mapping'!$B$136:$BL$136,0))</f>
        <v>-0.15833333333333333</v>
      </c>
      <c r="C131" t="str">
        <f>INDEX('ei names mapping'!$B$38:$R$67,MATCH($B$3,'ei names mapping'!$A$4:$A$33,0),MATCH(G131,'ei names mapping'!$B$3:$R$3,0))</f>
        <v>CH</v>
      </c>
      <c r="D131" t="str">
        <f>INDEX('ei names mapping'!$B$104:$R$133,MATCH(B93,'ei names mapping'!$A$104:$A$133,0),MATCH(G131,'ei names mapping'!$B$3:$R$3,0))</f>
        <v>unit</v>
      </c>
      <c r="F131" t="s">
        <v>89</v>
      </c>
      <c r="G131" t="s">
        <v>145</v>
      </c>
      <c r="H131" t="str">
        <f>INDEX('ei names mapping'!$B$71:$R$100,MATCH($B$3,'ei names mapping'!$A$4:$A$33,0),MATCH(G131,'ei names mapping'!$B$3:$R$3,0))</f>
        <v>used electric bicycle</v>
      </c>
    </row>
    <row r="132" spans="1:8" x14ac:dyDescent="0.2">
      <c r="A132" t="str">
        <f>INDEX('ei names mapping'!$B$4:$R$33,MATCH($B$3,'ei names mapping'!$A$4:$A$33,0),MATCH(G132,'ei names mapping'!$B$3:$R$3,0))</f>
        <v>market for used Li-ion battery</v>
      </c>
      <c r="B132" s="4">
        <f>INDEX('vehicles specifications'!$B$3:$CW$166,MATCH(B96,'vehicles specifications'!$A$3:$A$166,0),MATCH(G132,'vehicles specifications'!$B$2:$CW$2,0))*INDEX('ei names mapping'!$B$137:$BL$300,MATCH(B96,'ei names mapping'!$A$137:$A$300,0),MATCH(G132,'ei names mapping'!$B$136:$BL$136,0))</f>
        <v>-8.3333333333333321</v>
      </c>
      <c r="C132" t="str">
        <f>INDEX('ei names mapping'!$B$38:$R$67,MATCH($B$3,'ei names mapping'!$A$4:$A$33,0),MATCH(G132,'ei names mapping'!$B$3:$R$3,0))</f>
        <v>GLO</v>
      </c>
      <c r="D132" t="str">
        <f>INDEX('ei names mapping'!$B$104:$R$133,MATCH(B93,'ei names mapping'!$A$104:$A$133,0),MATCH(G132,'ei names mapping'!$B$3:$R$3,0))</f>
        <v>kilogram</v>
      </c>
      <c r="F132" t="s">
        <v>89</v>
      </c>
      <c r="G132" t="s">
        <v>146</v>
      </c>
      <c r="H132" t="str">
        <f>INDEX('ei names mapping'!$B$71:$R$100,MATCH($B$3,'ei names mapping'!$A$4:$A$33,0),MATCH(G132,'ei names mapping'!$B$3:$R$3,0))</f>
        <v>used Li-ion battery</v>
      </c>
    </row>
    <row r="133" spans="1:8" x14ac:dyDescent="0.2">
      <c r="A133" s="13" t="s">
        <v>840</v>
      </c>
      <c r="B133">
        <f>(B106/1000)*B119</f>
        <v>25.666666666666664</v>
      </c>
      <c r="C133" t="s">
        <v>92</v>
      </c>
      <c r="D133" t="s">
        <v>233</v>
      </c>
      <c r="F133" t="s">
        <v>89</v>
      </c>
      <c r="H133" s="13" t="s">
        <v>841</v>
      </c>
    </row>
    <row r="134" spans="1:8" x14ac:dyDescent="0.2">
      <c r="A134" s="13" t="s">
        <v>441</v>
      </c>
      <c r="B134" s="2">
        <f>(B106/1000)*B118</f>
        <v>408.09999999999997</v>
      </c>
      <c r="C134" t="s">
        <v>95</v>
      </c>
      <c r="D134" t="s">
        <v>233</v>
      </c>
      <c r="F134" t="s">
        <v>89</v>
      </c>
      <c r="H134" s="13" t="s">
        <v>441</v>
      </c>
    </row>
    <row r="136" spans="1:8" ht="16" x14ac:dyDescent="0.2">
      <c r="A136" s="10" t="s">
        <v>71</v>
      </c>
      <c r="B136" s="8" t="str">
        <f>B138&amp;", "&amp;B153&amp;" battery, "&amp;B140</f>
        <v>Bicycle, electric (&lt;25 km/h), LFP battery, 2050</v>
      </c>
    </row>
    <row r="137" spans="1:8" x14ac:dyDescent="0.2">
      <c r="A137" t="s">
        <v>72</v>
      </c>
      <c r="B137" t="s">
        <v>37</v>
      </c>
    </row>
    <row r="138" spans="1:8" x14ac:dyDescent="0.2">
      <c r="A138" t="s">
        <v>86</v>
      </c>
      <c r="B138" t="s">
        <v>489</v>
      </c>
    </row>
    <row r="139" spans="1:8" x14ac:dyDescent="0.2">
      <c r="A139" t="s">
        <v>87</v>
      </c>
    </row>
    <row r="140" spans="1:8" x14ac:dyDescent="0.2">
      <c r="A140" t="s">
        <v>88</v>
      </c>
      <c r="B140">
        <v>2050</v>
      </c>
    </row>
    <row r="141" spans="1:8" x14ac:dyDescent="0.2">
      <c r="A141" t="s">
        <v>126</v>
      </c>
      <c r="B141" t="str">
        <f>B138&amp;" - "&amp;B140&amp;" - "&amp;B153&amp;" - "&amp;B137</f>
        <v>Bicycle, electric (&lt;25 km/h) - 2050 - LFP - CH</v>
      </c>
    </row>
    <row r="142" spans="1:8" x14ac:dyDescent="0.2">
      <c r="A142" t="s">
        <v>73</v>
      </c>
      <c r="B142" t="str">
        <f>B138</f>
        <v>Bicycle, electric (&lt;25 km/h)</v>
      </c>
    </row>
    <row r="143" spans="1:8" x14ac:dyDescent="0.2">
      <c r="A143" t="s">
        <v>74</v>
      </c>
      <c r="B143" t="s">
        <v>75</v>
      </c>
    </row>
    <row r="144" spans="1:8" x14ac:dyDescent="0.2">
      <c r="A144" t="s">
        <v>76</v>
      </c>
      <c r="B144" t="s">
        <v>76</v>
      </c>
    </row>
    <row r="145" spans="1:2" x14ac:dyDescent="0.2">
      <c r="A145" t="s">
        <v>78</v>
      </c>
      <c r="B145" t="s">
        <v>1143</v>
      </c>
    </row>
    <row r="146" spans="1:2" x14ac:dyDescent="0.2">
      <c r="A146" t="s">
        <v>127</v>
      </c>
      <c r="B146">
        <f>INDEX('vehicles specifications'!$B$3:$CW$166,MATCH(B141,'vehicles specifications'!$A$3:$A$166,0),MATCH("Lifetime [km]",'vehicles specifications'!$B$2:$CW$2,0))</f>
        <v>20000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1.3333333333333333</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2000</v>
      </c>
    </row>
    <row r="151" spans="1:2" x14ac:dyDescent="0.2">
      <c r="A151" t="s">
        <v>132</v>
      </c>
      <c r="B151">
        <f>INDEX('vehicles specifications'!$B$3:$CW$166,MATCH(B141,'vehicles specifications'!$A$3:$A$166,0),MATCH("Curb mass [kg]",'vehicles specifications'!$B$2:$CW$2,0))</f>
        <v>27.58</v>
      </c>
    </row>
    <row r="152" spans="1:2" x14ac:dyDescent="0.2">
      <c r="A152" t="s">
        <v>133</v>
      </c>
      <c r="B152">
        <f>INDEX('vehicles specifications'!$B$3:$CW$166,MATCH(B141,'vehicles specifications'!$A$3:$A$166,0),MATCH("Power [kW]",'vehicles specifications'!$B$2:$CW$2,0))</f>
        <v>0.25</v>
      </c>
    </row>
    <row r="153" spans="1:2" x14ac:dyDescent="0.2">
      <c r="A153" t="s">
        <v>652</v>
      </c>
      <c r="B153" s="20" t="s">
        <v>44</v>
      </c>
    </row>
    <row r="154" spans="1:2" x14ac:dyDescent="0.2">
      <c r="A154" t="s">
        <v>134</v>
      </c>
      <c r="B154">
        <f>INDEX('vehicles specifications'!$B$3:$CW$166,MATCH(B141,'vehicles specifications'!$A$3:$A$166,0),MATCH("Energy battery mass [kg]",'vehicles specifications'!$B$2:$CW$2,0))</f>
        <v>9</v>
      </c>
    </row>
    <row r="155" spans="1:2" x14ac:dyDescent="0.2">
      <c r="A155" t="s">
        <v>135</v>
      </c>
      <c r="B155">
        <f>INDEX('vehicles specifications'!$B$3:$CW$166,MATCH(B141,'vehicles specifications'!$A$3:$A$166,0),MATCH("Electric energy stored [kWh]",'vehicles specifications'!$B$2:$CW$2,0))</f>
        <v>1.5</v>
      </c>
    </row>
    <row r="156" spans="1:2" x14ac:dyDescent="0.2">
      <c r="A156" t="s">
        <v>588</v>
      </c>
      <c r="B156">
        <f>INDEX('vehicles specifications'!$B$3:$CW$166,MATCH(B141,'vehicles specifications'!$A$3:$A$166,0),MATCH("Electric energy available [kWh]",'vehicles specifications'!$B$2:$CW$2,0))</f>
        <v>1.2000000000000002</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s="2">
        <f>INDEX('vehicles specifications'!$B$3:$CW$166,MATCH(B141,'vehicles specifications'!$A$3:$A$166,0),MATCH("Range [km]",'vehicles specifications'!$B$2:$CW$2,0))</f>
        <v>175.10693475584739</v>
      </c>
    </row>
    <row r="160" spans="1:2" x14ac:dyDescent="0.2">
      <c r="A160" t="s">
        <v>137</v>
      </c>
      <c r="B160" t="str">
        <f>INDEX('vehicles specifications'!$B$3:$CW$166,MATCH(B141,'vehicles specifications'!$A$3:$A$166,0),MATCH("Emission standard",'vehicles specifications'!$B$2:$CW$2,0))</f>
        <v>None</v>
      </c>
    </row>
    <row r="161" spans="1:8" x14ac:dyDescent="0.2">
      <c r="A161" t="s">
        <v>1174</v>
      </c>
      <c r="B161" s="6">
        <f>INDEX('vehicles specifications'!$B$3:$CW$166,MATCH(B141,'vehicles specifications'!$A$3:$A$166,0),MATCH("Lightweighting rate [%]",'vehicles specifications'!$B$2:$CW$2,0))</f>
        <v>7.0000000000000007E-2</v>
      </c>
    </row>
    <row r="162" spans="1:8" x14ac:dyDescent="0.2">
      <c r="A162" t="s">
        <v>485</v>
      </c>
      <c r="B162" s="6" t="s">
        <v>486</v>
      </c>
    </row>
    <row r="163" spans="1:8" x14ac:dyDescent="0.2">
      <c r="A163" t="s">
        <v>487</v>
      </c>
      <c r="B163" s="2">
        <v>15900</v>
      </c>
    </row>
    <row r="164" spans="1:8" x14ac:dyDescent="0.2">
      <c r="A164" t="s">
        <v>488</v>
      </c>
      <c r="B164" s="2">
        <v>1000</v>
      </c>
    </row>
    <row r="165" spans="1:8" x14ac:dyDescent="0.2">
      <c r="A165" t="s">
        <v>83</v>
      </c>
      <c r="B165"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27.6 kg. Lightweighting of glider: 7%. Emission standard: None. Service visits throughout lifetime: 1.3. Range: 175 km. Battery capacity: 1.5 kWh. Available battery capacity: 1.2 kWh. Battery mass: 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0" t="s">
        <v>79</v>
      </c>
    </row>
    <row r="167" spans="1:8" x14ac:dyDescent="0.2">
      <c r="A167" t="s">
        <v>80</v>
      </c>
      <c r="B167" t="s">
        <v>81</v>
      </c>
      <c r="C167" t="s">
        <v>72</v>
      </c>
      <c r="D167" t="s">
        <v>76</v>
      </c>
      <c r="E167" t="s">
        <v>82</v>
      </c>
      <c r="F167" t="s">
        <v>74</v>
      </c>
      <c r="G167" t="s">
        <v>83</v>
      </c>
      <c r="H167" t="s">
        <v>73</v>
      </c>
    </row>
    <row r="168" spans="1:8" x14ac:dyDescent="0.2">
      <c r="A168" t="str">
        <f>B136</f>
        <v>Bicycle, electric (&lt;25 km/h), LFP battery, 2050</v>
      </c>
      <c r="B168">
        <v>1</v>
      </c>
      <c r="C168" t="str">
        <f>B137</f>
        <v>CH</v>
      </c>
      <c r="D168" t="str">
        <f>B144</f>
        <v>unit</v>
      </c>
      <c r="F168" t="s">
        <v>84</v>
      </c>
      <c r="G168" t="s">
        <v>85</v>
      </c>
      <c r="H168" t="str">
        <f>B138</f>
        <v>Bicycle, electric (&lt;25 km/h)</v>
      </c>
    </row>
    <row r="169" spans="1:8" x14ac:dyDescent="0.2">
      <c r="A169" t="str">
        <f>INDEX('ei names mapping'!$B$4:$R$33,MATCH($B$3,'ei names mapping'!$A$4:$A$33,0),MATCH(G169,'ei names mapping'!$B$3:$R$3,0))</f>
        <v>electric bicycle production, without battery and motor</v>
      </c>
      <c r="B169" s="4">
        <f>INDEX('vehicles specifications'!$B$3:$CW$166,MATCH(B141,'vehicles specifications'!$A$3:$A$166,0),MATCH(G169,'vehicles specifications'!$B$2:$CW$2,0))*INDEX('ei names mapping'!$B$137:$BL$300,MATCH(B141,'ei names mapping'!$A$137:$A$300,0),MATCH(G169,'ei names mapping'!$B$136:$BL$136,0))</f>
        <v>0.94117647058823528</v>
      </c>
      <c r="C169" t="str">
        <f>INDEX('ei names mapping'!$B$38:$R$67,MATCH($B$3,'ei names mapping'!$A$4:$A$33,0),MATCH(G169,'ei names mapping'!$B$3:$R$3,0))</f>
        <v>RER</v>
      </c>
      <c r="D169" t="str">
        <f>INDEX('ei names mapping'!$B$104:$R$133,MATCH(B138,'ei names mapping'!$A$104:$A$133,0),MATCH(G169,'ei names mapping'!$B$3:$R$3,0))</f>
        <v>unit</v>
      </c>
      <c r="F169" t="s">
        <v>89</v>
      </c>
      <c r="G169" t="s">
        <v>15</v>
      </c>
      <c r="H169" t="str">
        <f>INDEX('ei names mapping'!$B$71:$R$100,MATCH($B$3,'ei names mapping'!$A$4:$A$33,0),MATCH(G169,'ei names mapping'!$B$3:$R$3,0))</f>
        <v>electric bicycle, without battery and motor</v>
      </c>
    </row>
    <row r="170" spans="1:8" x14ac:dyDescent="0.2">
      <c r="A170" t="str">
        <f>INDEX('ei names mapping'!$B$4:$R$33,MATCH($B$3,'ei names mapping'!$A$4:$A$33,0),MATCH(G170,'ei names mapping'!$B$3:$R$3,0))</f>
        <v>market for electric motor, vehicle</v>
      </c>
      <c r="B170" s="4">
        <f>INDEX('vehicles specifications'!$B$3:$CW$166,MATCH(B141,'vehicles specifications'!$A$3:$A$166,0),MATCH(G170,'vehicles specifications'!$B$2:$CW$2,0))*INDEX('ei names mapping'!$B$137:$BL$300,MATCH(B141,'ei names mapping'!$A$137:$A$300,0),MATCH(G170,'ei names mapping'!$B$136:$BL$136,0))</f>
        <v>3.7</v>
      </c>
      <c r="C170" t="str">
        <f>INDEX('ei names mapping'!$B$38:$R$67,MATCH($B$3,'ei names mapping'!$A$4:$A$33,0),MATCH(G170,'ei names mapping'!$B$3:$R$3,0))</f>
        <v>GLO</v>
      </c>
      <c r="D170" t="str">
        <f>INDEX('ei names mapping'!$B$104:$R$133,MATCH(B138,'ei names mapping'!$A$104:$A$133,0),MATCH(G170,'ei names mapping'!$B$3:$R$3,0))</f>
        <v>kilogram</v>
      </c>
      <c r="F170" t="s">
        <v>89</v>
      </c>
      <c r="G170" t="s">
        <v>501</v>
      </c>
      <c r="H170" t="str">
        <f>INDEX('ei names mapping'!$B$71:$R$100,MATCH($B$3,'ei names mapping'!$A$4:$A$33,0),MATCH(G170,'ei names mapping'!$B$3:$R$3,0))</f>
        <v>electric motor, vehicle</v>
      </c>
    </row>
    <row r="171" spans="1:8" x14ac:dyDescent="0.2">
      <c r="A171" t="str">
        <f>INDEX('ei names mapping'!$B$4:$R$33,MATCH(B138,'ei names mapping'!$A$4:$A$33,0),MATCH(G171,'ei names mapping'!$B$3:$R$3,0))</f>
        <v>Glider lightweighting</v>
      </c>
      <c r="B171" s="11">
        <f>INDEX('vehicles specifications'!$B$3:$CW$166,MATCH(B141,'vehicles specifications'!$A$3:$A$166,0),MATCH(G171,'vehicles specifications'!$B$2:$CW$2,0))*INDEX('ei names mapping'!$B$137:$BL$300,MATCH(B141,'ei names mapping'!$A$137:$A$300,0),MATCH(G171,'ei names mapping'!$B$136:$BL$136,0))</f>
        <v>1.1200000000000001</v>
      </c>
      <c r="C171" t="str">
        <f>INDEX('ei names mapping'!$B$38:$R$67,MATCH(B138,'ei names mapping'!$A$4:$A$33,0),MATCH(G171,'ei names mapping'!$B$3:$R$3,0))</f>
        <v>GLO</v>
      </c>
      <c r="D171" t="str">
        <f>INDEX('ei names mapping'!$B$104:$R$133,MATCH(B138,'ei names mapping'!$A$104:$A$133,0),MATCH(G171,'ei names mapping'!$B$3:$R$3,0))</f>
        <v>kilogram</v>
      </c>
      <c r="F171" t="s">
        <v>89</v>
      </c>
      <c r="G171" t="s">
        <v>14</v>
      </c>
      <c r="H171" t="str">
        <f>INDEX('ei names mapping'!$B$71:$R$100,MATCH(B138,'ei names mapping'!$A$4:$A$33,0),MATCH(G171,'ei names mapping'!$B$3:$R$3,0))</f>
        <v>Glider lightweighting</v>
      </c>
    </row>
    <row r="172" spans="1:8" x14ac:dyDescent="0.2">
      <c r="A172" t="s">
        <v>759</v>
      </c>
      <c r="B172" s="4">
        <f>INDEX('vehicles specifications'!$B$3:$CW$166,MATCH(B141,'vehicles specifications'!$A$3:$A$166,0),MATCH(G172,'vehicles specifications'!$B$2:$CW$2,0))*INDEX('ei names mapping'!$B$137:$BL$300,MATCH(B141,'ei names mapping'!$A$137:$A$300,0),MATCH(G172,'ei names mapping'!$B$136:$BL$136,0))</f>
        <v>7.5</v>
      </c>
      <c r="C172" t="str">
        <f>INDEX('ei names mapping'!$B$38:$R$67,MATCH($B$3,'ei names mapping'!$A$4:$A$33,0),MATCH(G172,'ei names mapping'!$B$3:$R$3,0))</f>
        <v>GLO</v>
      </c>
      <c r="D172" t="str">
        <f>INDEX('ei names mapping'!$B$104:$R$133,MATCH(B138,'ei names mapping'!$A$104:$A$133,0),MATCH(G172,'ei names mapping'!$B$3:$R$3,0))</f>
        <v>kilogram</v>
      </c>
      <c r="F172" t="s">
        <v>89</v>
      </c>
      <c r="G172" t="s">
        <v>19</v>
      </c>
      <c r="H172" t="str">
        <f>INDEX('ei names mapping'!$B$71:$R$100,MATCH($B$3,'ei names mapping'!$A$4:$A$33,0),MATCH(G172,'ei names mapping'!$B$3:$R$3,0))</f>
        <v>Battery cell</v>
      </c>
    </row>
    <row r="173" spans="1:8" x14ac:dyDescent="0.2">
      <c r="A173" t="str">
        <f>INDEX('ei names mapping'!$B$4:$R$33,MATCH($B$3,'ei names mapping'!$A$4:$A$33,0),MATCH(G173,'ei names mapping'!$B$3:$R$3,0))</f>
        <v>Battery BoP</v>
      </c>
      <c r="B173" s="4">
        <f>INDEX('vehicles specifications'!$B$3:$CW$166,MATCH(B141,'vehicles specifications'!$A$3:$A$166,0),MATCH(G173,'vehicles specifications'!$B$2:$CW$2,0))*INDEX('ei names mapping'!$B$137:$BL$300,MATCH(B141,'ei names mapping'!$A$137:$A$300,0),MATCH(G173,'ei names mapping'!$B$136:$BL$136,0))</f>
        <v>1.5</v>
      </c>
      <c r="C173" t="str">
        <f>INDEX('ei names mapping'!$B$38:$R$67,MATCH($B$3,'ei names mapping'!$A$4:$A$33,0),MATCH(G173,'ei names mapping'!$B$3:$R$3,0))</f>
        <v>GLO</v>
      </c>
      <c r="D173" t="str">
        <f>INDEX('ei names mapping'!$B$104:$R$133,MATCH(B138,'ei names mapping'!$A$104:$A$133,0),MATCH(G173,'ei names mapping'!$B$3:$R$3,0))</f>
        <v>kilogram</v>
      </c>
      <c r="F173" t="s">
        <v>89</v>
      </c>
      <c r="G173" t="s">
        <v>20</v>
      </c>
      <c r="H173" t="str">
        <f>INDEX('ei names mapping'!$B$71:$R$100,MATCH($B$3,'ei names mapping'!$A$4:$A$33,0),MATCH(G173,'ei names mapping'!$B$3:$R$3,0))</f>
        <v>Battery BoP</v>
      </c>
    </row>
    <row r="174" spans="1:8" x14ac:dyDescent="0.2">
      <c r="A174" t="str">
        <f>INDEX('ei names mapping'!$B$4:$R$33,MATCH($B$3,'ei names mapping'!$A$4:$A$33,0),MATCH(G174,'ei names mapping'!$B$3:$R$3,0))</f>
        <v>charging station, 500W</v>
      </c>
      <c r="B174" s="4">
        <f>INDEX('vehicles specifications'!$B$3:$CW$166,MATCH(B141,'vehicles specifications'!$A$3:$A$166,0),MATCH(G174,'vehicles specifications'!$B$2:$CW$2,0))*INDEX('ei names mapping'!$B$137:$BL$300,MATCH(B141,'ei names mapping'!$A$137:$A$300,0),MATCH(G174,'ei names mapping'!$B$136:$BL$136,0))</f>
        <v>1</v>
      </c>
      <c r="C174" t="str">
        <f>INDEX('ei names mapping'!$B$38:$R$67,MATCH($B$3,'ei names mapping'!$A$4:$A$33,0),MATCH(G174,'ei names mapping'!$B$3:$R$3,0))</f>
        <v>GLO</v>
      </c>
      <c r="D174" t="str">
        <f>INDEX('ei names mapping'!$B$104:$R$133,MATCH(B138,'ei names mapping'!$A$104:$A$133,0),MATCH(G174,'ei names mapping'!$B$3:$R$3,0))</f>
        <v>unit</v>
      </c>
      <c r="F174" t="s">
        <v>89</v>
      </c>
      <c r="G174" t="s">
        <v>52</v>
      </c>
      <c r="H174" t="str">
        <f>INDEX('ei names mapping'!$B$71:$R$100,MATCH($B$3,'ei names mapping'!$A$4:$A$33,0),MATCH(G174,'ei names mapping'!$B$3:$R$3,0))</f>
        <v>charging station, 500W</v>
      </c>
    </row>
    <row r="175" spans="1:8" x14ac:dyDescent="0.2">
      <c r="A175" t="str">
        <f>INDEX('ei names mapping'!$B$4:$R$33,MATCH($B$3,'ei names mapping'!$A$4:$A$33,0),MATCH(G175,'ei names mapping'!$B$3:$R$3,0))</f>
        <v>treatment of used electric bicycle</v>
      </c>
      <c r="B175" s="4">
        <f>INDEX('vehicles specifications'!$B$3:$CW$166,MATCH(B141,'vehicles specifications'!$A$3:$A$166,0),MATCH(G175,'vehicles specifications'!$B$2:$CW$2,0))*INDEX('ei names mapping'!$B$137:$BL$300,MATCH(B141,'ei names mapping'!$A$137:$A$300,0),MATCH(G175,'ei names mapping'!$B$136:$BL$136,0))</f>
        <v>-0.61999999999999988</v>
      </c>
      <c r="C175" t="str">
        <f>INDEX('ei names mapping'!$B$38:$R$67,MATCH($B$3,'ei names mapping'!$A$4:$A$33,0),MATCH(G175,'ei names mapping'!$B$3:$R$3,0))</f>
        <v>CH</v>
      </c>
      <c r="D175" t="str">
        <f>INDEX('ei names mapping'!$B$104:$R$133,MATCH(B138,'ei names mapping'!$A$104:$A$133,0),MATCH(G175,'ei names mapping'!$B$3:$R$3,0))</f>
        <v>unit</v>
      </c>
      <c r="F175" t="s">
        <v>89</v>
      </c>
      <c r="G175" t="s">
        <v>144</v>
      </c>
      <c r="H175" t="str">
        <f>INDEX('ei names mapping'!$B$71:$R$100,MATCH($B$3,'ei names mapping'!$A$4:$A$33,0),MATCH(G175,'ei names mapping'!$B$3:$R$3,0))</f>
        <v>used electric bicycle</v>
      </c>
    </row>
    <row r="176" spans="1:8" x14ac:dyDescent="0.2">
      <c r="A176" t="str">
        <f>INDEX('ei names mapping'!$B$4:$R$33,MATCH($B$3,'ei names mapping'!$A$4:$A$33,0),MATCH(G176,'ei names mapping'!$B$3:$R$3,0))</f>
        <v>treatment of used electric bicycle</v>
      </c>
      <c r="B176" s="4">
        <f>INDEX('vehicles specifications'!$B$3:$CW$166,MATCH(B141,'vehicles specifications'!$A$3:$A$166,0),MATCH(G176,'vehicles specifications'!$B$2:$CW$2,0))*INDEX('ei names mapping'!$B$137:$BL$300,MATCH(B141,'ei names mapping'!$A$137:$A$300,0),MATCH(G176,'ei names mapping'!$B$136:$BL$136,0))</f>
        <v>-0.15416666666666667</v>
      </c>
      <c r="C176" t="str">
        <f>INDEX('ei names mapping'!$B$38:$R$67,MATCH($B$3,'ei names mapping'!$A$4:$A$33,0),MATCH(G176,'ei names mapping'!$B$3:$R$3,0))</f>
        <v>CH</v>
      </c>
      <c r="D176" t="str">
        <f>INDEX('ei names mapping'!$B$104:$R$133,MATCH(B138,'ei names mapping'!$A$104:$A$133,0),MATCH(G176,'ei names mapping'!$B$3:$R$3,0))</f>
        <v>unit</v>
      </c>
      <c r="F176" t="s">
        <v>89</v>
      </c>
      <c r="G176" t="s">
        <v>145</v>
      </c>
      <c r="H176" t="str">
        <f>INDEX('ei names mapping'!$B$71:$R$100,MATCH($B$3,'ei names mapping'!$A$4:$A$33,0),MATCH(G176,'ei names mapping'!$B$3:$R$3,0))</f>
        <v>used electric bicycle</v>
      </c>
    </row>
    <row r="177" spans="1:8" x14ac:dyDescent="0.2">
      <c r="A177" t="str">
        <f>INDEX('ei names mapping'!$B$4:$R$33,MATCH($B$3,'ei names mapping'!$A$4:$A$33,0),MATCH(G177,'ei names mapping'!$B$3:$R$3,0))</f>
        <v>market for used Li-ion battery</v>
      </c>
      <c r="B177" s="4">
        <f>INDEX('vehicles specifications'!$B$3:$CW$166,MATCH(B141,'vehicles specifications'!$A$3:$A$166,0),MATCH(G177,'vehicles specifications'!$B$2:$CW$2,0))*INDEX('ei names mapping'!$B$137:$BL$300,MATCH(B141,'ei names mapping'!$A$137:$A$300,0),MATCH(G177,'ei names mapping'!$B$136:$BL$136,0))</f>
        <v>-9</v>
      </c>
      <c r="C177" t="str">
        <f>INDEX('ei names mapping'!$B$38:$R$67,MATCH($B$3,'ei names mapping'!$A$4:$A$33,0),MATCH(G177,'ei names mapping'!$B$3:$R$3,0))</f>
        <v>GLO</v>
      </c>
      <c r="D177" t="str">
        <f>INDEX('ei names mapping'!$B$104:$R$133,MATCH(B138,'ei names mapping'!$A$104:$A$133,0),MATCH(G177,'ei names mapping'!$B$3:$R$3,0))</f>
        <v>kilogram</v>
      </c>
      <c r="F177" t="s">
        <v>89</v>
      </c>
      <c r="G177" t="s">
        <v>146</v>
      </c>
      <c r="H177" t="str">
        <f>INDEX('ei names mapping'!$B$71:$R$100,MATCH($B$3,'ei names mapping'!$A$4:$A$33,0),MATCH(G177,'ei names mapping'!$B$3:$R$3,0))</f>
        <v>used Li-ion battery</v>
      </c>
    </row>
    <row r="178" spans="1:8" x14ac:dyDescent="0.2">
      <c r="A178" s="13" t="s">
        <v>840</v>
      </c>
      <c r="B178">
        <f>(B151/1000)*B164</f>
        <v>27.58</v>
      </c>
      <c r="C178" t="s">
        <v>92</v>
      </c>
      <c r="D178" t="s">
        <v>233</v>
      </c>
      <c r="F178" t="s">
        <v>89</v>
      </c>
      <c r="H178" s="13" t="s">
        <v>841</v>
      </c>
    </row>
    <row r="179" spans="1:8" x14ac:dyDescent="0.2">
      <c r="A179" s="13" t="s">
        <v>441</v>
      </c>
      <c r="B179" s="2">
        <f>(B151/1000)*B163</f>
        <v>438.52199999999993</v>
      </c>
      <c r="C179" t="s">
        <v>95</v>
      </c>
      <c r="D179" t="s">
        <v>233</v>
      </c>
      <c r="F179" t="s">
        <v>89</v>
      </c>
      <c r="H179" s="13" t="s">
        <v>441</v>
      </c>
    </row>
    <row r="182" spans="1:8" ht="16" x14ac:dyDescent="0.2">
      <c r="A182" s="10" t="s">
        <v>71</v>
      </c>
      <c r="B182" s="8" t="str">
        <f>"transport, "&amp;B184&amp;", "&amp;B199&amp;" battery, "&amp;B186</f>
        <v>transport, Bicycle, electric (&lt;25 km/h), LFP battery, 2020</v>
      </c>
    </row>
    <row r="183" spans="1:8" x14ac:dyDescent="0.2">
      <c r="A183" t="s">
        <v>72</v>
      </c>
      <c r="B183" t="s">
        <v>37</v>
      </c>
    </row>
    <row r="184" spans="1:8" x14ac:dyDescent="0.2">
      <c r="A184" t="s">
        <v>86</v>
      </c>
      <c r="B184" t="s">
        <v>489</v>
      </c>
    </row>
    <row r="185" spans="1:8" x14ac:dyDescent="0.2">
      <c r="A185" t="s">
        <v>87</v>
      </c>
    </row>
    <row r="186" spans="1:8" x14ac:dyDescent="0.2">
      <c r="A186" t="s">
        <v>88</v>
      </c>
      <c r="B186">
        <v>2020</v>
      </c>
    </row>
    <row r="187" spans="1:8" x14ac:dyDescent="0.2">
      <c r="A187" t="s">
        <v>126</v>
      </c>
      <c r="B187" t="str">
        <f>B184&amp;" - "&amp;B186&amp;" - "&amp;B199&amp;" - "&amp;B183</f>
        <v>Bicycle, electric (&lt;25 km/h) - 2020 - LFP - CH</v>
      </c>
    </row>
    <row r="188" spans="1:8" x14ac:dyDescent="0.2">
      <c r="A188" t="s">
        <v>73</v>
      </c>
      <c r="B188" t="str">
        <f>"transport, "&amp;B184</f>
        <v>transport, Bicycle, electric (&lt;25 km/h)</v>
      </c>
    </row>
    <row r="189" spans="1:8" x14ac:dyDescent="0.2">
      <c r="A189" t="s">
        <v>74</v>
      </c>
      <c r="B189" t="s">
        <v>75</v>
      </c>
    </row>
    <row r="190" spans="1:8" x14ac:dyDescent="0.2">
      <c r="A190" t="s">
        <v>76</v>
      </c>
      <c r="B190" t="s">
        <v>166</v>
      </c>
    </row>
    <row r="191" spans="1:8" x14ac:dyDescent="0.2">
      <c r="A191" t="s">
        <v>78</v>
      </c>
      <c r="B191" t="s">
        <v>1143</v>
      </c>
    </row>
    <row r="192" spans="1:8" x14ac:dyDescent="0.2">
      <c r="A192" t="s">
        <v>127</v>
      </c>
      <c r="B192">
        <f>INDEX('vehicles specifications'!$B$3:$CW$166,MATCH(B187,'vehicles specifications'!$A$3:$A$166,0),MATCH("Lifetime [km]",'vehicles specifications'!$B$2:$CW$2,0))</f>
        <v>20000</v>
      </c>
    </row>
    <row r="193" spans="1:2" x14ac:dyDescent="0.2">
      <c r="A193" t="s">
        <v>128</v>
      </c>
      <c r="B193">
        <f>INDEX('vehicles specifications'!$B$3:$CW$166,MATCH(B187,'vehicles specifications'!$A$3:$A$166,0),MATCH("Passengers [unit]",'vehicles specifications'!$B$2:$CW$2,0))</f>
        <v>1</v>
      </c>
    </row>
    <row r="194" spans="1:2" x14ac:dyDescent="0.2">
      <c r="A194" t="s">
        <v>129</v>
      </c>
      <c r="B194">
        <f>INDEX('vehicles specifications'!$B$3:$CW$166,MATCH(B187,'vehicles specifications'!$A$3:$A$166,0),MATCH("Servicing [unit]",'vehicles specifications'!$B$2:$CW$2,0))</f>
        <v>1.3333333333333333</v>
      </c>
    </row>
    <row r="195" spans="1:2" x14ac:dyDescent="0.2">
      <c r="A195" t="s">
        <v>130</v>
      </c>
      <c r="B195">
        <f>INDEX('vehicles specifications'!$B$3:$CW$166,MATCH(B187,'vehicles specifications'!$A$3:$A$166,0),MATCH("Energy battery replacement [unit]",'vehicles specifications'!$B$2:$CW$2,0))</f>
        <v>1</v>
      </c>
    </row>
    <row r="196" spans="1:2" x14ac:dyDescent="0.2">
      <c r="A196" t="s">
        <v>131</v>
      </c>
      <c r="B196">
        <f>INDEX('vehicles specifications'!$B$3:$CW$166,MATCH(B187,'vehicles specifications'!$A$3:$A$166,0),MATCH("Annual kilometers [km]",'vehicles specifications'!$B$2:$CW$2,0))</f>
        <v>2000</v>
      </c>
    </row>
    <row r="197" spans="1:2" x14ac:dyDescent="0.2">
      <c r="A197" t="s">
        <v>132</v>
      </c>
      <c r="B197">
        <f>INDEX('vehicles specifications'!$B$3:$CW$166,MATCH(B187,'vehicles specifications'!$A$3:$A$166,0),MATCH("Curb mass [kg]",'vehicles specifications'!$B$2:$CW$2,0))</f>
        <v>24</v>
      </c>
    </row>
    <row r="198" spans="1:2" x14ac:dyDescent="0.2">
      <c r="A198" t="s">
        <v>133</v>
      </c>
      <c r="B198">
        <f>INDEX('vehicles specifications'!$B$3:$CW$166,MATCH(B187,'vehicles specifications'!$A$3:$A$166,0),MATCH("Power [kW]",'vehicles specifications'!$B$2:$CW$2,0))</f>
        <v>0.25</v>
      </c>
    </row>
    <row r="199" spans="1:2" x14ac:dyDescent="0.2">
      <c r="A199" t="s">
        <v>652</v>
      </c>
      <c r="B199" s="20" t="s">
        <v>44</v>
      </c>
    </row>
    <row r="200" spans="1:2" x14ac:dyDescent="0.2">
      <c r="A200" t="s">
        <v>134</v>
      </c>
      <c r="B200">
        <f>INDEX('vehicles specifications'!$B$3:$CW$166,MATCH(B187,'vehicles specifications'!$A$3:$A$166,0),MATCH("Energy battery mass [kg]",'vehicles specifications'!$B$2:$CW$2,0))</f>
        <v>4</v>
      </c>
    </row>
    <row r="201" spans="1:2" x14ac:dyDescent="0.2">
      <c r="A201" t="s">
        <v>135</v>
      </c>
      <c r="B201">
        <f>INDEX('vehicles specifications'!$B$3:$CW$166,MATCH(B187,'vehicles specifications'!$A$3:$A$166,0),MATCH("Electric energy stored [kWh]",'vehicles specifications'!$B$2:$CW$2,0))</f>
        <v>0.5</v>
      </c>
    </row>
    <row r="202" spans="1:2" x14ac:dyDescent="0.2">
      <c r="A202" t="s">
        <v>588</v>
      </c>
      <c r="B202">
        <f>INDEX('vehicles specifications'!$B$3:$CW$166,MATCH(B187,'vehicles specifications'!$A$3:$A$166,0),MATCH("Electric energy available [kWh]",'vehicles specifications'!$B$2:$CW$2,0))</f>
        <v>0.4</v>
      </c>
    </row>
    <row r="203" spans="1:2" x14ac:dyDescent="0.2">
      <c r="A203" t="s">
        <v>138</v>
      </c>
      <c r="B203">
        <f>INDEX('vehicles specifications'!$B$3:$CW$166,MATCH(B187,'vehicles specifications'!$A$3:$A$166,0),MATCH("Oxydation energy stored [kWh]",'vehicles specifications'!$B$2:$CW$2,0))</f>
        <v>0</v>
      </c>
    </row>
    <row r="204" spans="1:2" x14ac:dyDescent="0.2">
      <c r="A204" t="s">
        <v>139</v>
      </c>
      <c r="B204">
        <f>INDEX('vehicles specifications'!$B$3:$CW$166,MATCH(B187,'vehicles specifications'!$A$3:$A$166,0),MATCH("Fuel mass [kg]",'vehicles specifications'!$B$2:$CW$2,0))</f>
        <v>0</v>
      </c>
    </row>
    <row r="205" spans="1:2" x14ac:dyDescent="0.2">
      <c r="A205" t="s">
        <v>136</v>
      </c>
      <c r="B205" s="2">
        <f>INDEX('vehicles specifications'!$B$3:$CW$166,MATCH(B187,'vehicles specifications'!$A$3:$A$166,0),MATCH("Range [km]",'vehicles specifications'!$B$2:$CW$2,0))</f>
        <v>58.368978251949123</v>
      </c>
    </row>
    <row r="206" spans="1:2" x14ac:dyDescent="0.2">
      <c r="A206" t="s">
        <v>137</v>
      </c>
      <c r="B206" t="str">
        <f>INDEX('vehicles specifications'!$B$3:$CW$166,MATCH(B187,'vehicles specifications'!$A$3:$A$166,0),MATCH("Emission standard",'vehicles specifications'!$B$2:$CW$2,0))</f>
        <v>None</v>
      </c>
    </row>
    <row r="207" spans="1:2" x14ac:dyDescent="0.2">
      <c r="A207" t="s">
        <v>1174</v>
      </c>
      <c r="B207" s="6">
        <f>INDEX('vehicles specifications'!$B$3:$CW$166,MATCH(B187,'vehicles specifications'!$A$3:$A$166,0),MATCH("Lightweighting rate [%]",'vehicles specifications'!$B$2:$CW$2,0))</f>
        <v>0</v>
      </c>
    </row>
    <row r="208" spans="1:2" x14ac:dyDescent="0.2">
      <c r="A208" t="s">
        <v>83</v>
      </c>
      <c r="B208" t="str">
        <f>"Power: "&amp;B198&amp;" kW. Lifetime: "&amp;B192&amp;" km. Annual kilometers: "&amp;B196&amp;" km. Number of passengers: "&amp;B193&amp;". Curb mass: "&amp;ROUND(B197,1)&amp;" kg. Lightweighting of glider: "&amp;ROUND(B207*100,0)&amp;"%. Emission standard: "&amp;B206&amp;". Service visits throughout lifetime: "&amp;ROUND(B194,1)&amp;". Range: "&amp;ROUND(B205,0)&amp;" km. Battery capacity: "&amp;ROUND(B201,1)&amp;" kWh. Available battery capacity: "&amp;B202&amp;" kWh. Battery mass: "&amp;ROUND(B200,1)&amp; " kg. Battery replacement throughout lifetime: "&amp;ROUND(B195,1)&amp;". Fuel tank capacity: "&amp;ROUND(B203,1)&amp;" kWh. Fuel mass: "&amp;ROUND(B204,1)&amp;" kg. Documentation: "&amp;Readmefirst!$B$2&amp;", "&amp;Readmefirst!$B$3&amp;". "&amp;B191</f>
        <v>Power: 0.25 kW. Lifetime: 20000 km. Annual kilometers: 2000 km. Number of passengers: 1. Curb mass: 24 kg. Lightweighting of glider: 0%. Emission standard: None. Service visits throughout lifetime: 1.3. Range: 58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209" spans="1:8" ht="16" x14ac:dyDescent="0.2">
      <c r="A209" s="10" t="s">
        <v>79</v>
      </c>
    </row>
    <row r="210" spans="1:8" x14ac:dyDescent="0.2">
      <c r="A210" t="s">
        <v>80</v>
      </c>
      <c r="B210" t="s">
        <v>81</v>
      </c>
      <c r="C210" t="s">
        <v>72</v>
      </c>
      <c r="D210" t="s">
        <v>76</v>
      </c>
      <c r="E210" t="s">
        <v>82</v>
      </c>
      <c r="F210" t="s">
        <v>74</v>
      </c>
      <c r="G210" t="s">
        <v>83</v>
      </c>
      <c r="H210" t="s">
        <v>73</v>
      </c>
    </row>
    <row r="211" spans="1:8" x14ac:dyDescent="0.2">
      <c r="A211" t="str">
        <f>B182</f>
        <v>transport, Bicycle, electric (&lt;25 km/h), LFP battery, 2020</v>
      </c>
      <c r="B211">
        <v>1</v>
      </c>
      <c r="C211" t="str">
        <f>B183</f>
        <v>CH</v>
      </c>
      <c r="D211" t="s">
        <v>166</v>
      </c>
      <c r="F211" t="s">
        <v>84</v>
      </c>
      <c r="G211" t="s">
        <v>85</v>
      </c>
      <c r="H211" t="str">
        <f>B188</f>
        <v>transport, Bicycle, electric (&lt;25 km/h)</v>
      </c>
    </row>
    <row r="212" spans="1:8" x14ac:dyDescent="0.2">
      <c r="A212" t="str">
        <f>RIGHT(A211,LEN(A211)-11)</f>
        <v>Bicycle, electric (&lt;25 km/h), LFP battery, 2020</v>
      </c>
      <c r="B212" s="7">
        <f>1/B192</f>
        <v>5.0000000000000002E-5</v>
      </c>
      <c r="C212" t="str">
        <f>B183</f>
        <v>CH</v>
      </c>
      <c r="D212" t="s">
        <v>76</v>
      </c>
      <c r="F212" t="s">
        <v>89</v>
      </c>
      <c r="H212" t="str">
        <f>RIGHT(H211,LEN(H211)-11)</f>
        <v>Bicycle, electric (&lt;25 km/h)</v>
      </c>
    </row>
    <row r="213" spans="1:8" x14ac:dyDescent="0.2">
      <c r="A213" t="str">
        <f>INDEX('ei names mapping'!$B$4:$R$33,MATCH(B184,'ei names mapping'!$A$4:$A$33,0),MATCH(G213,'ei names mapping'!$B$3:$R$3,0))</f>
        <v>road construction</v>
      </c>
      <c r="B213" s="7">
        <f>INDEX('vehicles specifications'!$B$3:$CW$166,MATCH(B187,'vehicles specifications'!$A$3:$A$166,0),MATCH(G213,'vehicles specifications'!$B$2:$CW$2,0))*INDEX('ei names mapping'!$B$137:$BL$300,MATCH(B187,'ei names mapping'!$A$137:$A$300,0),MATCH(G213,'ei names mapping'!$B$136:$BL$136,0))</f>
        <v>5.3699999999999997E-5</v>
      </c>
      <c r="C213" t="str">
        <f>INDEX('ei names mapping'!$B$38:$R$67,MATCH(B184,'ei names mapping'!$A$4:$A$33,0),MATCH(G213,'ei names mapping'!$B$3:$R$3,0))</f>
        <v>CH</v>
      </c>
      <c r="D213" t="str">
        <f>INDEX('ei names mapping'!$B$104:$BL$133,MATCH(B184,'ei names mapping'!$A$4:$A$33,0),MATCH(G213,'ei names mapping'!$B$3:$BL$3,0))</f>
        <v>meter-year</v>
      </c>
      <c r="F213" t="s">
        <v>89</v>
      </c>
      <c r="G213" t="s">
        <v>105</v>
      </c>
      <c r="H213" t="str">
        <f>INDEX('ei names mapping'!$B$71:$BL$100,MATCH(B184,'ei names mapping'!$A$4:$A$33,0),MATCH(G213,'ei names mapping'!$B$3:$BL$3,0))</f>
        <v>road</v>
      </c>
    </row>
    <row r="214" spans="1:8" x14ac:dyDescent="0.2">
      <c r="A214" t="str">
        <f>INDEX('ei names mapping'!$B$4:$R$33,MATCH($B$3,'ei names mapping'!$A$4:$A$33,0),MATCH(G214,'ei names mapping'!$B$3:$R$3,0))</f>
        <v>market for electricity, low voltage</v>
      </c>
      <c r="B214" s="7">
        <f>INDEX('vehicles specifications'!$B$3:$CW$166,MATCH(B187,'vehicles specifications'!$A$3:$A$166,0),MATCH(G214,'vehicles specifications'!$B$2:$CW$2,0))*INDEX('ei names mapping'!$B$137:$BL$300,MATCH(B187,'ei names mapping'!$A$137:$A$300,0),MATCH(G214,'ei names mapping'!$B$136:$BL$136,0))</f>
        <v>7.5382508513468297E-3</v>
      </c>
      <c r="C214" t="str">
        <f>INDEX('ei names mapping'!$B$38:$R$67,MATCH($B$3,'ei names mapping'!$A$4:$A$33,0),MATCH(G214,'ei names mapping'!$B$3:$R$3,0))</f>
        <v>CH</v>
      </c>
      <c r="D214" t="str">
        <f>INDEX('ei names mapping'!$B$104:$R$133,MATCH($B$3,'ei names mapping'!$A$4:$A$33,0),MATCH(G214,'ei names mapping'!$B$3:$R$3,0))</f>
        <v>kilowatt hour</v>
      </c>
      <c r="F214" t="s">
        <v>89</v>
      </c>
      <c r="G214" t="s">
        <v>28</v>
      </c>
      <c r="H214" t="str">
        <f>INDEX('ei names mapping'!$B$71:$R$100,MATCH($B$3,'ei names mapping'!$A$4:$A$33,0),MATCH(G214,'ei names mapping'!$B$3:$R$3,0))</f>
        <v>electricity, low voltage</v>
      </c>
    </row>
    <row r="215" spans="1:8" x14ac:dyDescent="0.2">
      <c r="A215" t="str">
        <f>INDEX('ei names mapping'!$B$4:$R$33,MATCH($B$3,'ei names mapping'!$A$4:$A$33,0),MATCH(G215,'ei names mapping'!$B$3:$R$3,0))</f>
        <v>maintenance, electric bicycle, without battery</v>
      </c>
      <c r="B215" s="7">
        <f>INDEX('vehicles specifications'!$B$3:$CW$166,MATCH(B187,'vehicles specifications'!$A$3:$A$166,0),MATCH(G215,'vehicles specifications'!$B$2:$CW$2,0))*INDEX('ei names mapping'!$B$137:$BL$300,MATCH(B187,'ei names mapping'!$A$137:$A$300,0),MATCH(G215,'ei names mapping'!$B$136:$BL$136,0))</f>
        <v>6.666666666666667E-5</v>
      </c>
      <c r="C215" t="str">
        <f>INDEX('ei names mapping'!$B$38:$R$67,MATCH($B$3,'ei names mapping'!$A$4:$A$33,0),MATCH(G215,'ei names mapping'!$B$3:$R$3,0))</f>
        <v>CH</v>
      </c>
      <c r="D215" t="str">
        <f>INDEX('ei names mapping'!$B$104:$R$133,MATCH($B$3,'ei names mapping'!$A$4:$A$33,0),MATCH(G215,'ei names mapping'!$B$3:$R$3,0))</f>
        <v>unit</v>
      </c>
      <c r="F215" t="s">
        <v>89</v>
      </c>
      <c r="G215" t="s">
        <v>118</v>
      </c>
      <c r="H215" t="str">
        <f>INDEX('ei names mapping'!$B$71:$R$100,MATCH($B$3,'ei names mapping'!$A$4:$A$33,0),MATCH(G215,'ei names mapping'!$B$3:$R$3,0))</f>
        <v>maintenance, electric bicycle, without battery</v>
      </c>
    </row>
    <row r="216" spans="1:8" x14ac:dyDescent="0.2">
      <c r="A216" t="str">
        <f>INDEX('ei names mapping'!$B$4:$BL$33,MATCH($B$184,'ei names mapping'!$A$4:$A$33,0),MATCH(G216,'ei names mapping'!$B$3:$BL$3,0))</f>
        <v>treatment of road wear emissions, passenger car</v>
      </c>
      <c r="B216" s="7">
        <f>INDEX('vehicles specifications'!$B$3:$CW$166,MATCH(B187,'vehicles specifications'!$A$3:$A$166,0),MATCH(G216,'vehicles specifications'!$B$2:$CW$2,0))*INDEX('ei names mapping'!$B$137:$BL$300,MATCH(B187,'ei names mapping'!$A$137:$A$300,0),MATCH(G216,'ei names mapping'!$B$136:$BL$136,0))</f>
        <v>-4.2193920365175101E-6</v>
      </c>
      <c r="C216" t="str">
        <f>INDEX('ei names mapping'!$B$38:$BL$67,MATCH($B$184,'ei names mapping'!$A$4:$A$33,0),MATCH(G216,'ei names mapping'!$B$3:$BL$3,0))</f>
        <v>RER</v>
      </c>
      <c r="D216" t="str">
        <f>INDEX('ei names mapping'!$B$104:$BL$133,MATCH($B$184,'ei names mapping'!$A$4:$A$33,0),MATCH(G216,'ei names mapping'!$B$3:$BL$3,0))</f>
        <v>kilogram</v>
      </c>
      <c r="F216" t="s">
        <v>89</v>
      </c>
      <c r="G216" t="s">
        <v>29</v>
      </c>
      <c r="H216" t="str">
        <f>INDEX('ei names mapping'!$B$71:$BL$100,MATCH(B184,'ei names mapping'!$A$4:$A$33,0),MATCH(G216,'ei names mapping'!$B$3:$BL$3,0))</f>
        <v>road wear emissions, passenger car</v>
      </c>
    </row>
    <row r="217" spans="1:8" x14ac:dyDescent="0.2">
      <c r="A217" t="str">
        <f>INDEX('ei names mapping'!$B$4:$BL$33,MATCH($B$184,'ei names mapping'!$A$4:$A$33,0),MATCH(G217,'ei names mapping'!$B$3:$BL$3,0))</f>
        <v>treatment of tyre wear emissions, passenger car</v>
      </c>
      <c r="B217" s="7">
        <f>INDEX('vehicles specifications'!$B$3:$CW$166,MATCH(B187,'vehicles specifications'!$A$3:$A$166,0),MATCH(G217,'vehicles specifications'!$B$2:$CW$2,0))*INDEX('ei names mapping'!$B$137:$BL$300,MATCH(B187,'ei names mapping'!$A$137:$A$300,0),MATCH(G217,'ei names mapping'!$B$136:$BL$136,0))</f>
        <v>-4.1591895278234826E-6</v>
      </c>
      <c r="C217" t="str">
        <f>INDEX('ei names mapping'!$B$38:$BL$67,MATCH($B$184,'ei names mapping'!$A$4:$A$33,0),MATCH(G217,'ei names mapping'!$B$3:$BL$3,0))</f>
        <v>RER</v>
      </c>
      <c r="D217" t="str">
        <f>INDEX('ei names mapping'!$B$104:$BL$133,MATCH($B$184,'ei names mapping'!$A$4:$A$33,0),MATCH(G217,'ei names mapping'!$B$3:$BL$3,0))</f>
        <v>kilogram</v>
      </c>
      <c r="F217" t="s">
        <v>89</v>
      </c>
      <c r="G217" t="s">
        <v>30</v>
      </c>
      <c r="H217" t="str">
        <f>INDEX('ei names mapping'!$B$71:$BL$100,MATCH($B$184,'ei names mapping'!$A$4:$A$33,0),MATCH(G217,'ei names mapping'!$B$3:$BL$3,0))</f>
        <v>tyre wear emissions, passenger car</v>
      </c>
    </row>
    <row r="218" spans="1:8" x14ac:dyDescent="0.2">
      <c r="A218" t="str">
        <f>INDEX('ei names mapping'!$B$4:$BL$33,MATCH($B$184,'ei names mapping'!$A$4:$A$33,0),MATCH(G218,'ei names mapping'!$B$3:$BL$3,0))</f>
        <v>treatment of brake wear emissions, passenger car</v>
      </c>
      <c r="B218" s="7">
        <f>INDEX('vehicles specifications'!$B$3:$CW$166,MATCH(B187,'vehicles specifications'!$A$3:$A$166,0),MATCH(G218,'vehicles specifications'!$B$2:$CW$2,0))*INDEX('ei names mapping'!$B$137:$BL$300,MATCH(B187,'ei names mapping'!$A$137:$A$300,0),MATCH(G218,'ei names mapping'!$B$136:$BL$136,0))</f>
        <v>-3.86381934741146E-6</v>
      </c>
      <c r="C218" t="str">
        <f>INDEX('ei names mapping'!$B$38:$BL$67,MATCH($B$184,'ei names mapping'!$A$4:$A$33,0),MATCH(G218,'ei names mapping'!$B$3:$BL$3,0))</f>
        <v>RER</v>
      </c>
      <c r="D218" t="str">
        <f>INDEX('ei names mapping'!$B$104:$BL$133,MATCH($B$184,'ei names mapping'!$A$4:$A$33,0),MATCH(G218,'ei names mapping'!$B$3:$BL$3,0))</f>
        <v>kilogram</v>
      </c>
      <c r="F218" t="s">
        <v>89</v>
      </c>
      <c r="G218" t="s">
        <v>31</v>
      </c>
      <c r="H218" t="str">
        <f>INDEX('ei names mapping'!$B$71:$BL$100,MATCH($B$184,'ei names mapping'!$A$4:$A$33,0),MATCH(G218,'ei names mapping'!$B$3:$BL$3,0))</f>
        <v>brake wear emissions, passenger car</v>
      </c>
    </row>
    <row r="220" spans="1:8" ht="16" x14ac:dyDescent="0.2">
      <c r="A220" s="10" t="s">
        <v>71</v>
      </c>
      <c r="B220" s="8" t="str">
        <f>"transport, "&amp;B222&amp;", "&amp;B237&amp;" battery, "&amp;B224</f>
        <v>transport, Bicycle, electric (&lt;25 km/h), LFP battery, 2030</v>
      </c>
    </row>
    <row r="221" spans="1:8" x14ac:dyDescent="0.2">
      <c r="A221" t="s">
        <v>72</v>
      </c>
      <c r="B221" t="s">
        <v>37</v>
      </c>
    </row>
    <row r="222" spans="1:8" x14ac:dyDescent="0.2">
      <c r="A222" t="s">
        <v>86</v>
      </c>
      <c r="B222" t="s">
        <v>489</v>
      </c>
    </row>
    <row r="223" spans="1:8" x14ac:dyDescent="0.2">
      <c r="A223" t="s">
        <v>87</v>
      </c>
    </row>
    <row r="224" spans="1:8" x14ac:dyDescent="0.2">
      <c r="A224" t="s">
        <v>88</v>
      </c>
      <c r="B224">
        <v>2030</v>
      </c>
    </row>
    <row r="225" spans="1:2" x14ac:dyDescent="0.2">
      <c r="A225" t="s">
        <v>126</v>
      </c>
      <c r="B225" t="str">
        <f>B222&amp;" - "&amp;B224&amp;" - "&amp;B237&amp;" - "&amp;B221</f>
        <v>Bicycle, electric (&lt;25 km/h) - 2030 - LFP - CH</v>
      </c>
    </row>
    <row r="226" spans="1:2" x14ac:dyDescent="0.2">
      <c r="A226" t="s">
        <v>73</v>
      </c>
      <c r="B226" t="str">
        <f>"transport, "&amp;B222</f>
        <v>transport, Bicycle, electric (&lt;25 km/h)</v>
      </c>
    </row>
    <row r="227" spans="1:2" x14ac:dyDescent="0.2">
      <c r="A227" t="s">
        <v>74</v>
      </c>
      <c r="B227" t="s">
        <v>75</v>
      </c>
    </row>
    <row r="228" spans="1:2" x14ac:dyDescent="0.2">
      <c r="A228" t="s">
        <v>76</v>
      </c>
      <c r="B228" t="s">
        <v>166</v>
      </c>
    </row>
    <row r="229" spans="1:2" x14ac:dyDescent="0.2">
      <c r="A229" t="s">
        <v>78</v>
      </c>
      <c r="B229" t="s">
        <v>1143</v>
      </c>
    </row>
    <row r="230" spans="1:2" x14ac:dyDescent="0.2">
      <c r="A230" t="s">
        <v>127</v>
      </c>
      <c r="B230">
        <f>INDEX('vehicles specifications'!$B$3:$CW$166,MATCH(B225,'vehicles specifications'!$A$3:$A$166,0),MATCH("Lifetime [km]",'vehicles specifications'!$B$2:$CW$2,0))</f>
        <v>20000</v>
      </c>
    </row>
    <row r="231" spans="1:2" x14ac:dyDescent="0.2">
      <c r="A231" t="s">
        <v>128</v>
      </c>
      <c r="B231">
        <f>INDEX('vehicles specifications'!$B$3:$CW$166,MATCH(B225,'vehicles specifications'!$A$3:$A$166,0),MATCH("Passengers [unit]",'vehicles specifications'!$B$2:$CW$2,0))</f>
        <v>1</v>
      </c>
    </row>
    <row r="232" spans="1:2" x14ac:dyDescent="0.2">
      <c r="A232" t="s">
        <v>129</v>
      </c>
      <c r="B232">
        <f>INDEX('vehicles specifications'!$B$3:$CW$166,MATCH(B225,'vehicles specifications'!$A$3:$A$166,0),MATCH("Servicing [unit]",'vehicles specifications'!$B$2:$CW$2,0))</f>
        <v>1.3333333333333333</v>
      </c>
    </row>
    <row r="233" spans="1:2" x14ac:dyDescent="0.2">
      <c r="A233" t="s">
        <v>130</v>
      </c>
      <c r="B233">
        <f>INDEX('vehicles specifications'!$B$3:$CW$166,MATCH(B225,'vehicles specifications'!$A$3:$A$166,0),MATCH("Energy battery replacement [unit]",'vehicles specifications'!$B$2:$CW$2,0))</f>
        <v>0.5</v>
      </c>
    </row>
    <row r="234" spans="1:2" x14ac:dyDescent="0.2">
      <c r="A234" t="s">
        <v>131</v>
      </c>
      <c r="B234">
        <f>INDEX('vehicles specifications'!$B$3:$CW$166,MATCH(B225,'vehicles specifications'!$A$3:$A$166,0),MATCH("Annual kilometers [km]",'vehicles specifications'!$B$2:$CW$2,0))</f>
        <v>2000</v>
      </c>
    </row>
    <row r="235" spans="1:2" x14ac:dyDescent="0.2">
      <c r="A235" t="s">
        <v>132</v>
      </c>
      <c r="B235">
        <f>INDEX('vehicles specifications'!$B$3:$CW$166,MATCH(B225,'vehicles specifications'!$A$3:$A$166,0),MATCH("Curb mass [kg]",'vehicles specifications'!$B$2:$CW$2,0))</f>
        <v>24.75333333333333</v>
      </c>
    </row>
    <row r="236" spans="1:2" x14ac:dyDescent="0.2">
      <c r="A236" t="s">
        <v>133</v>
      </c>
      <c r="B236">
        <f>INDEX('vehicles specifications'!$B$3:$CW$166,MATCH(B225,'vehicles specifications'!$A$3:$A$166,0),MATCH("Power [kW]",'vehicles specifications'!$B$2:$CW$2,0))</f>
        <v>0.25</v>
      </c>
    </row>
    <row r="237" spans="1:2" x14ac:dyDescent="0.2">
      <c r="A237" t="s">
        <v>652</v>
      </c>
      <c r="B237" s="20" t="s">
        <v>44</v>
      </c>
    </row>
    <row r="238" spans="1:2" x14ac:dyDescent="0.2">
      <c r="A238" t="s">
        <v>134</v>
      </c>
      <c r="B238">
        <f>INDEX('vehicles specifications'!$B$3:$CW$166,MATCH(B225,'vehicles specifications'!$A$3:$A$166,0),MATCH("Energy battery mass [kg]",'vehicles specifications'!$B$2:$CW$2,0))</f>
        <v>5.3333333333333339</v>
      </c>
    </row>
    <row r="239" spans="1:2" x14ac:dyDescent="0.2">
      <c r="A239" t="s">
        <v>135</v>
      </c>
      <c r="B239">
        <f>INDEX('vehicles specifications'!$B$3:$CW$166,MATCH(B225,'vehicles specifications'!$A$3:$A$166,0),MATCH("Electric energy stored [kWh]",'vehicles specifications'!$B$2:$CW$2,0))</f>
        <v>0.8</v>
      </c>
    </row>
    <row r="240" spans="1:2" x14ac:dyDescent="0.2">
      <c r="A240" t="s">
        <v>588</v>
      </c>
      <c r="B240">
        <f>INDEX('vehicles specifications'!$B$3:$CW$166,MATCH(B225,'vehicles specifications'!$A$3:$A$166,0),MATCH("Electric energy available [kWh]",'vehicles specifications'!$B$2:$CW$2,0))</f>
        <v>0.64000000000000012</v>
      </c>
    </row>
    <row r="241" spans="1:8" x14ac:dyDescent="0.2">
      <c r="A241" t="s">
        <v>138</v>
      </c>
      <c r="B241">
        <f>INDEX('vehicles specifications'!$B$3:$CW$166,MATCH(B225,'vehicles specifications'!$A$3:$A$166,0),MATCH("Oxydation energy stored [kWh]",'vehicles specifications'!$B$2:$CW$2,0))</f>
        <v>0</v>
      </c>
    </row>
    <row r="242" spans="1:8" x14ac:dyDescent="0.2">
      <c r="A242" t="s">
        <v>139</v>
      </c>
      <c r="B242">
        <f>INDEX('vehicles specifications'!$B$3:$CW$166,MATCH(B225,'vehicles specifications'!$A$3:$A$166,0),MATCH("Fuel mass [kg]",'vehicles specifications'!$B$2:$CW$2,0))</f>
        <v>0</v>
      </c>
    </row>
    <row r="243" spans="1:8" x14ac:dyDescent="0.2">
      <c r="A243" t="s">
        <v>136</v>
      </c>
      <c r="B243" s="2">
        <f>INDEX('vehicles specifications'!$B$3:$CW$166,MATCH(B225,'vehicles specifications'!$A$3:$A$166,0),MATCH("Range [km]",'vehicles specifications'!$B$2:$CW$2,0))</f>
        <v>93.390365203118606</v>
      </c>
    </row>
    <row r="244" spans="1:8" x14ac:dyDescent="0.2">
      <c r="A244" t="s">
        <v>137</v>
      </c>
      <c r="B244" t="str">
        <f>INDEX('vehicles specifications'!$B$3:$CW$166,MATCH(B225,'vehicles specifications'!$A$3:$A$166,0),MATCH("Emission standard",'vehicles specifications'!$B$2:$CW$2,0))</f>
        <v>None</v>
      </c>
    </row>
    <row r="245" spans="1:8" x14ac:dyDescent="0.2">
      <c r="A245" t="s">
        <v>1174</v>
      </c>
      <c r="B245" s="6">
        <f>INDEX('vehicles specifications'!$B$3:$CW$166,MATCH(B225,'vehicles specifications'!$A$3:$A$166,0),MATCH("Lightweighting rate [%]",'vehicles specifications'!$B$2:$CW$2,0))</f>
        <v>0.03</v>
      </c>
    </row>
    <row r="246" spans="1:8" x14ac:dyDescent="0.2">
      <c r="A246" t="s">
        <v>83</v>
      </c>
      <c r="B246"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"&amp;B229</f>
        <v>Power: 0.25 kW. Lifetime: 20000 km. Annual kilometers: 2000 km. Number of passengers: 1. Curb mass: 24.8 kg. Lightweighting of glider: 3%. Emission standard: None. Service visits throughout lifetime: 1.3. Range: 93 km. Battery capacity: 0.8 kWh. Available battery capacity: 0.64 kWh. Battery mass: 5.3 kg. Battery replacement throughout lifetime: 0.5. Fuel tank capacity: 0 kWh. Fuel mass: 0 kg. Documentation: Life-cycle inventories for on-road vehicles, Sacchi R. (PSI), Bauer C. (PSI), 2021. Sacchi R., Bauer C. Life cycle inventories for on-road vehicles. Paul Scherrer Institut, 2021.</v>
      </c>
    </row>
    <row r="247" spans="1:8" ht="16" x14ac:dyDescent="0.2">
      <c r="A247" s="10" t="s">
        <v>79</v>
      </c>
    </row>
    <row r="248" spans="1:8" x14ac:dyDescent="0.2">
      <c r="A248" t="s">
        <v>80</v>
      </c>
      <c r="B248" t="s">
        <v>81</v>
      </c>
      <c r="C248" t="s">
        <v>72</v>
      </c>
      <c r="D248" t="s">
        <v>76</v>
      </c>
      <c r="E248" t="s">
        <v>82</v>
      </c>
      <c r="F248" t="s">
        <v>74</v>
      </c>
      <c r="G248" t="s">
        <v>83</v>
      </c>
      <c r="H248" t="s">
        <v>73</v>
      </c>
    </row>
    <row r="249" spans="1:8" x14ac:dyDescent="0.2">
      <c r="A249" t="str">
        <f>B220</f>
        <v>transport, Bicycle, electric (&lt;25 km/h), LFP battery, 2030</v>
      </c>
      <c r="B249">
        <v>1</v>
      </c>
      <c r="C249" t="str">
        <f>B221</f>
        <v>CH</v>
      </c>
      <c r="D249" t="s">
        <v>166</v>
      </c>
      <c r="F249" t="s">
        <v>84</v>
      </c>
      <c r="G249" t="s">
        <v>85</v>
      </c>
      <c r="H249" t="str">
        <f>B226</f>
        <v>transport, Bicycle, electric (&lt;25 km/h)</v>
      </c>
    </row>
    <row r="250" spans="1:8" x14ac:dyDescent="0.2">
      <c r="A250" t="str">
        <f>RIGHT(A249,LEN(A249)-11)</f>
        <v>Bicycle, electric (&lt;25 km/h), LFP battery, 2030</v>
      </c>
      <c r="B250" s="7">
        <f>1/B230</f>
        <v>5.0000000000000002E-5</v>
      </c>
      <c r="C250" t="str">
        <f>B221</f>
        <v>CH</v>
      </c>
      <c r="D250" t="s">
        <v>76</v>
      </c>
      <c r="F250" t="s">
        <v>89</v>
      </c>
      <c r="H250" t="str">
        <f>RIGHT(H249,LEN(H249)-11)</f>
        <v>Bicycle, electric (&lt;25 km/h)</v>
      </c>
    </row>
    <row r="251" spans="1:8" x14ac:dyDescent="0.2">
      <c r="A251" t="str">
        <f>INDEX('ei names mapping'!$B$4:$R$33,MATCH(B222,'ei names mapping'!$A$4:$A$33,0),MATCH(G251,'ei names mapping'!$B$3:$R$3,0))</f>
        <v>road construction</v>
      </c>
      <c r="B251" s="7">
        <f>INDEX('vehicles specifications'!$B$3:$CW$166,MATCH(B225,'vehicles specifications'!$A$3:$A$166,0),MATCH(G251,'vehicles specifications'!$B$2:$CW$2,0))*INDEX('ei names mapping'!$B$137:$BL$300,MATCH(B225,'ei names mapping'!$A$137:$A$300,0),MATCH(G251,'ei names mapping'!$B$136:$BL$136,0))</f>
        <v>5.410454E-5</v>
      </c>
      <c r="C251" t="str">
        <f>INDEX('ei names mapping'!$B$38:$R$67,MATCH(B222,'ei names mapping'!$A$4:$A$33,0),MATCH(G251,'ei names mapping'!$B$3:$R$3,0))</f>
        <v>CH</v>
      </c>
      <c r="D251" t="str">
        <f>INDEX('ei names mapping'!$B$104:$BL$133,MATCH(B222,'ei names mapping'!$A$4:$A$33,0),MATCH(G251,'ei names mapping'!$B$3:$BL$3,0))</f>
        <v>meter-year</v>
      </c>
      <c r="F251" t="s">
        <v>89</v>
      </c>
      <c r="G251" t="s">
        <v>105</v>
      </c>
      <c r="H251" t="str">
        <f>INDEX('ei names mapping'!$B$71:$BL$100,MATCH(B222,'ei names mapping'!$A$4:$A$33,0),MATCH(G251,'ei names mapping'!$B$3:$BL$3,0))</f>
        <v>road</v>
      </c>
    </row>
    <row r="252" spans="1:8" x14ac:dyDescent="0.2">
      <c r="A252" t="str">
        <f>INDEX('ei names mapping'!$B$4:$R$33,MATCH($B$3,'ei names mapping'!$A$4:$A$33,0),MATCH(G252,'ei names mapping'!$B$3:$R$3,0))</f>
        <v>market for electricity, low voltage</v>
      </c>
      <c r="B252" s="7">
        <f>INDEX('vehicles specifications'!$B$3:$CW$166,MATCH(B225,'vehicles specifications'!$A$3:$A$166,0),MATCH(G252,'vehicles specifications'!$B$2:$CW$2,0))*INDEX('ei names mapping'!$B$137:$BL$300,MATCH(B225,'ei names mapping'!$A$137:$A$300,0),MATCH(G252,'ei names mapping'!$B$136:$BL$136,0))</f>
        <v>7.5382508513468297E-3</v>
      </c>
      <c r="C252" t="str">
        <f>INDEX('ei names mapping'!$B$38:$R$67,MATCH($B$3,'ei names mapping'!$A$4:$A$33,0),MATCH(G252,'ei names mapping'!$B$3:$R$3,0))</f>
        <v>CH</v>
      </c>
      <c r="D252" t="str">
        <f>INDEX('ei names mapping'!$B$104:$R$133,MATCH($B$3,'ei names mapping'!$A$4:$A$33,0),MATCH(G252,'ei names mapping'!$B$3:$R$3,0))</f>
        <v>kilowatt hour</v>
      </c>
      <c r="F252" t="s">
        <v>89</v>
      </c>
      <c r="G252" t="s">
        <v>28</v>
      </c>
      <c r="H252" t="str">
        <f>INDEX('ei names mapping'!$B$71:$R$100,MATCH($B$3,'ei names mapping'!$A$4:$A$33,0),MATCH(G252,'ei names mapping'!$B$3:$R$3,0))</f>
        <v>electricity, low voltage</v>
      </c>
    </row>
    <row r="253" spans="1:8" x14ac:dyDescent="0.2">
      <c r="A253" t="str">
        <f>INDEX('ei names mapping'!$B$4:$R$33,MATCH($B$3,'ei names mapping'!$A$4:$A$33,0),MATCH(G253,'ei names mapping'!$B$3:$R$3,0))</f>
        <v>maintenance, electric bicycle, without battery</v>
      </c>
      <c r="B253" s="7">
        <f>INDEX('vehicles specifications'!$B$3:$CW$166,MATCH(B225,'vehicles specifications'!$A$3:$A$166,0),MATCH(G253,'vehicles specifications'!$B$2:$CW$2,0))*INDEX('ei names mapping'!$B$137:$BL$300,MATCH(B225,'ei names mapping'!$A$137:$A$300,0),MATCH(G253,'ei names mapping'!$B$136:$BL$136,0))</f>
        <v>6.666666666666667E-5</v>
      </c>
      <c r="C253" t="str">
        <f>INDEX('ei names mapping'!$B$38:$R$67,MATCH($B$3,'ei names mapping'!$A$4:$A$33,0),MATCH(G253,'ei names mapping'!$B$3:$R$3,0))</f>
        <v>CH</v>
      </c>
      <c r="D253" t="str">
        <f>INDEX('ei names mapping'!$B$104:$R$133,MATCH($B$3,'ei names mapping'!$A$4:$A$33,0),MATCH(G253,'ei names mapping'!$B$3:$R$3,0))</f>
        <v>unit</v>
      </c>
      <c r="F253" t="s">
        <v>89</v>
      </c>
      <c r="G253" t="s">
        <v>118</v>
      </c>
      <c r="H253" t="str">
        <f>INDEX('ei names mapping'!$B$71:$R$100,MATCH($B$3,'ei names mapping'!$A$4:$A$33,0),MATCH(G253,'ei names mapping'!$B$3:$R$3,0))</f>
        <v>maintenance, electric bicycle, without battery</v>
      </c>
    </row>
    <row r="254" spans="1:8" x14ac:dyDescent="0.2">
      <c r="A254" t="str">
        <f>INDEX('ei names mapping'!$B$4:$BL$33,MATCH($B$184,'ei names mapping'!$A$4:$A$33,0),MATCH(G254,'ei names mapping'!$B$3:$BL$3,0))</f>
        <v>treatment of road wear emissions, passenger car</v>
      </c>
      <c r="B254" s="7">
        <f>INDEX('vehicles specifications'!$B$3:$CW$166,MATCH(B225,'vehicles specifications'!$A$3:$A$166,0),MATCH(G254,'vehicles specifications'!$B$2:$CW$2,0))*INDEX('ei names mapping'!$B$137:$BL$300,MATCH(B225,'ei names mapping'!$A$137:$A$300,0),MATCH(G254,'ei names mapping'!$B$136:$BL$136,0))</f>
        <v>-4.2442566849175639E-6</v>
      </c>
      <c r="C254" t="str">
        <f>INDEX('ei names mapping'!$B$38:$BL$67,MATCH($B$184,'ei names mapping'!$A$4:$A$33,0),MATCH(G254,'ei names mapping'!$B$3:$BL$3,0))</f>
        <v>RER</v>
      </c>
      <c r="D254" t="str">
        <f>INDEX('ei names mapping'!$B$104:$BL$133,MATCH($B$184,'ei names mapping'!$A$4:$A$33,0),MATCH(G254,'ei names mapping'!$B$3:$BL$3,0))</f>
        <v>kilogram</v>
      </c>
      <c r="F254" t="s">
        <v>89</v>
      </c>
      <c r="G254" t="s">
        <v>29</v>
      </c>
      <c r="H254" t="str">
        <f>INDEX('ei names mapping'!$B$71:$BL$100,MATCH(B222,'ei names mapping'!$A$4:$A$33,0),MATCH(G254,'ei names mapping'!$B$3:$BL$3,0))</f>
        <v>road wear emissions, passenger car</v>
      </c>
    </row>
    <row r="255" spans="1:8" x14ac:dyDescent="0.2">
      <c r="A255" t="str">
        <f>INDEX('ei names mapping'!$B$4:$BL$33,MATCH($B$184,'ei names mapping'!$A$4:$A$33,0),MATCH(G255,'ei names mapping'!$B$3:$BL$3,0))</f>
        <v>treatment of tyre wear emissions, passenger car</v>
      </c>
      <c r="B255" s="7">
        <f>INDEX('vehicles specifications'!$B$3:$CW$166,MATCH(B225,'vehicles specifications'!$A$3:$A$166,0),MATCH(G255,'vehicles specifications'!$B$2:$CW$2,0))*INDEX('ei names mapping'!$B$137:$BL$300,MATCH(B225,'ei names mapping'!$A$137:$A$300,0),MATCH(G255,'ei names mapping'!$B$136:$BL$136,0))</f>
        <v>-4.1845408894143447E-6</v>
      </c>
      <c r="C255" t="str">
        <f>INDEX('ei names mapping'!$B$38:$BL$67,MATCH($B$184,'ei names mapping'!$A$4:$A$33,0),MATCH(G255,'ei names mapping'!$B$3:$BL$3,0))</f>
        <v>RER</v>
      </c>
      <c r="D255" t="str">
        <f>INDEX('ei names mapping'!$B$104:$BL$133,MATCH($B$184,'ei names mapping'!$A$4:$A$33,0),MATCH(G255,'ei names mapping'!$B$3:$BL$3,0))</f>
        <v>kilogram</v>
      </c>
      <c r="F255" t="s">
        <v>89</v>
      </c>
      <c r="G255" t="s">
        <v>30</v>
      </c>
      <c r="H255" t="str">
        <f>INDEX('ei names mapping'!$B$71:$BL$100,MATCH($B$184,'ei names mapping'!$A$4:$A$33,0),MATCH(G255,'ei names mapping'!$B$3:$BL$3,0))</f>
        <v>tyre wear emissions, passenger car</v>
      </c>
    </row>
    <row r="256" spans="1:8" x14ac:dyDescent="0.2">
      <c r="A256" t="str">
        <f>INDEX('ei names mapping'!$B$4:$BL$33,MATCH($B$184,'ei names mapping'!$A$4:$A$33,0),MATCH(G256,'ei names mapping'!$B$3:$BL$3,0))</f>
        <v>treatment of brake wear emissions, passenger car</v>
      </c>
      <c r="B256" s="7">
        <f>INDEX('vehicles specifications'!$B$3:$CW$166,MATCH(B225,'vehicles specifications'!$A$3:$A$166,0),MATCH(G256,'vehicles specifications'!$B$2:$CW$2,0))*INDEX('ei names mapping'!$B$137:$BL$300,MATCH(B225,'ei names mapping'!$A$137:$A$300,0),MATCH(G256,'ei names mapping'!$B$136:$BL$136,0))</f>
        <v>-3.8864503090339279E-6</v>
      </c>
      <c r="C256" t="str">
        <f>INDEX('ei names mapping'!$B$38:$BL$67,MATCH($B$184,'ei names mapping'!$A$4:$A$33,0),MATCH(G256,'ei names mapping'!$B$3:$BL$3,0))</f>
        <v>RER</v>
      </c>
      <c r="D256" t="str">
        <f>INDEX('ei names mapping'!$B$104:$BL$133,MATCH($B$184,'ei names mapping'!$A$4:$A$33,0),MATCH(G256,'ei names mapping'!$B$3:$BL$3,0))</f>
        <v>kilogram</v>
      </c>
      <c r="F256" t="s">
        <v>89</v>
      </c>
      <c r="G256" t="s">
        <v>31</v>
      </c>
      <c r="H256" t="str">
        <f>INDEX('ei names mapping'!$B$71:$BL$100,MATCH($B$184,'ei names mapping'!$A$4:$A$33,0),MATCH(G256,'ei names mapping'!$B$3:$BL$3,0))</f>
        <v>brake wear emissions, passenger car</v>
      </c>
    </row>
    <row r="258" spans="1:2" ht="16" x14ac:dyDescent="0.2">
      <c r="A258" s="10" t="s">
        <v>71</v>
      </c>
      <c r="B258" s="8" t="str">
        <f>"transport, "&amp;B260&amp;", "&amp;B275&amp;" battery, "&amp;B262</f>
        <v>transport, Bicycle, electric (&lt;25 km/h), LFP battery, 2040</v>
      </c>
    </row>
    <row r="259" spans="1:2" x14ac:dyDescent="0.2">
      <c r="A259" t="s">
        <v>72</v>
      </c>
      <c r="B259" t="s">
        <v>37</v>
      </c>
    </row>
    <row r="260" spans="1:2" x14ac:dyDescent="0.2">
      <c r="A260" t="s">
        <v>86</v>
      </c>
      <c r="B260" t="s">
        <v>489</v>
      </c>
    </row>
    <row r="261" spans="1:2" x14ac:dyDescent="0.2">
      <c r="A261" t="s">
        <v>87</v>
      </c>
    </row>
    <row r="262" spans="1:2" x14ac:dyDescent="0.2">
      <c r="A262" t="s">
        <v>88</v>
      </c>
      <c r="B262">
        <v>2040</v>
      </c>
    </row>
    <row r="263" spans="1:2" x14ac:dyDescent="0.2">
      <c r="A263" t="s">
        <v>126</v>
      </c>
      <c r="B263" t="str">
        <f>B260&amp;" - "&amp;B262&amp;" - "&amp;B275&amp;" - "&amp;B259</f>
        <v>Bicycle, electric (&lt;25 km/h) - 2040 - LFP - CH</v>
      </c>
    </row>
    <row r="264" spans="1:2" x14ac:dyDescent="0.2">
      <c r="A264" t="s">
        <v>73</v>
      </c>
      <c r="B264" t="str">
        <f>"transport, "&amp;B260</f>
        <v>transport, Bicycle, electric (&lt;25 km/h)</v>
      </c>
    </row>
    <row r="265" spans="1:2" x14ac:dyDescent="0.2">
      <c r="A265" t="s">
        <v>74</v>
      </c>
      <c r="B265" t="s">
        <v>75</v>
      </c>
    </row>
    <row r="266" spans="1:2" x14ac:dyDescent="0.2">
      <c r="A266" t="s">
        <v>76</v>
      </c>
      <c r="B266" t="s">
        <v>166</v>
      </c>
    </row>
    <row r="267" spans="1:2" x14ac:dyDescent="0.2">
      <c r="A267" t="s">
        <v>78</v>
      </c>
      <c r="B267" t="s">
        <v>1143</v>
      </c>
    </row>
    <row r="268" spans="1:2" x14ac:dyDescent="0.2">
      <c r="A268" t="s">
        <v>127</v>
      </c>
      <c r="B268">
        <f>INDEX('vehicles specifications'!$B$3:$CW$166,MATCH(B263,'vehicles specifications'!$A$3:$A$166,0),MATCH("Lifetime [km]",'vehicles specifications'!$B$2:$CW$2,0))</f>
        <v>20000</v>
      </c>
    </row>
    <row r="269" spans="1:2" x14ac:dyDescent="0.2">
      <c r="A269" t="s">
        <v>128</v>
      </c>
      <c r="B269">
        <f>INDEX('vehicles specifications'!$B$3:$CW$166,MATCH(B263,'vehicles specifications'!$A$3:$A$166,0),MATCH("Passengers [unit]",'vehicles specifications'!$B$2:$CW$2,0))</f>
        <v>1</v>
      </c>
    </row>
    <row r="270" spans="1:2" x14ac:dyDescent="0.2">
      <c r="A270" t="s">
        <v>129</v>
      </c>
      <c r="B270">
        <f>INDEX('vehicles specifications'!$B$3:$CW$166,MATCH(B263,'vehicles specifications'!$A$3:$A$166,0),MATCH("Servicing [unit]",'vehicles specifications'!$B$2:$CW$2,0))</f>
        <v>1.3333333333333333</v>
      </c>
    </row>
    <row r="271" spans="1:2" x14ac:dyDescent="0.2">
      <c r="A271" t="s">
        <v>130</v>
      </c>
      <c r="B271">
        <f>INDEX('vehicles specifications'!$B$3:$CW$166,MATCH(B263,'vehicles specifications'!$A$3:$A$166,0),MATCH("Energy battery replacement [unit]",'vehicles specifications'!$B$2:$CW$2,0))</f>
        <v>0.25</v>
      </c>
    </row>
    <row r="272" spans="1:2" x14ac:dyDescent="0.2">
      <c r="A272" t="s">
        <v>131</v>
      </c>
      <c r="B272">
        <f>INDEX('vehicles specifications'!$B$3:$CW$166,MATCH(B263,'vehicles specifications'!$A$3:$A$166,0),MATCH("Annual kilometers [km]",'vehicles specifications'!$B$2:$CW$2,0))</f>
        <v>2000</v>
      </c>
    </row>
    <row r="273" spans="1:8" x14ac:dyDescent="0.2">
      <c r="A273" t="s">
        <v>132</v>
      </c>
      <c r="B273">
        <f>INDEX('vehicles specifications'!$B$3:$CW$166,MATCH(B263,'vehicles specifications'!$A$3:$A$166,0),MATCH("Curb mass [kg]",'vehicles specifications'!$B$2:$CW$2,0))</f>
        <v>25.666666666666664</v>
      </c>
    </row>
    <row r="274" spans="1:8" x14ac:dyDescent="0.2">
      <c r="A274" t="s">
        <v>133</v>
      </c>
      <c r="B274">
        <f>INDEX('vehicles specifications'!$B$3:$CW$166,MATCH(B263,'vehicles specifications'!$A$3:$A$166,0),MATCH("Power [kW]",'vehicles specifications'!$B$2:$CW$2,0))</f>
        <v>0.25</v>
      </c>
    </row>
    <row r="275" spans="1:8" x14ac:dyDescent="0.2">
      <c r="A275" t="s">
        <v>652</v>
      </c>
      <c r="B275" s="20" t="s">
        <v>44</v>
      </c>
    </row>
    <row r="276" spans="1:8" x14ac:dyDescent="0.2">
      <c r="A276" t="s">
        <v>134</v>
      </c>
      <c r="B276">
        <f>INDEX('vehicles specifications'!$B$3:$CW$166,MATCH(B263,'vehicles specifications'!$A$3:$A$166,0),MATCH("Energy battery mass [kg]",'vehicles specifications'!$B$2:$CW$2,0))</f>
        <v>6.6666666666666661</v>
      </c>
    </row>
    <row r="277" spans="1:8" x14ac:dyDescent="0.2">
      <c r="A277" t="s">
        <v>135</v>
      </c>
      <c r="B277">
        <f>INDEX('vehicles specifications'!$B$3:$CW$166,MATCH(B263,'vehicles specifications'!$A$3:$A$166,0),MATCH("Electric energy stored [kWh]",'vehicles specifications'!$B$2:$CW$2,0))</f>
        <v>1</v>
      </c>
    </row>
    <row r="278" spans="1:8" x14ac:dyDescent="0.2">
      <c r="A278" t="s">
        <v>588</v>
      </c>
      <c r="B278">
        <f>INDEX('vehicles specifications'!$B$3:$CW$166,MATCH(B263,'vehicles specifications'!$A$3:$A$166,0),MATCH("Electric energy available [kWh]",'vehicles specifications'!$B$2:$CW$2,0))</f>
        <v>0.8</v>
      </c>
    </row>
    <row r="279" spans="1:8" x14ac:dyDescent="0.2">
      <c r="A279" t="s">
        <v>138</v>
      </c>
      <c r="B279">
        <f>INDEX('vehicles specifications'!$B$3:$CW$166,MATCH(B263,'vehicles specifications'!$A$3:$A$166,0),MATCH("Oxydation energy stored [kWh]",'vehicles specifications'!$B$2:$CW$2,0))</f>
        <v>0</v>
      </c>
    </row>
    <row r="280" spans="1:8" x14ac:dyDescent="0.2">
      <c r="A280" t="s">
        <v>139</v>
      </c>
      <c r="B280">
        <f>INDEX('vehicles specifications'!$B$3:$CW$166,MATCH(B263,'vehicles specifications'!$A$3:$A$166,0),MATCH("Fuel mass [kg]",'vehicles specifications'!$B$2:$CW$2,0))</f>
        <v>0</v>
      </c>
    </row>
    <row r="281" spans="1:8" x14ac:dyDescent="0.2">
      <c r="A281" t="s">
        <v>136</v>
      </c>
      <c r="B281" s="2">
        <f>INDEX('vehicles specifications'!$B$3:$CW$166,MATCH(B263,'vehicles specifications'!$A$3:$A$166,0),MATCH("Range [km]",'vehicles specifications'!$B$2:$CW$2,0))</f>
        <v>116.73795650389825</v>
      </c>
    </row>
    <row r="282" spans="1:8" x14ac:dyDescent="0.2">
      <c r="A282" t="s">
        <v>137</v>
      </c>
      <c r="B282" t="str">
        <f>INDEX('vehicles specifications'!$B$3:$CW$166,MATCH(B263,'vehicles specifications'!$A$3:$A$166,0),MATCH("Emission standard",'vehicles specifications'!$B$2:$CW$2,0))</f>
        <v>None</v>
      </c>
    </row>
    <row r="283" spans="1:8" x14ac:dyDescent="0.2">
      <c r="A283" t="s">
        <v>1174</v>
      </c>
      <c r="B283" s="6">
        <f>INDEX('vehicles specifications'!$B$3:$CW$166,MATCH(B263,'vehicles specifications'!$A$3:$A$166,0),MATCH("Lightweighting rate [%]",'vehicles specifications'!$B$2:$CW$2,0))</f>
        <v>0.05</v>
      </c>
    </row>
    <row r="284" spans="1:8" x14ac:dyDescent="0.2">
      <c r="A284" t="s">
        <v>83</v>
      </c>
      <c r="B284" t="str">
        <f>"Power: "&amp;B274&amp;" kW. Lifetime: "&amp;B268&amp;" km. Annual kilometers: "&amp;B272&amp;" km. Number of passengers: "&amp;B269&amp;". Curb mass: "&amp;ROUND(B273,1)&amp;" kg. Lightweighting of glider: "&amp;ROUND(B283*100,0)&amp;"%. Emission standard: "&amp;B282&amp;". Service visits throughout lifetime: "&amp;ROUND(B270,1)&amp;". Range: "&amp;ROUND(B281,0)&amp;" km. Battery capacity: "&amp;ROUND(B277,1)&amp;" kWh. Available battery capacity: "&amp;B278&amp;" kWh. Battery mass: "&amp;ROUND(B276,1)&amp; " kg. Battery replacement throughout lifetime: "&amp;ROUND(B271,1)&amp;". Fuel tank capacity: "&amp;ROUND(B279,1)&amp;" kWh. Fuel mass: "&amp;ROUND(B280,1)&amp;" kg. Documentation: "&amp;Readmefirst!$B$2&amp;", "&amp;Readmefirst!$B$3&amp;". "&amp;B267</f>
        <v>Power: 0.25 kW. Lifetime: 20000 km. Annual kilometers: 2000 km. Number of passengers: 1. Curb mass: 25.7 kg. Lightweighting of glider: 5%. Emission standard: None. Service visits throughout lifetime: 1.3. Range: 117 km. Battery capacity: 1 kWh. Available battery capacity: 0.8 kWh. Battery mass: 6.7 kg. Battery replacement throughout lifetime: 0.3. Fuel tank capacity: 0 kWh. Fuel mass: 0 kg. Documentation: Life-cycle inventories for on-road vehicles, Sacchi R. (PSI), Bauer C. (PSI), 2021. Sacchi R., Bauer C. Life cycle inventories for on-road vehicles. Paul Scherrer Institut, 2021.</v>
      </c>
    </row>
    <row r="285" spans="1:8" ht="16" x14ac:dyDescent="0.2">
      <c r="A285" s="10" t="s">
        <v>79</v>
      </c>
    </row>
    <row r="286" spans="1:8" x14ac:dyDescent="0.2">
      <c r="A286" t="s">
        <v>80</v>
      </c>
      <c r="B286" t="s">
        <v>81</v>
      </c>
      <c r="C286" t="s">
        <v>72</v>
      </c>
      <c r="D286" t="s">
        <v>76</v>
      </c>
      <c r="E286" t="s">
        <v>82</v>
      </c>
      <c r="F286" t="s">
        <v>74</v>
      </c>
      <c r="G286" t="s">
        <v>83</v>
      </c>
      <c r="H286" t="s">
        <v>73</v>
      </c>
    </row>
    <row r="287" spans="1:8" x14ac:dyDescent="0.2">
      <c r="A287" t="str">
        <f>B258</f>
        <v>transport, Bicycle, electric (&lt;25 km/h), LFP battery, 2040</v>
      </c>
      <c r="B287">
        <v>1</v>
      </c>
      <c r="C287" t="str">
        <f>B259</f>
        <v>CH</v>
      </c>
      <c r="D287" t="s">
        <v>166</v>
      </c>
      <c r="F287" t="s">
        <v>84</v>
      </c>
      <c r="G287" t="s">
        <v>85</v>
      </c>
      <c r="H287" t="str">
        <f>B264</f>
        <v>transport, Bicycle, electric (&lt;25 km/h)</v>
      </c>
    </row>
    <row r="288" spans="1:8" x14ac:dyDescent="0.2">
      <c r="A288" t="str">
        <f>RIGHT(A287,LEN(A287)-11)</f>
        <v>Bicycle, electric (&lt;25 km/h), LFP battery, 2040</v>
      </c>
      <c r="B288" s="7">
        <f>1/B268</f>
        <v>5.0000000000000002E-5</v>
      </c>
      <c r="C288" t="str">
        <f>B259</f>
        <v>CH</v>
      </c>
      <c r="D288" t="s">
        <v>76</v>
      </c>
      <c r="F288" t="s">
        <v>89</v>
      </c>
      <c r="H288" t="str">
        <f>RIGHT(H287,LEN(H287)-11)</f>
        <v>Bicycle, electric (&lt;25 km/h)</v>
      </c>
    </row>
    <row r="289" spans="1:8" x14ac:dyDescent="0.2">
      <c r="A289" t="str">
        <f>INDEX('ei names mapping'!$B$4:$R$33,MATCH(B260,'ei names mapping'!$A$4:$A$33,0),MATCH(G289,'ei names mapping'!$B$3:$R$3,0))</f>
        <v>road construction</v>
      </c>
      <c r="B289" s="7">
        <f>INDEX('vehicles specifications'!$B$3:$CW$166,MATCH(B263,'vehicles specifications'!$A$3:$A$166,0),MATCH(G289,'vehicles specifications'!$B$2:$CW$2,0))*INDEX('ei names mapping'!$B$137:$BL$300,MATCH(B263,'ei names mapping'!$A$137:$A$300,0),MATCH(G289,'ei names mapping'!$B$136:$BL$136,0))</f>
        <v>5.4594999999999995E-5</v>
      </c>
      <c r="C289" t="str">
        <f>INDEX('ei names mapping'!$B$38:$R$67,MATCH(B260,'ei names mapping'!$A$4:$A$33,0),MATCH(G289,'ei names mapping'!$B$3:$R$3,0))</f>
        <v>CH</v>
      </c>
      <c r="D289" t="str">
        <f>INDEX('ei names mapping'!$B$104:$BL$133,MATCH(B260,'ei names mapping'!$A$4:$A$33,0),MATCH(G289,'ei names mapping'!$B$3:$BL$3,0))</f>
        <v>meter-year</v>
      </c>
      <c r="F289" t="s">
        <v>89</v>
      </c>
      <c r="G289" t="s">
        <v>105</v>
      </c>
      <c r="H289" t="str">
        <f>INDEX('ei names mapping'!$B$71:$BL$100,MATCH(B260,'ei names mapping'!$A$4:$A$33,0),MATCH(G289,'ei names mapping'!$B$3:$BL$3,0))</f>
        <v>road</v>
      </c>
    </row>
    <row r="290" spans="1:8" x14ac:dyDescent="0.2">
      <c r="A290" t="str">
        <f>INDEX('ei names mapping'!$B$4:$R$33,MATCH($B$3,'ei names mapping'!$A$4:$A$33,0),MATCH(G290,'ei names mapping'!$B$3:$R$3,0))</f>
        <v>market for electricity, low voltage</v>
      </c>
      <c r="B290" s="7">
        <f>INDEX('vehicles specifications'!$B$3:$CW$166,MATCH(B263,'vehicles specifications'!$A$3:$A$166,0),MATCH(G290,'vehicles specifications'!$B$2:$CW$2,0))*INDEX('ei names mapping'!$B$137:$BL$300,MATCH(B263,'ei names mapping'!$A$137:$A$300,0),MATCH(G290,'ei names mapping'!$B$136:$BL$136,0))</f>
        <v>7.5382508513468297E-3</v>
      </c>
      <c r="C290" t="str">
        <f>INDEX('ei names mapping'!$B$38:$R$67,MATCH($B$3,'ei names mapping'!$A$4:$A$33,0),MATCH(G290,'ei names mapping'!$B$3:$R$3,0))</f>
        <v>CH</v>
      </c>
      <c r="D290" t="str">
        <f>INDEX('ei names mapping'!$B$104:$R$133,MATCH($B$3,'ei names mapping'!$A$4:$A$33,0),MATCH(G290,'ei names mapping'!$B$3:$R$3,0))</f>
        <v>kilowatt hour</v>
      </c>
      <c r="F290" t="s">
        <v>89</v>
      </c>
      <c r="G290" t="s">
        <v>28</v>
      </c>
      <c r="H290" t="str">
        <f>INDEX('ei names mapping'!$B$71:$R$100,MATCH($B$3,'ei names mapping'!$A$4:$A$33,0),MATCH(G290,'ei names mapping'!$B$3:$R$3,0))</f>
        <v>electricity, low voltage</v>
      </c>
    </row>
    <row r="291" spans="1:8" x14ac:dyDescent="0.2">
      <c r="A291" t="str">
        <f>INDEX('ei names mapping'!$B$4:$R$33,MATCH($B$3,'ei names mapping'!$A$4:$A$33,0),MATCH(G291,'ei names mapping'!$B$3:$R$3,0))</f>
        <v>maintenance, electric bicycle, without battery</v>
      </c>
      <c r="B291" s="7">
        <f>INDEX('vehicles specifications'!$B$3:$CW$166,MATCH(B263,'vehicles specifications'!$A$3:$A$166,0),MATCH(G291,'vehicles specifications'!$B$2:$CW$2,0))*INDEX('ei names mapping'!$B$137:$BL$300,MATCH(B263,'ei names mapping'!$A$137:$A$300,0),MATCH(G291,'ei names mapping'!$B$136:$BL$136,0))</f>
        <v>6.666666666666667E-5</v>
      </c>
      <c r="C291" t="str">
        <f>INDEX('ei names mapping'!$B$38:$R$67,MATCH($B$3,'ei names mapping'!$A$4:$A$33,0),MATCH(G291,'ei names mapping'!$B$3:$R$3,0))</f>
        <v>CH</v>
      </c>
      <c r="D291" t="str">
        <f>INDEX('ei names mapping'!$B$104:$R$133,MATCH($B$3,'ei names mapping'!$A$4:$A$33,0),MATCH(G291,'ei names mapping'!$B$3:$R$3,0))</f>
        <v>unit</v>
      </c>
      <c r="F291" t="s">
        <v>89</v>
      </c>
      <c r="G291" t="s">
        <v>118</v>
      </c>
      <c r="H291" t="str">
        <f>INDEX('ei names mapping'!$B$71:$R$100,MATCH($B$3,'ei names mapping'!$A$4:$A$33,0),MATCH(G291,'ei names mapping'!$B$3:$R$3,0))</f>
        <v>maintenance, electric bicycle, without battery</v>
      </c>
    </row>
    <row r="292" spans="1:8" x14ac:dyDescent="0.2">
      <c r="A292" t="str">
        <f>INDEX('ei names mapping'!$B$4:$BL$33,MATCH($B$184,'ei names mapping'!$A$4:$A$33,0),MATCH(G292,'ei names mapping'!$B$3:$BL$3,0))</f>
        <v>treatment of road wear emissions, passenger car</v>
      </c>
      <c r="B292" s="7">
        <f>INDEX('vehicles specifications'!$B$3:$CW$166,MATCH(B263,'vehicles specifications'!$A$3:$A$166,0),MATCH(G292,'vehicles specifications'!$B$2:$CW$2,0))*INDEX('ei names mapping'!$B$137:$BL$300,MATCH(B263,'ei names mapping'!$A$137:$A$300,0),MATCH(G292,'ei names mapping'!$B$136:$BL$136,0))</f>
        <v>-4.2743529408913396E-6</v>
      </c>
      <c r="C292" t="str">
        <f>INDEX('ei names mapping'!$B$38:$BL$67,MATCH($B$184,'ei names mapping'!$A$4:$A$33,0),MATCH(G292,'ei names mapping'!$B$3:$BL$3,0))</f>
        <v>RER</v>
      </c>
      <c r="D292" t="str">
        <f>INDEX('ei names mapping'!$B$104:$BL$133,MATCH($B$184,'ei names mapping'!$A$4:$A$33,0),MATCH(G292,'ei names mapping'!$B$3:$BL$3,0))</f>
        <v>kilogram</v>
      </c>
      <c r="F292" t="s">
        <v>89</v>
      </c>
      <c r="G292" t="s">
        <v>29</v>
      </c>
      <c r="H292" t="str">
        <f>INDEX('ei names mapping'!$B$71:$BL$100,MATCH(B260,'ei names mapping'!$A$4:$A$33,0),MATCH(G292,'ei names mapping'!$B$3:$BL$3,0))</f>
        <v>road wear emissions, passenger car</v>
      </c>
    </row>
    <row r="293" spans="1:8" x14ac:dyDescent="0.2">
      <c r="A293" t="str">
        <f>INDEX('ei names mapping'!$B$4:$BL$33,MATCH($B$184,'ei names mapping'!$A$4:$A$33,0),MATCH(G293,'ei names mapping'!$B$3:$BL$3,0))</f>
        <v>treatment of tyre wear emissions, passenger car</v>
      </c>
      <c r="B293" s="7">
        <f>INDEX('vehicles specifications'!$B$3:$CW$166,MATCH(B263,'vehicles specifications'!$A$3:$A$166,0),MATCH(G293,'vehicles specifications'!$B$2:$CW$2,0))*INDEX('ei names mapping'!$B$137:$BL$300,MATCH(B263,'ei names mapping'!$A$137:$A$300,0),MATCH(G293,'ei names mapping'!$B$136:$BL$136,0))</f>
        <v>-4.214867464251057E-6</v>
      </c>
      <c r="C293" t="str">
        <f>INDEX('ei names mapping'!$B$38:$BL$67,MATCH($B$184,'ei names mapping'!$A$4:$A$33,0),MATCH(G293,'ei names mapping'!$B$3:$BL$3,0))</f>
        <v>RER</v>
      </c>
      <c r="D293" t="str">
        <f>INDEX('ei names mapping'!$B$104:$BL$133,MATCH($B$184,'ei names mapping'!$A$4:$A$33,0),MATCH(G293,'ei names mapping'!$B$3:$BL$3,0))</f>
        <v>kilogram</v>
      </c>
      <c r="F293" t="s">
        <v>89</v>
      </c>
      <c r="G293" t="s">
        <v>30</v>
      </c>
      <c r="H293" t="str">
        <f>INDEX('ei names mapping'!$B$71:$BL$100,MATCH($B$184,'ei names mapping'!$A$4:$A$33,0),MATCH(G293,'ei names mapping'!$B$3:$BL$3,0))</f>
        <v>tyre wear emissions, passenger car</v>
      </c>
    </row>
    <row r="294" spans="1:8" x14ac:dyDescent="0.2">
      <c r="A294" t="str">
        <f>INDEX('ei names mapping'!$B$4:$BL$33,MATCH($B$184,'ei names mapping'!$A$4:$A$33,0),MATCH(G294,'ei names mapping'!$B$3:$BL$3,0))</f>
        <v>treatment of brake wear emissions, passenger car</v>
      </c>
      <c r="B294" s="7">
        <f>INDEX('vehicles specifications'!$B$3:$CW$166,MATCH(B263,'vehicles specifications'!$A$3:$A$166,0),MATCH(G294,'vehicles specifications'!$B$2:$CW$2,0))*INDEX('ei names mapping'!$B$137:$BL$300,MATCH(B263,'ei names mapping'!$A$137:$A$300,0),MATCH(G294,'ei names mapping'!$B$136:$BL$136,0))</f>
        <v>-3.9136413205889548E-6</v>
      </c>
      <c r="C294" t="str">
        <f>INDEX('ei names mapping'!$B$38:$BL$67,MATCH($B$184,'ei names mapping'!$A$4:$A$33,0),MATCH(G294,'ei names mapping'!$B$3:$BL$3,0))</f>
        <v>RER</v>
      </c>
      <c r="D294" t="str">
        <f>INDEX('ei names mapping'!$B$104:$BL$133,MATCH($B$184,'ei names mapping'!$A$4:$A$33,0),MATCH(G294,'ei names mapping'!$B$3:$BL$3,0))</f>
        <v>kilogram</v>
      </c>
      <c r="F294" t="s">
        <v>89</v>
      </c>
      <c r="G294" t="s">
        <v>31</v>
      </c>
      <c r="H294" t="str">
        <f>INDEX('ei names mapping'!$B$71:$BL$100,MATCH($B$184,'ei names mapping'!$A$4:$A$33,0),MATCH(G294,'ei names mapping'!$B$3:$BL$3,0))</f>
        <v>brake wear emissions, passenger car</v>
      </c>
    </row>
    <row r="296" spans="1:8" ht="16" x14ac:dyDescent="0.2">
      <c r="A296" s="10" t="s">
        <v>71</v>
      </c>
      <c r="B296" s="8" t="str">
        <f>"transport, "&amp;B298&amp;", "&amp;B313&amp;" battery, "&amp;B300</f>
        <v>transport, Bicycle, electric (&lt;25 km/h), LFP battery, 2050</v>
      </c>
    </row>
    <row r="297" spans="1:8" x14ac:dyDescent="0.2">
      <c r="A297" t="s">
        <v>72</v>
      </c>
      <c r="B297" t="s">
        <v>37</v>
      </c>
    </row>
    <row r="298" spans="1:8" x14ac:dyDescent="0.2">
      <c r="A298" t="s">
        <v>86</v>
      </c>
      <c r="B298" t="s">
        <v>489</v>
      </c>
    </row>
    <row r="299" spans="1:8" x14ac:dyDescent="0.2">
      <c r="A299" t="s">
        <v>87</v>
      </c>
    </row>
    <row r="300" spans="1:8" x14ac:dyDescent="0.2">
      <c r="A300" t="s">
        <v>88</v>
      </c>
      <c r="B300">
        <v>2050</v>
      </c>
    </row>
    <row r="301" spans="1:8" x14ac:dyDescent="0.2">
      <c r="A301" t="s">
        <v>126</v>
      </c>
      <c r="B301" t="str">
        <f>B298&amp;" - "&amp;B300&amp;" - "&amp;B313&amp;" - "&amp;B297</f>
        <v>Bicycle, electric (&lt;25 km/h) - 2050 - LFP - CH</v>
      </c>
    </row>
    <row r="302" spans="1:8" x14ac:dyDescent="0.2">
      <c r="A302" t="s">
        <v>73</v>
      </c>
      <c r="B302" t="str">
        <f>"transport, "&amp;B298</f>
        <v>transport, Bicycle, electric (&lt;25 km/h)</v>
      </c>
    </row>
    <row r="303" spans="1:8" x14ac:dyDescent="0.2">
      <c r="A303" t="s">
        <v>74</v>
      </c>
      <c r="B303" t="s">
        <v>75</v>
      </c>
    </row>
    <row r="304" spans="1:8" x14ac:dyDescent="0.2">
      <c r="A304" t="s">
        <v>76</v>
      </c>
      <c r="B304" t="s">
        <v>166</v>
      </c>
    </row>
    <row r="305" spans="1:2" x14ac:dyDescent="0.2">
      <c r="A305" t="s">
        <v>78</v>
      </c>
      <c r="B305" t="s">
        <v>1143</v>
      </c>
    </row>
    <row r="306" spans="1:2" x14ac:dyDescent="0.2">
      <c r="A306" t="s">
        <v>127</v>
      </c>
      <c r="B306">
        <f>INDEX('vehicles specifications'!$B$3:$CW$166,MATCH(B301,'vehicles specifications'!$A$3:$A$166,0),MATCH("Lifetime [km]",'vehicles specifications'!$B$2:$CW$2,0))</f>
        <v>20000</v>
      </c>
    </row>
    <row r="307" spans="1:2" x14ac:dyDescent="0.2">
      <c r="A307" t="s">
        <v>128</v>
      </c>
      <c r="B307">
        <f>INDEX('vehicles specifications'!$B$3:$CW$166,MATCH(B301,'vehicles specifications'!$A$3:$A$166,0),MATCH("Passengers [unit]",'vehicles specifications'!$B$2:$CW$2,0))</f>
        <v>1</v>
      </c>
    </row>
    <row r="308" spans="1:2" x14ac:dyDescent="0.2">
      <c r="A308" t="s">
        <v>129</v>
      </c>
      <c r="B308">
        <f>INDEX('vehicles specifications'!$B$3:$CW$166,MATCH(B301,'vehicles specifications'!$A$3:$A$166,0),MATCH("Servicing [unit]",'vehicles specifications'!$B$2:$CW$2,0))</f>
        <v>1.3333333333333333</v>
      </c>
    </row>
    <row r="309" spans="1:2" x14ac:dyDescent="0.2">
      <c r="A309" t="s">
        <v>130</v>
      </c>
      <c r="B309">
        <f>INDEX('vehicles specifications'!$B$3:$CW$166,MATCH(B301,'vehicles specifications'!$A$3:$A$166,0),MATCH("Energy battery replacement [unit]",'vehicles specifications'!$B$2:$CW$2,0))</f>
        <v>0</v>
      </c>
    </row>
    <row r="310" spans="1:2" x14ac:dyDescent="0.2">
      <c r="A310" t="s">
        <v>131</v>
      </c>
      <c r="B310">
        <f>INDEX('vehicles specifications'!$B$3:$CW$166,MATCH(B301,'vehicles specifications'!$A$3:$A$166,0),MATCH("Annual kilometers [km]",'vehicles specifications'!$B$2:$CW$2,0))</f>
        <v>2000</v>
      </c>
    </row>
    <row r="311" spans="1:2" x14ac:dyDescent="0.2">
      <c r="A311" t="s">
        <v>132</v>
      </c>
      <c r="B311">
        <f>INDEX('vehicles specifications'!$B$3:$CW$166,MATCH(B301,'vehicles specifications'!$A$3:$A$166,0),MATCH("Curb mass [kg]",'vehicles specifications'!$B$2:$CW$2,0))</f>
        <v>27.58</v>
      </c>
    </row>
    <row r="312" spans="1:2" x14ac:dyDescent="0.2">
      <c r="A312" t="s">
        <v>133</v>
      </c>
      <c r="B312">
        <f>INDEX('vehicles specifications'!$B$3:$CW$166,MATCH(B301,'vehicles specifications'!$A$3:$A$166,0),MATCH("Power [kW]",'vehicles specifications'!$B$2:$CW$2,0))</f>
        <v>0.25</v>
      </c>
    </row>
    <row r="313" spans="1:2" x14ac:dyDescent="0.2">
      <c r="A313" t="s">
        <v>652</v>
      </c>
      <c r="B313" s="20" t="s">
        <v>44</v>
      </c>
    </row>
    <row r="314" spans="1:2" x14ac:dyDescent="0.2">
      <c r="A314" t="s">
        <v>134</v>
      </c>
      <c r="B314">
        <f>INDEX('vehicles specifications'!$B$3:$CW$166,MATCH(B301,'vehicles specifications'!$A$3:$A$166,0),MATCH("Energy battery mass [kg]",'vehicles specifications'!$B$2:$CW$2,0))</f>
        <v>9</v>
      </c>
    </row>
    <row r="315" spans="1:2" x14ac:dyDescent="0.2">
      <c r="A315" t="s">
        <v>135</v>
      </c>
      <c r="B315">
        <f>INDEX('vehicles specifications'!$B$3:$CW$166,MATCH(B301,'vehicles specifications'!$A$3:$A$166,0),MATCH("Electric energy stored [kWh]",'vehicles specifications'!$B$2:$CW$2,0))</f>
        <v>1.5</v>
      </c>
    </row>
    <row r="316" spans="1:2" x14ac:dyDescent="0.2">
      <c r="A316" t="s">
        <v>588</v>
      </c>
      <c r="B316">
        <f>INDEX('vehicles specifications'!$B$3:$CW$166,MATCH(B301,'vehicles specifications'!$A$3:$A$166,0),MATCH("Electric energy available [kWh]",'vehicles specifications'!$B$2:$CW$2,0))</f>
        <v>1.2000000000000002</v>
      </c>
    </row>
    <row r="317" spans="1:2" x14ac:dyDescent="0.2">
      <c r="A317" t="s">
        <v>138</v>
      </c>
      <c r="B317">
        <f>INDEX('vehicles specifications'!$B$3:$CW$166,MATCH(B301,'vehicles specifications'!$A$3:$A$166,0),MATCH("Oxydation energy stored [kWh]",'vehicles specifications'!$B$2:$CW$2,0))</f>
        <v>0</v>
      </c>
    </row>
    <row r="318" spans="1:2" x14ac:dyDescent="0.2">
      <c r="A318" t="s">
        <v>139</v>
      </c>
      <c r="B318">
        <f>INDEX('vehicles specifications'!$B$3:$CW$166,MATCH(B301,'vehicles specifications'!$A$3:$A$166,0),MATCH("Fuel mass [kg]",'vehicles specifications'!$B$2:$CW$2,0))</f>
        <v>0</v>
      </c>
    </row>
    <row r="319" spans="1:2" x14ac:dyDescent="0.2">
      <c r="A319" t="s">
        <v>136</v>
      </c>
      <c r="B319" s="2">
        <f>INDEX('vehicles specifications'!$B$3:$CW$166,MATCH(B301,'vehicles specifications'!$A$3:$A$166,0),MATCH("Range [km]",'vehicles specifications'!$B$2:$CW$2,0))</f>
        <v>175.10693475584739</v>
      </c>
    </row>
    <row r="320" spans="1:2" x14ac:dyDescent="0.2">
      <c r="A320" t="s">
        <v>137</v>
      </c>
      <c r="B320" t="str">
        <f>INDEX('vehicles specifications'!$B$3:$CW$166,MATCH(B301,'vehicles specifications'!$A$3:$A$166,0),MATCH("Emission standard",'vehicles specifications'!$B$2:$CW$2,0))</f>
        <v>None</v>
      </c>
    </row>
    <row r="321" spans="1:8" x14ac:dyDescent="0.2">
      <c r="A321" t="s">
        <v>1174</v>
      </c>
      <c r="B321" s="6">
        <f>INDEX('vehicles specifications'!$B$3:$CW$166,MATCH(B301,'vehicles specifications'!$A$3:$A$166,0),MATCH("Lightweighting rate [%]",'vehicles specifications'!$B$2:$CW$2,0))</f>
        <v>7.0000000000000007E-2</v>
      </c>
    </row>
    <row r="322" spans="1:8" x14ac:dyDescent="0.2">
      <c r="A322" t="s">
        <v>83</v>
      </c>
      <c r="B322" t="str">
        <f>"Power: "&amp;B312&amp;" kW. Lifetime: "&amp;B306&amp;" km. Annual kilometers: "&amp;B310&amp;" km. Number of passengers: "&amp;B307&amp;". Curb mass: "&amp;ROUND(B311,1)&amp;" kg. Lightweighting of glider: "&amp;ROUND(B321*100,0)&amp;"%. Emission standard: "&amp;B320&amp;". Service visits throughout lifetime: "&amp;ROUND(B308,1)&amp;". Range: "&amp;ROUND(B319,0)&amp;" km. Battery capacity: "&amp;ROUND(B315,1)&amp;" kWh. Available battery capacity: "&amp;B316&amp;" kWh. Battery mass: "&amp;ROUND(B314,1)&amp; " kg. Battery replacement throughout lifetime: "&amp;ROUND(B309,1)&amp;". Fuel tank capacity: "&amp;ROUND(B317,1)&amp;" kWh. Fuel mass: "&amp;ROUND(B318,1)&amp;" kg. Documentation: "&amp;Readmefirst!$B$2&amp;", "&amp;Readmefirst!$B$3&amp;". "&amp;B305</f>
        <v>Power: 0.25 kW. Lifetime: 20000 km. Annual kilometers: 2000 km. Number of passengers: 1. Curb mass: 27.6 kg. Lightweighting of glider: 7%. Emission standard: None. Service visits throughout lifetime: 1.3. Range: 175 km. Battery capacity: 1.5 kWh. Available battery capacity: 1.2 kWh. Battery mass: 9 kg. Battery replacement throughout lifetime: 0. Fuel tank capacity: 0 kWh. Fuel mass: 0 kg. Documentation: Life-cycle inventories for on-road vehicles, Sacchi R. (PSI), Bauer C. (PSI), 2021. Sacchi R., Bauer C. Life cycle inventories for on-road vehicles. Paul Scherrer Institut, 2021.</v>
      </c>
    </row>
    <row r="323" spans="1:8" ht="16" x14ac:dyDescent="0.2">
      <c r="A323" s="10" t="s">
        <v>79</v>
      </c>
    </row>
    <row r="324" spans="1:8" x14ac:dyDescent="0.2">
      <c r="A324" t="s">
        <v>80</v>
      </c>
      <c r="B324" t="s">
        <v>81</v>
      </c>
      <c r="C324" t="s">
        <v>72</v>
      </c>
      <c r="D324" t="s">
        <v>76</v>
      </c>
      <c r="E324" t="s">
        <v>82</v>
      </c>
      <c r="F324" t="s">
        <v>74</v>
      </c>
      <c r="G324" t="s">
        <v>83</v>
      </c>
      <c r="H324" t="s">
        <v>73</v>
      </c>
    </row>
    <row r="325" spans="1:8" x14ac:dyDescent="0.2">
      <c r="A325" t="str">
        <f>B296</f>
        <v>transport, Bicycle, electric (&lt;25 km/h), LFP battery, 2050</v>
      </c>
      <c r="B325">
        <v>1</v>
      </c>
      <c r="C325" t="str">
        <f>B297</f>
        <v>CH</v>
      </c>
      <c r="D325" t="s">
        <v>166</v>
      </c>
      <c r="F325" t="s">
        <v>84</v>
      </c>
      <c r="G325" t="s">
        <v>85</v>
      </c>
      <c r="H325" t="str">
        <f>B302</f>
        <v>transport, Bicycle, electric (&lt;25 km/h)</v>
      </c>
    </row>
    <row r="326" spans="1:8" x14ac:dyDescent="0.2">
      <c r="A326" t="str">
        <f>RIGHT(A325,LEN(A325)-11)</f>
        <v>Bicycle, electric (&lt;25 km/h), LFP battery, 2050</v>
      </c>
      <c r="B326" s="7">
        <f>1/B306</f>
        <v>5.0000000000000002E-5</v>
      </c>
      <c r="C326" t="str">
        <f>B297</f>
        <v>CH</v>
      </c>
      <c r="D326" t="s">
        <v>76</v>
      </c>
      <c r="F326" t="s">
        <v>89</v>
      </c>
      <c r="H326" t="str">
        <f>RIGHT(H325,LEN(H325)-11)</f>
        <v>Bicycle, electric (&lt;25 km/h)</v>
      </c>
    </row>
    <row r="327" spans="1:8" x14ac:dyDescent="0.2">
      <c r="A327" t="str">
        <f>INDEX('ei names mapping'!$B$4:$R$33,MATCH(B298,'ei names mapping'!$A$4:$A$33,0),MATCH(G327,'ei names mapping'!$B$3:$R$3,0))</f>
        <v>road construction</v>
      </c>
      <c r="B327" s="7">
        <f>INDEX('vehicles specifications'!$B$3:$CW$166,MATCH(B301,'vehicles specifications'!$A$3:$A$166,0),MATCH(G327,'vehicles specifications'!$B$2:$CW$2,0))*INDEX('ei names mapping'!$B$137:$BL$300,MATCH(B301,'ei names mapping'!$A$137:$A$300,0),MATCH(G327,'ei names mapping'!$B$136:$BL$136,0))</f>
        <v>5.5622460000000002E-5</v>
      </c>
      <c r="C327" t="str">
        <f>INDEX('ei names mapping'!$B$38:$R$67,MATCH(B298,'ei names mapping'!$A$4:$A$33,0),MATCH(G327,'ei names mapping'!$B$3:$R$3,0))</f>
        <v>CH</v>
      </c>
      <c r="D327" t="str">
        <f>INDEX('ei names mapping'!$B$104:$BL$133,MATCH(B298,'ei names mapping'!$A$4:$A$33,0),MATCH(G327,'ei names mapping'!$B$3:$BL$3,0))</f>
        <v>meter-year</v>
      </c>
      <c r="F327" t="s">
        <v>89</v>
      </c>
      <c r="G327" t="s">
        <v>105</v>
      </c>
      <c r="H327" t="str">
        <f>INDEX('ei names mapping'!$B$71:$BL$100,MATCH(B298,'ei names mapping'!$A$4:$A$33,0),MATCH(G327,'ei names mapping'!$B$3:$BL$3,0))</f>
        <v>road</v>
      </c>
    </row>
    <row r="328" spans="1:8" x14ac:dyDescent="0.2">
      <c r="A328" t="str">
        <f>INDEX('ei names mapping'!$B$4:$R$33,MATCH($B$3,'ei names mapping'!$A$4:$A$33,0),MATCH(G328,'ei names mapping'!$B$3:$R$3,0))</f>
        <v>market for electricity, low voltage</v>
      </c>
      <c r="B328" s="7">
        <f>INDEX('vehicles specifications'!$B$3:$CW$166,MATCH(B301,'vehicles specifications'!$A$3:$A$166,0),MATCH(G328,'vehicles specifications'!$B$2:$CW$2,0))*INDEX('ei names mapping'!$B$137:$BL$300,MATCH(B301,'ei names mapping'!$A$137:$A$300,0),MATCH(G328,'ei names mapping'!$B$136:$BL$136,0))</f>
        <v>7.5382508513468297E-3</v>
      </c>
      <c r="C328" t="str">
        <f>INDEX('ei names mapping'!$B$38:$R$67,MATCH($B$3,'ei names mapping'!$A$4:$A$33,0),MATCH(G328,'ei names mapping'!$B$3:$R$3,0))</f>
        <v>CH</v>
      </c>
      <c r="D328" t="str">
        <f>INDEX('ei names mapping'!$B$104:$R$133,MATCH($B$3,'ei names mapping'!$A$4:$A$33,0),MATCH(G328,'ei names mapping'!$B$3:$R$3,0))</f>
        <v>kilowatt hour</v>
      </c>
      <c r="F328" t="s">
        <v>89</v>
      </c>
      <c r="G328" t="s">
        <v>28</v>
      </c>
      <c r="H328" t="str">
        <f>INDEX('ei names mapping'!$B$71:$R$100,MATCH($B$3,'ei names mapping'!$A$4:$A$33,0),MATCH(G328,'ei names mapping'!$B$3:$R$3,0))</f>
        <v>electricity, low voltage</v>
      </c>
    </row>
    <row r="329" spans="1:8" x14ac:dyDescent="0.2">
      <c r="A329" t="str">
        <f>INDEX('ei names mapping'!$B$4:$R$33,MATCH($B$3,'ei names mapping'!$A$4:$A$33,0),MATCH(G329,'ei names mapping'!$B$3:$R$3,0))</f>
        <v>maintenance, electric bicycle, without battery</v>
      </c>
      <c r="B329" s="7">
        <f>INDEX('vehicles specifications'!$B$3:$CW$166,MATCH(B301,'vehicles specifications'!$A$3:$A$166,0),MATCH(G329,'vehicles specifications'!$B$2:$CW$2,0))*INDEX('ei names mapping'!$B$137:$BL$300,MATCH(B301,'ei names mapping'!$A$137:$A$300,0),MATCH(G329,'ei names mapping'!$B$136:$BL$136,0))</f>
        <v>6.666666666666667E-5</v>
      </c>
      <c r="C329" t="str">
        <f>INDEX('ei names mapping'!$B$38:$R$67,MATCH($B$3,'ei names mapping'!$A$4:$A$33,0),MATCH(G329,'ei names mapping'!$B$3:$R$3,0))</f>
        <v>CH</v>
      </c>
      <c r="D329" t="str">
        <f>INDEX('ei names mapping'!$B$104:$R$133,MATCH($B$3,'ei names mapping'!$A$4:$A$33,0),MATCH(G329,'ei names mapping'!$B$3:$R$3,0))</f>
        <v>unit</v>
      </c>
      <c r="F329" t="s">
        <v>89</v>
      </c>
      <c r="G329" t="s">
        <v>118</v>
      </c>
      <c r="H329" t="str">
        <f>INDEX('ei names mapping'!$B$71:$R$100,MATCH($B$3,'ei names mapping'!$A$4:$A$33,0),MATCH(G329,'ei names mapping'!$B$3:$R$3,0))</f>
        <v>maintenance, electric bicycle, without battery</v>
      </c>
    </row>
    <row r="330" spans="1:8" x14ac:dyDescent="0.2">
      <c r="A330" t="str">
        <f>INDEX('ei names mapping'!$B$4:$BL$33,MATCH($B$184,'ei names mapping'!$A$4:$A$33,0),MATCH(G330,'ei names mapping'!$B$3:$BL$3,0))</f>
        <v>treatment of road wear emissions, passenger car</v>
      </c>
      <c r="B330" s="7">
        <f>INDEX('vehicles specifications'!$B$3:$CW$166,MATCH(B301,'vehicles specifications'!$A$3:$A$166,0),MATCH(G330,'vehicles specifications'!$B$2:$CW$2,0))*INDEX('ei names mapping'!$B$137:$BL$300,MATCH(B301,'ei names mapping'!$A$137:$A$300,0),MATCH(G330,'ei names mapping'!$B$136:$BL$136,0))</f>
        <v>-4.3372284590789695E-6</v>
      </c>
      <c r="C330" t="str">
        <f>INDEX('ei names mapping'!$B$38:$BL$67,MATCH($B$184,'ei names mapping'!$A$4:$A$33,0),MATCH(G330,'ei names mapping'!$B$3:$BL$3,0))</f>
        <v>RER</v>
      </c>
      <c r="D330" t="str">
        <f>INDEX('ei names mapping'!$B$104:$BL$133,MATCH($B$184,'ei names mapping'!$A$4:$A$33,0),MATCH(G330,'ei names mapping'!$B$3:$BL$3,0))</f>
        <v>kilogram</v>
      </c>
      <c r="F330" t="s">
        <v>89</v>
      </c>
      <c r="G330" t="s">
        <v>29</v>
      </c>
      <c r="H330" t="str">
        <f>INDEX('ei names mapping'!$B$71:$BL$100,MATCH(B298,'ei names mapping'!$A$4:$A$33,0),MATCH(G330,'ei names mapping'!$B$3:$BL$3,0))</f>
        <v>road wear emissions, passenger car</v>
      </c>
    </row>
    <row r="331" spans="1:8" x14ac:dyDescent="0.2">
      <c r="A331" t="str">
        <f>INDEX('ei names mapping'!$B$4:$BL$33,MATCH($B$184,'ei names mapping'!$A$4:$A$33,0),MATCH(G331,'ei names mapping'!$B$3:$BL$3,0))</f>
        <v>treatment of tyre wear emissions, passenger car</v>
      </c>
      <c r="B331" s="7">
        <f>INDEX('vehicles specifications'!$B$3:$CW$166,MATCH(B301,'vehicles specifications'!$A$3:$A$166,0),MATCH(G331,'vehicles specifications'!$B$2:$CW$2,0))*INDEX('ei names mapping'!$B$137:$BL$300,MATCH(B301,'ei names mapping'!$A$137:$A$300,0),MATCH(G331,'ei names mapping'!$B$136:$BL$136,0))</f>
        <v>-4.2770365426043568E-6</v>
      </c>
      <c r="C331" t="str">
        <f>INDEX('ei names mapping'!$B$38:$BL$67,MATCH($B$184,'ei names mapping'!$A$4:$A$33,0),MATCH(G331,'ei names mapping'!$B$3:$BL$3,0))</f>
        <v>RER</v>
      </c>
      <c r="D331" t="str">
        <f>INDEX('ei names mapping'!$B$104:$BL$133,MATCH($B$184,'ei names mapping'!$A$4:$A$33,0),MATCH(G331,'ei names mapping'!$B$3:$BL$3,0))</f>
        <v>kilogram</v>
      </c>
      <c r="F331" t="s">
        <v>89</v>
      </c>
      <c r="G331" t="s">
        <v>30</v>
      </c>
      <c r="H331" t="str">
        <f>INDEX('ei names mapping'!$B$71:$BL$100,MATCH($B$184,'ei names mapping'!$A$4:$A$33,0),MATCH(G331,'ei names mapping'!$B$3:$BL$3,0))</f>
        <v>tyre wear emissions, passenger car</v>
      </c>
    </row>
    <row r="332" spans="1:8" x14ac:dyDescent="0.2">
      <c r="A332" t="str">
        <f>INDEX('ei names mapping'!$B$4:$BL$33,MATCH($B$184,'ei names mapping'!$A$4:$A$33,0),MATCH(G332,'ei names mapping'!$B$3:$BL$3,0))</f>
        <v>treatment of brake wear emissions, passenger car</v>
      </c>
      <c r="B332" s="7">
        <f>INDEX('vehicles specifications'!$B$3:$CW$166,MATCH(B301,'vehicles specifications'!$A$3:$A$166,0),MATCH(G332,'vehicles specifications'!$B$2:$CW$2,0))*INDEX('ei names mapping'!$B$137:$BL$300,MATCH(B301,'ei names mapping'!$A$137:$A$300,0),MATCH(G332,'ei names mapping'!$B$136:$BL$136,0))</f>
        <v>-3.9697750071375261E-6</v>
      </c>
      <c r="C332" t="str">
        <f>INDEX('ei names mapping'!$B$38:$BL$67,MATCH($B$184,'ei names mapping'!$A$4:$A$33,0),MATCH(G332,'ei names mapping'!$B$3:$BL$3,0))</f>
        <v>RER</v>
      </c>
      <c r="D332" t="str">
        <f>INDEX('ei names mapping'!$B$104:$BL$133,MATCH($B$184,'ei names mapping'!$A$4:$A$33,0),MATCH(G332,'ei names mapping'!$B$3:$BL$3,0))</f>
        <v>kilogram</v>
      </c>
      <c r="F332" t="s">
        <v>89</v>
      </c>
      <c r="G332" t="s">
        <v>31</v>
      </c>
      <c r="H332" t="str">
        <f>INDEX('ei names mapping'!$B$71:$BL$100,MATCH($B$184,'ei names mapping'!$A$4:$A$33,0),MATCH(G332,'ei names mapping'!$B$3:$BL$3,0))</f>
        <v>brake wear emissions, passenger car</v>
      </c>
    </row>
  </sheetData>
  <pageMargins left="0.7" right="0.7" top="0.75" bottom="0.75" header="0.3" footer="0.3"/>
  <pageSetup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H332"/>
  <sheetViews>
    <sheetView topLeftCell="A316" workbookViewId="0">
      <selection activeCell="A340" sqref="A340"/>
    </sheetView>
  </sheetViews>
  <sheetFormatPr baseColWidth="10" defaultColWidth="8.66406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Bicycle, electric (&lt;25 km/h), NCA battery, 2020</v>
      </c>
    </row>
    <row r="2" spans="1:2" x14ac:dyDescent="0.2">
      <c r="A2" t="s">
        <v>72</v>
      </c>
      <c r="B2" t="s">
        <v>37</v>
      </c>
    </row>
    <row r="3" spans="1:2" x14ac:dyDescent="0.2">
      <c r="A3" t="s">
        <v>86</v>
      </c>
      <c r="B3" t="s">
        <v>489</v>
      </c>
    </row>
    <row r="4" spans="1:2" x14ac:dyDescent="0.2">
      <c r="A4" t="s">
        <v>87</v>
      </c>
    </row>
    <row r="5" spans="1:2" x14ac:dyDescent="0.2">
      <c r="A5" t="s">
        <v>88</v>
      </c>
      <c r="B5">
        <v>2020</v>
      </c>
    </row>
    <row r="6" spans="1:2" x14ac:dyDescent="0.2">
      <c r="A6" t="s">
        <v>126</v>
      </c>
      <c r="B6" t="str">
        <f>B3&amp;" - "&amp;B5&amp;" - "&amp;B18&amp;" - "&amp;B2</f>
        <v>Bicycle, electric (&lt;25 km/h) - 2020 - NCA - CH</v>
      </c>
    </row>
    <row r="7" spans="1:2" x14ac:dyDescent="0.2">
      <c r="A7" t="s">
        <v>73</v>
      </c>
      <c r="B7" t="str">
        <f>B3</f>
        <v>Bicycle, electric (&lt;25 km/h)</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1.3333333333333333</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2000</v>
      </c>
    </row>
    <row r="16" spans="1:2" x14ac:dyDescent="0.2">
      <c r="A16" t="s">
        <v>132</v>
      </c>
      <c r="B16">
        <f>INDEX('vehicles specifications'!$B$3:$CW$166,MATCH(B6,'vehicles specifications'!$A$3:$A$166,0),MATCH("Curb mass [kg]",'vehicles specifications'!$B$2:$CW$2,0))</f>
        <v>22.826086956521738</v>
      </c>
    </row>
    <row r="17" spans="1:8" x14ac:dyDescent="0.2">
      <c r="A17" t="s">
        <v>133</v>
      </c>
      <c r="B17">
        <f>INDEX('vehicles specifications'!$B$3:$CW$166,MATCH(B6,'vehicles specifications'!$A$3:$A$166,0),MATCH("Power [kW]",'vehicles specifications'!$B$2:$CW$2,0))</f>
        <v>0.25</v>
      </c>
    </row>
    <row r="18" spans="1:8" x14ac:dyDescent="0.2">
      <c r="A18" t="s">
        <v>652</v>
      </c>
      <c r="B18" s="20" t="s">
        <v>45</v>
      </c>
    </row>
    <row r="19" spans="1:8" x14ac:dyDescent="0.2">
      <c r="A19" t="s">
        <v>134</v>
      </c>
      <c r="B19">
        <f>INDEX('vehicles specifications'!$B$3:$CW$166,MATCH(B6,'vehicles specifications'!$A$3:$A$166,0),MATCH("Energy battery mass [kg]",'vehicles specifications'!$B$2:$CW$2,0))</f>
        <v>2.8260869565217388</v>
      </c>
    </row>
    <row r="20" spans="1:8" x14ac:dyDescent="0.2">
      <c r="A20" t="s">
        <v>135</v>
      </c>
      <c r="B20">
        <f>INDEX('vehicles specifications'!$B$3:$CW$166,MATCH(B6,'vehicles specifications'!$A$3:$A$166,0),MATCH("Electric energy stored [kWh]",'vehicles specifications'!$B$2:$CW$2,0))</f>
        <v>0.5</v>
      </c>
    </row>
    <row r="21" spans="1:8" x14ac:dyDescent="0.2">
      <c r="A21" t="s">
        <v>588</v>
      </c>
      <c r="B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58.368978251949123</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22.8 kg. Lightweighting of glider: 0%. Emission standard: None. Service visits throughout lifetime: 1.3. Range: 58 km. Battery capacity: 0.5 kWh. Available battery capacity: 0.4 kWh. Battery mass: 2.8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Bicycle, electric (&lt;25 km/h), NCA battery, 2020</v>
      </c>
      <c r="B33">
        <v>1</v>
      </c>
      <c r="C33" t="str">
        <f>B2</f>
        <v>CH</v>
      </c>
      <c r="D33" t="str">
        <f>B9</f>
        <v>unit</v>
      </c>
      <c r="F33" t="s">
        <v>84</v>
      </c>
      <c r="G33" t="s">
        <v>85</v>
      </c>
      <c r="H33" t="str">
        <f>B3</f>
        <v>Bicycle, electric (&lt;25 km/h)</v>
      </c>
    </row>
    <row r="34" spans="1:8" x14ac:dyDescent="0.2">
      <c r="A34" t="str">
        <f>INDEX('ei names mapping'!$B$4:$R$33,MATCH($B$3,'ei names mapping'!$A$4:$A$33,0),MATCH(G34,'ei names mapping'!$B$3:$R$3,0))</f>
        <v>electric bicycle production, without battery and motor</v>
      </c>
      <c r="B34" s="4">
        <f>INDEX('vehicles specifications'!$B$3:$CW$166,MATCH(B6,'vehicles specifications'!$A$3:$A$166,0),MATCH(G34,'vehicles specifications'!$B$2:$CW$2,0))*INDEX('ei names mapping'!$B$137:$BL$300,MATCH(B6,'ei names mapping'!$A$137:$A$300,0),MATCH(G34,'ei names mapping'!$B$136:$BL$136,0))</f>
        <v>0.94117647058823528</v>
      </c>
      <c r="C34" t="str">
        <f>INDEX('ei names mapping'!$B$38:$R$67,MATCH($B$3,'ei names mapping'!$A$4:$A$33,0),MATCH(G34,'ei names mapping'!$B$3:$R$3,0))</f>
        <v>RER</v>
      </c>
      <c r="D34" t="str">
        <f>INDEX('ei names mapping'!$B$104:$R$133,MATCH(B3,'ei names mapping'!$A$104:$A$133,0),MATCH(G34,'ei names mapping'!$B$3:$R$3,0))</f>
        <v>unit</v>
      </c>
      <c r="F34" t="s">
        <v>89</v>
      </c>
      <c r="G34" t="s">
        <v>15</v>
      </c>
      <c r="H34" t="str">
        <f>INDEX('ei names mapping'!$B$71:$R$100,MATCH($B$3,'ei names mapping'!$A$4:$A$33,0),MATCH(G34,'ei names mapping'!$B$3:$R$3,0))</f>
        <v>electric bicycle, without battery and motor</v>
      </c>
    </row>
    <row r="35" spans="1:8" x14ac:dyDescent="0.2">
      <c r="A35" t="str">
        <f>INDEX('ei names mapping'!$B$4:$R$33,MATCH($B$3,'ei names mapping'!$A$4:$A$33,0),MATCH(G35,'ei names mapping'!$B$3:$R$3,0))</f>
        <v>market for electric motor, vehicle</v>
      </c>
      <c r="B35" s="4">
        <f>INDEX('vehicles specifications'!$B$3:$CW$166,MATCH(B6,'vehicles specifications'!$A$3:$A$166,0),MATCH(G35,'vehicles specifications'!$B$2:$CW$2,0))*INDEX('ei names mapping'!$B$137:$BL$300,MATCH(B6,'ei names mapping'!$A$137:$A$300,0),MATCH(G35,'ei names mapping'!$B$136:$BL$136,0))</f>
        <v>4</v>
      </c>
      <c r="C35" t="str">
        <f>INDEX('ei names mapping'!$B$38:$R$67,MATCH($B$3,'ei names mapping'!$A$4:$A$33,0),MATCH(G35,'ei names mapping'!$B$3:$R$3,0))</f>
        <v>GLO</v>
      </c>
      <c r="D35" t="str">
        <f>INDEX('ei names mapping'!$B$104:$R$133,MATCH(B3,'ei names mapping'!$A$104:$A$133,0),MATCH(G35,'ei names mapping'!$B$3:$R$3,0))</f>
        <v>kilogram</v>
      </c>
      <c r="F35" t="s">
        <v>89</v>
      </c>
      <c r="G35" t="s">
        <v>501</v>
      </c>
      <c r="H35" t="str">
        <f>INDEX('ei names mapping'!$B$71:$R$100,MATCH($B$3,'ei names mapping'!$A$4:$A$33,0),MATCH(G35,'ei names mapping'!$B$3:$R$3,0))</f>
        <v>electric motor, vehicle</v>
      </c>
    </row>
    <row r="36" spans="1:8" x14ac:dyDescent="0.2">
      <c r="A36" t="str">
        <f>INDEX('ei names mapping'!$B$4:$R$33,MATCH(B3,'ei names mapping'!$A$4:$A$33,0),MATCH(G36,'ei names mapping'!$B$3:$R$3,0))</f>
        <v>Glider lightweighting</v>
      </c>
      <c r="B36" s="11">
        <f>INDEX('vehicles specifications'!$B$3:$CW$166,MATCH(B6,'vehicles specifications'!$A$3:$A$166,0),MATCH(G36,'vehicles specifications'!$B$2:$CW$2,0))*INDEX('ei names mapping'!$B$137:$BL$300,MATCH(B6,'ei names mapping'!$A$137:$A$300,0),MATCH(G36,'ei names mapping'!$B$136:$BL$136,0))</f>
        <v>0</v>
      </c>
      <c r="C36" t="str">
        <f>INDEX('ei names mapping'!$B$38:$R$67,MATCH(B3,'ei names mapping'!$A$4:$A$33,0),MATCH(G36,'ei names mapping'!$B$3:$R$3,0))</f>
        <v>GLO</v>
      </c>
      <c r="D36" t="str">
        <f>INDEX('ei names mapping'!$B$104:$R$133,MATCH(B3,'ei names mapping'!$A$104:$A$133,0),MATCH(G36,'ei names mapping'!$B$3:$R$3,0))</f>
        <v>kilogram</v>
      </c>
      <c r="F36" t="s">
        <v>89</v>
      </c>
      <c r="G36" t="s">
        <v>14</v>
      </c>
      <c r="H36" t="str">
        <f>INDEX('ei names mapping'!$B$71:$R$100,MATCH(B3,'ei names mapping'!$A$4:$A$33,0),MATCH(G36,'ei names mapping'!$B$3:$R$3,0))</f>
        <v>Glider lightweighting</v>
      </c>
    </row>
    <row r="37" spans="1:8" x14ac:dyDescent="0.2">
      <c r="A37" t="s">
        <v>760</v>
      </c>
      <c r="B37" s="4">
        <f>INDEX('vehicles specifications'!$B$3:$CW$166,MATCH(B6,'vehicles specifications'!$A$3:$A$166,0),MATCH(G37,'vehicles specifications'!$B$2:$CW$2,0))*INDEX('ei names mapping'!$B$137:$BL$300,MATCH(B6,'ei names mapping'!$A$137:$A$300,0),MATCH(G37,'ei names mapping'!$B$136:$BL$136,0))</f>
        <v>4.3478260869565215</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4">
        <f>INDEX('vehicles specifications'!$B$3:$CW$166,MATCH(B6,'vehicles specifications'!$A$3:$A$166,0),MATCH(G38,'vehicles specifications'!$B$2:$CW$2,0))*INDEX('ei names mapping'!$B$137:$BL$300,MATCH(B6,'ei names mapping'!$A$137:$A$300,0),MATCH(G38,'ei names mapping'!$B$136:$BL$136,0))</f>
        <v>1.3043478260869563</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500W</v>
      </c>
      <c r="B39" s="4">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500W</v>
      </c>
    </row>
    <row r="40" spans="1:8" x14ac:dyDescent="0.2">
      <c r="A40" t="str">
        <f>INDEX('ei names mapping'!$B$4:$R$33,MATCH($B$3,'ei names mapping'!$A$4:$A$33,0),MATCH(G40,'ei names mapping'!$B$3:$R$3,0))</f>
        <v>treatment of used electric bicycle</v>
      </c>
      <c r="B40" s="4">
        <f>INDEX('vehicles specifications'!$B$3:$CW$166,MATCH(B6,'vehicles specifications'!$A$3:$A$166,0),MATCH(G40,'vehicles specifications'!$B$2:$CW$2,0))*INDEX('ei names mapping'!$B$137:$BL$300,MATCH(B6,'ei names mapping'!$A$137:$A$300,0),MATCH(G40,'ei names mapping'!$B$136:$BL$136,0))</f>
        <v>-0.66666666666666663</v>
      </c>
      <c r="C40" t="str">
        <f>INDEX('ei names mapping'!$B$38:$R$67,MATCH($B$3,'ei names mapping'!$A$4:$A$33,0),MATCH(G40,'ei names mapping'!$B$3:$R$3,0))</f>
        <v>CH</v>
      </c>
      <c r="D40" t="str">
        <f>INDEX('ei names mapping'!$B$104:$R$133,MATCH(B3,'ei names mapping'!$A$104:$A$133,0),MATCH(G40,'ei names mapping'!$B$3:$R$3,0))</f>
        <v>unit</v>
      </c>
      <c r="F40" t="s">
        <v>89</v>
      </c>
      <c r="G40" t="s">
        <v>144</v>
      </c>
      <c r="H40" t="str">
        <f>INDEX('ei names mapping'!$B$71:$R$100,MATCH($B$3,'ei names mapping'!$A$4:$A$33,0),MATCH(G40,'ei names mapping'!$B$3:$R$3,0))</f>
        <v>used electric bicycle</v>
      </c>
    </row>
    <row r="41" spans="1:8" x14ac:dyDescent="0.2">
      <c r="A41" t="str">
        <f>INDEX('ei names mapping'!$B$4:$R$33,MATCH($B$3,'ei names mapping'!$A$4:$A$33,0),MATCH(G41,'ei names mapping'!$B$3:$R$3,0))</f>
        <v>treatment of used electric bicycle</v>
      </c>
      <c r="B41" s="4">
        <f>INDEX('vehicles specifications'!$B$3:$CW$166,MATCH(B6,'vehicles specifications'!$A$3:$A$166,0),MATCH(G41,'vehicles specifications'!$B$2:$CW$2,0))*INDEX('ei names mapping'!$B$137:$BL$300,MATCH(B6,'ei names mapping'!$A$137:$A$300,0),MATCH(G41,'ei names mapping'!$B$136:$BL$136,0))</f>
        <v>-0.16666666666666666</v>
      </c>
      <c r="C41" t="str">
        <f>INDEX('ei names mapping'!$B$38:$R$67,MATCH($B$3,'ei names mapping'!$A$4:$A$33,0),MATCH(G41,'ei names mapping'!$B$3:$R$3,0))</f>
        <v>CH</v>
      </c>
      <c r="D41" t="str">
        <f>INDEX('ei names mapping'!$B$104:$R$133,MATCH(B3,'ei names mapping'!$A$104:$A$133,0),MATCH(G41,'ei names mapping'!$B$3:$R$3,0))</f>
        <v>unit</v>
      </c>
      <c r="F41" t="s">
        <v>89</v>
      </c>
      <c r="G41" t="s">
        <v>145</v>
      </c>
      <c r="H41" t="str">
        <f>INDEX('ei names mapping'!$B$71:$R$100,MATCH($B$3,'ei names mapping'!$A$4:$A$33,0),MATCH(G41,'ei names mapping'!$B$3:$R$3,0))</f>
        <v>used electric bicycle</v>
      </c>
    </row>
    <row r="42" spans="1:8" x14ac:dyDescent="0.2">
      <c r="A42" t="str">
        <f>INDEX('ei names mapping'!$B$4:$R$33,MATCH($B$3,'ei names mapping'!$A$4:$A$33,0),MATCH(G42,'ei names mapping'!$B$3:$R$3,0))</f>
        <v>market for used Li-ion battery</v>
      </c>
      <c r="B42" s="4">
        <f>INDEX('vehicles specifications'!$B$3:$CW$166,MATCH(B6,'vehicles specifications'!$A$3:$A$166,0),MATCH(G42,'vehicles specifications'!$B$2:$CW$2,0))*INDEX('ei names mapping'!$B$137:$BL$300,MATCH(B6,'ei names mapping'!$A$137:$A$300,0),MATCH(G42,'ei names mapping'!$B$136:$BL$136,0))</f>
        <v>-5.6521739130434776</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22.826086956521738</v>
      </c>
      <c r="C43" t="s">
        <v>92</v>
      </c>
      <c r="D43" t="s">
        <v>233</v>
      </c>
      <c r="F43" t="s">
        <v>89</v>
      </c>
      <c r="H43" s="13" t="s">
        <v>841</v>
      </c>
    </row>
    <row r="44" spans="1:8" x14ac:dyDescent="0.2">
      <c r="A44" s="13" t="s">
        <v>441</v>
      </c>
      <c r="B44" s="2">
        <f>(B16/1000)*B28</f>
        <v>362.93478260869563</v>
      </c>
      <c r="C44" t="s">
        <v>95</v>
      </c>
      <c r="D44" t="s">
        <v>233</v>
      </c>
      <c r="F44" t="s">
        <v>89</v>
      </c>
      <c r="H44" s="13" t="s">
        <v>441</v>
      </c>
    </row>
    <row r="45" spans="1:8" x14ac:dyDescent="0.2">
      <c r="B45" s="11"/>
    </row>
    <row r="46" spans="1:8" ht="16" x14ac:dyDescent="0.2">
      <c r="A46" s="10" t="s">
        <v>71</v>
      </c>
      <c r="B46" s="8" t="str">
        <f>B48&amp;", "&amp;B63&amp;" battery, "&amp;B50</f>
        <v>Bicycle, electric (&lt;25 km/h), NCA battery, 2030</v>
      </c>
    </row>
    <row r="47" spans="1:8" x14ac:dyDescent="0.2">
      <c r="A47" t="s">
        <v>72</v>
      </c>
      <c r="B47" t="s">
        <v>37</v>
      </c>
    </row>
    <row r="48" spans="1:8" x14ac:dyDescent="0.2">
      <c r="A48" t="s">
        <v>86</v>
      </c>
      <c r="B48" t="s">
        <v>489</v>
      </c>
    </row>
    <row r="49" spans="1:2" x14ac:dyDescent="0.2">
      <c r="A49" t="s">
        <v>87</v>
      </c>
    </row>
    <row r="50" spans="1:2" x14ac:dyDescent="0.2">
      <c r="A50" t="s">
        <v>88</v>
      </c>
      <c r="B50">
        <v>2030</v>
      </c>
    </row>
    <row r="51" spans="1:2" x14ac:dyDescent="0.2">
      <c r="A51" t="s">
        <v>126</v>
      </c>
      <c r="B51" t="str">
        <f>B48&amp;" - "&amp;B50&amp;" - "&amp;B63&amp;" - "&amp;B47</f>
        <v>Bicycle, electric (&lt;25 km/h) - 2030 - NCA - CH</v>
      </c>
    </row>
    <row r="52" spans="1:2" x14ac:dyDescent="0.2">
      <c r="A52" t="s">
        <v>73</v>
      </c>
      <c r="B52" t="str">
        <f>B48</f>
        <v>Bicycle, electric (&lt;25 km/h)</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20000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1.3333333333333333</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2000</v>
      </c>
    </row>
    <row r="61" spans="1:2" x14ac:dyDescent="0.2">
      <c r="A61" t="s">
        <v>132</v>
      </c>
      <c r="B61">
        <f>INDEX('vehicles specifications'!$B$3:$CW$166,MATCH(B51,'vehicles specifications'!$A$3:$A$166,0),MATCH("Curb mass [kg]",'vehicles specifications'!$B$2:$CW$2,0))</f>
        <v>22.886666666666663</v>
      </c>
    </row>
    <row r="62" spans="1:2" x14ac:dyDescent="0.2">
      <c r="A62" t="s">
        <v>133</v>
      </c>
      <c r="B62">
        <f>INDEX('vehicles specifications'!$B$3:$CW$166,MATCH(B51,'vehicles specifications'!$A$3:$A$166,0),MATCH("Power [kW]",'vehicles specifications'!$B$2:$CW$2,0))</f>
        <v>0.25</v>
      </c>
    </row>
    <row r="63" spans="1:2" x14ac:dyDescent="0.2">
      <c r="A63" t="s">
        <v>652</v>
      </c>
      <c r="B63" s="20" t="s">
        <v>45</v>
      </c>
    </row>
    <row r="64" spans="1:2" x14ac:dyDescent="0.2">
      <c r="A64" t="s">
        <v>134</v>
      </c>
      <c r="B64">
        <f>INDEX('vehicles specifications'!$B$3:$CW$166,MATCH(B51,'vehicles specifications'!$A$3:$A$166,0),MATCH("Energy battery mass [kg]",'vehicles specifications'!$B$2:$CW$2,0))</f>
        <v>3.4666666666666668</v>
      </c>
    </row>
    <row r="65" spans="1:8" x14ac:dyDescent="0.2">
      <c r="A65" t="s">
        <v>135</v>
      </c>
      <c r="B65">
        <f>INDEX('vehicles specifications'!$B$3:$CW$166,MATCH(B51,'vehicles specifications'!$A$3:$A$166,0),MATCH("Electric energy stored [kWh]",'vehicles specifications'!$B$2:$CW$2,0))</f>
        <v>0.8</v>
      </c>
    </row>
    <row r="66" spans="1:8" x14ac:dyDescent="0.2">
      <c r="A66" t="s">
        <v>588</v>
      </c>
      <c r="B66">
        <f>INDEX('vehicles specifications'!$B$3:$CW$166,MATCH(B51,'vehicles specifications'!$A$3:$A$166,0),MATCH("Electric energy available [kWh]",'vehicles specifications'!$B$2:$CW$2,0))</f>
        <v>0.64000000000000012</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93.390365203118606</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Bicycle, electric (&lt;25 km/h), NCA battery, 2030</v>
      </c>
      <c r="B78">
        <v>1</v>
      </c>
      <c r="C78" t="str">
        <f>B47</f>
        <v>CH</v>
      </c>
      <c r="D78" t="str">
        <f>B54</f>
        <v>unit</v>
      </c>
      <c r="F78" t="s">
        <v>84</v>
      </c>
      <c r="G78" t="s">
        <v>85</v>
      </c>
      <c r="H78" t="str">
        <f>B48</f>
        <v>Bicycle, electric (&lt;25 km/h)</v>
      </c>
    </row>
    <row r="79" spans="1:8" x14ac:dyDescent="0.2">
      <c r="A79" t="str">
        <f>INDEX('ei names mapping'!$B$4:$R$33,MATCH($B$3,'ei names mapping'!$A$4:$A$33,0),MATCH(G79,'ei names mapping'!$B$3:$R$3,0))</f>
        <v>electric bicycle production, without battery and motor</v>
      </c>
      <c r="B79" s="4">
        <f>INDEX('vehicles specifications'!$B$3:$CW$166,MATCH(B51,'vehicles specifications'!$A$3:$A$166,0),MATCH(G79,'vehicles specifications'!$B$2:$CW$2,0))*INDEX('ei names mapping'!$B$137:$BL$300,MATCH(B51,'ei names mapping'!$A$137:$A$300,0),MATCH(G79,'ei names mapping'!$B$136:$BL$136,0))</f>
        <v>0.94117647058823528</v>
      </c>
      <c r="C79" t="str">
        <f>INDEX('ei names mapping'!$B$38:$R$67,MATCH($B$3,'ei names mapping'!$A$4:$A$33,0),MATCH(G79,'ei names mapping'!$B$3:$R$3,0))</f>
        <v>RER</v>
      </c>
      <c r="D79" t="str">
        <f>INDEX('ei names mapping'!$B$104:$R$133,MATCH(B48,'ei names mapping'!$A$104:$A$133,0),MATCH(G79,'ei names mapping'!$B$3:$R$3,0))</f>
        <v>unit</v>
      </c>
      <c r="F79" t="s">
        <v>89</v>
      </c>
      <c r="G79" t="s">
        <v>15</v>
      </c>
      <c r="H79" t="str">
        <f>INDEX('ei names mapping'!$B$71:$R$100,MATCH($B$3,'ei names mapping'!$A$4:$A$33,0),MATCH(G79,'ei names mapping'!$B$3:$R$3,0))</f>
        <v>electric bicycle, without battery and motor</v>
      </c>
    </row>
    <row r="80" spans="1:8" x14ac:dyDescent="0.2">
      <c r="A80" t="str">
        <f>INDEX('ei names mapping'!$B$4:$R$33,MATCH($B$3,'ei names mapping'!$A$4:$A$33,0),MATCH(G80,'ei names mapping'!$B$3:$R$3,0))</f>
        <v>market for electric motor, vehicle</v>
      </c>
      <c r="B80" s="4">
        <f>INDEX('vehicles specifications'!$B$3:$CW$166,MATCH(B51,'vehicles specifications'!$A$3:$A$166,0),MATCH(G80,'vehicles specifications'!$B$2:$CW$2,0))*INDEX('ei names mapping'!$B$137:$BL$300,MATCH(B51,'ei names mapping'!$A$137:$A$300,0),MATCH(G80,'ei names mapping'!$B$136:$BL$136,0))</f>
        <v>3.9</v>
      </c>
      <c r="C80" t="str">
        <f>INDEX('ei names mapping'!$B$38:$R$67,MATCH($B$3,'ei names mapping'!$A$4:$A$33,0),MATCH(G80,'ei names mapping'!$B$3:$R$3,0))</f>
        <v>GLO</v>
      </c>
      <c r="D80" t="str">
        <f>INDEX('ei names mapping'!$B$104:$R$133,MATCH(B48,'ei names mapping'!$A$104:$A$133,0),MATCH(G80,'ei names mapping'!$B$3:$R$3,0))</f>
        <v>kilogram</v>
      </c>
      <c r="F80" t="s">
        <v>89</v>
      </c>
      <c r="G80" t="s">
        <v>501</v>
      </c>
      <c r="H80" t="str">
        <f>INDEX('ei names mapping'!$B$71:$R$100,MATCH($B$3,'ei names mapping'!$A$4:$A$33,0),MATCH(G80,'ei names mapping'!$B$3:$R$3,0))</f>
        <v>electric motor, vehicle</v>
      </c>
    </row>
    <row r="81" spans="1:8" x14ac:dyDescent="0.2">
      <c r="A81" t="str">
        <f>INDEX('ei names mapping'!$B$4:$R$33,MATCH(B48,'ei names mapping'!$A$4:$A$33,0),MATCH(G81,'ei names mapping'!$B$3:$R$3,0))</f>
        <v>Glider lightweighting</v>
      </c>
      <c r="B81" s="11">
        <f>INDEX('vehicles specifications'!$B$3:$CW$166,MATCH(B51,'vehicles specifications'!$A$3:$A$166,0),MATCH(G81,'vehicles specifications'!$B$2:$CW$2,0))*INDEX('ei names mapping'!$B$137:$BL$300,MATCH(B51,'ei names mapping'!$A$137:$A$300,0),MATCH(G81,'ei names mapping'!$B$136:$BL$136,0))</f>
        <v>0.48</v>
      </c>
      <c r="C81" t="str">
        <f>INDEX('ei names mapping'!$B$38:$R$67,MATCH(B48,'ei names mapping'!$A$4:$A$33,0),MATCH(G81,'ei names mapping'!$B$3:$R$3,0))</f>
        <v>GLO</v>
      </c>
      <c r="D81" t="str">
        <f>INDEX('ei names mapping'!$B$104:$R$133,MATCH(B48,'ei names mapping'!$A$104:$A$133,0),MATCH(G81,'ei names mapping'!$B$3:$R$3,0))</f>
        <v>kilogram</v>
      </c>
      <c r="F81" t="s">
        <v>89</v>
      </c>
      <c r="G81" t="s">
        <v>14</v>
      </c>
      <c r="H81" t="str">
        <f>INDEX('ei names mapping'!$B$71:$R$100,MATCH(B48,'ei names mapping'!$A$4:$A$33,0),MATCH(G81,'ei names mapping'!$B$3:$R$3,0))</f>
        <v>Glider lightweighting</v>
      </c>
    </row>
    <row r="82" spans="1:8" x14ac:dyDescent="0.2">
      <c r="A82" t="s">
        <v>760</v>
      </c>
      <c r="B82" s="4">
        <f>INDEX('vehicles specifications'!$B$3:$CW$166,MATCH(B51,'vehicles specifications'!$A$3:$A$166,0),MATCH(G82,'vehicles specifications'!$B$2:$CW$2,0))*INDEX('ei names mapping'!$B$137:$BL$300,MATCH(B51,'ei names mapping'!$A$137:$A$300,0),MATCH(G82,'ei names mapping'!$B$136:$BL$136,0))</f>
        <v>4</v>
      </c>
      <c r="C82" t="str">
        <f>INDEX('ei names mapping'!$B$38:$R$67,MATCH($B$3,'ei names mapping'!$A$4:$A$33,0),MATCH(G82,'ei names mapping'!$B$3:$R$3,0))</f>
        <v>GLO</v>
      </c>
      <c r="D82" t="str">
        <f>INDEX('ei names mapping'!$B$104:$R$133,MATCH(B48,'ei names mapping'!$A$104:$A$133,0),MATCH(G82,'ei names mapping'!$B$3:$R$3,0))</f>
        <v>kilogram</v>
      </c>
      <c r="F82" t="s">
        <v>89</v>
      </c>
      <c r="G82" t="s">
        <v>19</v>
      </c>
      <c r="H82" t="str">
        <f>INDEX('ei names mapping'!$B$71:$R$100,MATCH($B$3,'ei names mapping'!$A$4:$A$33,0),MATCH(G82,'ei names mapping'!$B$3:$R$3,0))</f>
        <v>Battery cell</v>
      </c>
    </row>
    <row r="83" spans="1:8" x14ac:dyDescent="0.2">
      <c r="A83" t="str">
        <f>INDEX('ei names mapping'!$B$4:$R$33,MATCH($B$3,'ei names mapping'!$A$4:$A$33,0),MATCH(G83,'ei names mapping'!$B$3:$R$3,0))</f>
        <v>Battery BoP</v>
      </c>
      <c r="B83" s="4">
        <f>INDEX('vehicles specifications'!$B$3:$CW$166,MATCH(B51,'vehicles specifications'!$A$3:$A$166,0),MATCH(G83,'vehicles specifications'!$B$2:$CW$2,0))*INDEX('ei names mapping'!$B$137:$BL$300,MATCH(B51,'ei names mapping'!$A$137:$A$300,0),MATCH(G83,'ei names mapping'!$B$136:$BL$136,0))</f>
        <v>1.2000000000000002</v>
      </c>
      <c r="C83" t="str">
        <f>INDEX('ei names mapping'!$B$38:$R$67,MATCH($B$3,'ei names mapping'!$A$4:$A$33,0),MATCH(G83,'ei names mapping'!$B$3:$R$3,0))</f>
        <v>GLO</v>
      </c>
      <c r="D83" t="str">
        <f>INDEX('ei names mapping'!$B$104:$R$133,MATCH(B48,'ei names mapping'!$A$104:$A$133,0),MATCH(G83,'ei names mapping'!$B$3:$R$3,0))</f>
        <v>kilogram</v>
      </c>
      <c r="F83" t="s">
        <v>89</v>
      </c>
      <c r="G83" t="s">
        <v>20</v>
      </c>
      <c r="H83" t="str">
        <f>INDEX('ei names mapping'!$B$71:$R$100,MATCH($B$3,'ei names mapping'!$A$4:$A$33,0),MATCH(G83,'ei names mapping'!$B$3:$R$3,0))</f>
        <v>Battery BoP</v>
      </c>
    </row>
    <row r="84" spans="1:8" x14ac:dyDescent="0.2">
      <c r="A84" t="str">
        <f>INDEX('ei names mapping'!$B$4:$R$33,MATCH($B$3,'ei names mapping'!$A$4:$A$33,0),MATCH(G84,'ei names mapping'!$B$3:$R$3,0))</f>
        <v>charging station, 500W</v>
      </c>
      <c r="B84" s="4">
        <f>INDEX('vehicles specifications'!$B$3:$CW$166,MATCH(B51,'vehicles specifications'!$A$3:$A$166,0),MATCH(G84,'vehicles specifications'!$B$2:$CW$2,0))*INDEX('ei names mapping'!$B$137:$BL$300,MATCH(B51,'ei names mapping'!$A$137:$A$300,0),MATCH(G84,'ei names mapping'!$B$136:$BL$136,0))</f>
        <v>1</v>
      </c>
      <c r="C84" t="str">
        <f>INDEX('ei names mapping'!$B$38:$R$67,MATCH($B$3,'ei names mapping'!$A$4:$A$33,0),MATCH(G84,'ei names mapping'!$B$3:$R$3,0))</f>
        <v>GLO</v>
      </c>
      <c r="D84" t="str">
        <f>INDEX('ei names mapping'!$B$104:$R$133,MATCH(B48,'ei names mapping'!$A$104:$A$133,0),MATCH(G84,'ei names mapping'!$B$3:$R$3,0))</f>
        <v>unit</v>
      </c>
      <c r="F84" t="s">
        <v>89</v>
      </c>
      <c r="G84" t="s">
        <v>52</v>
      </c>
      <c r="H84" t="str">
        <f>INDEX('ei names mapping'!$B$71:$R$100,MATCH($B$3,'ei names mapping'!$A$4:$A$33,0),MATCH(G84,'ei names mapping'!$B$3:$R$3,0))</f>
        <v>charging station, 500W</v>
      </c>
    </row>
    <row r="85" spans="1:8" x14ac:dyDescent="0.2">
      <c r="A85" t="str">
        <f>INDEX('ei names mapping'!$B$4:$R$33,MATCH($B$3,'ei names mapping'!$A$4:$A$33,0),MATCH(G85,'ei names mapping'!$B$3:$R$3,0))</f>
        <v>treatment of used electric bicycle</v>
      </c>
      <c r="B85" s="4">
        <f>INDEX('vehicles specifications'!$B$3:$CW$166,MATCH(B51,'vehicles specifications'!$A$3:$A$166,0),MATCH(G85,'vehicles specifications'!$B$2:$CW$2,0))*INDEX('ei names mapping'!$B$137:$BL$300,MATCH(B51,'ei names mapping'!$A$137:$A$300,0),MATCH(G85,'ei names mapping'!$B$136:$BL$136,0))</f>
        <v>-0.64666666666666661</v>
      </c>
      <c r="C85" t="str">
        <f>INDEX('ei names mapping'!$B$38:$R$67,MATCH($B$3,'ei names mapping'!$A$4:$A$33,0),MATCH(G85,'ei names mapping'!$B$3:$R$3,0))</f>
        <v>CH</v>
      </c>
      <c r="D85" t="str">
        <f>INDEX('ei names mapping'!$B$104:$R$133,MATCH(B48,'ei names mapping'!$A$104:$A$133,0),MATCH(G85,'ei names mapping'!$B$3:$R$3,0))</f>
        <v>unit</v>
      </c>
      <c r="F85" t="s">
        <v>89</v>
      </c>
      <c r="G85" t="s">
        <v>144</v>
      </c>
      <c r="H85" t="str">
        <f>INDEX('ei names mapping'!$B$71:$R$100,MATCH($B$3,'ei names mapping'!$A$4:$A$33,0),MATCH(G85,'ei names mapping'!$B$3:$R$3,0))</f>
        <v>used electric bicycle</v>
      </c>
    </row>
    <row r="86" spans="1:8" x14ac:dyDescent="0.2">
      <c r="A86" t="str">
        <f>INDEX('ei names mapping'!$B$4:$R$33,MATCH($B$3,'ei names mapping'!$A$4:$A$33,0),MATCH(G86,'ei names mapping'!$B$3:$R$3,0))</f>
        <v>treatment of used electric bicycle</v>
      </c>
      <c r="B86" s="4">
        <f>INDEX('vehicles specifications'!$B$3:$CW$166,MATCH(B51,'vehicles specifications'!$A$3:$A$166,0),MATCH(G86,'vehicles specifications'!$B$2:$CW$2,0))*INDEX('ei names mapping'!$B$137:$BL$300,MATCH(B51,'ei names mapping'!$A$137:$A$300,0),MATCH(G86,'ei names mapping'!$B$136:$BL$136,0))</f>
        <v>-0.16249999999999998</v>
      </c>
      <c r="C86" t="str">
        <f>INDEX('ei names mapping'!$B$38:$R$67,MATCH($B$3,'ei names mapping'!$A$4:$A$33,0),MATCH(G86,'ei names mapping'!$B$3:$R$3,0))</f>
        <v>CH</v>
      </c>
      <c r="D86" t="str">
        <f>INDEX('ei names mapping'!$B$104:$R$133,MATCH(B48,'ei names mapping'!$A$104:$A$133,0),MATCH(G86,'ei names mapping'!$B$3:$R$3,0))</f>
        <v>unit</v>
      </c>
      <c r="F86" t="s">
        <v>89</v>
      </c>
      <c r="G86" t="s">
        <v>145</v>
      </c>
      <c r="H86" t="str">
        <f>INDEX('ei names mapping'!$B$71:$R$100,MATCH($B$3,'ei names mapping'!$A$4:$A$33,0),MATCH(G86,'ei names mapping'!$B$3:$R$3,0))</f>
        <v>used electric bicycle</v>
      </c>
    </row>
    <row r="87" spans="1:8" x14ac:dyDescent="0.2">
      <c r="A87" t="str">
        <f>INDEX('ei names mapping'!$B$4:$R$33,MATCH($B$3,'ei names mapping'!$A$4:$A$33,0),MATCH(G87,'ei names mapping'!$B$3:$R$3,0))</f>
        <v>market for used Li-ion battery</v>
      </c>
      <c r="B87" s="4">
        <f>INDEX('vehicles specifications'!$B$3:$CW$166,MATCH(B51,'vehicles specifications'!$A$3:$A$166,0),MATCH(G87,'vehicles specifications'!$B$2:$CW$2,0))*INDEX('ei names mapping'!$B$137:$BL$300,MATCH(B51,'ei names mapping'!$A$137:$A$300,0),MATCH(G87,'ei names mapping'!$B$136:$BL$136,0))</f>
        <v>-5.2</v>
      </c>
      <c r="C87" t="str">
        <f>INDEX('ei names mapping'!$B$38:$R$67,MATCH($B$3,'ei names mapping'!$A$4:$A$33,0),MATCH(G87,'ei names mapping'!$B$3:$R$3,0))</f>
        <v>GLO</v>
      </c>
      <c r="D87" t="str">
        <f>INDEX('ei names mapping'!$B$104:$R$133,MATCH(B48,'ei names mapping'!$A$104:$A$133,0),MATCH(G87,'ei names mapping'!$B$3:$R$3,0))</f>
        <v>kilogram</v>
      </c>
      <c r="F87" t="s">
        <v>89</v>
      </c>
      <c r="G87" t="s">
        <v>146</v>
      </c>
      <c r="H87" t="str">
        <f>INDEX('ei names mapping'!$B$71:$R$100,MATCH($B$3,'ei names mapping'!$A$4:$A$33,0),MATCH(G87,'ei names mapping'!$B$3:$R$3,0))</f>
        <v>used Li-ion battery</v>
      </c>
    </row>
    <row r="88" spans="1:8" x14ac:dyDescent="0.2">
      <c r="A88" s="13" t="s">
        <v>840</v>
      </c>
      <c r="B88">
        <f>(B61/1000)*B74</f>
        <v>22.886666666666663</v>
      </c>
      <c r="C88" t="s">
        <v>92</v>
      </c>
      <c r="D88" t="s">
        <v>233</v>
      </c>
      <c r="F88" t="s">
        <v>89</v>
      </c>
      <c r="H88" s="13" t="s">
        <v>841</v>
      </c>
    </row>
    <row r="89" spans="1:8" x14ac:dyDescent="0.2">
      <c r="A89" s="13" t="s">
        <v>441</v>
      </c>
      <c r="B89" s="2">
        <f>(B61/1000)*B73</f>
        <v>363.89799999999991</v>
      </c>
      <c r="C89" t="s">
        <v>95</v>
      </c>
      <c r="D89" t="s">
        <v>233</v>
      </c>
      <c r="F89" t="s">
        <v>89</v>
      </c>
      <c r="H89" s="13" t="s">
        <v>441</v>
      </c>
    </row>
    <row r="91" spans="1:8" ht="16" x14ac:dyDescent="0.2">
      <c r="A91" s="10" t="s">
        <v>71</v>
      </c>
      <c r="B91" s="8" t="str">
        <f>B93&amp;", "&amp;B108&amp;" battery, "&amp;B95</f>
        <v>Bicycle, electric (&lt;25 km/h), NCA battery, 2040</v>
      </c>
    </row>
    <row r="92" spans="1:8" x14ac:dyDescent="0.2">
      <c r="A92" t="s">
        <v>72</v>
      </c>
      <c r="B92" t="s">
        <v>37</v>
      </c>
    </row>
    <row r="93" spans="1:8" x14ac:dyDescent="0.2">
      <c r="A93" t="s">
        <v>86</v>
      </c>
      <c r="B93" t="s">
        <v>489</v>
      </c>
    </row>
    <row r="94" spans="1:8" x14ac:dyDescent="0.2">
      <c r="A94" t="s">
        <v>87</v>
      </c>
    </row>
    <row r="95" spans="1:8" x14ac:dyDescent="0.2">
      <c r="A95" t="s">
        <v>88</v>
      </c>
      <c r="B95">
        <v>2040</v>
      </c>
    </row>
    <row r="96" spans="1:8" x14ac:dyDescent="0.2">
      <c r="A96" t="s">
        <v>126</v>
      </c>
      <c r="B96" t="str">
        <f>B93&amp;" - "&amp;B95&amp;" - "&amp;B108&amp;" - "&amp;B92</f>
        <v>Bicycle, electric (&lt;25 km/h) - 2040 - NCA - CH</v>
      </c>
    </row>
    <row r="97" spans="1:2" x14ac:dyDescent="0.2">
      <c r="A97" t="s">
        <v>73</v>
      </c>
      <c r="B97" t="str">
        <f>B93</f>
        <v>Bicycle, electric (&lt;25 km/h)</v>
      </c>
    </row>
    <row r="98" spans="1:2" x14ac:dyDescent="0.2">
      <c r="A98" t="s">
        <v>74</v>
      </c>
      <c r="B98" t="s">
        <v>75</v>
      </c>
    </row>
    <row r="99" spans="1:2" x14ac:dyDescent="0.2">
      <c r="A99" t="s">
        <v>76</v>
      </c>
      <c r="B99" t="s">
        <v>76</v>
      </c>
    </row>
    <row r="100" spans="1:2" x14ac:dyDescent="0.2">
      <c r="A100" t="s">
        <v>78</v>
      </c>
      <c r="B100" t="s">
        <v>1143</v>
      </c>
    </row>
    <row r="101" spans="1:2" x14ac:dyDescent="0.2">
      <c r="A101" t="s">
        <v>127</v>
      </c>
      <c r="B101">
        <f>INDEX('vehicles specifications'!$B$3:$CW$166,MATCH(B96,'vehicles specifications'!$A$3:$A$166,0),MATCH("Lifetime [km]",'vehicles specifications'!$B$2:$CW$2,0))</f>
        <v>20000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1.3333333333333333</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2000</v>
      </c>
    </row>
    <row r="106" spans="1:2" x14ac:dyDescent="0.2">
      <c r="A106" t="s">
        <v>132</v>
      </c>
      <c r="B106">
        <f>INDEX('vehicles specifications'!$B$3:$CW$166,MATCH(B96,'vehicles specifications'!$A$3:$A$166,0),MATCH("Curb mass [kg]",'vehicles specifications'!$B$2:$CW$2,0))</f>
        <v>22.25</v>
      </c>
    </row>
    <row r="107" spans="1:2" x14ac:dyDescent="0.2">
      <c r="A107" t="s">
        <v>133</v>
      </c>
      <c r="B107">
        <f>INDEX('vehicles specifications'!$B$3:$CW$166,MATCH(B96,'vehicles specifications'!$A$3:$A$166,0),MATCH("Power [kW]",'vehicles specifications'!$B$2:$CW$2,0))</f>
        <v>0.25</v>
      </c>
    </row>
    <row r="108" spans="1:2" x14ac:dyDescent="0.2">
      <c r="A108" t="s">
        <v>652</v>
      </c>
      <c r="B108" s="20" t="s">
        <v>45</v>
      </c>
    </row>
    <row r="109" spans="1:2" x14ac:dyDescent="0.2">
      <c r="A109" t="s">
        <v>134</v>
      </c>
      <c r="B109">
        <f>INDEX('vehicles specifications'!$B$3:$CW$166,MATCH(B96,'vehicles specifications'!$A$3:$A$166,0),MATCH("Energy battery mass [kg]",'vehicles specifications'!$B$2:$CW$2,0))</f>
        <v>3.25</v>
      </c>
    </row>
    <row r="110" spans="1:2" x14ac:dyDescent="0.2">
      <c r="A110" t="s">
        <v>135</v>
      </c>
      <c r="B110">
        <f>INDEX('vehicles specifications'!$B$3:$CW$166,MATCH(B96,'vehicles specifications'!$A$3:$A$166,0),MATCH("Electric energy stored [kWh]",'vehicles specifications'!$B$2:$CW$2,0))</f>
        <v>1</v>
      </c>
    </row>
    <row r="111" spans="1:2" x14ac:dyDescent="0.2">
      <c r="A111" t="s">
        <v>588</v>
      </c>
      <c r="B111">
        <f>INDEX('vehicles specifications'!$B$3:$CW$166,MATCH(B96,'vehicles specifications'!$A$3:$A$166,0),MATCH("Electric energy available [kWh]",'vehicles specifications'!$B$2:$CW$2,0))</f>
        <v>0.8</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s="2">
        <f>INDEX('vehicles specifications'!$B$3:$CW$166,MATCH(B96,'vehicles specifications'!$A$3:$A$166,0),MATCH("Range [km]",'vehicles specifications'!$B$2:$CW$2,0))</f>
        <v>116.73795650389825</v>
      </c>
    </row>
    <row r="115" spans="1:8" x14ac:dyDescent="0.2">
      <c r="A115" t="s">
        <v>137</v>
      </c>
      <c r="B115" t="str">
        <f>INDEX('vehicles specifications'!$B$3:$CW$166,MATCH(B96,'vehicles specifications'!$A$3:$A$166,0),MATCH("Emission standard",'vehicles specifications'!$B$2:$CW$2,0))</f>
        <v>None</v>
      </c>
    </row>
    <row r="116" spans="1:8" x14ac:dyDescent="0.2">
      <c r="A116" t="s">
        <v>1174</v>
      </c>
      <c r="B116" s="6">
        <f>INDEX('vehicles specifications'!$B$3:$CW$166,MATCH(B96,'vehicles specifications'!$A$3:$A$166,0),MATCH("Lightweighting rate [%]",'vehicles specifications'!$B$2:$CW$2,0))</f>
        <v>0.05</v>
      </c>
    </row>
    <row r="117" spans="1:8" x14ac:dyDescent="0.2">
      <c r="A117" t="s">
        <v>485</v>
      </c>
      <c r="B117" s="6" t="s">
        <v>486</v>
      </c>
    </row>
    <row r="118" spans="1:8" x14ac:dyDescent="0.2">
      <c r="A118" t="s">
        <v>487</v>
      </c>
      <c r="B118" s="2">
        <v>15900</v>
      </c>
    </row>
    <row r="119" spans="1:8" x14ac:dyDescent="0.2">
      <c r="A119" t="s">
        <v>488</v>
      </c>
      <c r="B119" s="2">
        <v>1000</v>
      </c>
    </row>
    <row r="120" spans="1:8" x14ac:dyDescent="0.2">
      <c r="A120" t="s">
        <v>83</v>
      </c>
      <c r="B120"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0" t="s">
        <v>79</v>
      </c>
    </row>
    <row r="122" spans="1:8" x14ac:dyDescent="0.2">
      <c r="A122" t="s">
        <v>80</v>
      </c>
      <c r="B122" t="s">
        <v>81</v>
      </c>
      <c r="C122" t="s">
        <v>72</v>
      </c>
      <c r="D122" t="s">
        <v>76</v>
      </c>
      <c r="E122" t="s">
        <v>82</v>
      </c>
      <c r="F122" t="s">
        <v>74</v>
      </c>
      <c r="G122" t="s">
        <v>83</v>
      </c>
      <c r="H122" t="s">
        <v>73</v>
      </c>
    </row>
    <row r="123" spans="1:8" x14ac:dyDescent="0.2">
      <c r="A123" t="str">
        <f>B91</f>
        <v>Bicycle, electric (&lt;25 km/h), NCA battery, 2040</v>
      </c>
      <c r="B123">
        <v>1</v>
      </c>
      <c r="C123" t="str">
        <f>B92</f>
        <v>CH</v>
      </c>
      <c r="D123" t="str">
        <f>B99</f>
        <v>unit</v>
      </c>
      <c r="F123" t="s">
        <v>84</v>
      </c>
      <c r="G123" t="s">
        <v>85</v>
      </c>
      <c r="H123" t="str">
        <f>B93</f>
        <v>Bicycle, electric (&lt;25 km/h)</v>
      </c>
    </row>
    <row r="124" spans="1:8" x14ac:dyDescent="0.2">
      <c r="A124" t="str">
        <f>INDEX('ei names mapping'!$B$4:$R$33,MATCH($B$3,'ei names mapping'!$A$4:$A$33,0),MATCH(G124,'ei names mapping'!$B$3:$R$3,0))</f>
        <v>electric bicycle production, without battery and motor</v>
      </c>
      <c r="B124" s="4">
        <f>INDEX('vehicles specifications'!$B$3:$CW$166,MATCH(B96,'vehicles specifications'!$A$3:$A$166,0),MATCH(G124,'vehicles specifications'!$B$2:$CW$2,0))*INDEX('ei names mapping'!$B$137:$BL$300,MATCH(B96,'ei names mapping'!$A$137:$A$300,0),MATCH(G124,'ei names mapping'!$B$136:$BL$136,0))</f>
        <v>0.94117647058823528</v>
      </c>
      <c r="C124" t="str">
        <f>INDEX('ei names mapping'!$B$38:$R$67,MATCH($B$3,'ei names mapping'!$A$4:$A$33,0),MATCH(G124,'ei names mapping'!$B$3:$R$3,0))</f>
        <v>RER</v>
      </c>
      <c r="D124" t="str">
        <f>INDEX('ei names mapping'!$B$104:$R$133,MATCH(B93,'ei names mapping'!$A$104:$A$133,0),MATCH(G124,'ei names mapping'!$B$3:$R$3,0))</f>
        <v>unit</v>
      </c>
      <c r="F124" t="s">
        <v>89</v>
      </c>
      <c r="G124" t="s">
        <v>15</v>
      </c>
      <c r="H124" t="str">
        <f>INDEX('ei names mapping'!$B$71:$R$100,MATCH($B$3,'ei names mapping'!$A$4:$A$33,0),MATCH(G124,'ei names mapping'!$B$3:$R$3,0))</f>
        <v>electric bicycle, without battery and motor</v>
      </c>
    </row>
    <row r="125" spans="1:8" x14ac:dyDescent="0.2">
      <c r="A125" t="str">
        <f>INDEX('ei names mapping'!$B$4:$R$33,MATCH($B$3,'ei names mapping'!$A$4:$A$33,0),MATCH(G125,'ei names mapping'!$B$3:$R$3,0))</f>
        <v>market for electric motor, vehicle</v>
      </c>
      <c r="B125" s="4">
        <f>INDEX('vehicles specifications'!$B$3:$CW$166,MATCH(B96,'vehicles specifications'!$A$3:$A$166,0),MATCH(G125,'vehicles specifications'!$B$2:$CW$2,0))*INDEX('ei names mapping'!$B$137:$BL$300,MATCH(B96,'ei names mapping'!$A$137:$A$300,0),MATCH(G125,'ei names mapping'!$B$136:$BL$136,0))</f>
        <v>3.8</v>
      </c>
      <c r="C125" t="str">
        <f>INDEX('ei names mapping'!$B$38:$R$67,MATCH($B$3,'ei names mapping'!$A$4:$A$33,0),MATCH(G125,'ei names mapping'!$B$3:$R$3,0))</f>
        <v>GLO</v>
      </c>
      <c r="D125" t="str">
        <f>INDEX('ei names mapping'!$B$104:$R$133,MATCH(B93,'ei names mapping'!$A$104:$A$133,0),MATCH(G125,'ei names mapping'!$B$3:$R$3,0))</f>
        <v>kilogram</v>
      </c>
      <c r="F125" t="s">
        <v>89</v>
      </c>
      <c r="G125" t="s">
        <v>501</v>
      </c>
      <c r="H125" t="str">
        <f>INDEX('ei names mapping'!$B$71:$R$100,MATCH($B$3,'ei names mapping'!$A$4:$A$33,0),MATCH(G125,'ei names mapping'!$B$3:$R$3,0))</f>
        <v>electric motor, vehicle</v>
      </c>
    </row>
    <row r="126" spans="1:8" x14ac:dyDescent="0.2">
      <c r="A126" t="str">
        <f>INDEX('ei names mapping'!$B$4:$R$33,MATCH(B93,'ei names mapping'!$A$4:$A$33,0),MATCH(G126,'ei names mapping'!$B$3:$R$3,0))</f>
        <v>Glider lightweighting</v>
      </c>
      <c r="B126" s="11">
        <f>INDEX('vehicles specifications'!$B$3:$CW$166,MATCH(B96,'vehicles specifications'!$A$3:$A$166,0),MATCH(G126,'vehicles specifications'!$B$2:$CW$2,0))*INDEX('ei names mapping'!$B$137:$BL$300,MATCH(B96,'ei names mapping'!$A$137:$A$300,0),MATCH(G126,'ei names mapping'!$B$136:$BL$136,0))</f>
        <v>0.8</v>
      </c>
      <c r="C126" t="str">
        <f>INDEX('ei names mapping'!$B$38:$R$67,MATCH(B93,'ei names mapping'!$A$4:$A$33,0),MATCH(G126,'ei names mapping'!$B$3:$R$3,0))</f>
        <v>GLO</v>
      </c>
      <c r="D126" t="str">
        <f>INDEX('ei names mapping'!$B$104:$R$133,MATCH(B93,'ei names mapping'!$A$104:$A$133,0),MATCH(G126,'ei names mapping'!$B$3:$R$3,0))</f>
        <v>kilogram</v>
      </c>
      <c r="F126" t="s">
        <v>89</v>
      </c>
      <c r="G126" t="s">
        <v>14</v>
      </c>
      <c r="H126" t="str">
        <f>INDEX('ei names mapping'!$B$71:$R$100,MATCH(B93,'ei names mapping'!$A$4:$A$33,0),MATCH(G126,'ei names mapping'!$B$3:$R$3,0))</f>
        <v>Glider lightweighting</v>
      </c>
    </row>
    <row r="127" spans="1:8" x14ac:dyDescent="0.2">
      <c r="A127" t="s">
        <v>760</v>
      </c>
      <c r="B127" s="4">
        <f>INDEX('vehicles specifications'!$B$3:$CW$166,MATCH(B96,'vehicles specifications'!$A$3:$A$166,0),MATCH(G127,'vehicles specifications'!$B$2:$CW$2,0))*INDEX('ei names mapping'!$B$137:$BL$300,MATCH(B96,'ei names mapping'!$A$137:$A$300,0),MATCH(G127,'ei names mapping'!$B$136:$BL$136,0))</f>
        <v>3.125</v>
      </c>
      <c r="C127" t="str">
        <f>INDEX('ei names mapping'!$B$38:$R$67,MATCH($B$3,'ei names mapping'!$A$4:$A$33,0),MATCH(G127,'ei names mapping'!$B$3:$R$3,0))</f>
        <v>GLO</v>
      </c>
      <c r="D127" t="str">
        <f>INDEX('ei names mapping'!$B$104:$R$133,MATCH(B93,'ei names mapping'!$A$104:$A$133,0),MATCH(G127,'ei names mapping'!$B$3:$R$3,0))</f>
        <v>kilogram</v>
      </c>
      <c r="F127" t="s">
        <v>89</v>
      </c>
      <c r="G127" t="s">
        <v>19</v>
      </c>
      <c r="H127" t="str">
        <f>INDEX('ei names mapping'!$B$71:$R$100,MATCH($B$3,'ei names mapping'!$A$4:$A$33,0),MATCH(G127,'ei names mapping'!$B$3:$R$3,0))</f>
        <v>Battery cell</v>
      </c>
    </row>
    <row r="128" spans="1:8" x14ac:dyDescent="0.2">
      <c r="A128" t="str">
        <f>INDEX('ei names mapping'!$B$4:$R$33,MATCH($B$3,'ei names mapping'!$A$4:$A$33,0),MATCH(G128,'ei names mapping'!$B$3:$R$3,0))</f>
        <v>Battery BoP</v>
      </c>
      <c r="B128" s="4">
        <f>INDEX('vehicles specifications'!$B$3:$CW$166,MATCH(B96,'vehicles specifications'!$A$3:$A$166,0),MATCH(G128,'vehicles specifications'!$B$2:$CW$2,0))*INDEX('ei names mapping'!$B$137:$BL$300,MATCH(B96,'ei names mapping'!$A$137:$A$300,0),MATCH(G128,'ei names mapping'!$B$136:$BL$136,0))</f>
        <v>0.9375</v>
      </c>
      <c r="C128" t="str">
        <f>INDEX('ei names mapping'!$B$38:$R$67,MATCH($B$3,'ei names mapping'!$A$4:$A$33,0),MATCH(G128,'ei names mapping'!$B$3:$R$3,0))</f>
        <v>GLO</v>
      </c>
      <c r="D128" t="str">
        <f>INDEX('ei names mapping'!$B$104:$R$133,MATCH(B93,'ei names mapping'!$A$104:$A$133,0),MATCH(G128,'ei names mapping'!$B$3:$R$3,0))</f>
        <v>kilogram</v>
      </c>
      <c r="F128" t="s">
        <v>89</v>
      </c>
      <c r="G128" t="s">
        <v>20</v>
      </c>
      <c r="H128" t="str">
        <f>INDEX('ei names mapping'!$B$71:$R$100,MATCH($B$3,'ei names mapping'!$A$4:$A$33,0),MATCH(G128,'ei names mapping'!$B$3:$R$3,0))</f>
        <v>Battery BoP</v>
      </c>
    </row>
    <row r="129" spans="1:8" x14ac:dyDescent="0.2">
      <c r="A129" t="str">
        <f>INDEX('ei names mapping'!$B$4:$R$33,MATCH($B$3,'ei names mapping'!$A$4:$A$33,0),MATCH(G129,'ei names mapping'!$B$3:$R$3,0))</f>
        <v>charging station, 500W</v>
      </c>
      <c r="B129" s="4">
        <f>INDEX('vehicles specifications'!$B$3:$CW$166,MATCH(B96,'vehicles specifications'!$A$3:$A$166,0),MATCH(G129,'vehicles specifications'!$B$2:$CW$2,0))*INDEX('ei names mapping'!$B$137:$BL$300,MATCH(B96,'ei names mapping'!$A$137:$A$300,0),MATCH(G129,'ei names mapping'!$B$136:$BL$136,0))</f>
        <v>1</v>
      </c>
      <c r="C129" t="str">
        <f>INDEX('ei names mapping'!$B$38:$R$67,MATCH($B$3,'ei names mapping'!$A$4:$A$33,0),MATCH(G129,'ei names mapping'!$B$3:$R$3,0))</f>
        <v>GLO</v>
      </c>
      <c r="D129" t="str">
        <f>INDEX('ei names mapping'!$B$104:$R$133,MATCH(B93,'ei names mapping'!$A$104:$A$133,0),MATCH(G129,'ei names mapping'!$B$3:$R$3,0))</f>
        <v>unit</v>
      </c>
      <c r="F129" t="s">
        <v>89</v>
      </c>
      <c r="G129" t="s">
        <v>52</v>
      </c>
      <c r="H129" t="str">
        <f>INDEX('ei names mapping'!$B$71:$R$100,MATCH($B$3,'ei names mapping'!$A$4:$A$33,0),MATCH(G129,'ei names mapping'!$B$3:$R$3,0))</f>
        <v>charging station, 500W</v>
      </c>
    </row>
    <row r="130" spans="1:8" x14ac:dyDescent="0.2">
      <c r="A130" t="str">
        <f>INDEX('ei names mapping'!$B$4:$R$33,MATCH($B$3,'ei names mapping'!$A$4:$A$33,0),MATCH(G130,'ei names mapping'!$B$3:$R$3,0))</f>
        <v>treatment of used electric bicycle</v>
      </c>
      <c r="B130" s="4">
        <f>INDEX('vehicles specifications'!$B$3:$CW$166,MATCH(B96,'vehicles specifications'!$A$3:$A$166,0),MATCH(G130,'vehicles specifications'!$B$2:$CW$2,0))*INDEX('ei names mapping'!$B$137:$BL$300,MATCH(B96,'ei names mapping'!$A$137:$A$300,0),MATCH(G130,'ei names mapping'!$B$136:$BL$136,0))</f>
        <v>-0.6333333333333333</v>
      </c>
      <c r="C130" t="str">
        <f>INDEX('ei names mapping'!$B$38:$R$67,MATCH($B$3,'ei names mapping'!$A$4:$A$33,0),MATCH(G130,'ei names mapping'!$B$3:$R$3,0))</f>
        <v>CH</v>
      </c>
      <c r="D130" t="str">
        <f>INDEX('ei names mapping'!$B$104:$R$133,MATCH(B93,'ei names mapping'!$A$104:$A$133,0),MATCH(G130,'ei names mapping'!$B$3:$R$3,0))</f>
        <v>unit</v>
      </c>
      <c r="F130" t="s">
        <v>89</v>
      </c>
      <c r="G130" t="s">
        <v>144</v>
      </c>
      <c r="H130" t="str">
        <f>INDEX('ei names mapping'!$B$71:$R$100,MATCH($B$3,'ei names mapping'!$A$4:$A$33,0),MATCH(G130,'ei names mapping'!$B$3:$R$3,0))</f>
        <v>used electric bicycle</v>
      </c>
    </row>
    <row r="131" spans="1:8" x14ac:dyDescent="0.2">
      <c r="A131" t="str">
        <f>INDEX('ei names mapping'!$B$4:$R$33,MATCH($B$3,'ei names mapping'!$A$4:$A$33,0),MATCH(G131,'ei names mapping'!$B$3:$R$3,0))</f>
        <v>treatment of used electric bicycle</v>
      </c>
      <c r="B131" s="4">
        <f>INDEX('vehicles specifications'!$B$3:$CW$166,MATCH(B96,'vehicles specifications'!$A$3:$A$166,0),MATCH(G131,'vehicles specifications'!$B$2:$CW$2,0))*INDEX('ei names mapping'!$B$137:$BL$300,MATCH(B96,'ei names mapping'!$A$137:$A$300,0),MATCH(G131,'ei names mapping'!$B$136:$BL$136,0))</f>
        <v>-0.15833333333333333</v>
      </c>
      <c r="C131" t="str">
        <f>INDEX('ei names mapping'!$B$38:$R$67,MATCH($B$3,'ei names mapping'!$A$4:$A$33,0),MATCH(G131,'ei names mapping'!$B$3:$R$3,0))</f>
        <v>CH</v>
      </c>
      <c r="D131" t="str">
        <f>INDEX('ei names mapping'!$B$104:$R$133,MATCH(B93,'ei names mapping'!$A$104:$A$133,0),MATCH(G131,'ei names mapping'!$B$3:$R$3,0))</f>
        <v>unit</v>
      </c>
      <c r="F131" t="s">
        <v>89</v>
      </c>
      <c r="G131" t="s">
        <v>145</v>
      </c>
      <c r="H131" t="str">
        <f>INDEX('ei names mapping'!$B$71:$R$100,MATCH($B$3,'ei names mapping'!$A$4:$A$33,0),MATCH(G131,'ei names mapping'!$B$3:$R$3,0))</f>
        <v>used electric bicycle</v>
      </c>
    </row>
    <row r="132" spans="1:8" x14ac:dyDescent="0.2">
      <c r="A132" t="str">
        <f>INDEX('ei names mapping'!$B$4:$R$33,MATCH($B$3,'ei names mapping'!$A$4:$A$33,0),MATCH(G132,'ei names mapping'!$B$3:$R$3,0))</f>
        <v>market for used Li-ion battery</v>
      </c>
      <c r="B132" s="4">
        <f>INDEX('vehicles specifications'!$B$3:$CW$166,MATCH(B96,'vehicles specifications'!$A$3:$A$166,0),MATCH(G132,'vehicles specifications'!$B$2:$CW$2,0))*INDEX('ei names mapping'!$B$137:$BL$300,MATCH(B96,'ei names mapping'!$A$137:$A$300,0),MATCH(G132,'ei names mapping'!$B$136:$BL$136,0))</f>
        <v>-4.0625</v>
      </c>
      <c r="C132" t="str">
        <f>INDEX('ei names mapping'!$B$38:$R$67,MATCH($B$3,'ei names mapping'!$A$4:$A$33,0),MATCH(G132,'ei names mapping'!$B$3:$R$3,0))</f>
        <v>GLO</v>
      </c>
      <c r="D132" t="str">
        <f>INDEX('ei names mapping'!$B$104:$R$133,MATCH(B93,'ei names mapping'!$A$104:$A$133,0),MATCH(G132,'ei names mapping'!$B$3:$R$3,0))</f>
        <v>kilogram</v>
      </c>
      <c r="F132" t="s">
        <v>89</v>
      </c>
      <c r="G132" t="s">
        <v>146</v>
      </c>
      <c r="H132" t="str">
        <f>INDEX('ei names mapping'!$B$71:$R$100,MATCH($B$3,'ei names mapping'!$A$4:$A$33,0),MATCH(G132,'ei names mapping'!$B$3:$R$3,0))</f>
        <v>used Li-ion battery</v>
      </c>
    </row>
    <row r="133" spans="1:8" x14ac:dyDescent="0.2">
      <c r="A133" s="13" t="s">
        <v>840</v>
      </c>
      <c r="B133">
        <f>(B106/1000)*B119</f>
        <v>22.25</v>
      </c>
      <c r="C133" t="s">
        <v>92</v>
      </c>
      <c r="D133" t="s">
        <v>233</v>
      </c>
      <c r="F133" t="s">
        <v>89</v>
      </c>
      <c r="H133" s="13" t="s">
        <v>841</v>
      </c>
    </row>
    <row r="134" spans="1:8" x14ac:dyDescent="0.2">
      <c r="A134" s="13" t="s">
        <v>441</v>
      </c>
      <c r="B134" s="2">
        <f>(B106/1000)*B118</f>
        <v>353.77499999999998</v>
      </c>
      <c r="C134" t="s">
        <v>95</v>
      </c>
      <c r="D134" t="s">
        <v>233</v>
      </c>
      <c r="F134" t="s">
        <v>89</v>
      </c>
      <c r="H134" s="13" t="s">
        <v>441</v>
      </c>
    </row>
    <row r="136" spans="1:8" ht="16" x14ac:dyDescent="0.2">
      <c r="A136" s="10" t="s">
        <v>71</v>
      </c>
      <c r="B136" s="8" t="str">
        <f>B138&amp;", "&amp;B153&amp;" battery, "&amp;B140</f>
        <v>Bicycle, electric (&lt;25 km/h), NCA battery, 2050</v>
      </c>
    </row>
    <row r="137" spans="1:8" x14ac:dyDescent="0.2">
      <c r="A137" t="s">
        <v>72</v>
      </c>
      <c r="B137" t="s">
        <v>37</v>
      </c>
    </row>
    <row r="138" spans="1:8" x14ac:dyDescent="0.2">
      <c r="A138" t="s">
        <v>86</v>
      </c>
      <c r="B138" t="s">
        <v>489</v>
      </c>
    </row>
    <row r="139" spans="1:8" x14ac:dyDescent="0.2">
      <c r="A139" t="s">
        <v>87</v>
      </c>
    </row>
    <row r="140" spans="1:8" x14ac:dyDescent="0.2">
      <c r="A140" t="s">
        <v>88</v>
      </c>
      <c r="B140">
        <v>2050</v>
      </c>
    </row>
    <row r="141" spans="1:8" x14ac:dyDescent="0.2">
      <c r="A141" t="s">
        <v>126</v>
      </c>
      <c r="B141" t="str">
        <f>B138&amp;" - "&amp;B140&amp;" - "&amp;B153&amp;" - "&amp;B137</f>
        <v>Bicycle, electric (&lt;25 km/h) - 2050 - NCA - CH</v>
      </c>
    </row>
    <row r="142" spans="1:8" x14ac:dyDescent="0.2">
      <c r="A142" t="s">
        <v>73</v>
      </c>
      <c r="B142" t="str">
        <f>B138</f>
        <v>Bicycle, electric (&lt;25 km/h)</v>
      </c>
    </row>
    <row r="143" spans="1:8" x14ac:dyDescent="0.2">
      <c r="A143" t="s">
        <v>74</v>
      </c>
      <c r="B143" t="s">
        <v>75</v>
      </c>
    </row>
    <row r="144" spans="1:8" x14ac:dyDescent="0.2">
      <c r="A144" t="s">
        <v>76</v>
      </c>
      <c r="B144" t="s">
        <v>76</v>
      </c>
    </row>
    <row r="145" spans="1:2" x14ac:dyDescent="0.2">
      <c r="A145" t="s">
        <v>78</v>
      </c>
      <c r="B145" t="s">
        <v>1143</v>
      </c>
    </row>
    <row r="146" spans="1:2" x14ac:dyDescent="0.2">
      <c r="A146" t="s">
        <v>127</v>
      </c>
      <c r="B146">
        <f>INDEX('vehicles specifications'!$B$3:$CW$166,MATCH(B141,'vehicles specifications'!$A$3:$A$166,0),MATCH("Lifetime [km]",'vehicles specifications'!$B$2:$CW$2,0))</f>
        <v>20000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1.3333333333333333</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2000</v>
      </c>
    </row>
    <row r="151" spans="1:2" x14ac:dyDescent="0.2">
      <c r="A151" t="s">
        <v>132</v>
      </c>
      <c r="B151">
        <f>INDEX('vehicles specifications'!$B$3:$CW$166,MATCH(B141,'vehicles specifications'!$A$3:$A$166,0),MATCH("Curb mass [kg]",'vehicles specifications'!$B$2:$CW$2,0))</f>
        <v>22.479999999999997</v>
      </c>
    </row>
    <row r="152" spans="1:2" x14ac:dyDescent="0.2">
      <c r="A152" t="s">
        <v>133</v>
      </c>
      <c r="B152">
        <f>INDEX('vehicles specifications'!$B$3:$CW$166,MATCH(B141,'vehicles specifications'!$A$3:$A$166,0),MATCH("Power [kW]",'vehicles specifications'!$B$2:$CW$2,0))</f>
        <v>0.25</v>
      </c>
    </row>
    <row r="153" spans="1:2" x14ac:dyDescent="0.2">
      <c r="A153" t="s">
        <v>652</v>
      </c>
      <c r="B153" s="20" t="s">
        <v>45</v>
      </c>
    </row>
    <row r="154" spans="1:2" x14ac:dyDescent="0.2">
      <c r="A154" t="s">
        <v>134</v>
      </c>
      <c r="B154">
        <f>INDEX('vehicles specifications'!$B$3:$CW$166,MATCH(B141,'vehicles specifications'!$A$3:$A$166,0),MATCH("Energy battery mass [kg]",'vehicles specifications'!$B$2:$CW$2,0))</f>
        <v>3.9</v>
      </c>
    </row>
    <row r="155" spans="1:2" x14ac:dyDescent="0.2">
      <c r="A155" t="s">
        <v>135</v>
      </c>
      <c r="B155">
        <f>INDEX('vehicles specifications'!$B$3:$CW$166,MATCH(B141,'vehicles specifications'!$A$3:$A$166,0),MATCH("Electric energy stored [kWh]",'vehicles specifications'!$B$2:$CW$2,0))</f>
        <v>1.5</v>
      </c>
    </row>
    <row r="156" spans="1:2" x14ac:dyDescent="0.2">
      <c r="A156" t="s">
        <v>588</v>
      </c>
      <c r="B156">
        <f>INDEX('vehicles specifications'!$B$3:$CW$166,MATCH(B141,'vehicles specifications'!$A$3:$A$166,0),MATCH("Electric energy available [kWh]",'vehicles specifications'!$B$2:$CW$2,0))</f>
        <v>1.2000000000000002</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s="2">
        <f>INDEX('vehicles specifications'!$B$3:$CW$166,MATCH(B141,'vehicles specifications'!$A$3:$A$166,0),MATCH("Range [km]",'vehicles specifications'!$B$2:$CW$2,0))</f>
        <v>175.10693475584739</v>
      </c>
    </row>
    <row r="160" spans="1:2" x14ac:dyDescent="0.2">
      <c r="A160" t="s">
        <v>137</v>
      </c>
      <c r="B160" t="str">
        <f>INDEX('vehicles specifications'!$B$3:$CW$166,MATCH(B141,'vehicles specifications'!$A$3:$A$166,0),MATCH("Emission standard",'vehicles specifications'!$B$2:$CW$2,0))</f>
        <v>None</v>
      </c>
    </row>
    <row r="161" spans="1:8" x14ac:dyDescent="0.2">
      <c r="A161" t="s">
        <v>1174</v>
      </c>
      <c r="B161" s="6">
        <f>INDEX('vehicles specifications'!$B$3:$CW$166,MATCH(B141,'vehicles specifications'!$A$3:$A$166,0),MATCH("Lightweighting rate [%]",'vehicles specifications'!$B$2:$CW$2,0))</f>
        <v>7.0000000000000007E-2</v>
      </c>
    </row>
    <row r="162" spans="1:8" x14ac:dyDescent="0.2">
      <c r="A162" t="s">
        <v>485</v>
      </c>
      <c r="B162" s="6" t="s">
        <v>486</v>
      </c>
    </row>
    <row r="163" spans="1:8" x14ac:dyDescent="0.2">
      <c r="A163" t="s">
        <v>487</v>
      </c>
      <c r="B163" s="2">
        <v>15900</v>
      </c>
    </row>
    <row r="164" spans="1:8" x14ac:dyDescent="0.2">
      <c r="A164" t="s">
        <v>488</v>
      </c>
      <c r="B164" s="2">
        <v>1000</v>
      </c>
    </row>
    <row r="165" spans="1:8" x14ac:dyDescent="0.2">
      <c r="A165" t="s">
        <v>83</v>
      </c>
      <c r="B165"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0" t="s">
        <v>79</v>
      </c>
    </row>
    <row r="167" spans="1:8" x14ac:dyDescent="0.2">
      <c r="A167" t="s">
        <v>80</v>
      </c>
      <c r="B167" t="s">
        <v>81</v>
      </c>
      <c r="C167" t="s">
        <v>72</v>
      </c>
      <c r="D167" t="s">
        <v>76</v>
      </c>
      <c r="E167" t="s">
        <v>82</v>
      </c>
      <c r="F167" t="s">
        <v>74</v>
      </c>
      <c r="G167" t="s">
        <v>83</v>
      </c>
      <c r="H167" t="s">
        <v>73</v>
      </c>
    </row>
    <row r="168" spans="1:8" x14ac:dyDescent="0.2">
      <c r="A168" t="str">
        <f>B136</f>
        <v>Bicycle, electric (&lt;25 km/h), NCA battery, 2050</v>
      </c>
      <c r="B168">
        <v>1</v>
      </c>
      <c r="C168" t="str">
        <f>B137</f>
        <v>CH</v>
      </c>
      <c r="D168" t="str">
        <f>B144</f>
        <v>unit</v>
      </c>
      <c r="F168" t="s">
        <v>84</v>
      </c>
      <c r="G168" t="s">
        <v>85</v>
      </c>
      <c r="H168" t="str">
        <f>B138</f>
        <v>Bicycle, electric (&lt;25 km/h)</v>
      </c>
    </row>
    <row r="169" spans="1:8" x14ac:dyDescent="0.2">
      <c r="A169" t="str">
        <f>INDEX('ei names mapping'!$B$4:$R$33,MATCH($B$3,'ei names mapping'!$A$4:$A$33,0),MATCH(G169,'ei names mapping'!$B$3:$R$3,0))</f>
        <v>electric bicycle production, without battery and motor</v>
      </c>
      <c r="B169" s="4">
        <f>INDEX('vehicles specifications'!$B$3:$CW$166,MATCH(B141,'vehicles specifications'!$A$3:$A$166,0),MATCH(G169,'vehicles specifications'!$B$2:$CW$2,0))*INDEX('ei names mapping'!$B$137:$BL$300,MATCH(B141,'ei names mapping'!$A$137:$A$300,0),MATCH(G169,'ei names mapping'!$B$136:$BL$136,0))</f>
        <v>0.94117647058823528</v>
      </c>
      <c r="C169" t="str">
        <f>INDEX('ei names mapping'!$B$38:$R$67,MATCH($B$3,'ei names mapping'!$A$4:$A$33,0),MATCH(G169,'ei names mapping'!$B$3:$R$3,0))</f>
        <v>RER</v>
      </c>
      <c r="D169" t="str">
        <f>INDEX('ei names mapping'!$B$104:$R$133,MATCH(B138,'ei names mapping'!$A$104:$A$133,0),MATCH(G169,'ei names mapping'!$B$3:$R$3,0))</f>
        <v>unit</v>
      </c>
      <c r="F169" t="s">
        <v>89</v>
      </c>
      <c r="G169" t="s">
        <v>15</v>
      </c>
      <c r="H169" t="str">
        <f>INDEX('ei names mapping'!$B$71:$R$100,MATCH($B$3,'ei names mapping'!$A$4:$A$33,0),MATCH(G169,'ei names mapping'!$B$3:$R$3,0))</f>
        <v>electric bicycle, without battery and motor</v>
      </c>
    </row>
    <row r="170" spans="1:8" x14ac:dyDescent="0.2">
      <c r="A170" t="str">
        <f>INDEX('ei names mapping'!$B$4:$R$33,MATCH($B$3,'ei names mapping'!$A$4:$A$33,0),MATCH(G170,'ei names mapping'!$B$3:$R$3,0))</f>
        <v>market for electric motor, vehicle</v>
      </c>
      <c r="B170" s="4">
        <f>INDEX('vehicles specifications'!$B$3:$CW$166,MATCH(B141,'vehicles specifications'!$A$3:$A$166,0),MATCH(G170,'vehicles specifications'!$B$2:$CW$2,0))*INDEX('ei names mapping'!$B$137:$BL$300,MATCH(B141,'ei names mapping'!$A$137:$A$300,0),MATCH(G170,'ei names mapping'!$B$136:$BL$136,0))</f>
        <v>3.7</v>
      </c>
      <c r="C170" t="str">
        <f>INDEX('ei names mapping'!$B$38:$R$67,MATCH($B$3,'ei names mapping'!$A$4:$A$33,0),MATCH(G170,'ei names mapping'!$B$3:$R$3,0))</f>
        <v>GLO</v>
      </c>
      <c r="D170" t="str">
        <f>INDEX('ei names mapping'!$B$104:$R$133,MATCH(B138,'ei names mapping'!$A$104:$A$133,0),MATCH(G170,'ei names mapping'!$B$3:$R$3,0))</f>
        <v>kilogram</v>
      </c>
      <c r="F170" t="s">
        <v>89</v>
      </c>
      <c r="G170" t="s">
        <v>501</v>
      </c>
      <c r="H170" t="str">
        <f>INDEX('ei names mapping'!$B$71:$R$100,MATCH($B$3,'ei names mapping'!$A$4:$A$33,0),MATCH(G170,'ei names mapping'!$B$3:$R$3,0))</f>
        <v>electric motor, vehicle</v>
      </c>
    </row>
    <row r="171" spans="1:8" x14ac:dyDescent="0.2">
      <c r="A171" t="str">
        <f>INDEX('ei names mapping'!$B$4:$R$33,MATCH(B138,'ei names mapping'!$A$4:$A$33,0),MATCH(G171,'ei names mapping'!$B$3:$R$3,0))</f>
        <v>Glider lightweighting</v>
      </c>
      <c r="B171" s="11">
        <f>INDEX('vehicles specifications'!$B$3:$CW$166,MATCH(B141,'vehicles specifications'!$A$3:$A$166,0),MATCH(G171,'vehicles specifications'!$B$2:$CW$2,0))*INDEX('ei names mapping'!$B$137:$BL$300,MATCH(B141,'ei names mapping'!$A$137:$A$300,0),MATCH(G171,'ei names mapping'!$B$136:$BL$136,0))</f>
        <v>1.1200000000000001</v>
      </c>
      <c r="C171" t="str">
        <f>INDEX('ei names mapping'!$B$38:$R$67,MATCH(B138,'ei names mapping'!$A$4:$A$33,0),MATCH(G171,'ei names mapping'!$B$3:$R$3,0))</f>
        <v>GLO</v>
      </c>
      <c r="D171" t="str">
        <f>INDEX('ei names mapping'!$B$104:$R$133,MATCH(B138,'ei names mapping'!$A$104:$A$133,0),MATCH(G171,'ei names mapping'!$B$3:$R$3,0))</f>
        <v>kilogram</v>
      </c>
      <c r="F171" t="s">
        <v>89</v>
      </c>
      <c r="G171" t="s">
        <v>14</v>
      </c>
      <c r="H171" t="str">
        <f>INDEX('ei names mapping'!$B$71:$R$100,MATCH(B138,'ei names mapping'!$A$4:$A$33,0),MATCH(G171,'ei names mapping'!$B$3:$R$3,0))</f>
        <v>Glider lightweighting</v>
      </c>
    </row>
    <row r="172" spans="1:8" x14ac:dyDescent="0.2">
      <c r="A172" t="s">
        <v>760</v>
      </c>
      <c r="B172" s="4">
        <f>INDEX('vehicles specifications'!$B$3:$CW$166,MATCH(B141,'vehicles specifications'!$A$3:$A$166,0),MATCH(G172,'vehicles specifications'!$B$2:$CW$2,0))*INDEX('ei names mapping'!$B$137:$BL$300,MATCH(B141,'ei names mapping'!$A$137:$A$300,0),MATCH(G172,'ei names mapping'!$B$136:$BL$136,0))</f>
        <v>3</v>
      </c>
      <c r="C172" t="str">
        <f>INDEX('ei names mapping'!$B$38:$R$67,MATCH($B$3,'ei names mapping'!$A$4:$A$33,0),MATCH(G172,'ei names mapping'!$B$3:$R$3,0))</f>
        <v>GLO</v>
      </c>
      <c r="D172" t="str">
        <f>INDEX('ei names mapping'!$B$104:$R$133,MATCH(B138,'ei names mapping'!$A$104:$A$133,0),MATCH(G172,'ei names mapping'!$B$3:$R$3,0))</f>
        <v>kilogram</v>
      </c>
      <c r="F172" t="s">
        <v>89</v>
      </c>
      <c r="G172" t="s">
        <v>19</v>
      </c>
      <c r="H172" t="str">
        <f>INDEX('ei names mapping'!$B$71:$R$100,MATCH($B$3,'ei names mapping'!$A$4:$A$33,0),MATCH(G172,'ei names mapping'!$B$3:$R$3,0))</f>
        <v>Battery cell</v>
      </c>
    </row>
    <row r="173" spans="1:8" x14ac:dyDescent="0.2">
      <c r="A173" t="str">
        <f>INDEX('ei names mapping'!$B$4:$R$33,MATCH($B$3,'ei names mapping'!$A$4:$A$33,0),MATCH(G173,'ei names mapping'!$B$3:$R$3,0))</f>
        <v>Battery BoP</v>
      </c>
      <c r="B173" s="4">
        <f>INDEX('vehicles specifications'!$B$3:$CW$166,MATCH(B141,'vehicles specifications'!$A$3:$A$166,0),MATCH(G173,'vehicles specifications'!$B$2:$CW$2,0))*INDEX('ei names mapping'!$B$137:$BL$300,MATCH(B141,'ei names mapping'!$A$137:$A$300,0),MATCH(G173,'ei names mapping'!$B$136:$BL$136,0))</f>
        <v>0.89999999999999991</v>
      </c>
      <c r="C173" t="str">
        <f>INDEX('ei names mapping'!$B$38:$R$67,MATCH($B$3,'ei names mapping'!$A$4:$A$33,0),MATCH(G173,'ei names mapping'!$B$3:$R$3,0))</f>
        <v>GLO</v>
      </c>
      <c r="D173" t="str">
        <f>INDEX('ei names mapping'!$B$104:$R$133,MATCH(B138,'ei names mapping'!$A$104:$A$133,0),MATCH(G173,'ei names mapping'!$B$3:$R$3,0))</f>
        <v>kilogram</v>
      </c>
      <c r="F173" t="s">
        <v>89</v>
      </c>
      <c r="G173" t="s">
        <v>20</v>
      </c>
      <c r="H173" t="str">
        <f>INDEX('ei names mapping'!$B$71:$R$100,MATCH($B$3,'ei names mapping'!$A$4:$A$33,0),MATCH(G173,'ei names mapping'!$B$3:$R$3,0))</f>
        <v>Battery BoP</v>
      </c>
    </row>
    <row r="174" spans="1:8" x14ac:dyDescent="0.2">
      <c r="A174" t="str">
        <f>INDEX('ei names mapping'!$B$4:$R$33,MATCH($B$3,'ei names mapping'!$A$4:$A$33,0),MATCH(G174,'ei names mapping'!$B$3:$R$3,0))</f>
        <v>charging station, 500W</v>
      </c>
      <c r="B174" s="4">
        <f>INDEX('vehicles specifications'!$B$3:$CW$166,MATCH(B141,'vehicles specifications'!$A$3:$A$166,0),MATCH(G174,'vehicles specifications'!$B$2:$CW$2,0))*INDEX('ei names mapping'!$B$137:$BL$300,MATCH(B141,'ei names mapping'!$A$137:$A$300,0),MATCH(G174,'ei names mapping'!$B$136:$BL$136,0))</f>
        <v>1</v>
      </c>
      <c r="C174" t="str">
        <f>INDEX('ei names mapping'!$B$38:$R$67,MATCH($B$3,'ei names mapping'!$A$4:$A$33,0),MATCH(G174,'ei names mapping'!$B$3:$R$3,0))</f>
        <v>GLO</v>
      </c>
      <c r="D174" t="str">
        <f>INDEX('ei names mapping'!$B$104:$R$133,MATCH(B138,'ei names mapping'!$A$104:$A$133,0),MATCH(G174,'ei names mapping'!$B$3:$R$3,0))</f>
        <v>unit</v>
      </c>
      <c r="F174" t="s">
        <v>89</v>
      </c>
      <c r="G174" t="s">
        <v>52</v>
      </c>
      <c r="H174" t="str">
        <f>INDEX('ei names mapping'!$B$71:$R$100,MATCH($B$3,'ei names mapping'!$A$4:$A$33,0),MATCH(G174,'ei names mapping'!$B$3:$R$3,0))</f>
        <v>charging station, 500W</v>
      </c>
    </row>
    <row r="175" spans="1:8" x14ac:dyDescent="0.2">
      <c r="A175" t="str">
        <f>INDEX('ei names mapping'!$B$4:$R$33,MATCH($B$3,'ei names mapping'!$A$4:$A$33,0),MATCH(G175,'ei names mapping'!$B$3:$R$3,0))</f>
        <v>treatment of used electric bicycle</v>
      </c>
      <c r="B175" s="4">
        <f>INDEX('vehicles specifications'!$B$3:$CW$166,MATCH(B141,'vehicles specifications'!$A$3:$A$166,0),MATCH(G175,'vehicles specifications'!$B$2:$CW$2,0))*INDEX('ei names mapping'!$B$137:$BL$300,MATCH(B141,'ei names mapping'!$A$137:$A$300,0),MATCH(G175,'ei names mapping'!$B$136:$BL$136,0))</f>
        <v>-0.61999999999999988</v>
      </c>
      <c r="C175" t="str">
        <f>INDEX('ei names mapping'!$B$38:$R$67,MATCH($B$3,'ei names mapping'!$A$4:$A$33,0),MATCH(G175,'ei names mapping'!$B$3:$R$3,0))</f>
        <v>CH</v>
      </c>
      <c r="D175" t="str">
        <f>INDEX('ei names mapping'!$B$104:$R$133,MATCH(B138,'ei names mapping'!$A$104:$A$133,0),MATCH(G175,'ei names mapping'!$B$3:$R$3,0))</f>
        <v>unit</v>
      </c>
      <c r="F175" t="s">
        <v>89</v>
      </c>
      <c r="G175" t="s">
        <v>144</v>
      </c>
      <c r="H175" t="str">
        <f>INDEX('ei names mapping'!$B$71:$R$100,MATCH($B$3,'ei names mapping'!$A$4:$A$33,0),MATCH(G175,'ei names mapping'!$B$3:$R$3,0))</f>
        <v>used electric bicycle</v>
      </c>
    </row>
    <row r="176" spans="1:8" x14ac:dyDescent="0.2">
      <c r="A176" t="str">
        <f>INDEX('ei names mapping'!$B$4:$R$33,MATCH($B$3,'ei names mapping'!$A$4:$A$33,0),MATCH(G176,'ei names mapping'!$B$3:$R$3,0))</f>
        <v>treatment of used electric bicycle</v>
      </c>
      <c r="B176" s="4">
        <f>INDEX('vehicles specifications'!$B$3:$CW$166,MATCH(B141,'vehicles specifications'!$A$3:$A$166,0),MATCH(G176,'vehicles specifications'!$B$2:$CW$2,0))*INDEX('ei names mapping'!$B$137:$BL$300,MATCH(B141,'ei names mapping'!$A$137:$A$300,0),MATCH(G176,'ei names mapping'!$B$136:$BL$136,0))</f>
        <v>-0.15416666666666667</v>
      </c>
      <c r="C176" t="str">
        <f>INDEX('ei names mapping'!$B$38:$R$67,MATCH($B$3,'ei names mapping'!$A$4:$A$33,0),MATCH(G176,'ei names mapping'!$B$3:$R$3,0))</f>
        <v>CH</v>
      </c>
      <c r="D176" t="str">
        <f>INDEX('ei names mapping'!$B$104:$R$133,MATCH(B138,'ei names mapping'!$A$104:$A$133,0),MATCH(G176,'ei names mapping'!$B$3:$R$3,0))</f>
        <v>unit</v>
      </c>
      <c r="F176" t="s">
        <v>89</v>
      </c>
      <c r="G176" t="s">
        <v>145</v>
      </c>
      <c r="H176" t="str">
        <f>INDEX('ei names mapping'!$B$71:$R$100,MATCH($B$3,'ei names mapping'!$A$4:$A$33,0),MATCH(G176,'ei names mapping'!$B$3:$R$3,0))</f>
        <v>used electric bicycle</v>
      </c>
    </row>
    <row r="177" spans="1:8" x14ac:dyDescent="0.2">
      <c r="A177" t="str">
        <f>INDEX('ei names mapping'!$B$4:$R$33,MATCH($B$3,'ei names mapping'!$A$4:$A$33,0),MATCH(G177,'ei names mapping'!$B$3:$R$3,0))</f>
        <v>market for used Li-ion battery</v>
      </c>
      <c r="B177" s="4">
        <f>INDEX('vehicles specifications'!$B$3:$CW$166,MATCH(B141,'vehicles specifications'!$A$3:$A$166,0),MATCH(G177,'vehicles specifications'!$B$2:$CW$2,0))*INDEX('ei names mapping'!$B$137:$BL$300,MATCH(B141,'ei names mapping'!$A$137:$A$300,0),MATCH(G177,'ei names mapping'!$B$136:$BL$136,0))</f>
        <v>-3.9</v>
      </c>
      <c r="C177" t="str">
        <f>INDEX('ei names mapping'!$B$38:$R$67,MATCH($B$3,'ei names mapping'!$A$4:$A$33,0),MATCH(G177,'ei names mapping'!$B$3:$R$3,0))</f>
        <v>GLO</v>
      </c>
      <c r="D177" t="str">
        <f>INDEX('ei names mapping'!$B$104:$R$133,MATCH(B138,'ei names mapping'!$A$104:$A$133,0),MATCH(G177,'ei names mapping'!$B$3:$R$3,0))</f>
        <v>kilogram</v>
      </c>
      <c r="F177" t="s">
        <v>89</v>
      </c>
      <c r="G177" t="s">
        <v>146</v>
      </c>
      <c r="H177" t="str">
        <f>INDEX('ei names mapping'!$B$71:$R$100,MATCH($B$3,'ei names mapping'!$A$4:$A$33,0),MATCH(G177,'ei names mapping'!$B$3:$R$3,0))</f>
        <v>used Li-ion battery</v>
      </c>
    </row>
    <row r="178" spans="1:8" x14ac:dyDescent="0.2">
      <c r="A178" s="13" t="s">
        <v>840</v>
      </c>
      <c r="B178">
        <f>(B151/1000)*B164</f>
        <v>22.479999999999997</v>
      </c>
      <c r="C178" t="s">
        <v>92</v>
      </c>
      <c r="D178" t="s">
        <v>233</v>
      </c>
      <c r="F178" t="s">
        <v>89</v>
      </c>
      <c r="H178" s="13" t="s">
        <v>841</v>
      </c>
    </row>
    <row r="179" spans="1:8" x14ac:dyDescent="0.2">
      <c r="A179" s="13" t="s">
        <v>441</v>
      </c>
      <c r="B179" s="2">
        <f>(B151/1000)*B163</f>
        <v>357.43199999999996</v>
      </c>
      <c r="C179" t="s">
        <v>95</v>
      </c>
      <c r="D179" t="s">
        <v>233</v>
      </c>
      <c r="F179" t="s">
        <v>89</v>
      </c>
      <c r="H179" s="13" t="s">
        <v>441</v>
      </c>
    </row>
    <row r="182" spans="1:8" ht="16" x14ac:dyDescent="0.2">
      <c r="A182" s="10" t="s">
        <v>71</v>
      </c>
      <c r="B182" s="8" t="str">
        <f>"transport, "&amp;B184&amp;", "&amp;B199&amp;" battery, "&amp;B186</f>
        <v>transport, Bicycle, electric (&lt;25 km/h), NCA battery, 2020</v>
      </c>
    </row>
    <row r="183" spans="1:8" x14ac:dyDescent="0.2">
      <c r="A183" t="s">
        <v>72</v>
      </c>
      <c r="B183" t="s">
        <v>37</v>
      </c>
    </row>
    <row r="184" spans="1:8" x14ac:dyDescent="0.2">
      <c r="A184" t="s">
        <v>86</v>
      </c>
      <c r="B184" t="s">
        <v>489</v>
      </c>
    </row>
    <row r="185" spans="1:8" x14ac:dyDescent="0.2">
      <c r="A185" t="s">
        <v>87</v>
      </c>
    </row>
    <row r="186" spans="1:8" x14ac:dyDescent="0.2">
      <c r="A186" t="s">
        <v>88</v>
      </c>
      <c r="B186">
        <v>2020</v>
      </c>
    </row>
    <row r="187" spans="1:8" x14ac:dyDescent="0.2">
      <c r="A187" t="s">
        <v>126</v>
      </c>
      <c r="B187" t="str">
        <f>B184&amp;" - "&amp;B186&amp;" - "&amp;B199&amp;" - "&amp;B183</f>
        <v>Bicycle, electric (&lt;25 km/h) - 2020 - NCA - CH</v>
      </c>
    </row>
    <row r="188" spans="1:8" x14ac:dyDescent="0.2">
      <c r="A188" t="s">
        <v>73</v>
      </c>
      <c r="B188" t="str">
        <f>"transport, "&amp;B184</f>
        <v>transport, Bicycle, electric (&lt;25 km/h)</v>
      </c>
    </row>
    <row r="189" spans="1:8" x14ac:dyDescent="0.2">
      <c r="A189" t="s">
        <v>74</v>
      </c>
      <c r="B189" t="s">
        <v>75</v>
      </c>
    </row>
    <row r="190" spans="1:8" x14ac:dyDescent="0.2">
      <c r="A190" t="s">
        <v>76</v>
      </c>
      <c r="B190" t="s">
        <v>166</v>
      </c>
    </row>
    <row r="191" spans="1:8" x14ac:dyDescent="0.2">
      <c r="A191" t="s">
        <v>78</v>
      </c>
      <c r="B191" t="s">
        <v>1143</v>
      </c>
    </row>
    <row r="192" spans="1:8" x14ac:dyDescent="0.2">
      <c r="A192" t="s">
        <v>127</v>
      </c>
      <c r="B192">
        <f>INDEX('vehicles specifications'!$B$3:$CW$166,MATCH(B187,'vehicles specifications'!$A$3:$A$166,0),MATCH("Lifetime [km]",'vehicles specifications'!$B$2:$CW$2,0))</f>
        <v>20000</v>
      </c>
    </row>
    <row r="193" spans="1:2" x14ac:dyDescent="0.2">
      <c r="A193" t="s">
        <v>128</v>
      </c>
      <c r="B193">
        <f>INDEX('vehicles specifications'!$B$3:$CW$166,MATCH(B187,'vehicles specifications'!$A$3:$A$166,0),MATCH("Passengers [unit]",'vehicles specifications'!$B$2:$CW$2,0))</f>
        <v>1</v>
      </c>
    </row>
    <row r="194" spans="1:2" x14ac:dyDescent="0.2">
      <c r="A194" t="s">
        <v>129</v>
      </c>
      <c r="B194">
        <f>INDEX('vehicles specifications'!$B$3:$CW$166,MATCH(B187,'vehicles specifications'!$A$3:$A$166,0),MATCH("Servicing [unit]",'vehicles specifications'!$B$2:$CW$2,0))</f>
        <v>1.3333333333333333</v>
      </c>
    </row>
    <row r="195" spans="1:2" x14ac:dyDescent="0.2">
      <c r="A195" t="s">
        <v>130</v>
      </c>
      <c r="B195">
        <f>INDEX('vehicles specifications'!$B$3:$CW$166,MATCH(B187,'vehicles specifications'!$A$3:$A$166,0),MATCH("Energy battery replacement [unit]",'vehicles specifications'!$B$2:$CW$2,0))</f>
        <v>1</v>
      </c>
    </row>
    <row r="196" spans="1:2" x14ac:dyDescent="0.2">
      <c r="A196" t="s">
        <v>131</v>
      </c>
      <c r="B196">
        <f>INDEX('vehicles specifications'!$B$3:$CW$166,MATCH(B187,'vehicles specifications'!$A$3:$A$166,0),MATCH("Annual kilometers [km]",'vehicles specifications'!$B$2:$CW$2,0))</f>
        <v>2000</v>
      </c>
    </row>
    <row r="197" spans="1:2" x14ac:dyDescent="0.2">
      <c r="A197" t="s">
        <v>132</v>
      </c>
      <c r="B197">
        <f>INDEX('vehicles specifications'!$B$3:$CW$166,MATCH(B187,'vehicles specifications'!$A$3:$A$166,0),MATCH("Curb mass [kg]",'vehicles specifications'!$B$2:$CW$2,0))</f>
        <v>22.826086956521738</v>
      </c>
    </row>
    <row r="198" spans="1:2" x14ac:dyDescent="0.2">
      <c r="A198" t="s">
        <v>133</v>
      </c>
      <c r="B198">
        <f>INDEX('vehicles specifications'!$B$3:$CW$166,MATCH(B187,'vehicles specifications'!$A$3:$A$166,0),MATCH("Power [kW]",'vehicles specifications'!$B$2:$CW$2,0))</f>
        <v>0.25</v>
      </c>
    </row>
    <row r="199" spans="1:2" x14ac:dyDescent="0.2">
      <c r="A199" t="s">
        <v>652</v>
      </c>
      <c r="B199" s="20" t="s">
        <v>45</v>
      </c>
    </row>
    <row r="200" spans="1:2" x14ac:dyDescent="0.2">
      <c r="A200" t="s">
        <v>134</v>
      </c>
      <c r="B200">
        <f>INDEX('vehicles specifications'!$B$3:$CW$166,MATCH(B187,'vehicles specifications'!$A$3:$A$166,0),MATCH("Energy battery mass [kg]",'vehicles specifications'!$B$2:$CW$2,0))</f>
        <v>2.8260869565217388</v>
      </c>
    </row>
    <row r="201" spans="1:2" x14ac:dyDescent="0.2">
      <c r="A201" t="s">
        <v>135</v>
      </c>
      <c r="B201">
        <f>INDEX('vehicles specifications'!$B$3:$CW$166,MATCH(B187,'vehicles specifications'!$A$3:$A$166,0),MATCH("Electric energy stored [kWh]",'vehicles specifications'!$B$2:$CW$2,0))</f>
        <v>0.5</v>
      </c>
    </row>
    <row r="202" spans="1:2" x14ac:dyDescent="0.2">
      <c r="A202" t="s">
        <v>588</v>
      </c>
      <c r="B202">
        <f>INDEX('vehicles specifications'!$B$3:$CW$166,MATCH(B187,'vehicles specifications'!$A$3:$A$166,0),MATCH("Electric energy available [kWh]",'vehicles specifications'!$B$2:$CW$2,0))</f>
        <v>0.4</v>
      </c>
    </row>
    <row r="203" spans="1:2" x14ac:dyDescent="0.2">
      <c r="A203" t="s">
        <v>138</v>
      </c>
      <c r="B203">
        <f>INDEX('vehicles specifications'!$B$3:$CW$166,MATCH(B187,'vehicles specifications'!$A$3:$A$166,0),MATCH("Oxydation energy stored [kWh]",'vehicles specifications'!$B$2:$CW$2,0))</f>
        <v>0</v>
      </c>
    </row>
    <row r="204" spans="1:2" x14ac:dyDescent="0.2">
      <c r="A204" t="s">
        <v>139</v>
      </c>
      <c r="B204">
        <f>INDEX('vehicles specifications'!$B$3:$CW$166,MATCH(B187,'vehicles specifications'!$A$3:$A$166,0),MATCH("Fuel mass [kg]",'vehicles specifications'!$B$2:$CW$2,0))</f>
        <v>0</v>
      </c>
    </row>
    <row r="205" spans="1:2" x14ac:dyDescent="0.2">
      <c r="A205" t="s">
        <v>136</v>
      </c>
      <c r="B205" s="2">
        <f>INDEX('vehicles specifications'!$B$3:$CW$166,MATCH(B187,'vehicles specifications'!$A$3:$A$166,0),MATCH("Range [km]",'vehicles specifications'!$B$2:$CW$2,0))</f>
        <v>58.368978251949123</v>
      </c>
    </row>
    <row r="206" spans="1:2" x14ac:dyDescent="0.2">
      <c r="A206" t="s">
        <v>137</v>
      </c>
      <c r="B206" t="str">
        <f>INDEX('vehicles specifications'!$B$3:$CW$166,MATCH(B187,'vehicles specifications'!$A$3:$A$166,0),MATCH("Emission standard",'vehicles specifications'!$B$2:$CW$2,0))</f>
        <v>None</v>
      </c>
    </row>
    <row r="207" spans="1:2" x14ac:dyDescent="0.2">
      <c r="A207" t="s">
        <v>1174</v>
      </c>
      <c r="B207" s="6">
        <f>INDEX('vehicles specifications'!$B$3:$CW$166,MATCH(B187,'vehicles specifications'!$A$3:$A$166,0),MATCH("Lightweighting rate [%]",'vehicles specifications'!$B$2:$CW$2,0))</f>
        <v>0</v>
      </c>
    </row>
    <row r="208" spans="1:2" x14ac:dyDescent="0.2">
      <c r="A208" t="s">
        <v>83</v>
      </c>
      <c r="B208" t="str">
        <f>"Power: "&amp;B198&amp;" kW. Lifetime: "&amp;B192&amp;" km. Annual kilometers: "&amp;B196&amp;" km. Number of passengers: "&amp;B193&amp;". Curb mass: "&amp;ROUND(B197,1)&amp;" kg. Lightweighting of glider: "&amp;ROUND(B207*100,0)&amp;"%. Emission standard: "&amp;B206&amp;". Service visits throughout lifetime: "&amp;ROUND(B194,1)&amp;". Range: "&amp;ROUND(B205,0)&amp;" km. Battery capacity: "&amp;ROUND(B201,1)&amp;" kWh. Available battery capacity: "&amp;B202&amp;" kWh. Battery mass: "&amp;ROUND(B200,1)&amp; " kg. Battery replacement throughout lifetime: "&amp;ROUND(B195,1)&amp;". Fuel tank capacity: "&amp;ROUND(B203,1)&amp;" kWh. Fuel mass: "&amp;ROUND(B204,1)&amp;" kg. Documentation: "&amp;Readmefirst!$B$2&amp;", "&amp;Readmefirst!$B$3&amp;". "&amp;B191</f>
        <v>Power: 0.25 kW. Lifetime: 20000 km. Annual kilometers: 2000 km. Number of passengers: 1. Curb mass: 22.8 kg. Lightweighting of glider: 0%. Emission standard: None. Service visits throughout lifetime: 1.3. Range: 58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209" spans="1:8" ht="16" x14ac:dyDescent="0.2">
      <c r="A209" s="10" t="s">
        <v>79</v>
      </c>
    </row>
    <row r="210" spans="1:8" x14ac:dyDescent="0.2">
      <c r="A210" t="s">
        <v>80</v>
      </c>
      <c r="B210" t="s">
        <v>81</v>
      </c>
      <c r="C210" t="s">
        <v>72</v>
      </c>
      <c r="D210" t="s">
        <v>76</v>
      </c>
      <c r="E210" t="s">
        <v>82</v>
      </c>
      <c r="F210" t="s">
        <v>74</v>
      </c>
      <c r="G210" t="s">
        <v>83</v>
      </c>
      <c r="H210" t="s">
        <v>73</v>
      </c>
    </row>
    <row r="211" spans="1:8" x14ac:dyDescent="0.2">
      <c r="A211" t="str">
        <f>B182</f>
        <v>transport, Bicycle, electric (&lt;25 km/h), NCA battery, 2020</v>
      </c>
      <c r="B211">
        <v>1</v>
      </c>
      <c r="C211" t="str">
        <f>B183</f>
        <v>CH</v>
      </c>
      <c r="D211" t="s">
        <v>166</v>
      </c>
      <c r="F211" t="s">
        <v>84</v>
      </c>
      <c r="G211" t="s">
        <v>85</v>
      </c>
      <c r="H211" t="str">
        <f>B188</f>
        <v>transport, Bicycle, electric (&lt;25 km/h)</v>
      </c>
    </row>
    <row r="212" spans="1:8" x14ac:dyDescent="0.2">
      <c r="A212" t="str">
        <f>RIGHT(A211,LEN(A211)-11)</f>
        <v>Bicycle, electric (&lt;25 km/h), NCA battery, 2020</v>
      </c>
      <c r="B212" s="7">
        <f>1/B192</f>
        <v>5.0000000000000002E-5</v>
      </c>
      <c r="C212" t="str">
        <f>B183</f>
        <v>CH</v>
      </c>
      <c r="D212" t="s">
        <v>76</v>
      </c>
      <c r="F212" t="s">
        <v>89</v>
      </c>
      <c r="H212" t="str">
        <f>RIGHT(H211,LEN(H211)-11)</f>
        <v>Bicycle, electric (&lt;25 km/h)</v>
      </c>
    </row>
    <row r="213" spans="1:8" x14ac:dyDescent="0.2">
      <c r="A213" t="str">
        <f>INDEX('ei names mapping'!$B$4:$R$33,MATCH(B184,'ei names mapping'!$A$4:$A$33,0),MATCH(G213,'ei names mapping'!$B$3:$R$3,0))</f>
        <v>road construction</v>
      </c>
      <c r="B213" s="7">
        <f>INDEX('vehicles specifications'!$B$3:$CW$166,MATCH(B187,'vehicles specifications'!$A$3:$A$166,0),MATCH(G213,'vehicles specifications'!$B$2:$CW$2,0))*INDEX('ei names mapping'!$B$137:$BL$300,MATCH(B187,'ei names mapping'!$A$137:$A$300,0),MATCH(G213,'ei names mapping'!$B$136:$BL$136,0))</f>
        <v>5.3069608695652174E-5</v>
      </c>
      <c r="C213" t="str">
        <f>INDEX('ei names mapping'!$B$38:$R$67,MATCH(B184,'ei names mapping'!$A$4:$A$33,0),MATCH(G213,'ei names mapping'!$B$3:$R$3,0))</f>
        <v>CH</v>
      </c>
      <c r="D213" t="str">
        <f>INDEX('ei names mapping'!$B$104:$BL$133,MATCH(B184,'ei names mapping'!$A$4:$A$33,0),MATCH(G213,'ei names mapping'!$B$3:$BL$3,0))</f>
        <v>meter-year</v>
      </c>
      <c r="F213" t="s">
        <v>89</v>
      </c>
      <c r="G213" t="s">
        <v>105</v>
      </c>
      <c r="H213" t="str">
        <f>INDEX('ei names mapping'!$B$71:$BL$100,MATCH(B184,'ei names mapping'!$A$4:$A$33,0),MATCH(G213,'ei names mapping'!$B$3:$BL$3,0))</f>
        <v>road</v>
      </c>
    </row>
    <row r="214" spans="1:8" x14ac:dyDescent="0.2">
      <c r="A214" t="str">
        <f>INDEX('ei names mapping'!$B$4:$R$33,MATCH($B$3,'ei names mapping'!$A$4:$A$33,0),MATCH(G214,'ei names mapping'!$B$3:$R$3,0))</f>
        <v>market for electricity, low voltage</v>
      </c>
      <c r="B214" s="7">
        <f>INDEX('vehicles specifications'!$B$3:$CW$166,MATCH(B187,'vehicles specifications'!$A$3:$A$166,0),MATCH(G214,'vehicles specifications'!$B$2:$CW$2,0))*INDEX('ei names mapping'!$B$137:$BL$300,MATCH(B187,'ei names mapping'!$A$137:$A$300,0),MATCH(G214,'ei names mapping'!$B$136:$BL$136,0))</f>
        <v>7.5382508513468297E-3</v>
      </c>
      <c r="C214" t="str">
        <f>INDEX('ei names mapping'!$B$38:$R$67,MATCH($B$3,'ei names mapping'!$A$4:$A$33,0),MATCH(G214,'ei names mapping'!$B$3:$R$3,0))</f>
        <v>CH</v>
      </c>
      <c r="D214" t="str">
        <f>INDEX('ei names mapping'!$B$104:$R$133,MATCH($B$3,'ei names mapping'!$A$4:$A$33,0),MATCH(G214,'ei names mapping'!$B$3:$R$3,0))</f>
        <v>kilowatt hour</v>
      </c>
      <c r="F214" t="s">
        <v>89</v>
      </c>
      <c r="G214" t="s">
        <v>28</v>
      </c>
      <c r="H214" t="str">
        <f>INDEX('ei names mapping'!$B$71:$R$100,MATCH($B$3,'ei names mapping'!$A$4:$A$33,0),MATCH(G214,'ei names mapping'!$B$3:$R$3,0))</f>
        <v>electricity, low voltage</v>
      </c>
    </row>
    <row r="215" spans="1:8" x14ac:dyDescent="0.2">
      <c r="A215" t="str">
        <f>INDEX('ei names mapping'!$B$4:$R$33,MATCH($B$3,'ei names mapping'!$A$4:$A$33,0),MATCH(G215,'ei names mapping'!$B$3:$R$3,0))</f>
        <v>maintenance, electric bicycle, without battery</v>
      </c>
      <c r="B215" s="7">
        <f>INDEX('vehicles specifications'!$B$3:$CW$166,MATCH(B187,'vehicles specifications'!$A$3:$A$166,0),MATCH(G215,'vehicles specifications'!$B$2:$CW$2,0))*INDEX('ei names mapping'!$B$137:$BL$300,MATCH(B187,'ei names mapping'!$A$137:$A$300,0),MATCH(G215,'ei names mapping'!$B$136:$BL$136,0))</f>
        <v>6.666666666666667E-5</v>
      </c>
      <c r="C215" t="str">
        <f>INDEX('ei names mapping'!$B$38:$R$67,MATCH($B$3,'ei names mapping'!$A$4:$A$33,0),MATCH(G215,'ei names mapping'!$B$3:$R$3,0))</f>
        <v>CH</v>
      </c>
      <c r="D215" t="str">
        <f>INDEX('ei names mapping'!$B$104:$R$133,MATCH($B$3,'ei names mapping'!$A$4:$A$33,0),MATCH(G215,'ei names mapping'!$B$3:$R$3,0))</f>
        <v>unit</v>
      </c>
      <c r="F215" t="s">
        <v>89</v>
      </c>
      <c r="G215" t="s">
        <v>118</v>
      </c>
      <c r="H215" t="str">
        <f>INDEX('ei names mapping'!$B$71:$R$100,MATCH($B$3,'ei names mapping'!$A$4:$A$33,0),MATCH(G215,'ei names mapping'!$B$3:$R$3,0))</f>
        <v>maintenance, electric bicycle, without battery</v>
      </c>
    </row>
    <row r="216" spans="1:8" x14ac:dyDescent="0.2">
      <c r="A216" t="str">
        <f>INDEX('ei names mapping'!$B$4:$BL$33,MATCH($B$184,'ei names mapping'!$A$4:$A$33,0),MATCH(G216,'ei names mapping'!$B$3:$BL$3,0))</f>
        <v>treatment of road wear emissions, passenger car</v>
      </c>
      <c r="B216" s="7">
        <f>INDEX('vehicles specifications'!$B$3:$CW$166,MATCH(B187,'vehicles specifications'!$A$3:$A$166,0),MATCH(G216,'vehicles specifications'!$B$2:$CW$2,0))*INDEX('ei names mapping'!$B$137:$BL$300,MATCH(B187,'ei names mapping'!$A$137:$A$300,0),MATCH(G216,'ei names mapping'!$B$136:$BL$136,0))</f>
        <v>-4.1805713849765551E-6</v>
      </c>
      <c r="C216" t="str">
        <f>INDEX('ei names mapping'!$B$38:$BL$67,MATCH($B$184,'ei names mapping'!$A$4:$A$33,0),MATCH(G216,'ei names mapping'!$B$3:$BL$3,0))</f>
        <v>RER</v>
      </c>
      <c r="D216" t="str">
        <f>INDEX('ei names mapping'!$B$104:$BL$133,MATCH($B$184,'ei names mapping'!$A$4:$A$33,0),MATCH(G216,'ei names mapping'!$B$3:$BL$3,0))</f>
        <v>kilogram</v>
      </c>
      <c r="F216" t="s">
        <v>89</v>
      </c>
      <c r="G216" t="s">
        <v>29</v>
      </c>
      <c r="H216" t="str">
        <f>INDEX('ei names mapping'!$B$71:$BL$100,MATCH(B184,'ei names mapping'!$A$4:$A$33,0),MATCH(G216,'ei names mapping'!$B$3:$BL$3,0))</f>
        <v>road wear emissions, passenger car</v>
      </c>
    </row>
    <row r="217" spans="1:8" x14ac:dyDescent="0.2">
      <c r="A217" t="str">
        <f>INDEX('ei names mapping'!$B$4:$BL$33,MATCH($B$184,'ei names mapping'!$A$4:$A$33,0),MATCH(G217,'ei names mapping'!$B$3:$BL$3,0))</f>
        <v>treatment of tyre wear emissions, passenger car</v>
      </c>
      <c r="B217" s="7">
        <f>INDEX('vehicles specifications'!$B$3:$CW$166,MATCH(B187,'vehicles specifications'!$A$3:$A$166,0),MATCH(G217,'vehicles specifications'!$B$2:$CW$2,0))*INDEX('ei names mapping'!$B$137:$BL$300,MATCH(B187,'ei names mapping'!$A$137:$A$300,0),MATCH(G217,'ei names mapping'!$B$136:$BL$136,0))</f>
        <v>-4.1190422847669845E-6</v>
      </c>
      <c r="C217" t="str">
        <f>INDEX('ei names mapping'!$B$38:$BL$67,MATCH($B$184,'ei names mapping'!$A$4:$A$33,0),MATCH(G217,'ei names mapping'!$B$3:$BL$3,0))</f>
        <v>RER</v>
      </c>
      <c r="D217" t="str">
        <f>INDEX('ei names mapping'!$B$104:$BL$133,MATCH($B$184,'ei names mapping'!$A$4:$A$33,0),MATCH(G217,'ei names mapping'!$B$3:$BL$3,0))</f>
        <v>kilogram</v>
      </c>
      <c r="F217" t="s">
        <v>89</v>
      </c>
      <c r="G217" t="s">
        <v>30</v>
      </c>
      <c r="H217" t="str">
        <f>INDEX('ei names mapping'!$B$71:$BL$100,MATCH($B$184,'ei names mapping'!$A$4:$A$33,0),MATCH(G217,'ei names mapping'!$B$3:$BL$3,0))</f>
        <v>tyre wear emissions, passenger car</v>
      </c>
    </row>
    <row r="218" spans="1:8" x14ac:dyDescent="0.2">
      <c r="A218" t="str">
        <f>INDEX('ei names mapping'!$B$4:$BL$33,MATCH($B$184,'ei names mapping'!$A$4:$A$33,0),MATCH(G218,'ei names mapping'!$B$3:$BL$3,0))</f>
        <v>treatment of brake wear emissions, passenger car</v>
      </c>
      <c r="B218" s="7">
        <f>INDEX('vehicles specifications'!$B$3:$CW$166,MATCH(B187,'vehicles specifications'!$A$3:$A$166,0),MATCH(G218,'vehicles specifications'!$B$2:$CW$2,0))*INDEX('ei names mapping'!$B$137:$BL$300,MATCH(B187,'ei names mapping'!$A$137:$A$300,0),MATCH(G218,'ei names mapping'!$B$136:$BL$136,0))</f>
        <v>-3.8281697391828444E-6</v>
      </c>
      <c r="C218" t="str">
        <f>INDEX('ei names mapping'!$B$38:$BL$67,MATCH($B$184,'ei names mapping'!$A$4:$A$33,0),MATCH(G218,'ei names mapping'!$B$3:$BL$3,0))</f>
        <v>RER</v>
      </c>
      <c r="D218" t="str">
        <f>INDEX('ei names mapping'!$B$104:$BL$133,MATCH($B$184,'ei names mapping'!$A$4:$A$33,0),MATCH(G218,'ei names mapping'!$B$3:$BL$3,0))</f>
        <v>kilogram</v>
      </c>
      <c r="F218" t="s">
        <v>89</v>
      </c>
      <c r="G218" t="s">
        <v>31</v>
      </c>
      <c r="H218" t="str">
        <f>INDEX('ei names mapping'!$B$71:$BL$100,MATCH($B$184,'ei names mapping'!$A$4:$A$33,0),MATCH(G218,'ei names mapping'!$B$3:$BL$3,0))</f>
        <v>brake wear emissions, passenger car</v>
      </c>
    </row>
    <row r="220" spans="1:8" ht="16" x14ac:dyDescent="0.2">
      <c r="A220" s="10" t="s">
        <v>71</v>
      </c>
      <c r="B220" s="8" t="str">
        <f>"transport, "&amp;B222&amp;", "&amp;B237&amp;" battery, "&amp;B224</f>
        <v>transport, Bicycle, electric (&lt;25 km/h), NCA battery, 2030</v>
      </c>
    </row>
    <row r="221" spans="1:8" x14ac:dyDescent="0.2">
      <c r="A221" t="s">
        <v>72</v>
      </c>
      <c r="B221" t="s">
        <v>37</v>
      </c>
    </row>
    <row r="222" spans="1:8" x14ac:dyDescent="0.2">
      <c r="A222" t="s">
        <v>86</v>
      </c>
      <c r="B222" t="s">
        <v>489</v>
      </c>
    </row>
    <row r="223" spans="1:8" x14ac:dyDescent="0.2">
      <c r="A223" t="s">
        <v>87</v>
      </c>
    </row>
    <row r="224" spans="1:8" x14ac:dyDescent="0.2">
      <c r="A224" t="s">
        <v>88</v>
      </c>
      <c r="B224">
        <v>2030</v>
      </c>
    </row>
    <row r="225" spans="1:2" x14ac:dyDescent="0.2">
      <c r="A225" t="s">
        <v>126</v>
      </c>
      <c r="B225" t="str">
        <f>B222&amp;" - "&amp;B224&amp;" - "&amp;B237&amp;" - "&amp;B221</f>
        <v>Bicycle, electric (&lt;25 km/h) - 2030 - NCA - CH</v>
      </c>
    </row>
    <row r="226" spans="1:2" x14ac:dyDescent="0.2">
      <c r="A226" t="s">
        <v>73</v>
      </c>
      <c r="B226" t="str">
        <f>"transport, "&amp;B222</f>
        <v>transport, Bicycle, electric (&lt;25 km/h)</v>
      </c>
    </row>
    <row r="227" spans="1:2" x14ac:dyDescent="0.2">
      <c r="A227" t="s">
        <v>74</v>
      </c>
      <c r="B227" t="s">
        <v>75</v>
      </c>
    </row>
    <row r="228" spans="1:2" x14ac:dyDescent="0.2">
      <c r="A228" t="s">
        <v>76</v>
      </c>
      <c r="B228" t="s">
        <v>166</v>
      </c>
    </row>
    <row r="229" spans="1:2" x14ac:dyDescent="0.2">
      <c r="A229" t="s">
        <v>78</v>
      </c>
      <c r="B229" t="s">
        <v>1143</v>
      </c>
    </row>
    <row r="230" spans="1:2" x14ac:dyDescent="0.2">
      <c r="A230" t="s">
        <v>127</v>
      </c>
      <c r="B230">
        <f>INDEX('vehicles specifications'!$B$3:$CW$166,MATCH(B225,'vehicles specifications'!$A$3:$A$166,0),MATCH("Lifetime [km]",'vehicles specifications'!$B$2:$CW$2,0))</f>
        <v>20000</v>
      </c>
    </row>
    <row r="231" spans="1:2" x14ac:dyDescent="0.2">
      <c r="A231" t="s">
        <v>128</v>
      </c>
      <c r="B231">
        <f>INDEX('vehicles specifications'!$B$3:$CW$166,MATCH(B225,'vehicles specifications'!$A$3:$A$166,0),MATCH("Passengers [unit]",'vehicles specifications'!$B$2:$CW$2,0))</f>
        <v>1</v>
      </c>
    </row>
    <row r="232" spans="1:2" x14ac:dyDescent="0.2">
      <c r="A232" t="s">
        <v>129</v>
      </c>
      <c r="B232">
        <f>INDEX('vehicles specifications'!$B$3:$CW$166,MATCH(B225,'vehicles specifications'!$A$3:$A$166,0),MATCH("Servicing [unit]",'vehicles specifications'!$B$2:$CW$2,0))</f>
        <v>1.3333333333333333</v>
      </c>
    </row>
    <row r="233" spans="1:2" x14ac:dyDescent="0.2">
      <c r="A233" t="s">
        <v>130</v>
      </c>
      <c r="B233">
        <f>INDEX('vehicles specifications'!$B$3:$CW$166,MATCH(B225,'vehicles specifications'!$A$3:$A$166,0),MATCH("Energy battery replacement [unit]",'vehicles specifications'!$B$2:$CW$2,0))</f>
        <v>0.5</v>
      </c>
    </row>
    <row r="234" spans="1:2" x14ac:dyDescent="0.2">
      <c r="A234" t="s">
        <v>131</v>
      </c>
      <c r="B234">
        <f>INDEX('vehicles specifications'!$B$3:$CW$166,MATCH(B225,'vehicles specifications'!$A$3:$A$166,0),MATCH("Annual kilometers [km]",'vehicles specifications'!$B$2:$CW$2,0))</f>
        <v>2000</v>
      </c>
    </row>
    <row r="235" spans="1:2" x14ac:dyDescent="0.2">
      <c r="A235" t="s">
        <v>132</v>
      </c>
      <c r="B235">
        <f>INDEX('vehicles specifications'!$B$3:$CW$166,MATCH(B225,'vehicles specifications'!$A$3:$A$166,0),MATCH("Curb mass [kg]",'vehicles specifications'!$B$2:$CW$2,0))</f>
        <v>22.886666666666663</v>
      </c>
    </row>
    <row r="236" spans="1:2" x14ac:dyDescent="0.2">
      <c r="A236" t="s">
        <v>133</v>
      </c>
      <c r="B236">
        <f>INDEX('vehicles specifications'!$B$3:$CW$166,MATCH(B225,'vehicles specifications'!$A$3:$A$166,0),MATCH("Power [kW]",'vehicles specifications'!$B$2:$CW$2,0))</f>
        <v>0.25</v>
      </c>
    </row>
    <row r="237" spans="1:2" x14ac:dyDescent="0.2">
      <c r="A237" t="s">
        <v>652</v>
      </c>
      <c r="B237" s="20" t="s">
        <v>45</v>
      </c>
    </row>
    <row r="238" spans="1:2" x14ac:dyDescent="0.2">
      <c r="A238" t="s">
        <v>134</v>
      </c>
      <c r="B238">
        <f>INDEX('vehicles specifications'!$B$3:$CW$166,MATCH(B225,'vehicles specifications'!$A$3:$A$166,0),MATCH("Energy battery mass [kg]",'vehicles specifications'!$B$2:$CW$2,0))</f>
        <v>3.4666666666666668</v>
      </c>
    </row>
    <row r="239" spans="1:2" x14ac:dyDescent="0.2">
      <c r="A239" t="s">
        <v>135</v>
      </c>
      <c r="B239">
        <f>INDEX('vehicles specifications'!$B$3:$CW$166,MATCH(B225,'vehicles specifications'!$A$3:$A$166,0),MATCH("Electric energy stored [kWh]",'vehicles specifications'!$B$2:$CW$2,0))</f>
        <v>0.8</v>
      </c>
    </row>
    <row r="240" spans="1:2" x14ac:dyDescent="0.2">
      <c r="A240" t="s">
        <v>588</v>
      </c>
      <c r="B240">
        <f>INDEX('vehicles specifications'!$B$3:$CW$166,MATCH(B225,'vehicles specifications'!$A$3:$A$166,0),MATCH("Electric energy available [kWh]",'vehicles specifications'!$B$2:$CW$2,0))</f>
        <v>0.64000000000000012</v>
      </c>
    </row>
    <row r="241" spans="1:8" x14ac:dyDescent="0.2">
      <c r="A241" t="s">
        <v>138</v>
      </c>
      <c r="B241">
        <f>INDEX('vehicles specifications'!$B$3:$CW$166,MATCH(B225,'vehicles specifications'!$A$3:$A$166,0),MATCH("Oxydation energy stored [kWh]",'vehicles specifications'!$B$2:$CW$2,0))</f>
        <v>0</v>
      </c>
    </row>
    <row r="242" spans="1:8" x14ac:dyDescent="0.2">
      <c r="A242" t="s">
        <v>139</v>
      </c>
      <c r="B242">
        <f>INDEX('vehicles specifications'!$B$3:$CW$166,MATCH(B225,'vehicles specifications'!$A$3:$A$166,0),MATCH("Fuel mass [kg]",'vehicles specifications'!$B$2:$CW$2,0))</f>
        <v>0</v>
      </c>
    </row>
    <row r="243" spans="1:8" x14ac:dyDescent="0.2">
      <c r="A243" t="s">
        <v>136</v>
      </c>
      <c r="B243" s="2">
        <f>INDEX('vehicles specifications'!$B$3:$CW$166,MATCH(B225,'vehicles specifications'!$A$3:$A$166,0),MATCH("Range [km]",'vehicles specifications'!$B$2:$CW$2,0))</f>
        <v>93.390365203118606</v>
      </c>
    </row>
    <row r="244" spans="1:8" x14ac:dyDescent="0.2">
      <c r="A244" t="s">
        <v>137</v>
      </c>
      <c r="B244" t="str">
        <f>INDEX('vehicles specifications'!$B$3:$CW$166,MATCH(B225,'vehicles specifications'!$A$3:$A$166,0),MATCH("Emission standard",'vehicles specifications'!$B$2:$CW$2,0))</f>
        <v>None</v>
      </c>
    </row>
    <row r="245" spans="1:8" x14ac:dyDescent="0.2">
      <c r="A245" t="s">
        <v>1174</v>
      </c>
      <c r="B245" s="6">
        <f>INDEX('vehicles specifications'!$B$3:$CW$166,MATCH(B225,'vehicles specifications'!$A$3:$A$166,0),MATCH("Lightweighting rate [%]",'vehicles specifications'!$B$2:$CW$2,0))</f>
        <v>0.03</v>
      </c>
    </row>
    <row r="246" spans="1:8" x14ac:dyDescent="0.2">
      <c r="A246" t="s">
        <v>83</v>
      </c>
      <c r="B246" t="str">
        <f>"Power: "&amp;B236&amp;" kW. Lifetime: "&amp;B230&amp;" km. Annual kilometers: "&amp;B234&amp;" km. Number of passengers: "&amp;B231&amp;". Curb mass: "&amp;ROUND(B235,1)&amp;" kg. Lightweighting of glider: "&amp;ROUND(B245*100,0)&amp;"%. Emission standard: "&amp;B244&amp;". Service visits throughout lifetime: "&amp;ROUND(B232,1)&amp;". Range: "&amp;ROUND(B243,0)&amp;" km. Battery capacity: "&amp;ROUND(B239,1)&amp;" kWh. Available battery capacity: "&amp;B240&amp;" kWh. Battery mass: "&amp;ROUND(B238,1)&amp; " kg. Battery replacement throughout lifetime: "&amp;ROUND(B233,1)&amp;". Fuel tank capacity: "&amp;ROUND(B241,1)&amp;" kWh. Fuel mass: "&amp;ROUND(B242,1)&amp;" kg. Documentation: "&amp;Readmefirst!$B$2&amp;", "&amp;Readmefirst!$B$3&amp;". "&amp;B229</f>
        <v>Power: 0.25 kW. Lifetime: 20000 km. Annual kilometers: 2000 km. Number of passengers: 1. Curb mass: 22.9 kg. Lightweighting of glider: 3%. Emission standard: None. Service visits throughout lifetime: 1.3. Range: 93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7" spans="1:8" ht="16" x14ac:dyDescent="0.2">
      <c r="A247" s="10" t="s">
        <v>79</v>
      </c>
    </row>
    <row r="248" spans="1:8" x14ac:dyDescent="0.2">
      <c r="A248" t="s">
        <v>80</v>
      </c>
      <c r="B248" t="s">
        <v>81</v>
      </c>
      <c r="C248" t="s">
        <v>72</v>
      </c>
      <c r="D248" t="s">
        <v>76</v>
      </c>
      <c r="E248" t="s">
        <v>82</v>
      </c>
      <c r="F248" t="s">
        <v>74</v>
      </c>
      <c r="G248" t="s">
        <v>83</v>
      </c>
      <c r="H248" t="s">
        <v>73</v>
      </c>
    </row>
    <row r="249" spans="1:8" x14ac:dyDescent="0.2">
      <c r="A249" t="str">
        <f>B220</f>
        <v>transport, Bicycle, electric (&lt;25 km/h), NCA battery, 2030</v>
      </c>
      <c r="B249">
        <v>1</v>
      </c>
      <c r="C249" t="str">
        <f>B221</f>
        <v>CH</v>
      </c>
      <c r="D249" t="s">
        <v>166</v>
      </c>
      <c r="F249" t="s">
        <v>84</v>
      </c>
      <c r="G249" t="s">
        <v>85</v>
      </c>
      <c r="H249" t="str">
        <f>B226</f>
        <v>transport, Bicycle, electric (&lt;25 km/h)</v>
      </c>
    </row>
    <row r="250" spans="1:8" x14ac:dyDescent="0.2">
      <c r="A250" t="str">
        <f>RIGHT(A249,LEN(A249)-11)</f>
        <v>Bicycle, electric (&lt;25 km/h), NCA battery, 2030</v>
      </c>
      <c r="B250" s="7">
        <f>1/B230</f>
        <v>5.0000000000000002E-5</v>
      </c>
      <c r="C250" t="str">
        <f>B221</f>
        <v>CH</v>
      </c>
      <c r="D250" t="s">
        <v>76</v>
      </c>
      <c r="F250" t="s">
        <v>89</v>
      </c>
      <c r="H250" t="str">
        <f>RIGHT(H249,LEN(H249)-11)</f>
        <v>Bicycle, electric (&lt;25 km/h)</v>
      </c>
    </row>
    <row r="251" spans="1:8" x14ac:dyDescent="0.2">
      <c r="A251" t="str">
        <f>INDEX('ei names mapping'!$B$4:$R$33,MATCH(B222,'ei names mapping'!$A$4:$A$33,0),MATCH(G251,'ei names mapping'!$B$3:$R$3,0))</f>
        <v>road construction</v>
      </c>
      <c r="B251" s="7">
        <f>INDEX('vehicles specifications'!$B$3:$CW$166,MATCH(B225,'vehicles specifications'!$A$3:$A$166,0),MATCH(G251,'vehicles specifications'!$B$2:$CW$2,0))*INDEX('ei names mapping'!$B$137:$BL$300,MATCH(B225,'ei names mapping'!$A$137:$A$300,0),MATCH(G251,'ei names mapping'!$B$136:$BL$136,0))</f>
        <v>5.3102139999999997E-5</v>
      </c>
      <c r="C251" t="str">
        <f>INDEX('ei names mapping'!$B$38:$R$67,MATCH(B222,'ei names mapping'!$A$4:$A$33,0),MATCH(G251,'ei names mapping'!$B$3:$R$3,0))</f>
        <v>CH</v>
      </c>
      <c r="D251" t="str">
        <f>INDEX('ei names mapping'!$B$104:$BL$133,MATCH(B222,'ei names mapping'!$A$4:$A$33,0),MATCH(G251,'ei names mapping'!$B$3:$BL$3,0))</f>
        <v>meter-year</v>
      </c>
      <c r="F251" t="s">
        <v>89</v>
      </c>
      <c r="G251" t="s">
        <v>105</v>
      </c>
      <c r="H251" t="str">
        <f>INDEX('ei names mapping'!$B$71:$BL$100,MATCH(B222,'ei names mapping'!$A$4:$A$33,0),MATCH(G251,'ei names mapping'!$B$3:$BL$3,0))</f>
        <v>road</v>
      </c>
    </row>
    <row r="252" spans="1:8" x14ac:dyDescent="0.2">
      <c r="A252" t="str">
        <f>INDEX('ei names mapping'!$B$4:$R$33,MATCH($B$3,'ei names mapping'!$A$4:$A$33,0),MATCH(G252,'ei names mapping'!$B$3:$R$3,0))</f>
        <v>market for electricity, low voltage</v>
      </c>
      <c r="B252" s="7">
        <f>INDEX('vehicles specifications'!$B$3:$CW$166,MATCH(B225,'vehicles specifications'!$A$3:$A$166,0),MATCH(G252,'vehicles specifications'!$B$2:$CW$2,0))*INDEX('ei names mapping'!$B$137:$BL$300,MATCH(B225,'ei names mapping'!$A$137:$A$300,0),MATCH(G252,'ei names mapping'!$B$136:$BL$136,0))</f>
        <v>7.5382508513468297E-3</v>
      </c>
      <c r="C252" t="str">
        <f>INDEX('ei names mapping'!$B$38:$R$67,MATCH($B$3,'ei names mapping'!$A$4:$A$33,0),MATCH(G252,'ei names mapping'!$B$3:$R$3,0))</f>
        <v>CH</v>
      </c>
      <c r="D252" t="str">
        <f>INDEX('ei names mapping'!$B$104:$R$133,MATCH($B$3,'ei names mapping'!$A$4:$A$33,0),MATCH(G252,'ei names mapping'!$B$3:$R$3,0))</f>
        <v>kilowatt hour</v>
      </c>
      <c r="F252" t="s">
        <v>89</v>
      </c>
      <c r="G252" t="s">
        <v>28</v>
      </c>
      <c r="H252" t="str">
        <f>INDEX('ei names mapping'!$B$71:$R$100,MATCH($B$3,'ei names mapping'!$A$4:$A$33,0),MATCH(G252,'ei names mapping'!$B$3:$R$3,0))</f>
        <v>electricity, low voltage</v>
      </c>
    </row>
    <row r="253" spans="1:8" x14ac:dyDescent="0.2">
      <c r="A253" t="str">
        <f>INDEX('ei names mapping'!$B$4:$R$33,MATCH($B$3,'ei names mapping'!$A$4:$A$33,0),MATCH(G253,'ei names mapping'!$B$3:$R$3,0))</f>
        <v>maintenance, electric bicycle, without battery</v>
      </c>
      <c r="B253" s="7">
        <f>INDEX('vehicles specifications'!$B$3:$CW$166,MATCH(B225,'vehicles specifications'!$A$3:$A$166,0),MATCH(G253,'vehicles specifications'!$B$2:$CW$2,0))*INDEX('ei names mapping'!$B$137:$BL$300,MATCH(B225,'ei names mapping'!$A$137:$A$300,0),MATCH(G253,'ei names mapping'!$B$136:$BL$136,0))</f>
        <v>6.666666666666667E-5</v>
      </c>
      <c r="C253" t="str">
        <f>INDEX('ei names mapping'!$B$38:$R$67,MATCH($B$3,'ei names mapping'!$A$4:$A$33,0),MATCH(G253,'ei names mapping'!$B$3:$R$3,0))</f>
        <v>CH</v>
      </c>
      <c r="D253" t="str">
        <f>INDEX('ei names mapping'!$B$104:$R$133,MATCH($B$3,'ei names mapping'!$A$4:$A$33,0),MATCH(G253,'ei names mapping'!$B$3:$R$3,0))</f>
        <v>unit</v>
      </c>
      <c r="F253" t="s">
        <v>89</v>
      </c>
      <c r="G253" t="s">
        <v>118</v>
      </c>
      <c r="H253" t="str">
        <f>INDEX('ei names mapping'!$B$71:$R$100,MATCH($B$3,'ei names mapping'!$A$4:$A$33,0),MATCH(G253,'ei names mapping'!$B$3:$R$3,0))</f>
        <v>maintenance, electric bicycle, without battery</v>
      </c>
    </row>
    <row r="254" spans="1:8" x14ac:dyDescent="0.2">
      <c r="A254" t="str">
        <f>INDEX('ei names mapping'!$B$4:$BL$33,MATCH($B$184,'ei names mapping'!$A$4:$A$33,0),MATCH(G254,'ei names mapping'!$B$3:$BL$3,0))</f>
        <v>treatment of road wear emissions, passenger car</v>
      </c>
      <c r="B254" s="7">
        <f>INDEX('vehicles specifications'!$B$3:$CW$166,MATCH(B225,'vehicles specifications'!$A$3:$A$166,0),MATCH(G254,'vehicles specifications'!$B$2:$CW$2,0))*INDEX('ei names mapping'!$B$137:$BL$300,MATCH(B225,'ei names mapping'!$A$137:$A$300,0),MATCH(G254,'ei names mapping'!$B$136:$BL$136,0))</f>
        <v>-4.1825769542466615E-6</v>
      </c>
      <c r="C254" t="str">
        <f>INDEX('ei names mapping'!$B$38:$BL$67,MATCH($B$184,'ei names mapping'!$A$4:$A$33,0),MATCH(G254,'ei names mapping'!$B$3:$BL$3,0))</f>
        <v>RER</v>
      </c>
      <c r="D254" t="str">
        <f>INDEX('ei names mapping'!$B$104:$BL$133,MATCH($B$184,'ei names mapping'!$A$4:$A$33,0),MATCH(G254,'ei names mapping'!$B$3:$BL$3,0))</f>
        <v>kilogram</v>
      </c>
      <c r="F254" t="s">
        <v>89</v>
      </c>
      <c r="G254" t="s">
        <v>29</v>
      </c>
      <c r="H254" t="str">
        <f>INDEX('ei names mapping'!$B$71:$BL$100,MATCH(B222,'ei names mapping'!$A$4:$A$33,0),MATCH(G254,'ei names mapping'!$B$3:$BL$3,0))</f>
        <v>road wear emissions, passenger car</v>
      </c>
    </row>
    <row r="255" spans="1:8" x14ac:dyDescent="0.2">
      <c r="A255" t="str">
        <f>INDEX('ei names mapping'!$B$4:$BL$33,MATCH($B$184,'ei names mapping'!$A$4:$A$33,0),MATCH(G255,'ei names mapping'!$B$3:$BL$3,0))</f>
        <v>treatment of tyre wear emissions, passenger car</v>
      </c>
      <c r="B255" s="7">
        <f>INDEX('vehicles specifications'!$B$3:$CW$166,MATCH(B225,'vehicles specifications'!$A$3:$A$166,0),MATCH(G255,'vehicles specifications'!$B$2:$CW$2,0))*INDEX('ei names mapping'!$B$137:$BL$300,MATCH(B225,'ei names mapping'!$A$137:$A$300,0),MATCH(G255,'ei names mapping'!$B$136:$BL$136,0))</f>
        <v>-4.1211339548960909E-6</v>
      </c>
      <c r="C255" t="str">
        <f>INDEX('ei names mapping'!$B$38:$BL$67,MATCH($B$184,'ei names mapping'!$A$4:$A$33,0),MATCH(G255,'ei names mapping'!$B$3:$BL$3,0))</f>
        <v>RER</v>
      </c>
      <c r="D255" t="str">
        <f>INDEX('ei names mapping'!$B$104:$BL$133,MATCH($B$184,'ei names mapping'!$A$4:$A$33,0),MATCH(G255,'ei names mapping'!$B$3:$BL$3,0))</f>
        <v>kilogram</v>
      </c>
      <c r="F255" t="s">
        <v>89</v>
      </c>
      <c r="G255" t="s">
        <v>30</v>
      </c>
      <c r="H255" t="str">
        <f>INDEX('ei names mapping'!$B$71:$BL$100,MATCH($B$184,'ei names mapping'!$A$4:$A$33,0),MATCH(G255,'ei names mapping'!$B$3:$BL$3,0))</f>
        <v>tyre wear emissions, passenger car</v>
      </c>
    </row>
    <row r="256" spans="1:8" x14ac:dyDescent="0.2">
      <c r="A256" t="str">
        <f>INDEX('ei names mapping'!$B$4:$BL$33,MATCH($B$184,'ei names mapping'!$A$4:$A$33,0),MATCH(G256,'ei names mapping'!$B$3:$BL$3,0))</f>
        <v>treatment of brake wear emissions, passenger car</v>
      </c>
      <c r="B256" s="7">
        <f>INDEX('vehicles specifications'!$B$3:$CW$166,MATCH(B225,'vehicles specifications'!$A$3:$A$166,0),MATCH(G256,'vehicles specifications'!$B$2:$CW$2,0))*INDEX('ei names mapping'!$B$137:$BL$300,MATCH(B225,'ei names mapping'!$A$137:$A$300,0),MATCH(G256,'ei names mapping'!$B$136:$BL$136,0))</f>
        <v>-3.8300212497294276E-6</v>
      </c>
      <c r="C256" t="str">
        <f>INDEX('ei names mapping'!$B$38:$BL$67,MATCH($B$184,'ei names mapping'!$A$4:$A$33,0),MATCH(G256,'ei names mapping'!$B$3:$BL$3,0))</f>
        <v>RER</v>
      </c>
      <c r="D256" t="str">
        <f>INDEX('ei names mapping'!$B$104:$BL$133,MATCH($B$184,'ei names mapping'!$A$4:$A$33,0),MATCH(G256,'ei names mapping'!$B$3:$BL$3,0))</f>
        <v>kilogram</v>
      </c>
      <c r="F256" t="s">
        <v>89</v>
      </c>
      <c r="G256" t="s">
        <v>31</v>
      </c>
      <c r="H256" t="str">
        <f>INDEX('ei names mapping'!$B$71:$BL$100,MATCH($B$184,'ei names mapping'!$A$4:$A$33,0),MATCH(G256,'ei names mapping'!$B$3:$BL$3,0))</f>
        <v>brake wear emissions, passenger car</v>
      </c>
    </row>
    <row r="258" spans="1:2" ht="16" x14ac:dyDescent="0.2">
      <c r="A258" s="10" t="s">
        <v>71</v>
      </c>
      <c r="B258" s="8" t="str">
        <f>"transport, "&amp;B260&amp;", "&amp;B275&amp;" battery, "&amp;B262</f>
        <v>transport, Bicycle, electric (&lt;25 km/h), NCA battery, 2040</v>
      </c>
    </row>
    <row r="259" spans="1:2" x14ac:dyDescent="0.2">
      <c r="A259" t="s">
        <v>72</v>
      </c>
      <c r="B259" t="s">
        <v>37</v>
      </c>
    </row>
    <row r="260" spans="1:2" x14ac:dyDescent="0.2">
      <c r="A260" t="s">
        <v>86</v>
      </c>
      <c r="B260" t="s">
        <v>489</v>
      </c>
    </row>
    <row r="261" spans="1:2" x14ac:dyDescent="0.2">
      <c r="A261" t="s">
        <v>87</v>
      </c>
    </row>
    <row r="262" spans="1:2" x14ac:dyDescent="0.2">
      <c r="A262" t="s">
        <v>88</v>
      </c>
      <c r="B262">
        <v>2040</v>
      </c>
    </row>
    <row r="263" spans="1:2" x14ac:dyDescent="0.2">
      <c r="A263" t="s">
        <v>126</v>
      </c>
      <c r="B263" t="str">
        <f>B260&amp;" - "&amp;B262&amp;" - "&amp;B275&amp;" - "&amp;B259</f>
        <v>Bicycle, electric (&lt;25 km/h) - 2040 - NCA - CH</v>
      </c>
    </row>
    <row r="264" spans="1:2" x14ac:dyDescent="0.2">
      <c r="A264" t="s">
        <v>73</v>
      </c>
      <c r="B264" t="str">
        <f>"transport, "&amp;B260</f>
        <v>transport, Bicycle, electric (&lt;25 km/h)</v>
      </c>
    </row>
    <row r="265" spans="1:2" x14ac:dyDescent="0.2">
      <c r="A265" t="s">
        <v>74</v>
      </c>
      <c r="B265" t="s">
        <v>75</v>
      </c>
    </row>
    <row r="266" spans="1:2" x14ac:dyDescent="0.2">
      <c r="A266" t="s">
        <v>76</v>
      </c>
      <c r="B266" t="s">
        <v>166</v>
      </c>
    </row>
    <row r="267" spans="1:2" x14ac:dyDescent="0.2">
      <c r="A267" t="s">
        <v>78</v>
      </c>
      <c r="B267" t="s">
        <v>1143</v>
      </c>
    </row>
    <row r="268" spans="1:2" x14ac:dyDescent="0.2">
      <c r="A268" t="s">
        <v>127</v>
      </c>
      <c r="B268">
        <f>INDEX('vehicles specifications'!$B$3:$CW$166,MATCH(B263,'vehicles specifications'!$A$3:$A$166,0),MATCH("Lifetime [km]",'vehicles specifications'!$B$2:$CW$2,0))</f>
        <v>20000</v>
      </c>
    </row>
    <row r="269" spans="1:2" x14ac:dyDescent="0.2">
      <c r="A269" t="s">
        <v>128</v>
      </c>
      <c r="B269">
        <f>INDEX('vehicles specifications'!$B$3:$CW$166,MATCH(B263,'vehicles specifications'!$A$3:$A$166,0),MATCH("Passengers [unit]",'vehicles specifications'!$B$2:$CW$2,0))</f>
        <v>1</v>
      </c>
    </row>
    <row r="270" spans="1:2" x14ac:dyDescent="0.2">
      <c r="A270" t="s">
        <v>129</v>
      </c>
      <c r="B270">
        <f>INDEX('vehicles specifications'!$B$3:$CW$166,MATCH(B263,'vehicles specifications'!$A$3:$A$166,0),MATCH("Servicing [unit]",'vehicles specifications'!$B$2:$CW$2,0))</f>
        <v>1.3333333333333333</v>
      </c>
    </row>
    <row r="271" spans="1:2" x14ac:dyDescent="0.2">
      <c r="A271" t="s">
        <v>130</v>
      </c>
      <c r="B271">
        <f>INDEX('vehicles specifications'!$B$3:$CW$166,MATCH(B263,'vehicles specifications'!$A$3:$A$166,0),MATCH("Energy battery replacement [unit]",'vehicles specifications'!$B$2:$CW$2,0))</f>
        <v>0.25</v>
      </c>
    </row>
    <row r="272" spans="1:2" x14ac:dyDescent="0.2">
      <c r="A272" t="s">
        <v>131</v>
      </c>
      <c r="B272">
        <f>INDEX('vehicles specifications'!$B$3:$CW$166,MATCH(B263,'vehicles specifications'!$A$3:$A$166,0),MATCH("Annual kilometers [km]",'vehicles specifications'!$B$2:$CW$2,0))</f>
        <v>2000</v>
      </c>
    </row>
    <row r="273" spans="1:8" x14ac:dyDescent="0.2">
      <c r="A273" t="s">
        <v>132</v>
      </c>
      <c r="B273">
        <f>INDEX('vehicles specifications'!$B$3:$CW$166,MATCH(B263,'vehicles specifications'!$A$3:$A$166,0),MATCH("Curb mass [kg]",'vehicles specifications'!$B$2:$CW$2,0))</f>
        <v>22.25</v>
      </c>
    </row>
    <row r="274" spans="1:8" x14ac:dyDescent="0.2">
      <c r="A274" t="s">
        <v>133</v>
      </c>
      <c r="B274">
        <f>INDEX('vehicles specifications'!$B$3:$CW$166,MATCH(B263,'vehicles specifications'!$A$3:$A$166,0),MATCH("Power [kW]",'vehicles specifications'!$B$2:$CW$2,0))</f>
        <v>0.25</v>
      </c>
    </row>
    <row r="275" spans="1:8" x14ac:dyDescent="0.2">
      <c r="A275" t="s">
        <v>652</v>
      </c>
      <c r="B275" s="20" t="s">
        <v>45</v>
      </c>
    </row>
    <row r="276" spans="1:8" x14ac:dyDescent="0.2">
      <c r="A276" t="s">
        <v>134</v>
      </c>
      <c r="B276">
        <f>INDEX('vehicles specifications'!$B$3:$CW$166,MATCH(B263,'vehicles specifications'!$A$3:$A$166,0),MATCH("Energy battery mass [kg]",'vehicles specifications'!$B$2:$CW$2,0))</f>
        <v>3.25</v>
      </c>
    </row>
    <row r="277" spans="1:8" x14ac:dyDescent="0.2">
      <c r="A277" t="s">
        <v>135</v>
      </c>
      <c r="B277">
        <f>INDEX('vehicles specifications'!$B$3:$CW$166,MATCH(B263,'vehicles specifications'!$A$3:$A$166,0),MATCH("Electric energy stored [kWh]",'vehicles specifications'!$B$2:$CW$2,0))</f>
        <v>1</v>
      </c>
    </row>
    <row r="278" spans="1:8" x14ac:dyDescent="0.2">
      <c r="A278" t="s">
        <v>588</v>
      </c>
      <c r="B278">
        <f>INDEX('vehicles specifications'!$B$3:$CW$166,MATCH(B263,'vehicles specifications'!$A$3:$A$166,0),MATCH("Electric energy available [kWh]",'vehicles specifications'!$B$2:$CW$2,0))</f>
        <v>0.8</v>
      </c>
    </row>
    <row r="279" spans="1:8" x14ac:dyDescent="0.2">
      <c r="A279" t="s">
        <v>138</v>
      </c>
      <c r="B279">
        <f>INDEX('vehicles specifications'!$B$3:$CW$166,MATCH(B263,'vehicles specifications'!$A$3:$A$166,0),MATCH("Oxydation energy stored [kWh]",'vehicles specifications'!$B$2:$CW$2,0))</f>
        <v>0</v>
      </c>
    </row>
    <row r="280" spans="1:8" x14ac:dyDescent="0.2">
      <c r="A280" t="s">
        <v>139</v>
      </c>
      <c r="B280">
        <f>INDEX('vehicles specifications'!$B$3:$CW$166,MATCH(B263,'vehicles specifications'!$A$3:$A$166,0),MATCH("Fuel mass [kg]",'vehicles specifications'!$B$2:$CW$2,0))</f>
        <v>0</v>
      </c>
    </row>
    <row r="281" spans="1:8" x14ac:dyDescent="0.2">
      <c r="A281" t="s">
        <v>136</v>
      </c>
      <c r="B281" s="2">
        <f>INDEX('vehicles specifications'!$B$3:$CW$166,MATCH(B263,'vehicles specifications'!$A$3:$A$166,0),MATCH("Range [km]",'vehicles specifications'!$B$2:$CW$2,0))</f>
        <v>116.73795650389825</v>
      </c>
    </row>
    <row r="282" spans="1:8" x14ac:dyDescent="0.2">
      <c r="A282" t="s">
        <v>137</v>
      </c>
      <c r="B282" t="str">
        <f>INDEX('vehicles specifications'!$B$3:$CW$166,MATCH(B263,'vehicles specifications'!$A$3:$A$166,0),MATCH("Emission standard",'vehicles specifications'!$B$2:$CW$2,0))</f>
        <v>None</v>
      </c>
    </row>
    <row r="283" spans="1:8" x14ac:dyDescent="0.2">
      <c r="A283" t="s">
        <v>1174</v>
      </c>
      <c r="B283" s="6">
        <f>INDEX('vehicles specifications'!$B$3:$CW$166,MATCH(B263,'vehicles specifications'!$A$3:$A$166,0),MATCH("Lightweighting rate [%]",'vehicles specifications'!$B$2:$CW$2,0))</f>
        <v>0.05</v>
      </c>
    </row>
    <row r="284" spans="1:8" x14ac:dyDescent="0.2">
      <c r="A284" t="s">
        <v>83</v>
      </c>
      <c r="B284" t="str">
        <f>"Power: "&amp;B274&amp;" kW. Lifetime: "&amp;B268&amp;" km. Annual kilometers: "&amp;B272&amp;" km. Number of passengers: "&amp;B269&amp;". Curb mass: "&amp;ROUND(B273,1)&amp;" kg. Lightweighting of glider: "&amp;ROUND(B283*100,0)&amp;"%. Emission standard: "&amp;B282&amp;". Service visits throughout lifetime: "&amp;ROUND(B270,1)&amp;". Range: "&amp;ROUND(B281,0)&amp;" km. Battery capacity: "&amp;ROUND(B277,1)&amp;" kWh. Available battery capacity: "&amp;B278&amp;" kWh. Battery mass: "&amp;ROUND(B276,1)&amp; " kg. Battery replacement throughout lifetime: "&amp;ROUND(B271,1)&amp;". Fuel tank capacity: "&amp;ROUND(B279,1)&amp;" kWh. Fuel mass: "&amp;ROUND(B280,1)&amp;" kg. Documentation: "&amp;Readmefirst!$B$2&amp;", "&amp;Readmefirst!$B$3&amp;". "&amp;B267</f>
        <v>Power: 0.25 kW. Lifetime: 20000 km. Annual kilometers: 2000 km. Number of passengers: 1. Curb mass: 22.3 kg. Lightweighting of glider: 5%. Emission standard: None. Service visits throughout lifetime: 1.3. Range: 117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5" spans="1:8" ht="16" x14ac:dyDescent="0.2">
      <c r="A285" s="10" t="s">
        <v>79</v>
      </c>
    </row>
    <row r="286" spans="1:8" x14ac:dyDescent="0.2">
      <c r="A286" t="s">
        <v>80</v>
      </c>
      <c r="B286" t="s">
        <v>81</v>
      </c>
      <c r="C286" t="s">
        <v>72</v>
      </c>
      <c r="D286" t="s">
        <v>76</v>
      </c>
      <c r="E286" t="s">
        <v>82</v>
      </c>
      <c r="F286" t="s">
        <v>74</v>
      </c>
      <c r="G286" t="s">
        <v>83</v>
      </c>
      <c r="H286" t="s">
        <v>73</v>
      </c>
    </row>
    <row r="287" spans="1:8" x14ac:dyDescent="0.2">
      <c r="A287" t="str">
        <f>B258</f>
        <v>transport, Bicycle, electric (&lt;25 km/h), NCA battery, 2040</v>
      </c>
      <c r="B287">
        <v>1</v>
      </c>
      <c r="C287" t="str">
        <f>B259</f>
        <v>CH</v>
      </c>
      <c r="D287" t="s">
        <v>166</v>
      </c>
      <c r="F287" t="s">
        <v>84</v>
      </c>
      <c r="G287" t="s">
        <v>85</v>
      </c>
      <c r="H287" t="str">
        <f>B264</f>
        <v>transport, Bicycle, electric (&lt;25 km/h)</v>
      </c>
    </row>
    <row r="288" spans="1:8" x14ac:dyDescent="0.2">
      <c r="A288" t="str">
        <f>RIGHT(A287,LEN(A287)-11)</f>
        <v>Bicycle, electric (&lt;25 km/h), NCA battery, 2040</v>
      </c>
      <c r="B288" s="7">
        <f>1/B268</f>
        <v>5.0000000000000002E-5</v>
      </c>
      <c r="C288" t="str">
        <f>B259</f>
        <v>CH</v>
      </c>
      <c r="D288" t="s">
        <v>76</v>
      </c>
      <c r="F288" t="s">
        <v>89</v>
      </c>
      <c r="H288" t="str">
        <f>RIGHT(H287,LEN(H287)-11)</f>
        <v>Bicycle, electric (&lt;25 km/h)</v>
      </c>
    </row>
    <row r="289" spans="1:8" x14ac:dyDescent="0.2">
      <c r="A289" t="str">
        <f>INDEX('ei names mapping'!$B$4:$R$33,MATCH(B260,'ei names mapping'!$A$4:$A$33,0),MATCH(G289,'ei names mapping'!$B$3:$R$3,0))</f>
        <v>road construction</v>
      </c>
      <c r="B289" s="7">
        <f>INDEX('vehicles specifications'!$B$3:$CW$166,MATCH(B263,'vehicles specifications'!$A$3:$A$166,0),MATCH(G289,'vehicles specifications'!$B$2:$CW$2,0))*INDEX('ei names mapping'!$B$137:$BL$300,MATCH(B263,'ei names mapping'!$A$137:$A$300,0),MATCH(G289,'ei names mapping'!$B$136:$BL$136,0))</f>
        <v>5.276025E-5</v>
      </c>
      <c r="C289" t="str">
        <f>INDEX('ei names mapping'!$B$38:$R$67,MATCH(B260,'ei names mapping'!$A$4:$A$33,0),MATCH(G289,'ei names mapping'!$B$3:$R$3,0))</f>
        <v>CH</v>
      </c>
      <c r="D289" t="str">
        <f>INDEX('ei names mapping'!$B$104:$BL$133,MATCH(B260,'ei names mapping'!$A$4:$A$33,0),MATCH(G289,'ei names mapping'!$B$3:$BL$3,0))</f>
        <v>meter-year</v>
      </c>
      <c r="F289" t="s">
        <v>89</v>
      </c>
      <c r="G289" t="s">
        <v>105</v>
      </c>
      <c r="H289" t="str">
        <f>INDEX('ei names mapping'!$B$71:$BL$100,MATCH(B260,'ei names mapping'!$A$4:$A$33,0),MATCH(G289,'ei names mapping'!$B$3:$BL$3,0))</f>
        <v>road</v>
      </c>
    </row>
    <row r="290" spans="1:8" x14ac:dyDescent="0.2">
      <c r="A290" t="str">
        <f>INDEX('ei names mapping'!$B$4:$R$33,MATCH($B$3,'ei names mapping'!$A$4:$A$33,0),MATCH(G290,'ei names mapping'!$B$3:$R$3,0))</f>
        <v>market for electricity, low voltage</v>
      </c>
      <c r="B290" s="7">
        <f>INDEX('vehicles specifications'!$B$3:$CW$166,MATCH(B263,'vehicles specifications'!$A$3:$A$166,0),MATCH(G290,'vehicles specifications'!$B$2:$CW$2,0))*INDEX('ei names mapping'!$B$137:$BL$300,MATCH(B263,'ei names mapping'!$A$137:$A$300,0),MATCH(G290,'ei names mapping'!$B$136:$BL$136,0))</f>
        <v>7.5382508513468297E-3</v>
      </c>
      <c r="C290" t="str">
        <f>INDEX('ei names mapping'!$B$38:$R$67,MATCH($B$3,'ei names mapping'!$A$4:$A$33,0),MATCH(G290,'ei names mapping'!$B$3:$R$3,0))</f>
        <v>CH</v>
      </c>
      <c r="D290" t="str">
        <f>INDEX('ei names mapping'!$B$104:$R$133,MATCH($B$3,'ei names mapping'!$A$4:$A$33,0),MATCH(G290,'ei names mapping'!$B$3:$R$3,0))</f>
        <v>kilowatt hour</v>
      </c>
      <c r="F290" t="s">
        <v>89</v>
      </c>
      <c r="G290" t="s">
        <v>28</v>
      </c>
      <c r="H290" t="str">
        <f>INDEX('ei names mapping'!$B$71:$R$100,MATCH($B$3,'ei names mapping'!$A$4:$A$33,0),MATCH(G290,'ei names mapping'!$B$3:$R$3,0))</f>
        <v>electricity, low voltage</v>
      </c>
    </row>
    <row r="291" spans="1:8" x14ac:dyDescent="0.2">
      <c r="A291" t="str">
        <f>INDEX('ei names mapping'!$B$4:$R$33,MATCH($B$3,'ei names mapping'!$A$4:$A$33,0),MATCH(G291,'ei names mapping'!$B$3:$R$3,0))</f>
        <v>maintenance, electric bicycle, without battery</v>
      </c>
      <c r="B291" s="7">
        <f>INDEX('vehicles specifications'!$B$3:$CW$166,MATCH(B263,'vehicles specifications'!$A$3:$A$166,0),MATCH(G291,'vehicles specifications'!$B$2:$CW$2,0))*INDEX('ei names mapping'!$B$137:$BL$300,MATCH(B263,'ei names mapping'!$A$137:$A$300,0),MATCH(G291,'ei names mapping'!$B$136:$BL$136,0))</f>
        <v>6.666666666666667E-5</v>
      </c>
      <c r="C291" t="str">
        <f>INDEX('ei names mapping'!$B$38:$R$67,MATCH($B$3,'ei names mapping'!$A$4:$A$33,0),MATCH(G291,'ei names mapping'!$B$3:$R$3,0))</f>
        <v>CH</v>
      </c>
      <c r="D291" t="str">
        <f>INDEX('ei names mapping'!$B$104:$R$133,MATCH($B$3,'ei names mapping'!$A$4:$A$33,0),MATCH(G291,'ei names mapping'!$B$3:$R$3,0))</f>
        <v>unit</v>
      </c>
      <c r="F291" t="s">
        <v>89</v>
      </c>
      <c r="G291" t="s">
        <v>118</v>
      </c>
      <c r="H291" t="str">
        <f>INDEX('ei names mapping'!$B$71:$R$100,MATCH($B$3,'ei names mapping'!$A$4:$A$33,0),MATCH(G291,'ei names mapping'!$B$3:$R$3,0))</f>
        <v>maintenance, electric bicycle, without battery</v>
      </c>
    </row>
    <row r="292" spans="1:8" x14ac:dyDescent="0.2">
      <c r="A292" t="str">
        <f>INDEX('ei names mapping'!$B$4:$BL$33,MATCH($B$184,'ei names mapping'!$A$4:$A$33,0),MATCH(G292,'ei names mapping'!$B$3:$BL$3,0))</f>
        <v>treatment of road wear emissions, passenger car</v>
      </c>
      <c r="B292" s="7">
        <f>INDEX('vehicles specifications'!$B$3:$CW$166,MATCH(B263,'vehicles specifications'!$A$3:$A$166,0),MATCH(G292,'vehicles specifications'!$B$2:$CW$2,0))*INDEX('ei names mapping'!$B$137:$BL$300,MATCH(B263,'ei names mapping'!$A$137:$A$300,0),MATCH(G292,'ei names mapping'!$B$136:$BL$136,0))</f>
        <v>-4.1614870560677791E-6</v>
      </c>
      <c r="C292" t="str">
        <f>INDEX('ei names mapping'!$B$38:$BL$67,MATCH($B$184,'ei names mapping'!$A$4:$A$33,0),MATCH(G292,'ei names mapping'!$B$3:$BL$3,0))</f>
        <v>RER</v>
      </c>
      <c r="D292" t="str">
        <f>INDEX('ei names mapping'!$B$104:$BL$133,MATCH($B$184,'ei names mapping'!$A$4:$A$33,0),MATCH(G292,'ei names mapping'!$B$3:$BL$3,0))</f>
        <v>kilogram</v>
      </c>
      <c r="F292" t="s">
        <v>89</v>
      </c>
      <c r="G292" t="s">
        <v>29</v>
      </c>
      <c r="H292" t="str">
        <f>INDEX('ei names mapping'!$B$71:$BL$100,MATCH(B260,'ei names mapping'!$A$4:$A$33,0),MATCH(G292,'ei names mapping'!$B$3:$BL$3,0))</f>
        <v>road wear emissions, passenger car</v>
      </c>
    </row>
    <row r="293" spans="1:8" x14ac:dyDescent="0.2">
      <c r="A293" t="str">
        <f>INDEX('ei names mapping'!$B$4:$BL$33,MATCH($B$184,'ei names mapping'!$A$4:$A$33,0),MATCH(G293,'ei names mapping'!$B$3:$BL$3,0))</f>
        <v>treatment of tyre wear emissions, passenger car</v>
      </c>
      <c r="B293" s="7">
        <f>INDEX('vehicles specifications'!$B$3:$CW$166,MATCH(B263,'vehicles specifications'!$A$3:$A$166,0),MATCH(G293,'vehicles specifications'!$B$2:$CW$2,0))*INDEX('ei names mapping'!$B$137:$BL$300,MATCH(B263,'ei names mapping'!$A$137:$A$300,0),MATCH(G293,'ei names mapping'!$B$136:$BL$136,0))</f>
        <v>-4.0990393865404142E-6</v>
      </c>
      <c r="C293" t="str">
        <f>INDEX('ei names mapping'!$B$38:$BL$67,MATCH($B$184,'ei names mapping'!$A$4:$A$33,0),MATCH(G293,'ei names mapping'!$B$3:$BL$3,0))</f>
        <v>RER</v>
      </c>
      <c r="D293" t="str">
        <f>INDEX('ei names mapping'!$B$104:$BL$133,MATCH($B$184,'ei names mapping'!$A$4:$A$33,0),MATCH(G293,'ei names mapping'!$B$3:$BL$3,0))</f>
        <v>kilogram</v>
      </c>
      <c r="F293" t="s">
        <v>89</v>
      </c>
      <c r="G293" t="s">
        <v>30</v>
      </c>
      <c r="H293" t="str">
        <f>INDEX('ei names mapping'!$B$71:$BL$100,MATCH($B$184,'ei names mapping'!$A$4:$A$33,0),MATCH(G293,'ei names mapping'!$B$3:$BL$3,0))</f>
        <v>tyre wear emissions, passenger car</v>
      </c>
    </row>
    <row r="294" spans="1:8" x14ac:dyDescent="0.2">
      <c r="A294" t="str">
        <f>INDEX('ei names mapping'!$B$4:$BL$33,MATCH($B$184,'ei names mapping'!$A$4:$A$33,0),MATCH(G294,'ei names mapping'!$B$3:$BL$3,0))</f>
        <v>treatment of brake wear emissions, passenger car</v>
      </c>
      <c r="B294" s="7">
        <f>INDEX('vehicles specifications'!$B$3:$CW$166,MATCH(B263,'vehicles specifications'!$A$3:$A$166,0),MATCH(G294,'vehicles specifications'!$B$2:$CW$2,0))*INDEX('ei names mapping'!$B$137:$BL$300,MATCH(B263,'ei names mapping'!$A$137:$A$300,0),MATCH(G294,'ei names mapping'!$B$136:$BL$136,0))</f>
        <v>-3.8104964233430331E-6</v>
      </c>
      <c r="C294" t="str">
        <f>INDEX('ei names mapping'!$B$38:$BL$67,MATCH($B$184,'ei names mapping'!$A$4:$A$33,0),MATCH(G294,'ei names mapping'!$B$3:$BL$3,0))</f>
        <v>RER</v>
      </c>
      <c r="D294" t="str">
        <f>INDEX('ei names mapping'!$B$104:$BL$133,MATCH($B$184,'ei names mapping'!$A$4:$A$33,0),MATCH(G294,'ei names mapping'!$B$3:$BL$3,0))</f>
        <v>kilogram</v>
      </c>
      <c r="F294" t="s">
        <v>89</v>
      </c>
      <c r="G294" t="s">
        <v>31</v>
      </c>
      <c r="H294" t="str">
        <f>INDEX('ei names mapping'!$B$71:$BL$100,MATCH($B$184,'ei names mapping'!$A$4:$A$33,0),MATCH(G294,'ei names mapping'!$B$3:$BL$3,0))</f>
        <v>brake wear emissions, passenger car</v>
      </c>
    </row>
    <row r="296" spans="1:8" ht="16" x14ac:dyDescent="0.2">
      <c r="A296" s="10" t="s">
        <v>71</v>
      </c>
      <c r="B296" s="8" t="str">
        <f>"transport, "&amp;B298&amp;", "&amp;B313&amp;" battery, "&amp;B300</f>
        <v>transport, Bicycle, electric (&lt;25 km/h), NCA battery, 2050</v>
      </c>
    </row>
    <row r="297" spans="1:8" x14ac:dyDescent="0.2">
      <c r="A297" t="s">
        <v>72</v>
      </c>
      <c r="B297" t="s">
        <v>37</v>
      </c>
    </row>
    <row r="298" spans="1:8" x14ac:dyDescent="0.2">
      <c r="A298" t="s">
        <v>86</v>
      </c>
      <c r="B298" t="s">
        <v>489</v>
      </c>
    </row>
    <row r="299" spans="1:8" x14ac:dyDescent="0.2">
      <c r="A299" t="s">
        <v>87</v>
      </c>
    </row>
    <row r="300" spans="1:8" x14ac:dyDescent="0.2">
      <c r="A300" t="s">
        <v>88</v>
      </c>
      <c r="B300">
        <v>2050</v>
      </c>
    </row>
    <row r="301" spans="1:8" x14ac:dyDescent="0.2">
      <c r="A301" t="s">
        <v>126</v>
      </c>
      <c r="B301" t="str">
        <f>B298&amp;" - "&amp;B300&amp;" - "&amp;B313&amp;" - "&amp;B297</f>
        <v>Bicycle, electric (&lt;25 km/h) - 2050 - NCA - CH</v>
      </c>
    </row>
    <row r="302" spans="1:8" x14ac:dyDescent="0.2">
      <c r="A302" t="s">
        <v>73</v>
      </c>
      <c r="B302" t="str">
        <f>"transport, "&amp;B298</f>
        <v>transport, Bicycle, electric (&lt;25 km/h)</v>
      </c>
    </row>
    <row r="303" spans="1:8" x14ac:dyDescent="0.2">
      <c r="A303" t="s">
        <v>74</v>
      </c>
      <c r="B303" t="s">
        <v>75</v>
      </c>
    </row>
    <row r="304" spans="1:8" x14ac:dyDescent="0.2">
      <c r="A304" t="s">
        <v>76</v>
      </c>
      <c r="B304" t="s">
        <v>166</v>
      </c>
    </row>
    <row r="305" spans="1:2" x14ac:dyDescent="0.2">
      <c r="A305" t="s">
        <v>78</v>
      </c>
      <c r="B305" t="s">
        <v>1143</v>
      </c>
    </row>
    <row r="306" spans="1:2" x14ac:dyDescent="0.2">
      <c r="A306" t="s">
        <v>127</v>
      </c>
      <c r="B306">
        <f>INDEX('vehicles specifications'!$B$3:$CW$166,MATCH(B301,'vehicles specifications'!$A$3:$A$166,0),MATCH("Lifetime [km]",'vehicles specifications'!$B$2:$CW$2,0))</f>
        <v>20000</v>
      </c>
    </row>
    <row r="307" spans="1:2" x14ac:dyDescent="0.2">
      <c r="A307" t="s">
        <v>128</v>
      </c>
      <c r="B307">
        <f>INDEX('vehicles specifications'!$B$3:$CW$166,MATCH(B301,'vehicles specifications'!$A$3:$A$166,0),MATCH("Passengers [unit]",'vehicles specifications'!$B$2:$CW$2,0))</f>
        <v>1</v>
      </c>
    </row>
    <row r="308" spans="1:2" x14ac:dyDescent="0.2">
      <c r="A308" t="s">
        <v>129</v>
      </c>
      <c r="B308">
        <f>INDEX('vehicles specifications'!$B$3:$CW$166,MATCH(B301,'vehicles specifications'!$A$3:$A$166,0),MATCH("Servicing [unit]",'vehicles specifications'!$B$2:$CW$2,0))</f>
        <v>1.3333333333333333</v>
      </c>
    </row>
    <row r="309" spans="1:2" x14ac:dyDescent="0.2">
      <c r="A309" t="s">
        <v>130</v>
      </c>
      <c r="B309">
        <f>INDEX('vehicles specifications'!$B$3:$CW$166,MATCH(B301,'vehicles specifications'!$A$3:$A$166,0),MATCH("Energy battery replacement [unit]",'vehicles specifications'!$B$2:$CW$2,0))</f>
        <v>0</v>
      </c>
    </row>
    <row r="310" spans="1:2" x14ac:dyDescent="0.2">
      <c r="A310" t="s">
        <v>131</v>
      </c>
      <c r="B310">
        <f>INDEX('vehicles specifications'!$B$3:$CW$166,MATCH(B301,'vehicles specifications'!$A$3:$A$166,0),MATCH("Annual kilometers [km]",'vehicles specifications'!$B$2:$CW$2,0))</f>
        <v>2000</v>
      </c>
    </row>
    <row r="311" spans="1:2" x14ac:dyDescent="0.2">
      <c r="A311" t="s">
        <v>132</v>
      </c>
      <c r="B311">
        <f>INDEX('vehicles specifications'!$B$3:$CW$166,MATCH(B301,'vehicles specifications'!$A$3:$A$166,0),MATCH("Curb mass [kg]",'vehicles specifications'!$B$2:$CW$2,0))</f>
        <v>22.479999999999997</v>
      </c>
    </row>
    <row r="312" spans="1:2" x14ac:dyDescent="0.2">
      <c r="A312" t="s">
        <v>133</v>
      </c>
      <c r="B312">
        <f>INDEX('vehicles specifications'!$B$3:$CW$166,MATCH(B301,'vehicles specifications'!$A$3:$A$166,0),MATCH("Power [kW]",'vehicles specifications'!$B$2:$CW$2,0))</f>
        <v>0.25</v>
      </c>
    </row>
    <row r="313" spans="1:2" x14ac:dyDescent="0.2">
      <c r="A313" t="s">
        <v>652</v>
      </c>
      <c r="B313" s="20" t="s">
        <v>45</v>
      </c>
    </row>
    <row r="314" spans="1:2" x14ac:dyDescent="0.2">
      <c r="A314" t="s">
        <v>134</v>
      </c>
      <c r="B314">
        <f>INDEX('vehicles specifications'!$B$3:$CW$166,MATCH(B301,'vehicles specifications'!$A$3:$A$166,0),MATCH("Energy battery mass [kg]",'vehicles specifications'!$B$2:$CW$2,0))</f>
        <v>3.9</v>
      </c>
    </row>
    <row r="315" spans="1:2" x14ac:dyDescent="0.2">
      <c r="A315" t="s">
        <v>135</v>
      </c>
      <c r="B315">
        <f>INDEX('vehicles specifications'!$B$3:$CW$166,MATCH(B301,'vehicles specifications'!$A$3:$A$166,0),MATCH("Electric energy stored [kWh]",'vehicles specifications'!$B$2:$CW$2,0))</f>
        <v>1.5</v>
      </c>
    </row>
    <row r="316" spans="1:2" x14ac:dyDescent="0.2">
      <c r="A316" t="s">
        <v>588</v>
      </c>
      <c r="B316">
        <f>INDEX('vehicles specifications'!$B$3:$CW$166,MATCH(B301,'vehicles specifications'!$A$3:$A$166,0),MATCH("Electric energy available [kWh]",'vehicles specifications'!$B$2:$CW$2,0))</f>
        <v>1.2000000000000002</v>
      </c>
    </row>
    <row r="317" spans="1:2" x14ac:dyDescent="0.2">
      <c r="A317" t="s">
        <v>138</v>
      </c>
      <c r="B317">
        <f>INDEX('vehicles specifications'!$B$3:$CW$166,MATCH(B301,'vehicles specifications'!$A$3:$A$166,0),MATCH("Oxydation energy stored [kWh]",'vehicles specifications'!$B$2:$CW$2,0))</f>
        <v>0</v>
      </c>
    </row>
    <row r="318" spans="1:2" x14ac:dyDescent="0.2">
      <c r="A318" t="s">
        <v>139</v>
      </c>
      <c r="B318">
        <f>INDEX('vehicles specifications'!$B$3:$CW$166,MATCH(B301,'vehicles specifications'!$A$3:$A$166,0),MATCH("Fuel mass [kg]",'vehicles specifications'!$B$2:$CW$2,0))</f>
        <v>0</v>
      </c>
    </row>
    <row r="319" spans="1:2" x14ac:dyDescent="0.2">
      <c r="A319" t="s">
        <v>136</v>
      </c>
      <c r="B319" s="2">
        <f>INDEX('vehicles specifications'!$B$3:$CW$166,MATCH(B301,'vehicles specifications'!$A$3:$A$166,0),MATCH("Range [km]",'vehicles specifications'!$B$2:$CW$2,0))</f>
        <v>175.10693475584739</v>
      </c>
    </row>
    <row r="320" spans="1:2" x14ac:dyDescent="0.2">
      <c r="A320" t="s">
        <v>137</v>
      </c>
      <c r="B320" t="str">
        <f>INDEX('vehicles specifications'!$B$3:$CW$166,MATCH(B301,'vehicles specifications'!$A$3:$A$166,0),MATCH("Emission standard",'vehicles specifications'!$B$2:$CW$2,0))</f>
        <v>None</v>
      </c>
    </row>
    <row r="321" spans="1:8" x14ac:dyDescent="0.2">
      <c r="A321" t="s">
        <v>1174</v>
      </c>
      <c r="B321" s="6">
        <f>INDEX('vehicles specifications'!$B$3:$CW$166,MATCH(B301,'vehicles specifications'!$A$3:$A$166,0),MATCH("Lightweighting rate [%]",'vehicles specifications'!$B$2:$CW$2,0))</f>
        <v>7.0000000000000007E-2</v>
      </c>
    </row>
    <row r="322" spans="1:8" x14ac:dyDescent="0.2">
      <c r="A322" t="s">
        <v>83</v>
      </c>
      <c r="B322" t="str">
        <f>"Power: "&amp;B312&amp;" kW. Lifetime: "&amp;B306&amp;" km. Annual kilometers: "&amp;B310&amp;" km. Number of passengers: "&amp;B307&amp;". Curb mass: "&amp;ROUND(B311,1)&amp;" kg. Lightweighting of glider: "&amp;ROUND(B321*100,0)&amp;"%. Emission standard: "&amp;B320&amp;". Service visits throughout lifetime: "&amp;ROUND(B308,1)&amp;". Range: "&amp;ROUND(B319,0)&amp;" km. Battery capacity: "&amp;ROUND(B315,1)&amp;" kWh. Available battery capacity: "&amp;B316&amp;" kWh. Battery mass: "&amp;ROUND(B314,1)&amp; " kg. Battery replacement throughout lifetime: "&amp;ROUND(B309,1)&amp;". Fuel tank capacity: "&amp;ROUND(B317,1)&amp;" kWh. Fuel mass: "&amp;ROUND(B318,1)&amp;" kg. Documentation: "&amp;Readmefirst!$B$2&amp;", "&amp;Readmefirst!$B$3&amp;". "&amp;B305</f>
        <v>Power: 0.25 kW. Lifetime: 20000 km. Annual kilometers: 2000 km. Number of passengers: 1. Curb mass: 22.5 kg. Lightweighting of glider: 7%. Emission standard: None. Service visits throughout lifetime: 1.3. Range: 175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3" spans="1:8" ht="16" x14ac:dyDescent="0.2">
      <c r="A323" s="10" t="s">
        <v>79</v>
      </c>
    </row>
    <row r="324" spans="1:8" x14ac:dyDescent="0.2">
      <c r="A324" t="s">
        <v>80</v>
      </c>
      <c r="B324" t="s">
        <v>81</v>
      </c>
      <c r="C324" t="s">
        <v>72</v>
      </c>
      <c r="D324" t="s">
        <v>76</v>
      </c>
      <c r="E324" t="s">
        <v>82</v>
      </c>
      <c r="F324" t="s">
        <v>74</v>
      </c>
      <c r="G324" t="s">
        <v>83</v>
      </c>
      <c r="H324" t="s">
        <v>73</v>
      </c>
    </row>
    <row r="325" spans="1:8" x14ac:dyDescent="0.2">
      <c r="A325" t="str">
        <f>B296</f>
        <v>transport, Bicycle, electric (&lt;25 km/h), NCA battery, 2050</v>
      </c>
      <c r="B325">
        <v>1</v>
      </c>
      <c r="C325" t="str">
        <f>B297</f>
        <v>CH</v>
      </c>
      <c r="D325" t="s">
        <v>166</v>
      </c>
      <c r="F325" t="s">
        <v>84</v>
      </c>
      <c r="G325" t="s">
        <v>85</v>
      </c>
      <c r="H325" t="str">
        <f>B302</f>
        <v>transport, Bicycle, electric (&lt;25 km/h)</v>
      </c>
    </row>
    <row r="326" spans="1:8" x14ac:dyDescent="0.2">
      <c r="A326" t="str">
        <f>RIGHT(A325,LEN(A325)-11)</f>
        <v>Bicycle, electric (&lt;25 km/h), NCA battery, 2050</v>
      </c>
      <c r="B326" s="7">
        <f>1/B306</f>
        <v>5.0000000000000002E-5</v>
      </c>
      <c r="C326" t="str">
        <f>B297</f>
        <v>CH</v>
      </c>
      <c r="D326" t="s">
        <v>76</v>
      </c>
      <c r="F326" t="s">
        <v>89</v>
      </c>
      <c r="H326" t="str">
        <f>RIGHT(H325,LEN(H325)-11)</f>
        <v>Bicycle, electric (&lt;25 km/h)</v>
      </c>
    </row>
    <row r="327" spans="1:8" x14ac:dyDescent="0.2">
      <c r="A327" t="str">
        <f>INDEX('ei names mapping'!$B$4:$R$33,MATCH(B298,'ei names mapping'!$A$4:$A$33,0),MATCH(G327,'ei names mapping'!$B$3:$R$3,0))</f>
        <v>road construction</v>
      </c>
      <c r="B327" s="7">
        <f>INDEX('vehicles specifications'!$B$3:$CW$166,MATCH(B301,'vehicles specifications'!$A$3:$A$166,0),MATCH(G327,'vehicles specifications'!$B$2:$CW$2,0))*INDEX('ei names mapping'!$B$137:$BL$300,MATCH(B301,'ei names mapping'!$A$137:$A$300,0),MATCH(G327,'ei names mapping'!$B$136:$BL$136,0))</f>
        <v>5.2883759999999994E-5</v>
      </c>
      <c r="C327" t="str">
        <f>INDEX('ei names mapping'!$B$38:$R$67,MATCH(B298,'ei names mapping'!$A$4:$A$33,0),MATCH(G327,'ei names mapping'!$B$3:$R$3,0))</f>
        <v>CH</v>
      </c>
      <c r="D327" t="str">
        <f>INDEX('ei names mapping'!$B$104:$BL$133,MATCH(B298,'ei names mapping'!$A$4:$A$33,0),MATCH(G327,'ei names mapping'!$B$3:$BL$3,0))</f>
        <v>meter-year</v>
      </c>
      <c r="F327" t="s">
        <v>89</v>
      </c>
      <c r="G327" t="s">
        <v>105</v>
      </c>
      <c r="H327" t="str">
        <f>INDEX('ei names mapping'!$B$71:$BL$100,MATCH(B298,'ei names mapping'!$A$4:$A$33,0),MATCH(G327,'ei names mapping'!$B$3:$BL$3,0))</f>
        <v>road</v>
      </c>
    </row>
    <row r="328" spans="1:8" x14ac:dyDescent="0.2">
      <c r="A328" t="str">
        <f>INDEX('ei names mapping'!$B$4:$R$33,MATCH($B$3,'ei names mapping'!$A$4:$A$33,0),MATCH(G328,'ei names mapping'!$B$3:$R$3,0))</f>
        <v>market for electricity, low voltage</v>
      </c>
      <c r="B328" s="7">
        <f>INDEX('vehicles specifications'!$B$3:$CW$166,MATCH(B301,'vehicles specifications'!$A$3:$A$166,0),MATCH(G328,'vehicles specifications'!$B$2:$CW$2,0))*INDEX('ei names mapping'!$B$137:$BL$300,MATCH(B301,'ei names mapping'!$A$137:$A$300,0),MATCH(G328,'ei names mapping'!$B$136:$BL$136,0))</f>
        <v>7.5382508513468297E-3</v>
      </c>
      <c r="C328" t="str">
        <f>INDEX('ei names mapping'!$B$38:$R$67,MATCH($B$3,'ei names mapping'!$A$4:$A$33,0),MATCH(G328,'ei names mapping'!$B$3:$R$3,0))</f>
        <v>CH</v>
      </c>
      <c r="D328" t="str">
        <f>INDEX('ei names mapping'!$B$104:$R$133,MATCH($B$3,'ei names mapping'!$A$4:$A$33,0),MATCH(G328,'ei names mapping'!$B$3:$R$3,0))</f>
        <v>kilowatt hour</v>
      </c>
      <c r="F328" t="s">
        <v>89</v>
      </c>
      <c r="G328" t="s">
        <v>28</v>
      </c>
      <c r="H328" t="str">
        <f>INDEX('ei names mapping'!$B$71:$R$100,MATCH($B$3,'ei names mapping'!$A$4:$A$33,0),MATCH(G328,'ei names mapping'!$B$3:$R$3,0))</f>
        <v>electricity, low voltage</v>
      </c>
    </row>
    <row r="329" spans="1:8" x14ac:dyDescent="0.2">
      <c r="A329" t="str">
        <f>INDEX('ei names mapping'!$B$4:$R$33,MATCH($B$3,'ei names mapping'!$A$4:$A$33,0),MATCH(G329,'ei names mapping'!$B$3:$R$3,0))</f>
        <v>maintenance, electric bicycle, without battery</v>
      </c>
      <c r="B329" s="7">
        <f>INDEX('vehicles specifications'!$B$3:$CW$166,MATCH(B301,'vehicles specifications'!$A$3:$A$166,0),MATCH(G329,'vehicles specifications'!$B$2:$CW$2,0))*INDEX('ei names mapping'!$B$137:$BL$300,MATCH(B301,'ei names mapping'!$A$137:$A$300,0),MATCH(G329,'ei names mapping'!$B$136:$BL$136,0))</f>
        <v>6.666666666666667E-5</v>
      </c>
      <c r="C329" t="str">
        <f>INDEX('ei names mapping'!$B$38:$R$67,MATCH($B$3,'ei names mapping'!$A$4:$A$33,0),MATCH(G329,'ei names mapping'!$B$3:$R$3,0))</f>
        <v>CH</v>
      </c>
      <c r="D329" t="str">
        <f>INDEX('ei names mapping'!$B$104:$R$133,MATCH($B$3,'ei names mapping'!$A$4:$A$33,0),MATCH(G329,'ei names mapping'!$B$3:$R$3,0))</f>
        <v>unit</v>
      </c>
      <c r="F329" t="s">
        <v>89</v>
      </c>
      <c r="G329" t="s">
        <v>118</v>
      </c>
      <c r="H329" t="str">
        <f>INDEX('ei names mapping'!$B$71:$R$100,MATCH($B$3,'ei names mapping'!$A$4:$A$33,0),MATCH(G329,'ei names mapping'!$B$3:$R$3,0))</f>
        <v>maintenance, electric bicycle, without battery</v>
      </c>
    </row>
    <row r="330" spans="1:8" x14ac:dyDescent="0.2">
      <c r="A330" t="str">
        <f>INDEX('ei names mapping'!$B$4:$BL$33,MATCH($B$184,'ei names mapping'!$A$4:$A$33,0),MATCH(G330,'ei names mapping'!$B$3:$BL$3,0))</f>
        <v>treatment of road wear emissions, passenger car</v>
      </c>
      <c r="B330" s="7">
        <f>INDEX('vehicles specifications'!$B$3:$CW$166,MATCH(B301,'vehicles specifications'!$A$3:$A$166,0),MATCH(G330,'vehicles specifications'!$B$2:$CW$2,0))*INDEX('ei names mapping'!$B$137:$BL$300,MATCH(B301,'ei names mapping'!$A$137:$A$300,0),MATCH(G330,'ei names mapping'!$B$136:$BL$136,0))</f>
        <v>-4.1691090429791777E-6</v>
      </c>
      <c r="C330" t="str">
        <f>INDEX('ei names mapping'!$B$38:$BL$67,MATCH($B$184,'ei names mapping'!$A$4:$A$33,0),MATCH(G330,'ei names mapping'!$B$3:$BL$3,0))</f>
        <v>RER</v>
      </c>
      <c r="D330" t="str">
        <f>INDEX('ei names mapping'!$B$104:$BL$133,MATCH($B$184,'ei names mapping'!$A$4:$A$33,0),MATCH(G330,'ei names mapping'!$B$3:$BL$3,0))</f>
        <v>kilogram</v>
      </c>
      <c r="F330" t="s">
        <v>89</v>
      </c>
      <c r="G330" t="s">
        <v>29</v>
      </c>
      <c r="H330" t="str">
        <f>INDEX('ei names mapping'!$B$71:$BL$100,MATCH(B298,'ei names mapping'!$A$4:$A$33,0),MATCH(G330,'ei names mapping'!$B$3:$BL$3,0))</f>
        <v>road wear emissions, passenger car</v>
      </c>
    </row>
    <row r="331" spans="1:8" x14ac:dyDescent="0.2">
      <c r="A331" t="str">
        <f>INDEX('ei names mapping'!$B$4:$BL$33,MATCH($B$184,'ei names mapping'!$A$4:$A$33,0),MATCH(G331,'ei names mapping'!$B$3:$BL$3,0))</f>
        <v>treatment of tyre wear emissions, passenger car</v>
      </c>
      <c r="B331" s="7">
        <f>INDEX('vehicles specifications'!$B$3:$CW$166,MATCH(B301,'vehicles specifications'!$A$3:$A$166,0),MATCH(G331,'vehicles specifications'!$B$2:$CW$2,0))*INDEX('ei names mapping'!$B$137:$BL$300,MATCH(B301,'ei names mapping'!$A$137:$A$300,0),MATCH(G331,'ei names mapping'!$B$136:$BL$136,0))</f>
        <v>-4.1070499667251542E-6</v>
      </c>
      <c r="C331" t="str">
        <f>INDEX('ei names mapping'!$B$38:$BL$67,MATCH($B$184,'ei names mapping'!$A$4:$A$33,0),MATCH(G331,'ei names mapping'!$B$3:$BL$3,0))</f>
        <v>RER</v>
      </c>
      <c r="D331" t="str">
        <f>INDEX('ei names mapping'!$B$104:$BL$133,MATCH($B$184,'ei names mapping'!$A$4:$A$33,0),MATCH(G331,'ei names mapping'!$B$3:$BL$3,0))</f>
        <v>kilogram</v>
      </c>
      <c r="F331" t="s">
        <v>89</v>
      </c>
      <c r="G331" t="s">
        <v>30</v>
      </c>
      <c r="H331" t="str">
        <f>INDEX('ei names mapping'!$B$71:$BL$100,MATCH($B$184,'ei names mapping'!$A$4:$A$33,0),MATCH(G331,'ei names mapping'!$B$3:$BL$3,0))</f>
        <v>tyre wear emissions, passenger car</v>
      </c>
    </row>
    <row r="332" spans="1:8" x14ac:dyDescent="0.2">
      <c r="A332" t="str">
        <f>INDEX('ei names mapping'!$B$4:$BL$33,MATCH($B$184,'ei names mapping'!$A$4:$A$33,0),MATCH(G332,'ei names mapping'!$B$3:$BL$3,0))</f>
        <v>treatment of brake wear emissions, passenger car</v>
      </c>
      <c r="B332" s="7">
        <f>INDEX('vehicles specifications'!$B$3:$CW$166,MATCH(B301,'vehicles specifications'!$A$3:$A$166,0),MATCH(G332,'vehicles specifications'!$B$2:$CW$2,0))*INDEX('ei names mapping'!$B$137:$BL$300,MATCH(B301,'ei names mapping'!$A$137:$A$300,0),MATCH(G332,'ei names mapping'!$B$136:$BL$136,0))</f>
        <v>-3.8175668936151024E-6</v>
      </c>
      <c r="C332" t="str">
        <f>INDEX('ei names mapping'!$B$38:$BL$67,MATCH($B$184,'ei names mapping'!$A$4:$A$33,0),MATCH(G332,'ei names mapping'!$B$3:$BL$3,0))</f>
        <v>RER</v>
      </c>
      <c r="D332" t="str">
        <f>INDEX('ei names mapping'!$B$104:$BL$133,MATCH($B$184,'ei names mapping'!$A$4:$A$33,0),MATCH(G332,'ei names mapping'!$B$3:$BL$3,0))</f>
        <v>kilogram</v>
      </c>
      <c r="F332" t="s">
        <v>89</v>
      </c>
      <c r="G332" t="s">
        <v>31</v>
      </c>
      <c r="H332" t="str">
        <f>INDEX('ei names mapping'!$B$71:$BL$100,MATCH($B$184,'ei names mapping'!$A$4:$A$33,0),MATCH(G332,'ei names mapping'!$B$3:$BL$3,0))</f>
        <v>brake wear emissions, passenger car</v>
      </c>
    </row>
  </sheetData>
  <pageMargins left="0.7" right="0.7" top="0.75" bottom="0.75" header="0.3" footer="0.3"/>
  <pageSetup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H331"/>
  <sheetViews>
    <sheetView topLeftCell="A315" workbookViewId="0">
      <selection activeCell="A336" sqref="A336"/>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Bicycle, electric (&lt;45 km/h), NMC battery, 2020</v>
      </c>
    </row>
    <row r="2" spans="1:2" x14ac:dyDescent="0.2">
      <c r="A2" t="s">
        <v>72</v>
      </c>
      <c r="B2" t="s">
        <v>37</v>
      </c>
    </row>
    <row r="3" spans="1:2" x14ac:dyDescent="0.2">
      <c r="A3" t="s">
        <v>86</v>
      </c>
      <c r="B3" t="s">
        <v>490</v>
      </c>
    </row>
    <row r="4" spans="1:2" x14ac:dyDescent="0.2">
      <c r="A4" t="s">
        <v>87</v>
      </c>
    </row>
    <row r="5" spans="1:2" x14ac:dyDescent="0.2">
      <c r="A5" t="s">
        <v>88</v>
      </c>
      <c r="B5">
        <v>2020</v>
      </c>
    </row>
    <row r="6" spans="1:2" x14ac:dyDescent="0.2">
      <c r="A6" t="s">
        <v>126</v>
      </c>
      <c r="B6" t="str">
        <f>B3&amp;" - "&amp;B5&amp;" - "&amp;B18&amp;" - "&amp;B2</f>
        <v>Bicycle, electric (&lt;45 km/h) - 2020 - NMC - CH</v>
      </c>
    </row>
    <row r="7" spans="1:2" x14ac:dyDescent="0.2">
      <c r="A7" t="s">
        <v>73</v>
      </c>
      <c r="B7" t="str">
        <f>B3</f>
        <v>Bicycle, electric (&lt;45 km/h)</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30000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2</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3000</v>
      </c>
    </row>
    <row r="16" spans="1:2" x14ac:dyDescent="0.2">
      <c r="A16" t="s">
        <v>132</v>
      </c>
      <c r="B16">
        <f>INDEX('vehicles specifications'!$B$3:$CW$166,MATCH(B6,'vehicles specifications'!$A$3:$A$166,0),MATCH("Curb mass [kg]",'vehicles specifications'!$B$2:$CW$2,0))</f>
        <v>27.25</v>
      </c>
    </row>
    <row r="17" spans="1:8" x14ac:dyDescent="0.2">
      <c r="A17" t="s">
        <v>133</v>
      </c>
      <c r="B17">
        <f>INDEX('vehicles specifications'!$B$3:$CW$166,MATCH(B6,'vehicles specifications'!$A$3:$A$166,0),MATCH("Power [kW]",'vehicles specifications'!$B$2:$CW$2,0))</f>
        <v>0.5</v>
      </c>
    </row>
    <row r="18" spans="1:8" x14ac:dyDescent="0.2">
      <c r="A18" t="s">
        <v>652</v>
      </c>
      <c r="B18" s="20" t="s">
        <v>43</v>
      </c>
    </row>
    <row r="19" spans="1:8" x14ac:dyDescent="0.2">
      <c r="A19" t="s">
        <v>134</v>
      </c>
      <c r="B19">
        <f>INDEX('vehicles specifications'!$B$3:$CW$166,MATCH(B6,'vehicles specifications'!$A$3:$A$166,0),MATCH("Energy battery mass [kg]",'vehicles specifications'!$B$2:$CW$2,0))</f>
        <v>3.25</v>
      </c>
    </row>
    <row r="20" spans="1:8" x14ac:dyDescent="0.2">
      <c r="A20" t="s">
        <v>135</v>
      </c>
      <c r="B20">
        <f>INDEX('vehicles specifications'!$B$3:$CW$166,MATCH(B6,'vehicles specifications'!$A$3:$A$166,0),MATCH("Electric energy stored [kWh]",'vehicles specifications'!$B$2:$CW$2,0))</f>
        <v>0.5</v>
      </c>
    </row>
    <row r="21" spans="1:8" x14ac:dyDescent="0.2">
      <c r="A21" t="s">
        <v>588</v>
      </c>
      <c r="B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f>INDEX('vehicles specifications'!$B$3:$CW$166,MATCH(B6,'vehicles specifications'!$A$3:$A$166,0),MATCH("Range [km]",'vehicles specifications'!$B$2:$CW$2,0))</f>
        <v>31.78180669614656</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0.5 kW. Lifetime: 30000 km. Annual kilometers: 3000 km. Number of passengers: 1. Curb mass: 27.3 kg. Lightweighting of glider: 0%. Emission standard: None. Service visits throughout lifetime: 2. Range: 32 km. Battery capacity: 0.5 kWh. Available battery capacity: 0.4 kWh. Battery mass: 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Bicycle, electric (&lt;45 km/h), NMC battery, 2020</v>
      </c>
      <c r="B33">
        <v>1</v>
      </c>
      <c r="C33" t="str">
        <f>B2</f>
        <v>CH</v>
      </c>
      <c r="D33" t="str">
        <f>B9</f>
        <v>unit</v>
      </c>
      <c r="F33" t="s">
        <v>84</v>
      </c>
      <c r="G33" t="s">
        <v>85</v>
      </c>
      <c r="H33" t="str">
        <f>B3</f>
        <v>Bicycle, electric (&lt;45 km/h)</v>
      </c>
    </row>
    <row r="34" spans="1:8" x14ac:dyDescent="0.2">
      <c r="A34" t="str">
        <f>INDEX('ei names mapping'!$B$4:$R$33,MATCH($B$3,'ei names mapping'!$A$4:$A$33,0),MATCH(G34,'ei names mapping'!$B$3:$R$3,0))</f>
        <v>electric bicycle production, without battery and motor</v>
      </c>
      <c r="B34" s="4">
        <f>INDEX('vehicles specifications'!$B$3:$CW$166,MATCH(B6,'vehicles specifications'!$A$3:$A$166,0),MATCH(G34,'vehicles specifications'!$B$2:$CW$2,0))*INDEX('ei names mapping'!$B$137:$BL$300,MATCH(B6,'ei names mapping'!$A$137:$A$300,0),MATCH(G34,'ei names mapping'!$B$136:$BL$136,0))</f>
        <v>1.1176470588235294</v>
      </c>
      <c r="C34" t="str">
        <f>INDEX('ei names mapping'!$B$38:$R$67,MATCH($B$3,'ei names mapping'!$A$4:$A$33,0),MATCH(G34,'ei names mapping'!$B$3:$R$3,0))</f>
        <v>RER</v>
      </c>
      <c r="D34" t="str">
        <f>INDEX('ei names mapping'!$B$104:$R$133,MATCH(B3,'ei names mapping'!$A$104:$A$133,0),MATCH(G34,'ei names mapping'!$B$3:$R$3,0))</f>
        <v>unit</v>
      </c>
      <c r="F34" t="s">
        <v>89</v>
      </c>
      <c r="G34" t="s">
        <v>15</v>
      </c>
      <c r="H34" t="str">
        <f>INDEX('ei names mapping'!$B$71:$R$100,MATCH($B$3,'ei names mapping'!$A$4:$A$33,0),MATCH(G34,'ei names mapping'!$B$3:$R$3,0))</f>
        <v>electric bicycle, without battery and motor</v>
      </c>
    </row>
    <row r="35" spans="1:8" x14ac:dyDescent="0.2">
      <c r="A35" t="str">
        <f>INDEX('ei names mapping'!$B$4:$R$33,MATCH($B$3,'ei names mapping'!$A$4:$A$33,0),MATCH(G35,'ei names mapping'!$B$3:$R$3,0))</f>
        <v>market for electric motor, vehicle</v>
      </c>
      <c r="B35" s="4">
        <f>INDEX('vehicles specifications'!$B$3:$CW$166,MATCH(B6,'vehicles specifications'!$A$3:$A$166,0),MATCH(G35,'vehicles specifications'!$B$2:$CW$2,0))*INDEX('ei names mapping'!$B$137:$BL$300,MATCH(B6,'ei names mapping'!$A$137:$A$300,0),MATCH(G35,'ei names mapping'!$B$136:$BL$136,0))</f>
        <v>5</v>
      </c>
      <c r="C35" t="str">
        <f>INDEX('ei names mapping'!$B$38:$R$67,MATCH($B$3,'ei names mapping'!$A$4:$A$33,0),MATCH(G35,'ei names mapping'!$B$3:$R$3,0))</f>
        <v>GLO</v>
      </c>
      <c r="D35" t="str">
        <f>INDEX('ei names mapping'!$B$104:$R$133,MATCH(B3,'ei names mapping'!$A$104:$A$133,0),MATCH(G35,'ei names mapping'!$B$3:$R$3,0))</f>
        <v>kilogram</v>
      </c>
      <c r="F35" t="s">
        <v>89</v>
      </c>
      <c r="G35" t="s">
        <v>501</v>
      </c>
      <c r="H35" t="str">
        <f>INDEX('ei names mapping'!$B$71:$R$100,MATCH($B$3,'ei names mapping'!$A$4:$A$33,0),MATCH(G35,'ei names mapping'!$B$3:$R$3,0))</f>
        <v>electric motor, vehicle</v>
      </c>
    </row>
    <row r="36" spans="1:8" x14ac:dyDescent="0.2">
      <c r="A36" t="str">
        <f>INDEX('ei names mapping'!$B$4:$R$33,MATCH(B3,'ei names mapping'!$A$4:$A$33,0),MATCH(G36,'ei names mapping'!$B$3:$R$3,0))</f>
        <v>Glider lightweighting</v>
      </c>
      <c r="B36" s="11">
        <f>INDEX('vehicles specifications'!$B$3:$CW$166,MATCH(B6,'vehicles specifications'!$A$3:$A$166,0),MATCH(G36,'vehicles specifications'!$B$2:$CW$2,0))*INDEX('ei names mapping'!$B$137:$BL$300,MATCH(B6,'ei names mapping'!$A$137:$A$300,0),MATCH(G36,'ei names mapping'!$B$136:$BL$136,0))</f>
        <v>0</v>
      </c>
      <c r="C36" t="str">
        <f>INDEX('ei names mapping'!$B$38:$R$67,MATCH(B3,'ei names mapping'!$A$4:$A$33,0),MATCH(G36,'ei names mapping'!$B$3:$R$3,0))</f>
        <v>GLO</v>
      </c>
      <c r="D36" t="str">
        <f>INDEX('ei names mapping'!$B$104:$R$133,MATCH(B3,'ei names mapping'!$A$104:$A$133,0),MATCH(G36,'ei names mapping'!$B$3:$R$3,0))</f>
        <v>kilogram</v>
      </c>
      <c r="F36" t="s">
        <v>89</v>
      </c>
      <c r="G36" t="s">
        <v>14</v>
      </c>
      <c r="H36" t="str">
        <f>INDEX('ei names mapping'!$B$71:$R$100,MATCH(B3,'ei names mapping'!$A$4:$A$33,0),MATCH(G36,'ei names mapping'!$B$3:$R$3,0))</f>
        <v>Glider lightweighting</v>
      </c>
    </row>
    <row r="37" spans="1:8" x14ac:dyDescent="0.2">
      <c r="A37" t="str">
        <f>INDEX('ei names mapping'!$B$4:$R$33,MATCH($B$3,'ei names mapping'!$A$4:$A$33,0),MATCH(G37,'ei names mapping'!$B$3:$R$3,0))</f>
        <v>Battery cell, NMC-622</v>
      </c>
      <c r="B37" s="4">
        <f>INDEX('vehicles specifications'!$B$3:$CW$166,MATCH(B6,'vehicles specifications'!$A$3:$A$166,0),MATCH(G37,'vehicles specifications'!$B$2:$CW$2,0))*INDEX('ei names mapping'!$B$137:$BL$300,MATCH(B6,'ei names mapping'!$A$137:$A$300,0),MATCH(G37,'ei names mapping'!$B$136:$BL$136,0))</f>
        <v>5</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4">
        <f>INDEX('vehicles specifications'!$B$3:$CW$166,MATCH(B6,'vehicles specifications'!$A$3:$A$166,0),MATCH(G38,'vehicles specifications'!$B$2:$CW$2,0))*INDEX('ei names mapping'!$B$137:$BL$300,MATCH(B6,'ei names mapping'!$A$137:$A$300,0),MATCH(G38,'ei names mapping'!$B$136:$BL$136,0))</f>
        <v>1.5</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500W</v>
      </c>
      <c r="B39" s="4">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500W</v>
      </c>
    </row>
    <row r="40" spans="1:8" x14ac:dyDescent="0.2">
      <c r="A40" t="str">
        <f>INDEX('ei names mapping'!$B$4:$R$33,MATCH($B$3,'ei names mapping'!$A$4:$A$33,0),MATCH(G40,'ei names mapping'!$B$3:$R$3,0))</f>
        <v>treatment of used electric bicycle</v>
      </c>
      <c r="B40" s="4">
        <f>INDEX('vehicles specifications'!$B$3:$CW$166,MATCH(B6,'vehicles specifications'!$A$3:$A$166,0),MATCH(G40,'vehicles specifications'!$B$2:$CW$2,0))*INDEX('ei names mapping'!$B$137:$BL$300,MATCH(B6,'ei names mapping'!$A$137:$A$300,0),MATCH(G40,'ei names mapping'!$B$136:$BL$136,0))</f>
        <v>-0.79166666666666663</v>
      </c>
      <c r="C40" t="str">
        <f>INDEX('ei names mapping'!$B$38:$R$67,MATCH($B$3,'ei names mapping'!$A$4:$A$33,0),MATCH(G40,'ei names mapping'!$B$3:$R$3,0))</f>
        <v>CH</v>
      </c>
      <c r="D40" t="str">
        <f>INDEX('ei names mapping'!$B$104:$R$133,MATCH(B3,'ei names mapping'!$A$104:$A$133,0),MATCH(G40,'ei names mapping'!$B$3:$R$3,0))</f>
        <v>unit</v>
      </c>
      <c r="F40" t="s">
        <v>89</v>
      </c>
      <c r="G40" t="s">
        <v>144</v>
      </c>
      <c r="H40" t="str">
        <f>INDEX('ei names mapping'!$B$71:$R$100,MATCH($B$3,'ei names mapping'!$A$4:$A$33,0),MATCH(G40,'ei names mapping'!$B$3:$R$3,0))</f>
        <v>used electric bicycle</v>
      </c>
    </row>
    <row r="41" spans="1:8" x14ac:dyDescent="0.2">
      <c r="A41" t="str">
        <f>INDEX('ei names mapping'!$B$4:$R$33,MATCH($B$3,'ei names mapping'!$A$4:$A$33,0),MATCH(G41,'ei names mapping'!$B$3:$R$3,0))</f>
        <v>treatment of used electric bicycle</v>
      </c>
      <c r="B41" s="4">
        <f>INDEX('vehicles specifications'!$B$3:$CW$166,MATCH(B6,'vehicles specifications'!$A$3:$A$166,0),MATCH(G41,'vehicles specifications'!$B$2:$CW$2,0))*INDEX('ei names mapping'!$B$137:$BL$300,MATCH(B6,'ei names mapping'!$A$137:$A$300,0),MATCH(G41,'ei names mapping'!$B$136:$BL$136,0))</f>
        <v>-0.20833333333333331</v>
      </c>
      <c r="C41" t="str">
        <f>INDEX('ei names mapping'!$B$38:$R$67,MATCH($B$3,'ei names mapping'!$A$4:$A$33,0),MATCH(G41,'ei names mapping'!$B$3:$R$3,0))</f>
        <v>CH</v>
      </c>
      <c r="D41" t="str">
        <f>INDEX('ei names mapping'!$B$104:$R$133,MATCH(B3,'ei names mapping'!$A$104:$A$133,0),MATCH(G41,'ei names mapping'!$B$3:$R$3,0))</f>
        <v>unit</v>
      </c>
      <c r="F41" t="s">
        <v>89</v>
      </c>
      <c r="G41" t="s">
        <v>145</v>
      </c>
      <c r="H41" t="str">
        <f>INDEX('ei names mapping'!$B$71:$R$100,MATCH($B$3,'ei names mapping'!$A$4:$A$33,0),MATCH(G41,'ei names mapping'!$B$3:$R$3,0))</f>
        <v>used electric bicycle</v>
      </c>
    </row>
    <row r="42" spans="1:8" x14ac:dyDescent="0.2">
      <c r="A42" t="str">
        <f>INDEX('ei names mapping'!$B$4:$R$33,MATCH($B$3,'ei names mapping'!$A$4:$A$33,0),MATCH(G42,'ei names mapping'!$B$3:$R$3,0))</f>
        <v>market for used Li-ion battery</v>
      </c>
      <c r="B42" s="4">
        <f>INDEX('vehicles specifications'!$B$3:$CW$166,MATCH(B6,'vehicles specifications'!$A$3:$A$166,0),MATCH(G42,'vehicles specifications'!$B$2:$CW$2,0))*INDEX('ei names mapping'!$B$137:$BL$300,MATCH(B6,'ei names mapping'!$A$137:$A$300,0),MATCH(G42,'ei names mapping'!$B$136:$BL$136,0))</f>
        <v>-6.5</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27.25</v>
      </c>
      <c r="C43" t="s">
        <v>92</v>
      </c>
      <c r="D43" t="s">
        <v>233</v>
      </c>
      <c r="F43" t="s">
        <v>89</v>
      </c>
      <c r="H43" s="13" t="s">
        <v>841</v>
      </c>
    </row>
    <row r="44" spans="1:8" x14ac:dyDescent="0.2">
      <c r="A44" s="13" t="s">
        <v>441</v>
      </c>
      <c r="B44" s="2">
        <f>(B16/1000)*B28</f>
        <v>433.27499999999998</v>
      </c>
      <c r="C44" t="s">
        <v>95</v>
      </c>
      <c r="D44" t="s">
        <v>233</v>
      </c>
      <c r="F44" t="s">
        <v>89</v>
      </c>
      <c r="H44" s="13" t="s">
        <v>441</v>
      </c>
    </row>
    <row r="45" spans="1:8" x14ac:dyDescent="0.2">
      <c r="B45" s="11"/>
    </row>
    <row r="46" spans="1:8" ht="16" x14ac:dyDescent="0.2">
      <c r="A46" s="10" t="s">
        <v>71</v>
      </c>
      <c r="B46" s="8" t="str">
        <f>B48&amp;", "&amp;B63&amp;" battery, "&amp;B50</f>
        <v>Bicycle, electric (&lt;45 km/h), NMC battery, 2030</v>
      </c>
    </row>
    <row r="47" spans="1:8" x14ac:dyDescent="0.2">
      <c r="A47" t="s">
        <v>72</v>
      </c>
      <c r="B47" t="s">
        <v>37</v>
      </c>
    </row>
    <row r="48" spans="1:8" x14ac:dyDescent="0.2">
      <c r="A48" t="s">
        <v>86</v>
      </c>
      <c r="B48" t="s">
        <v>490</v>
      </c>
    </row>
    <row r="49" spans="1:2" x14ac:dyDescent="0.2">
      <c r="A49" t="s">
        <v>87</v>
      </c>
    </row>
    <row r="50" spans="1:2" x14ac:dyDescent="0.2">
      <c r="A50" t="s">
        <v>88</v>
      </c>
      <c r="B50">
        <v>2030</v>
      </c>
    </row>
    <row r="51" spans="1:2" x14ac:dyDescent="0.2">
      <c r="A51" t="s">
        <v>126</v>
      </c>
      <c r="B51" t="str">
        <f>B48&amp;" - "&amp;B50&amp;" - "&amp;B63&amp;" - "&amp;B47</f>
        <v>Bicycle, electric (&lt;45 km/h) - 2030 - NMC - CH</v>
      </c>
    </row>
    <row r="52" spans="1:2" x14ac:dyDescent="0.2">
      <c r="A52" t="s">
        <v>73</v>
      </c>
      <c r="B52" t="str">
        <f>B48</f>
        <v>Bicycle, electric (&lt;45 km/h)</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30000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2</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3000</v>
      </c>
    </row>
    <row r="61" spans="1:2" x14ac:dyDescent="0.2">
      <c r="A61" t="s">
        <v>132</v>
      </c>
      <c r="B61">
        <f>INDEX('vehicles specifications'!$B$3:$CW$166,MATCH(B51,'vehicles specifications'!$A$3:$A$166,0),MATCH("Curb mass [kg]",'vehicles specifications'!$B$2:$CW$2,0))</f>
        <v>26.796666666666667</v>
      </c>
    </row>
    <row r="62" spans="1:2" x14ac:dyDescent="0.2">
      <c r="A62" t="s">
        <v>133</v>
      </c>
      <c r="B62">
        <f>INDEX('vehicles specifications'!$B$3:$CW$166,MATCH(B51,'vehicles specifications'!$A$3:$A$166,0),MATCH("Power [kW]",'vehicles specifications'!$B$2:$CW$2,0))</f>
        <v>0.5</v>
      </c>
    </row>
    <row r="63" spans="1:2" x14ac:dyDescent="0.2">
      <c r="A63" t="s">
        <v>652</v>
      </c>
      <c r="B63" s="20" t="s">
        <v>43</v>
      </c>
    </row>
    <row r="64" spans="1:2" x14ac:dyDescent="0.2">
      <c r="A64" t="s">
        <v>134</v>
      </c>
      <c r="B64">
        <f>INDEX('vehicles specifications'!$B$3:$CW$166,MATCH(B51,'vehicles specifications'!$A$3:$A$166,0),MATCH("Energy battery mass [kg]",'vehicles specifications'!$B$2:$CW$2,0))</f>
        <v>3.4666666666666668</v>
      </c>
    </row>
    <row r="65" spans="1:8" x14ac:dyDescent="0.2">
      <c r="A65" t="s">
        <v>135</v>
      </c>
      <c r="B65">
        <f>INDEX('vehicles specifications'!$B$3:$CW$166,MATCH(B51,'vehicles specifications'!$A$3:$A$166,0),MATCH("Electric energy stored [kWh]",'vehicles specifications'!$B$2:$CW$2,0))</f>
        <v>0.8</v>
      </c>
    </row>
    <row r="66" spans="1:8" x14ac:dyDescent="0.2">
      <c r="A66" t="s">
        <v>588</v>
      </c>
      <c r="B66">
        <f>INDEX('vehicles specifications'!$B$3:$CW$166,MATCH(B51,'vehicles specifications'!$A$3:$A$166,0),MATCH("Electric energy available [kWh]",'vehicles specifications'!$B$2:$CW$2,0))</f>
        <v>0.64000000000000012</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f>INDEX('vehicles specifications'!$B$3:$CW$166,MATCH(B51,'vehicles specifications'!$A$3:$A$166,0),MATCH("Range [km]",'vehicles specifications'!$B$2:$CW$2,0))</f>
        <v>50.850890713834502</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Bicycle, electric (&lt;45 km/h), NMC battery, 2030</v>
      </c>
      <c r="B78">
        <v>1</v>
      </c>
      <c r="C78" t="str">
        <f>B47</f>
        <v>CH</v>
      </c>
      <c r="D78" t="str">
        <f>B54</f>
        <v>unit</v>
      </c>
      <c r="F78" t="s">
        <v>84</v>
      </c>
      <c r="G78" t="s">
        <v>85</v>
      </c>
      <c r="H78" t="str">
        <f>B48</f>
        <v>Bicycle, electric (&lt;45 km/h)</v>
      </c>
    </row>
    <row r="79" spans="1:8" x14ac:dyDescent="0.2">
      <c r="A79" t="str">
        <f>INDEX('ei names mapping'!$B$4:$R$33,MATCH($B$3,'ei names mapping'!$A$4:$A$33,0),MATCH(G79,'ei names mapping'!$B$3:$R$3,0))</f>
        <v>electric bicycle production, without battery and motor</v>
      </c>
      <c r="B79" s="4">
        <f>INDEX('vehicles specifications'!$B$3:$CW$166,MATCH(B51,'vehicles specifications'!$A$3:$A$166,0),MATCH(G79,'vehicles specifications'!$B$2:$CW$2,0))*INDEX('ei names mapping'!$B$137:$BL$300,MATCH(B51,'ei names mapping'!$A$137:$A$300,0),MATCH(G79,'ei names mapping'!$B$136:$BL$136,0))</f>
        <v>1.1176470588235294</v>
      </c>
      <c r="C79" t="str">
        <f>INDEX('ei names mapping'!$B$38:$R$67,MATCH($B$3,'ei names mapping'!$A$4:$A$33,0),MATCH(G79,'ei names mapping'!$B$3:$R$3,0))</f>
        <v>RER</v>
      </c>
      <c r="D79" t="str">
        <f>INDEX('ei names mapping'!$B$104:$R$133,MATCH(B48,'ei names mapping'!$A$104:$A$133,0),MATCH(G79,'ei names mapping'!$B$3:$R$3,0))</f>
        <v>unit</v>
      </c>
      <c r="F79" t="s">
        <v>89</v>
      </c>
      <c r="G79" t="s">
        <v>15</v>
      </c>
      <c r="H79" t="str">
        <f>INDEX('ei names mapping'!$B$71:$R$100,MATCH($B$3,'ei names mapping'!$A$4:$A$33,0),MATCH(G79,'ei names mapping'!$B$3:$R$3,0))</f>
        <v>electric bicycle, without battery and motor</v>
      </c>
    </row>
    <row r="80" spans="1:8" x14ac:dyDescent="0.2">
      <c r="A80" t="str">
        <f>INDEX('ei names mapping'!$B$4:$R$33,MATCH($B$3,'ei names mapping'!$A$4:$A$33,0),MATCH(G80,'ei names mapping'!$B$3:$R$3,0))</f>
        <v>market for electric motor, vehicle</v>
      </c>
      <c r="B80" s="4">
        <f>INDEX('vehicles specifications'!$B$3:$CW$166,MATCH(B51,'vehicles specifications'!$A$3:$A$166,0),MATCH(G80,'vehicles specifications'!$B$2:$CW$2,0))*INDEX('ei names mapping'!$B$137:$BL$300,MATCH(B51,'ei names mapping'!$A$137:$A$300,0),MATCH(G80,'ei names mapping'!$B$136:$BL$136,0))</f>
        <v>4.9000000000000004</v>
      </c>
      <c r="C80" t="str">
        <f>INDEX('ei names mapping'!$B$38:$R$67,MATCH($B$3,'ei names mapping'!$A$4:$A$33,0),MATCH(G80,'ei names mapping'!$B$3:$R$3,0))</f>
        <v>GLO</v>
      </c>
      <c r="D80" t="str">
        <f>INDEX('ei names mapping'!$B$104:$R$133,MATCH(B48,'ei names mapping'!$A$104:$A$133,0),MATCH(G80,'ei names mapping'!$B$3:$R$3,0))</f>
        <v>kilogram</v>
      </c>
      <c r="F80" t="s">
        <v>89</v>
      </c>
      <c r="G80" t="s">
        <v>501</v>
      </c>
      <c r="H80" t="str">
        <f>INDEX('ei names mapping'!$B$71:$R$100,MATCH($B$3,'ei names mapping'!$A$4:$A$33,0),MATCH(G80,'ei names mapping'!$B$3:$R$3,0))</f>
        <v>electric motor, vehicle</v>
      </c>
    </row>
    <row r="81" spans="1:8" x14ac:dyDescent="0.2">
      <c r="A81" t="str">
        <f>INDEX('ei names mapping'!$B$4:$R$33,MATCH(B48,'ei names mapping'!$A$4:$A$33,0),MATCH(G81,'ei names mapping'!$B$3:$R$3,0))</f>
        <v>Glider lightweighting</v>
      </c>
      <c r="B81" s="11">
        <f>INDEX('vehicles specifications'!$B$3:$CW$166,MATCH(B51,'vehicles specifications'!$A$3:$A$166,0),MATCH(G81,'vehicles specifications'!$B$2:$CW$2,0))*INDEX('ei names mapping'!$B$137:$BL$300,MATCH(B51,'ei names mapping'!$A$137:$A$300,0),MATCH(G81,'ei names mapping'!$B$136:$BL$136,0))</f>
        <v>0.56999999999999995</v>
      </c>
      <c r="C81" t="str">
        <f>INDEX('ei names mapping'!$B$38:$R$67,MATCH(B48,'ei names mapping'!$A$4:$A$33,0),MATCH(G81,'ei names mapping'!$B$3:$R$3,0))</f>
        <v>GLO</v>
      </c>
      <c r="D81" t="str">
        <f>INDEX('ei names mapping'!$B$104:$R$133,MATCH(B48,'ei names mapping'!$A$104:$A$133,0),MATCH(G81,'ei names mapping'!$B$3:$R$3,0))</f>
        <v>kilogram</v>
      </c>
      <c r="F81" t="s">
        <v>89</v>
      </c>
      <c r="G81" t="s">
        <v>14</v>
      </c>
      <c r="H81" t="str">
        <f>INDEX('ei names mapping'!$B$71:$R$100,MATCH(B48,'ei names mapping'!$A$4:$A$33,0),MATCH(G81,'ei names mapping'!$B$3:$R$3,0))</f>
        <v>Glider lightweighting</v>
      </c>
    </row>
    <row r="82" spans="1:8" x14ac:dyDescent="0.2">
      <c r="A82" t="str">
        <f>INDEX('ei names mapping'!$B$4:$R$33,MATCH($B$3,'ei names mapping'!$A$4:$A$33,0),MATCH(G82,'ei names mapping'!$B$3:$R$3,0))</f>
        <v>Battery cell, NMC-622</v>
      </c>
      <c r="B82" s="4">
        <f>INDEX('vehicles specifications'!$B$3:$CW$166,MATCH(B51,'vehicles specifications'!$A$3:$A$166,0),MATCH(G82,'vehicles specifications'!$B$2:$CW$2,0))*INDEX('ei names mapping'!$B$137:$BL$300,MATCH(B51,'ei names mapping'!$A$137:$A$300,0),MATCH(G82,'ei names mapping'!$B$136:$BL$136,0))</f>
        <v>4</v>
      </c>
      <c r="C82" t="str">
        <f>INDEX('ei names mapping'!$B$38:$R$67,MATCH($B$3,'ei names mapping'!$A$4:$A$33,0),MATCH(G82,'ei names mapping'!$B$3:$R$3,0))</f>
        <v>GLO</v>
      </c>
      <c r="D82" t="str">
        <f>INDEX('ei names mapping'!$B$104:$R$133,MATCH(B48,'ei names mapping'!$A$104:$A$133,0),MATCH(G82,'ei names mapping'!$B$3:$R$3,0))</f>
        <v>kilogram</v>
      </c>
      <c r="F82" t="s">
        <v>89</v>
      </c>
      <c r="G82" t="s">
        <v>19</v>
      </c>
      <c r="H82" t="str">
        <f>INDEX('ei names mapping'!$B$71:$R$100,MATCH($B$3,'ei names mapping'!$A$4:$A$33,0),MATCH(G82,'ei names mapping'!$B$3:$R$3,0))</f>
        <v>Battery cell</v>
      </c>
    </row>
    <row r="83" spans="1:8" x14ac:dyDescent="0.2">
      <c r="A83" t="str">
        <f>INDEX('ei names mapping'!$B$4:$R$33,MATCH($B$3,'ei names mapping'!$A$4:$A$33,0),MATCH(G83,'ei names mapping'!$B$3:$R$3,0))</f>
        <v>Battery BoP</v>
      </c>
      <c r="B83" s="4">
        <f>INDEX('vehicles specifications'!$B$3:$CW$166,MATCH(B51,'vehicles specifications'!$A$3:$A$166,0),MATCH(G83,'vehicles specifications'!$B$2:$CW$2,0))*INDEX('ei names mapping'!$B$137:$BL$300,MATCH(B51,'ei names mapping'!$A$137:$A$300,0),MATCH(G83,'ei names mapping'!$B$136:$BL$136,0))</f>
        <v>1.2000000000000002</v>
      </c>
      <c r="C83" t="str">
        <f>INDEX('ei names mapping'!$B$38:$R$67,MATCH($B$3,'ei names mapping'!$A$4:$A$33,0),MATCH(G83,'ei names mapping'!$B$3:$R$3,0))</f>
        <v>GLO</v>
      </c>
      <c r="D83" t="str">
        <f>INDEX('ei names mapping'!$B$104:$R$133,MATCH(B48,'ei names mapping'!$A$104:$A$133,0),MATCH(G83,'ei names mapping'!$B$3:$R$3,0))</f>
        <v>kilogram</v>
      </c>
      <c r="F83" t="s">
        <v>89</v>
      </c>
      <c r="G83" t="s">
        <v>20</v>
      </c>
      <c r="H83" t="str">
        <f>INDEX('ei names mapping'!$B$71:$R$100,MATCH($B$3,'ei names mapping'!$A$4:$A$33,0),MATCH(G83,'ei names mapping'!$B$3:$R$3,0))</f>
        <v>Battery BoP</v>
      </c>
    </row>
    <row r="84" spans="1:8" x14ac:dyDescent="0.2">
      <c r="A84" t="str">
        <f>INDEX('ei names mapping'!$B$4:$R$33,MATCH($B$3,'ei names mapping'!$A$4:$A$33,0),MATCH(G84,'ei names mapping'!$B$3:$R$3,0))</f>
        <v>charging station, 500W</v>
      </c>
      <c r="B84" s="4">
        <f>INDEX('vehicles specifications'!$B$3:$CW$166,MATCH(B51,'vehicles specifications'!$A$3:$A$166,0),MATCH(G84,'vehicles specifications'!$B$2:$CW$2,0))*INDEX('ei names mapping'!$B$137:$BL$300,MATCH(B51,'ei names mapping'!$A$137:$A$300,0),MATCH(G84,'ei names mapping'!$B$136:$BL$136,0))</f>
        <v>1</v>
      </c>
      <c r="C84" t="str">
        <f>INDEX('ei names mapping'!$B$38:$R$67,MATCH($B$3,'ei names mapping'!$A$4:$A$33,0),MATCH(G84,'ei names mapping'!$B$3:$R$3,0))</f>
        <v>GLO</v>
      </c>
      <c r="D84" t="str">
        <f>INDEX('ei names mapping'!$B$104:$R$133,MATCH(B48,'ei names mapping'!$A$104:$A$133,0),MATCH(G84,'ei names mapping'!$B$3:$R$3,0))</f>
        <v>unit</v>
      </c>
      <c r="F84" t="s">
        <v>89</v>
      </c>
      <c r="G84" t="s">
        <v>52</v>
      </c>
      <c r="H84" t="str">
        <f>INDEX('ei names mapping'!$B$71:$R$100,MATCH($B$3,'ei names mapping'!$A$4:$A$33,0),MATCH(G84,'ei names mapping'!$B$3:$R$3,0))</f>
        <v>charging station, 500W</v>
      </c>
    </row>
    <row r="85" spans="1:8" x14ac:dyDescent="0.2">
      <c r="A85" t="str">
        <f>INDEX('ei names mapping'!$B$4:$R$33,MATCH($B$3,'ei names mapping'!$A$4:$A$33,0),MATCH(G85,'ei names mapping'!$B$3:$R$3,0))</f>
        <v>treatment of used electric bicycle</v>
      </c>
      <c r="B85" s="4">
        <f>INDEX('vehicles specifications'!$B$3:$CW$166,MATCH(B51,'vehicles specifications'!$A$3:$A$166,0),MATCH(G85,'vehicles specifications'!$B$2:$CW$2,0))*INDEX('ei names mapping'!$B$137:$BL$300,MATCH(B51,'ei names mapping'!$A$137:$A$300,0),MATCH(G85,'ei names mapping'!$B$136:$BL$136,0))</f>
        <v>-0.76791666666666658</v>
      </c>
      <c r="C85" t="str">
        <f>INDEX('ei names mapping'!$B$38:$R$67,MATCH($B$3,'ei names mapping'!$A$4:$A$33,0),MATCH(G85,'ei names mapping'!$B$3:$R$3,0))</f>
        <v>CH</v>
      </c>
      <c r="D85" t="str">
        <f>INDEX('ei names mapping'!$B$104:$R$133,MATCH(B48,'ei names mapping'!$A$104:$A$133,0),MATCH(G85,'ei names mapping'!$B$3:$R$3,0))</f>
        <v>unit</v>
      </c>
      <c r="F85" t="s">
        <v>89</v>
      </c>
      <c r="G85" t="s">
        <v>144</v>
      </c>
      <c r="H85" t="str">
        <f>INDEX('ei names mapping'!$B$71:$R$100,MATCH($B$3,'ei names mapping'!$A$4:$A$33,0),MATCH(G85,'ei names mapping'!$B$3:$R$3,0))</f>
        <v>used electric bicycle</v>
      </c>
    </row>
    <row r="86" spans="1:8" x14ac:dyDescent="0.2">
      <c r="A86" t="str">
        <f>INDEX('ei names mapping'!$B$4:$R$33,MATCH($B$3,'ei names mapping'!$A$4:$A$33,0),MATCH(G86,'ei names mapping'!$B$3:$R$3,0))</f>
        <v>treatment of used electric bicycle</v>
      </c>
      <c r="B86" s="4">
        <f>INDEX('vehicles specifications'!$B$3:$CW$166,MATCH(B51,'vehicles specifications'!$A$3:$A$166,0),MATCH(G86,'vehicles specifications'!$B$2:$CW$2,0))*INDEX('ei names mapping'!$B$137:$BL$300,MATCH(B51,'ei names mapping'!$A$137:$A$300,0),MATCH(G86,'ei names mapping'!$B$136:$BL$136,0))</f>
        <v>-0.20416666666666666</v>
      </c>
      <c r="C86" t="str">
        <f>INDEX('ei names mapping'!$B$38:$R$67,MATCH($B$3,'ei names mapping'!$A$4:$A$33,0),MATCH(G86,'ei names mapping'!$B$3:$R$3,0))</f>
        <v>CH</v>
      </c>
      <c r="D86" t="str">
        <f>INDEX('ei names mapping'!$B$104:$R$133,MATCH(B48,'ei names mapping'!$A$104:$A$133,0),MATCH(G86,'ei names mapping'!$B$3:$R$3,0))</f>
        <v>unit</v>
      </c>
      <c r="F86" t="s">
        <v>89</v>
      </c>
      <c r="G86" t="s">
        <v>145</v>
      </c>
      <c r="H86" t="str">
        <f>INDEX('ei names mapping'!$B$71:$R$100,MATCH($B$3,'ei names mapping'!$A$4:$A$33,0),MATCH(G86,'ei names mapping'!$B$3:$R$3,0))</f>
        <v>used electric bicycle</v>
      </c>
    </row>
    <row r="87" spans="1:8" x14ac:dyDescent="0.2">
      <c r="A87" t="str">
        <f>INDEX('ei names mapping'!$B$4:$R$33,MATCH($B$3,'ei names mapping'!$A$4:$A$33,0),MATCH(G87,'ei names mapping'!$B$3:$R$3,0))</f>
        <v>market for used Li-ion battery</v>
      </c>
      <c r="B87" s="4">
        <f>INDEX('vehicles specifications'!$B$3:$CW$166,MATCH(B51,'vehicles specifications'!$A$3:$A$166,0),MATCH(G87,'vehicles specifications'!$B$2:$CW$2,0))*INDEX('ei names mapping'!$B$137:$BL$300,MATCH(B51,'ei names mapping'!$A$137:$A$300,0),MATCH(G87,'ei names mapping'!$B$136:$BL$136,0))</f>
        <v>-5.2</v>
      </c>
      <c r="C87" t="str">
        <f>INDEX('ei names mapping'!$B$38:$R$67,MATCH($B$3,'ei names mapping'!$A$4:$A$33,0),MATCH(G87,'ei names mapping'!$B$3:$R$3,0))</f>
        <v>GLO</v>
      </c>
      <c r="D87" t="str">
        <f>INDEX('ei names mapping'!$B$104:$R$133,MATCH(B48,'ei names mapping'!$A$104:$A$133,0),MATCH(G87,'ei names mapping'!$B$3:$R$3,0))</f>
        <v>kilogram</v>
      </c>
      <c r="F87" t="s">
        <v>89</v>
      </c>
      <c r="G87" t="s">
        <v>146</v>
      </c>
      <c r="H87" t="str">
        <f>INDEX('ei names mapping'!$B$71:$R$100,MATCH($B$3,'ei names mapping'!$A$4:$A$33,0),MATCH(G87,'ei names mapping'!$B$3:$R$3,0))</f>
        <v>used Li-ion battery</v>
      </c>
    </row>
    <row r="88" spans="1:8" x14ac:dyDescent="0.2">
      <c r="A88" s="13" t="s">
        <v>840</v>
      </c>
      <c r="B88">
        <f>(B61/1000)*B74</f>
        <v>26.796666666666667</v>
      </c>
      <c r="C88" t="s">
        <v>92</v>
      </c>
      <c r="D88" t="s">
        <v>233</v>
      </c>
      <c r="F88" t="s">
        <v>89</v>
      </c>
      <c r="H88" s="13" t="s">
        <v>841</v>
      </c>
    </row>
    <row r="89" spans="1:8" x14ac:dyDescent="0.2">
      <c r="A89" s="13" t="s">
        <v>441</v>
      </c>
      <c r="B89" s="2">
        <f>(B61/1000)*B73</f>
        <v>426.06700000000001</v>
      </c>
      <c r="C89" t="s">
        <v>95</v>
      </c>
      <c r="D89" t="s">
        <v>233</v>
      </c>
      <c r="F89" t="s">
        <v>89</v>
      </c>
      <c r="H89" s="13" t="s">
        <v>441</v>
      </c>
    </row>
    <row r="91" spans="1:8" ht="16" x14ac:dyDescent="0.2">
      <c r="A91" s="10" t="s">
        <v>71</v>
      </c>
      <c r="B91" s="8" t="str">
        <f>B93&amp;", "&amp;B108&amp;" battery, "&amp;B95</f>
        <v>Bicycle, electric (&lt;45 km/h), NMC battery, 2040</v>
      </c>
    </row>
    <row r="92" spans="1:8" x14ac:dyDescent="0.2">
      <c r="A92" t="s">
        <v>72</v>
      </c>
      <c r="B92" t="s">
        <v>37</v>
      </c>
    </row>
    <row r="93" spans="1:8" x14ac:dyDescent="0.2">
      <c r="A93" t="s">
        <v>86</v>
      </c>
      <c r="B93" t="s">
        <v>490</v>
      </c>
    </row>
    <row r="94" spans="1:8" x14ac:dyDescent="0.2">
      <c r="A94" t="s">
        <v>87</v>
      </c>
    </row>
    <row r="95" spans="1:8" x14ac:dyDescent="0.2">
      <c r="A95" t="s">
        <v>88</v>
      </c>
      <c r="B95">
        <v>2040</v>
      </c>
    </row>
    <row r="96" spans="1:8" x14ac:dyDescent="0.2">
      <c r="A96" t="s">
        <v>126</v>
      </c>
      <c r="B96" t="str">
        <f>B93&amp;" - "&amp;B95&amp;" - "&amp;B108&amp;" - "&amp;B92</f>
        <v>Bicycle, electric (&lt;45 km/h) - 2040 - NMC - CH</v>
      </c>
    </row>
    <row r="97" spans="1:2" x14ac:dyDescent="0.2">
      <c r="A97" t="s">
        <v>73</v>
      </c>
      <c r="B97" t="str">
        <f>B93</f>
        <v>Bicycle, electric (&lt;45 km/h)</v>
      </c>
    </row>
    <row r="98" spans="1:2" x14ac:dyDescent="0.2">
      <c r="A98" t="s">
        <v>74</v>
      </c>
      <c r="B98" t="s">
        <v>75</v>
      </c>
    </row>
    <row r="99" spans="1:2" x14ac:dyDescent="0.2">
      <c r="A99" t="s">
        <v>76</v>
      </c>
      <c r="B99" t="s">
        <v>76</v>
      </c>
    </row>
    <row r="100" spans="1:2" x14ac:dyDescent="0.2">
      <c r="A100" t="s">
        <v>78</v>
      </c>
      <c r="B100" t="s">
        <v>1143</v>
      </c>
    </row>
    <row r="101" spans="1:2" x14ac:dyDescent="0.2">
      <c r="A101" t="s">
        <v>127</v>
      </c>
      <c r="B101">
        <f>INDEX('vehicles specifications'!$B$3:$CW$166,MATCH(B96,'vehicles specifications'!$A$3:$A$166,0),MATCH("Lifetime [km]",'vehicles specifications'!$B$2:$CW$2,0))</f>
        <v>30000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2</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3000</v>
      </c>
    </row>
    <row r="106" spans="1:2" x14ac:dyDescent="0.2">
      <c r="A106" t="s">
        <v>132</v>
      </c>
      <c r="B106">
        <f>INDEX('vehicles specifications'!$B$3:$CW$166,MATCH(B96,'vehicles specifications'!$A$3:$A$166,0),MATCH("Curb mass [kg]",'vehicles specifications'!$B$2:$CW$2,0))</f>
        <v>26</v>
      </c>
    </row>
    <row r="107" spans="1:2" x14ac:dyDescent="0.2">
      <c r="A107" t="s">
        <v>133</v>
      </c>
      <c r="B107">
        <f>INDEX('vehicles specifications'!$B$3:$CW$166,MATCH(B96,'vehicles specifications'!$A$3:$A$166,0),MATCH("Power [kW]",'vehicles specifications'!$B$2:$CW$2,0))</f>
        <v>0.5</v>
      </c>
    </row>
    <row r="108" spans="1:2" x14ac:dyDescent="0.2">
      <c r="A108" t="s">
        <v>652</v>
      </c>
      <c r="B108" s="20" t="s">
        <v>43</v>
      </c>
    </row>
    <row r="109" spans="1:2" x14ac:dyDescent="0.2">
      <c r="A109" t="s">
        <v>134</v>
      </c>
      <c r="B109">
        <f>INDEX('vehicles specifications'!$B$3:$CW$166,MATCH(B96,'vehicles specifications'!$A$3:$A$166,0),MATCH("Energy battery mass [kg]",'vehicles specifications'!$B$2:$CW$2,0))</f>
        <v>3.25</v>
      </c>
    </row>
    <row r="110" spans="1:2" x14ac:dyDescent="0.2">
      <c r="A110" t="s">
        <v>135</v>
      </c>
      <c r="B110">
        <f>INDEX('vehicles specifications'!$B$3:$CW$166,MATCH(B96,'vehicles specifications'!$A$3:$A$166,0),MATCH("Electric energy stored [kWh]",'vehicles specifications'!$B$2:$CW$2,0))</f>
        <v>1</v>
      </c>
    </row>
    <row r="111" spans="1:2" x14ac:dyDescent="0.2">
      <c r="A111" t="s">
        <v>588</v>
      </c>
      <c r="B111">
        <f>INDEX('vehicles specifications'!$B$3:$CW$166,MATCH(B96,'vehicles specifications'!$A$3:$A$166,0),MATCH("Electric energy available [kWh]",'vehicles specifications'!$B$2:$CW$2,0))</f>
        <v>0.8</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f>INDEX('vehicles specifications'!$B$3:$CW$166,MATCH(B96,'vehicles specifications'!$A$3:$A$166,0),MATCH("Range [km]",'vehicles specifications'!$B$2:$CW$2,0))</f>
        <v>63.563613392293121</v>
      </c>
    </row>
    <row r="115" spans="1:8" x14ac:dyDescent="0.2">
      <c r="A115" t="s">
        <v>137</v>
      </c>
      <c r="B115" t="str">
        <f>INDEX('vehicles specifications'!$B$3:$CW$166,MATCH(B96,'vehicles specifications'!$A$3:$A$166,0),MATCH("Emission standard",'vehicles specifications'!$B$2:$CW$2,0))</f>
        <v>None</v>
      </c>
    </row>
    <row r="116" spans="1:8" x14ac:dyDescent="0.2">
      <c r="A116" t="s">
        <v>1174</v>
      </c>
      <c r="B116" s="6">
        <f>INDEX('vehicles specifications'!$B$3:$CW$166,MATCH(B96,'vehicles specifications'!$A$3:$A$166,0),MATCH("Lightweighting rate [%]",'vehicles specifications'!$B$2:$CW$2,0))</f>
        <v>0.05</v>
      </c>
    </row>
    <row r="117" spans="1:8" x14ac:dyDescent="0.2">
      <c r="A117" t="s">
        <v>485</v>
      </c>
      <c r="B117" s="6" t="s">
        <v>486</v>
      </c>
    </row>
    <row r="118" spans="1:8" x14ac:dyDescent="0.2">
      <c r="A118" t="s">
        <v>487</v>
      </c>
      <c r="B118" s="2">
        <v>15900</v>
      </c>
    </row>
    <row r="119" spans="1:8" x14ac:dyDescent="0.2">
      <c r="A119" t="s">
        <v>488</v>
      </c>
      <c r="B119" s="2">
        <v>1000</v>
      </c>
    </row>
    <row r="120" spans="1:8" x14ac:dyDescent="0.2">
      <c r="A120" t="s">
        <v>83</v>
      </c>
      <c r="B120"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0" t="s">
        <v>79</v>
      </c>
    </row>
    <row r="122" spans="1:8" x14ac:dyDescent="0.2">
      <c r="A122" t="s">
        <v>80</v>
      </c>
      <c r="B122" t="s">
        <v>81</v>
      </c>
      <c r="C122" t="s">
        <v>72</v>
      </c>
      <c r="D122" t="s">
        <v>76</v>
      </c>
      <c r="E122" t="s">
        <v>82</v>
      </c>
      <c r="F122" t="s">
        <v>74</v>
      </c>
      <c r="G122" t="s">
        <v>83</v>
      </c>
      <c r="H122" t="s">
        <v>73</v>
      </c>
    </row>
    <row r="123" spans="1:8" x14ac:dyDescent="0.2">
      <c r="A123" t="str">
        <f>B91</f>
        <v>Bicycle, electric (&lt;45 km/h), NMC battery, 2040</v>
      </c>
      <c r="B123">
        <v>1</v>
      </c>
      <c r="C123" t="str">
        <f>B92</f>
        <v>CH</v>
      </c>
      <c r="D123" t="str">
        <f>B99</f>
        <v>unit</v>
      </c>
      <c r="F123" t="s">
        <v>84</v>
      </c>
      <c r="G123" t="s">
        <v>85</v>
      </c>
      <c r="H123" t="str">
        <f>B93</f>
        <v>Bicycle, electric (&lt;45 km/h)</v>
      </c>
    </row>
    <row r="124" spans="1:8" x14ac:dyDescent="0.2">
      <c r="A124" t="str">
        <f>INDEX('ei names mapping'!$B$4:$R$33,MATCH($B$3,'ei names mapping'!$A$4:$A$33,0),MATCH(G124,'ei names mapping'!$B$3:$R$3,0))</f>
        <v>electric bicycle production, without battery and motor</v>
      </c>
      <c r="B124" s="4">
        <f>INDEX('vehicles specifications'!$B$3:$CW$166,MATCH(B96,'vehicles specifications'!$A$3:$A$166,0),MATCH(G124,'vehicles specifications'!$B$2:$CW$2,0))*INDEX('ei names mapping'!$B$137:$BL$300,MATCH(B96,'ei names mapping'!$A$137:$A$300,0),MATCH(G124,'ei names mapping'!$B$136:$BL$136,0))</f>
        <v>1.1176470588235294</v>
      </c>
      <c r="C124" t="str">
        <f>INDEX('ei names mapping'!$B$38:$R$67,MATCH($B$3,'ei names mapping'!$A$4:$A$33,0),MATCH(G124,'ei names mapping'!$B$3:$R$3,0))</f>
        <v>RER</v>
      </c>
      <c r="D124" t="str">
        <f>INDEX('ei names mapping'!$B$104:$R$133,MATCH(B93,'ei names mapping'!$A$104:$A$133,0),MATCH(G124,'ei names mapping'!$B$3:$R$3,0))</f>
        <v>unit</v>
      </c>
      <c r="F124" t="s">
        <v>89</v>
      </c>
      <c r="G124" t="s">
        <v>15</v>
      </c>
      <c r="H124" t="str">
        <f>INDEX('ei names mapping'!$B$71:$R$100,MATCH($B$3,'ei names mapping'!$A$4:$A$33,0),MATCH(G124,'ei names mapping'!$B$3:$R$3,0))</f>
        <v>electric bicycle, without battery and motor</v>
      </c>
    </row>
    <row r="125" spans="1:8" x14ac:dyDescent="0.2">
      <c r="A125" t="str">
        <f>INDEX('ei names mapping'!$B$4:$R$33,MATCH($B$3,'ei names mapping'!$A$4:$A$33,0),MATCH(G125,'ei names mapping'!$B$3:$R$3,0))</f>
        <v>market for electric motor, vehicle</v>
      </c>
      <c r="B125" s="4">
        <f>INDEX('vehicles specifications'!$B$3:$CW$166,MATCH(B96,'vehicles specifications'!$A$3:$A$166,0),MATCH(G125,'vehicles specifications'!$B$2:$CW$2,0))*INDEX('ei names mapping'!$B$137:$BL$300,MATCH(B96,'ei names mapping'!$A$137:$A$300,0),MATCH(G125,'ei names mapping'!$B$136:$BL$136,0))</f>
        <v>4.7</v>
      </c>
      <c r="C125" t="str">
        <f>INDEX('ei names mapping'!$B$38:$R$67,MATCH($B$3,'ei names mapping'!$A$4:$A$33,0),MATCH(G125,'ei names mapping'!$B$3:$R$3,0))</f>
        <v>GLO</v>
      </c>
      <c r="D125" t="str">
        <f>INDEX('ei names mapping'!$B$104:$R$133,MATCH(B93,'ei names mapping'!$A$104:$A$133,0),MATCH(G125,'ei names mapping'!$B$3:$R$3,0))</f>
        <v>kilogram</v>
      </c>
      <c r="F125" t="s">
        <v>89</v>
      </c>
      <c r="G125" t="s">
        <v>501</v>
      </c>
      <c r="H125" t="str">
        <f>INDEX('ei names mapping'!$B$71:$R$100,MATCH($B$3,'ei names mapping'!$A$4:$A$33,0),MATCH(G125,'ei names mapping'!$B$3:$R$3,0))</f>
        <v>electric motor, vehicle</v>
      </c>
    </row>
    <row r="126" spans="1:8" x14ac:dyDescent="0.2">
      <c r="A126" t="str">
        <f>INDEX('ei names mapping'!$B$4:$R$33,MATCH(B93,'ei names mapping'!$A$4:$A$33,0),MATCH(G126,'ei names mapping'!$B$3:$R$3,0))</f>
        <v>Glider lightweighting</v>
      </c>
      <c r="B126" s="11">
        <f>INDEX('vehicles specifications'!$B$3:$CW$166,MATCH(B96,'vehicles specifications'!$A$3:$A$166,0),MATCH(G126,'vehicles specifications'!$B$2:$CW$2,0))*INDEX('ei names mapping'!$B$137:$BL$300,MATCH(B96,'ei names mapping'!$A$137:$A$300,0),MATCH(G126,'ei names mapping'!$B$136:$BL$136,0))</f>
        <v>0.95000000000000007</v>
      </c>
      <c r="C126" t="str">
        <f>INDEX('ei names mapping'!$B$38:$R$67,MATCH(B93,'ei names mapping'!$A$4:$A$33,0),MATCH(G126,'ei names mapping'!$B$3:$R$3,0))</f>
        <v>GLO</v>
      </c>
      <c r="D126" t="str">
        <f>INDEX('ei names mapping'!$B$104:$R$133,MATCH(B93,'ei names mapping'!$A$104:$A$133,0),MATCH(G126,'ei names mapping'!$B$3:$R$3,0))</f>
        <v>kilogram</v>
      </c>
      <c r="F126" t="s">
        <v>89</v>
      </c>
      <c r="G126" t="s">
        <v>14</v>
      </c>
      <c r="H126" t="str">
        <f>INDEX('ei names mapping'!$B$71:$R$100,MATCH(B93,'ei names mapping'!$A$4:$A$33,0),MATCH(G126,'ei names mapping'!$B$3:$R$3,0))</f>
        <v>Glider lightweighting</v>
      </c>
    </row>
    <row r="127" spans="1:8" x14ac:dyDescent="0.2">
      <c r="A127" t="str">
        <f>INDEX('ei names mapping'!$B$4:$R$33,MATCH($B$3,'ei names mapping'!$A$4:$A$33,0),MATCH(G127,'ei names mapping'!$B$3:$R$3,0))</f>
        <v>Battery cell, NMC-622</v>
      </c>
      <c r="B127" s="4">
        <f>INDEX('vehicles specifications'!$B$3:$CW$166,MATCH(B96,'vehicles specifications'!$A$3:$A$166,0),MATCH(G127,'vehicles specifications'!$B$2:$CW$2,0))*INDEX('ei names mapping'!$B$137:$BL$300,MATCH(B96,'ei names mapping'!$A$137:$A$300,0),MATCH(G127,'ei names mapping'!$B$136:$BL$136,0))</f>
        <v>3.125</v>
      </c>
      <c r="C127" t="str">
        <f>INDEX('ei names mapping'!$B$38:$R$67,MATCH($B$3,'ei names mapping'!$A$4:$A$33,0),MATCH(G127,'ei names mapping'!$B$3:$R$3,0))</f>
        <v>GLO</v>
      </c>
      <c r="D127" t="str">
        <f>INDEX('ei names mapping'!$B$104:$R$133,MATCH(B93,'ei names mapping'!$A$104:$A$133,0),MATCH(G127,'ei names mapping'!$B$3:$R$3,0))</f>
        <v>kilogram</v>
      </c>
      <c r="F127" t="s">
        <v>89</v>
      </c>
      <c r="G127" t="s">
        <v>19</v>
      </c>
      <c r="H127" t="str">
        <f>INDEX('ei names mapping'!$B$71:$R$100,MATCH($B$3,'ei names mapping'!$A$4:$A$33,0),MATCH(G127,'ei names mapping'!$B$3:$R$3,0))</f>
        <v>Battery cell</v>
      </c>
    </row>
    <row r="128" spans="1:8" x14ac:dyDescent="0.2">
      <c r="A128" t="str">
        <f>INDEX('ei names mapping'!$B$4:$R$33,MATCH($B$3,'ei names mapping'!$A$4:$A$33,0),MATCH(G128,'ei names mapping'!$B$3:$R$3,0))</f>
        <v>Battery BoP</v>
      </c>
      <c r="B128" s="4">
        <f>INDEX('vehicles specifications'!$B$3:$CW$166,MATCH(B96,'vehicles specifications'!$A$3:$A$166,0),MATCH(G128,'vehicles specifications'!$B$2:$CW$2,0))*INDEX('ei names mapping'!$B$137:$BL$300,MATCH(B96,'ei names mapping'!$A$137:$A$300,0),MATCH(G128,'ei names mapping'!$B$136:$BL$136,0))</f>
        <v>0.9375</v>
      </c>
      <c r="C128" t="str">
        <f>INDEX('ei names mapping'!$B$38:$R$67,MATCH($B$3,'ei names mapping'!$A$4:$A$33,0),MATCH(G128,'ei names mapping'!$B$3:$R$3,0))</f>
        <v>GLO</v>
      </c>
      <c r="D128" t="str">
        <f>INDEX('ei names mapping'!$B$104:$R$133,MATCH(B93,'ei names mapping'!$A$104:$A$133,0),MATCH(G128,'ei names mapping'!$B$3:$R$3,0))</f>
        <v>kilogram</v>
      </c>
      <c r="F128" t="s">
        <v>89</v>
      </c>
      <c r="G128" t="s">
        <v>20</v>
      </c>
      <c r="H128" t="str">
        <f>INDEX('ei names mapping'!$B$71:$R$100,MATCH($B$3,'ei names mapping'!$A$4:$A$33,0),MATCH(G128,'ei names mapping'!$B$3:$R$3,0))</f>
        <v>Battery BoP</v>
      </c>
    </row>
    <row r="129" spans="1:8" x14ac:dyDescent="0.2">
      <c r="A129" t="str">
        <f>INDEX('ei names mapping'!$B$4:$R$33,MATCH($B$3,'ei names mapping'!$A$4:$A$33,0),MATCH(G129,'ei names mapping'!$B$3:$R$3,0))</f>
        <v>charging station, 500W</v>
      </c>
      <c r="B129" s="4">
        <f>INDEX('vehicles specifications'!$B$3:$CW$166,MATCH(B96,'vehicles specifications'!$A$3:$A$166,0),MATCH(G129,'vehicles specifications'!$B$2:$CW$2,0))*INDEX('ei names mapping'!$B$137:$BL$300,MATCH(B96,'ei names mapping'!$A$137:$A$300,0),MATCH(G129,'ei names mapping'!$B$136:$BL$136,0))</f>
        <v>1</v>
      </c>
      <c r="C129" t="str">
        <f>INDEX('ei names mapping'!$B$38:$R$67,MATCH($B$3,'ei names mapping'!$A$4:$A$33,0),MATCH(G129,'ei names mapping'!$B$3:$R$3,0))</f>
        <v>GLO</v>
      </c>
      <c r="D129" t="str">
        <f>INDEX('ei names mapping'!$B$104:$R$133,MATCH(B93,'ei names mapping'!$A$104:$A$133,0),MATCH(G129,'ei names mapping'!$B$3:$R$3,0))</f>
        <v>unit</v>
      </c>
      <c r="F129" t="s">
        <v>89</v>
      </c>
      <c r="G129" t="s">
        <v>52</v>
      </c>
      <c r="H129" t="str">
        <f>INDEX('ei names mapping'!$B$71:$R$100,MATCH($B$3,'ei names mapping'!$A$4:$A$33,0),MATCH(G129,'ei names mapping'!$B$3:$R$3,0))</f>
        <v>charging station, 500W</v>
      </c>
    </row>
    <row r="130" spans="1:8" x14ac:dyDescent="0.2">
      <c r="A130" t="str">
        <f>INDEX('ei names mapping'!$B$4:$R$33,MATCH($B$3,'ei names mapping'!$A$4:$A$33,0),MATCH(G130,'ei names mapping'!$B$3:$R$3,0))</f>
        <v>treatment of used electric bicycle</v>
      </c>
      <c r="B130" s="4">
        <f>INDEX('vehicles specifications'!$B$3:$CW$166,MATCH(B96,'vehicles specifications'!$A$3:$A$166,0),MATCH(G130,'vehicles specifications'!$B$2:$CW$2,0))*INDEX('ei names mapping'!$B$137:$BL$300,MATCH(B96,'ei names mapping'!$A$137:$A$300,0),MATCH(G130,'ei names mapping'!$B$136:$BL$136,0))</f>
        <v>-0.75208333333333333</v>
      </c>
      <c r="C130" t="str">
        <f>INDEX('ei names mapping'!$B$38:$R$67,MATCH($B$3,'ei names mapping'!$A$4:$A$33,0),MATCH(G130,'ei names mapping'!$B$3:$R$3,0))</f>
        <v>CH</v>
      </c>
      <c r="D130" t="str">
        <f>INDEX('ei names mapping'!$B$104:$R$133,MATCH(B93,'ei names mapping'!$A$104:$A$133,0),MATCH(G130,'ei names mapping'!$B$3:$R$3,0))</f>
        <v>unit</v>
      </c>
      <c r="F130" t="s">
        <v>89</v>
      </c>
      <c r="G130" t="s">
        <v>144</v>
      </c>
      <c r="H130" t="str">
        <f>INDEX('ei names mapping'!$B$71:$R$100,MATCH($B$3,'ei names mapping'!$A$4:$A$33,0),MATCH(G130,'ei names mapping'!$B$3:$R$3,0))</f>
        <v>used electric bicycle</v>
      </c>
    </row>
    <row r="131" spans="1:8" x14ac:dyDescent="0.2">
      <c r="A131" t="str">
        <f>INDEX('ei names mapping'!$B$4:$R$33,MATCH($B$3,'ei names mapping'!$A$4:$A$33,0),MATCH(G131,'ei names mapping'!$B$3:$R$3,0))</f>
        <v>treatment of used electric bicycle</v>
      </c>
      <c r="B131" s="4">
        <f>INDEX('vehicles specifications'!$B$3:$CW$166,MATCH(B96,'vehicles specifications'!$A$3:$A$166,0),MATCH(G131,'vehicles specifications'!$B$2:$CW$2,0))*INDEX('ei names mapping'!$B$137:$BL$300,MATCH(B96,'ei names mapping'!$A$137:$A$300,0),MATCH(G131,'ei names mapping'!$B$136:$BL$136,0))</f>
        <v>-0.19583333333333333</v>
      </c>
      <c r="C131" t="str">
        <f>INDEX('ei names mapping'!$B$38:$R$67,MATCH($B$3,'ei names mapping'!$A$4:$A$33,0),MATCH(G131,'ei names mapping'!$B$3:$R$3,0))</f>
        <v>CH</v>
      </c>
      <c r="D131" t="str">
        <f>INDEX('ei names mapping'!$B$104:$R$133,MATCH(B93,'ei names mapping'!$A$104:$A$133,0),MATCH(G131,'ei names mapping'!$B$3:$R$3,0))</f>
        <v>unit</v>
      </c>
      <c r="F131" t="s">
        <v>89</v>
      </c>
      <c r="G131" t="s">
        <v>145</v>
      </c>
      <c r="H131" t="str">
        <f>INDEX('ei names mapping'!$B$71:$R$100,MATCH($B$3,'ei names mapping'!$A$4:$A$33,0),MATCH(G131,'ei names mapping'!$B$3:$R$3,0))</f>
        <v>used electric bicycle</v>
      </c>
    </row>
    <row r="132" spans="1:8" x14ac:dyDescent="0.2">
      <c r="A132" t="str">
        <f>INDEX('ei names mapping'!$B$4:$R$33,MATCH($B$3,'ei names mapping'!$A$4:$A$33,0),MATCH(G132,'ei names mapping'!$B$3:$R$3,0))</f>
        <v>market for used Li-ion battery</v>
      </c>
      <c r="B132" s="4">
        <f>INDEX('vehicles specifications'!$B$3:$CW$166,MATCH(B96,'vehicles specifications'!$A$3:$A$166,0),MATCH(G132,'vehicles specifications'!$B$2:$CW$2,0))*INDEX('ei names mapping'!$B$137:$BL$300,MATCH(B96,'ei names mapping'!$A$137:$A$300,0),MATCH(G132,'ei names mapping'!$B$136:$BL$136,0))</f>
        <v>-4.0625</v>
      </c>
      <c r="C132" t="str">
        <f>INDEX('ei names mapping'!$B$38:$R$67,MATCH($B$3,'ei names mapping'!$A$4:$A$33,0),MATCH(G132,'ei names mapping'!$B$3:$R$3,0))</f>
        <v>GLO</v>
      </c>
      <c r="D132" t="str">
        <f>INDEX('ei names mapping'!$B$104:$R$133,MATCH(B93,'ei names mapping'!$A$104:$A$133,0),MATCH(G132,'ei names mapping'!$B$3:$R$3,0))</f>
        <v>kilogram</v>
      </c>
      <c r="F132" t="s">
        <v>89</v>
      </c>
      <c r="G132" t="s">
        <v>146</v>
      </c>
      <c r="H132" t="str">
        <f>INDEX('ei names mapping'!$B$71:$R$100,MATCH($B$3,'ei names mapping'!$A$4:$A$33,0),MATCH(G132,'ei names mapping'!$B$3:$R$3,0))</f>
        <v>used Li-ion battery</v>
      </c>
    </row>
    <row r="133" spans="1:8" x14ac:dyDescent="0.2">
      <c r="A133" s="13" t="s">
        <v>840</v>
      </c>
      <c r="B133">
        <f>(B106/1000)*B119</f>
        <v>26</v>
      </c>
      <c r="C133" t="s">
        <v>92</v>
      </c>
      <c r="D133" t="s">
        <v>233</v>
      </c>
      <c r="F133" t="s">
        <v>89</v>
      </c>
      <c r="H133" s="13" t="s">
        <v>841</v>
      </c>
    </row>
    <row r="134" spans="1:8" x14ac:dyDescent="0.2">
      <c r="A134" s="13" t="s">
        <v>441</v>
      </c>
      <c r="B134" s="2">
        <f>(B106/1000)*B118</f>
        <v>413.4</v>
      </c>
      <c r="C134" t="s">
        <v>95</v>
      </c>
      <c r="D134" t="s">
        <v>233</v>
      </c>
      <c r="F134" t="s">
        <v>89</v>
      </c>
      <c r="H134" s="13" t="s">
        <v>441</v>
      </c>
    </row>
    <row r="136" spans="1:8" ht="16" x14ac:dyDescent="0.2">
      <c r="A136" s="10" t="s">
        <v>71</v>
      </c>
      <c r="B136" s="8" t="str">
        <f>B138&amp;", "&amp;B153&amp;" battery, "&amp;B140</f>
        <v>Bicycle, electric (&lt;45 km/h), NMC battery, 2050</v>
      </c>
    </row>
    <row r="137" spans="1:8" x14ac:dyDescent="0.2">
      <c r="A137" t="s">
        <v>72</v>
      </c>
      <c r="B137" t="s">
        <v>37</v>
      </c>
    </row>
    <row r="138" spans="1:8" x14ac:dyDescent="0.2">
      <c r="A138" t="s">
        <v>86</v>
      </c>
      <c r="B138" t="s">
        <v>490</v>
      </c>
    </row>
    <row r="139" spans="1:8" x14ac:dyDescent="0.2">
      <c r="A139" t="s">
        <v>87</v>
      </c>
    </row>
    <row r="140" spans="1:8" x14ac:dyDescent="0.2">
      <c r="A140" t="s">
        <v>88</v>
      </c>
      <c r="B140">
        <v>2050</v>
      </c>
    </row>
    <row r="141" spans="1:8" x14ac:dyDescent="0.2">
      <c r="A141" t="s">
        <v>126</v>
      </c>
      <c r="B141" t="str">
        <f>B138&amp;" - "&amp;B140&amp;" - "&amp;B153&amp;" - "&amp;B137</f>
        <v>Bicycle, electric (&lt;45 km/h) - 2050 - NMC - CH</v>
      </c>
    </row>
    <row r="142" spans="1:8" x14ac:dyDescent="0.2">
      <c r="A142" t="s">
        <v>73</v>
      </c>
      <c r="B142" t="str">
        <f>B138</f>
        <v>Bicycle, electric (&lt;45 km/h)</v>
      </c>
    </row>
    <row r="143" spans="1:8" x14ac:dyDescent="0.2">
      <c r="A143" t="s">
        <v>74</v>
      </c>
      <c r="B143" t="s">
        <v>75</v>
      </c>
    </row>
    <row r="144" spans="1:8" x14ac:dyDescent="0.2">
      <c r="A144" t="s">
        <v>76</v>
      </c>
      <c r="B144" t="s">
        <v>76</v>
      </c>
    </row>
    <row r="145" spans="1:2" x14ac:dyDescent="0.2">
      <c r="A145" t="s">
        <v>78</v>
      </c>
      <c r="B145" t="s">
        <v>1143</v>
      </c>
    </row>
    <row r="146" spans="1:2" x14ac:dyDescent="0.2">
      <c r="A146" t="s">
        <v>127</v>
      </c>
      <c r="B146">
        <f>INDEX('vehicles specifications'!$B$3:$CW$166,MATCH(B141,'vehicles specifications'!$A$3:$A$166,0),MATCH("Lifetime [km]",'vehicles specifications'!$B$2:$CW$2,0))</f>
        <v>30000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2</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3000</v>
      </c>
    </row>
    <row r="151" spans="1:2" x14ac:dyDescent="0.2">
      <c r="A151" t="s">
        <v>132</v>
      </c>
      <c r="B151">
        <f>INDEX('vehicles specifications'!$B$3:$CW$166,MATCH(B141,'vehicles specifications'!$A$3:$A$166,0),MATCH("Curb mass [kg]",'vehicles specifications'!$B$2:$CW$2,0))</f>
        <v>26.169999999999995</v>
      </c>
    </row>
    <row r="152" spans="1:2" x14ac:dyDescent="0.2">
      <c r="A152" t="s">
        <v>133</v>
      </c>
      <c r="B152">
        <f>INDEX('vehicles specifications'!$B$3:$CW$166,MATCH(B141,'vehicles specifications'!$A$3:$A$166,0),MATCH("Power [kW]",'vehicles specifications'!$B$2:$CW$2,0))</f>
        <v>0.5</v>
      </c>
    </row>
    <row r="153" spans="1:2" x14ac:dyDescent="0.2">
      <c r="A153" t="s">
        <v>652</v>
      </c>
      <c r="B153" s="20" t="s">
        <v>43</v>
      </c>
    </row>
    <row r="154" spans="1:2" x14ac:dyDescent="0.2">
      <c r="A154" t="s">
        <v>134</v>
      </c>
      <c r="B154">
        <f>INDEX('vehicles specifications'!$B$3:$CW$166,MATCH(B141,'vehicles specifications'!$A$3:$A$166,0),MATCH("Energy battery mass [kg]",'vehicles specifications'!$B$2:$CW$2,0))</f>
        <v>3.9</v>
      </c>
    </row>
    <row r="155" spans="1:2" x14ac:dyDescent="0.2">
      <c r="A155" t="s">
        <v>135</v>
      </c>
      <c r="B155">
        <f>INDEX('vehicles specifications'!$B$3:$CW$166,MATCH(B141,'vehicles specifications'!$A$3:$A$166,0),MATCH("Electric energy stored [kWh]",'vehicles specifications'!$B$2:$CW$2,0))</f>
        <v>1.5</v>
      </c>
    </row>
    <row r="156" spans="1:2" x14ac:dyDescent="0.2">
      <c r="A156" t="s">
        <v>588</v>
      </c>
      <c r="B156">
        <f>INDEX('vehicles specifications'!$B$3:$CW$166,MATCH(B141,'vehicles specifications'!$A$3:$A$166,0),MATCH("Electric energy available [kWh]",'vehicles specifications'!$B$2:$CW$2,0))</f>
        <v>1.2000000000000002</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f>INDEX('vehicles specifications'!$B$3:$CW$166,MATCH(B141,'vehicles specifications'!$A$3:$A$166,0),MATCH("Range [km]",'vehicles specifications'!$B$2:$CW$2,0))</f>
        <v>95.345420088439695</v>
      </c>
    </row>
    <row r="160" spans="1:2" x14ac:dyDescent="0.2">
      <c r="A160" t="s">
        <v>137</v>
      </c>
      <c r="B160" t="str">
        <f>INDEX('vehicles specifications'!$B$3:$CW$166,MATCH(B141,'vehicles specifications'!$A$3:$A$166,0),MATCH("Emission standard",'vehicles specifications'!$B$2:$CW$2,0))</f>
        <v>None</v>
      </c>
    </row>
    <row r="161" spans="1:8" x14ac:dyDescent="0.2">
      <c r="A161" t="s">
        <v>1174</v>
      </c>
      <c r="B161" s="6">
        <f>INDEX('vehicles specifications'!$B$3:$CW$166,MATCH(B141,'vehicles specifications'!$A$3:$A$166,0),MATCH("Lightweighting rate [%]",'vehicles specifications'!$B$2:$CW$2,0))</f>
        <v>7.0000000000000007E-2</v>
      </c>
    </row>
    <row r="162" spans="1:8" x14ac:dyDescent="0.2">
      <c r="A162" t="s">
        <v>485</v>
      </c>
      <c r="B162" s="6" t="s">
        <v>486</v>
      </c>
    </row>
    <row r="163" spans="1:8" x14ac:dyDescent="0.2">
      <c r="A163" t="s">
        <v>487</v>
      </c>
      <c r="B163" s="2">
        <v>15900</v>
      </c>
    </row>
    <row r="164" spans="1:8" x14ac:dyDescent="0.2">
      <c r="A164" t="s">
        <v>488</v>
      </c>
      <c r="B164" s="2">
        <v>1000</v>
      </c>
    </row>
    <row r="165" spans="1:8" x14ac:dyDescent="0.2">
      <c r="A165" t="s">
        <v>83</v>
      </c>
      <c r="B165"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0" t="s">
        <v>79</v>
      </c>
    </row>
    <row r="167" spans="1:8" x14ac:dyDescent="0.2">
      <c r="A167" t="s">
        <v>80</v>
      </c>
      <c r="B167" t="s">
        <v>81</v>
      </c>
      <c r="C167" t="s">
        <v>72</v>
      </c>
      <c r="D167" t="s">
        <v>76</v>
      </c>
      <c r="E167" t="s">
        <v>82</v>
      </c>
      <c r="F167" t="s">
        <v>74</v>
      </c>
      <c r="G167" t="s">
        <v>83</v>
      </c>
      <c r="H167" t="s">
        <v>73</v>
      </c>
    </row>
    <row r="168" spans="1:8" x14ac:dyDescent="0.2">
      <c r="A168" t="str">
        <f>B136</f>
        <v>Bicycle, electric (&lt;45 km/h), NMC battery, 2050</v>
      </c>
      <c r="B168">
        <v>1</v>
      </c>
      <c r="C168" t="str">
        <f>B137</f>
        <v>CH</v>
      </c>
      <c r="D168" t="str">
        <f>B144</f>
        <v>unit</v>
      </c>
      <c r="F168" t="s">
        <v>84</v>
      </c>
      <c r="G168" t="s">
        <v>85</v>
      </c>
      <c r="H168" t="str">
        <f>B138</f>
        <v>Bicycle, electric (&lt;45 km/h)</v>
      </c>
    </row>
    <row r="169" spans="1:8" x14ac:dyDescent="0.2">
      <c r="A169" t="str">
        <f>INDEX('ei names mapping'!$B$4:$R$33,MATCH($B$3,'ei names mapping'!$A$4:$A$33,0),MATCH(G169,'ei names mapping'!$B$3:$R$3,0))</f>
        <v>electric bicycle production, without battery and motor</v>
      </c>
      <c r="B169" s="4">
        <f>INDEX('vehicles specifications'!$B$3:$CW$166,MATCH(B141,'vehicles specifications'!$A$3:$A$166,0),MATCH(G169,'vehicles specifications'!$B$2:$CW$2,0))*INDEX('ei names mapping'!$B$137:$BL$300,MATCH(B141,'ei names mapping'!$A$137:$A$300,0),MATCH(G169,'ei names mapping'!$B$136:$BL$136,0))</f>
        <v>1.1176470588235294</v>
      </c>
      <c r="C169" t="str">
        <f>INDEX('ei names mapping'!$B$38:$R$67,MATCH($B$3,'ei names mapping'!$A$4:$A$33,0),MATCH(G169,'ei names mapping'!$B$3:$R$3,0))</f>
        <v>RER</v>
      </c>
      <c r="D169" t="str">
        <f>INDEX('ei names mapping'!$B$104:$R$133,MATCH(B138,'ei names mapping'!$A$104:$A$133,0),MATCH(G169,'ei names mapping'!$B$3:$R$3,0))</f>
        <v>unit</v>
      </c>
      <c r="F169" t="s">
        <v>89</v>
      </c>
      <c r="G169" t="s">
        <v>15</v>
      </c>
      <c r="H169" t="str">
        <f>INDEX('ei names mapping'!$B$71:$R$100,MATCH($B$3,'ei names mapping'!$A$4:$A$33,0),MATCH(G169,'ei names mapping'!$B$3:$R$3,0))</f>
        <v>electric bicycle, without battery and motor</v>
      </c>
    </row>
    <row r="170" spans="1:8" x14ac:dyDescent="0.2">
      <c r="A170" t="str">
        <f>INDEX('ei names mapping'!$B$4:$R$33,MATCH($B$3,'ei names mapping'!$A$4:$A$33,0),MATCH(G170,'ei names mapping'!$B$3:$R$3,0))</f>
        <v>market for electric motor, vehicle</v>
      </c>
      <c r="B170" s="4">
        <f>INDEX('vehicles specifications'!$B$3:$CW$166,MATCH(B141,'vehicles specifications'!$A$3:$A$166,0),MATCH(G170,'vehicles specifications'!$B$2:$CW$2,0))*INDEX('ei names mapping'!$B$137:$BL$300,MATCH(B141,'ei names mapping'!$A$137:$A$300,0),MATCH(G170,'ei names mapping'!$B$136:$BL$136,0))</f>
        <v>4.5999999999999996</v>
      </c>
      <c r="C170" t="str">
        <f>INDEX('ei names mapping'!$B$38:$R$67,MATCH($B$3,'ei names mapping'!$A$4:$A$33,0),MATCH(G170,'ei names mapping'!$B$3:$R$3,0))</f>
        <v>GLO</v>
      </c>
      <c r="D170" t="str">
        <f>INDEX('ei names mapping'!$B$104:$R$133,MATCH(B138,'ei names mapping'!$A$104:$A$133,0),MATCH(G170,'ei names mapping'!$B$3:$R$3,0))</f>
        <v>kilogram</v>
      </c>
      <c r="F170" t="s">
        <v>89</v>
      </c>
      <c r="G170" t="s">
        <v>501</v>
      </c>
      <c r="H170" t="str">
        <f>INDEX('ei names mapping'!$B$71:$R$100,MATCH($B$3,'ei names mapping'!$A$4:$A$33,0),MATCH(G170,'ei names mapping'!$B$3:$R$3,0))</f>
        <v>electric motor, vehicle</v>
      </c>
    </row>
    <row r="171" spans="1:8" x14ac:dyDescent="0.2">
      <c r="A171" t="str">
        <f>INDEX('ei names mapping'!$B$4:$R$33,MATCH(B138,'ei names mapping'!$A$4:$A$33,0),MATCH(G171,'ei names mapping'!$B$3:$R$3,0))</f>
        <v>Glider lightweighting</v>
      </c>
      <c r="B171" s="11">
        <f>INDEX('vehicles specifications'!$B$3:$CW$166,MATCH(B141,'vehicles specifications'!$A$3:$A$166,0),MATCH(G171,'vehicles specifications'!$B$2:$CW$2,0))*INDEX('ei names mapping'!$B$137:$BL$300,MATCH(B141,'ei names mapping'!$A$137:$A$300,0),MATCH(G171,'ei names mapping'!$B$136:$BL$136,0))</f>
        <v>1.33</v>
      </c>
      <c r="C171" t="str">
        <f>INDEX('ei names mapping'!$B$38:$R$67,MATCH(B138,'ei names mapping'!$A$4:$A$33,0),MATCH(G171,'ei names mapping'!$B$3:$R$3,0))</f>
        <v>GLO</v>
      </c>
      <c r="D171" t="str">
        <f>INDEX('ei names mapping'!$B$104:$R$133,MATCH(B138,'ei names mapping'!$A$104:$A$133,0),MATCH(G171,'ei names mapping'!$B$3:$R$3,0))</f>
        <v>kilogram</v>
      </c>
      <c r="F171" t="s">
        <v>89</v>
      </c>
      <c r="G171" t="s">
        <v>14</v>
      </c>
      <c r="H171" t="str">
        <f>INDEX('ei names mapping'!$B$71:$R$100,MATCH(B138,'ei names mapping'!$A$4:$A$33,0),MATCH(G171,'ei names mapping'!$B$3:$R$3,0))</f>
        <v>Glider lightweighting</v>
      </c>
    </row>
    <row r="172" spans="1:8" x14ac:dyDescent="0.2">
      <c r="A172" t="str">
        <f>INDEX('ei names mapping'!$B$4:$R$33,MATCH($B$3,'ei names mapping'!$A$4:$A$33,0),MATCH(G172,'ei names mapping'!$B$3:$R$3,0))</f>
        <v>Battery cell, NMC-622</v>
      </c>
      <c r="B172" s="4">
        <f>INDEX('vehicles specifications'!$B$3:$CW$166,MATCH(B141,'vehicles specifications'!$A$3:$A$166,0),MATCH(G172,'vehicles specifications'!$B$2:$CW$2,0))*INDEX('ei names mapping'!$B$137:$BL$300,MATCH(B141,'ei names mapping'!$A$137:$A$300,0),MATCH(G172,'ei names mapping'!$B$136:$BL$136,0))</f>
        <v>3</v>
      </c>
      <c r="C172" t="str">
        <f>INDEX('ei names mapping'!$B$38:$R$67,MATCH($B$3,'ei names mapping'!$A$4:$A$33,0),MATCH(G172,'ei names mapping'!$B$3:$R$3,0))</f>
        <v>GLO</v>
      </c>
      <c r="D172" t="str">
        <f>INDEX('ei names mapping'!$B$104:$R$133,MATCH(B138,'ei names mapping'!$A$104:$A$133,0),MATCH(G172,'ei names mapping'!$B$3:$R$3,0))</f>
        <v>kilogram</v>
      </c>
      <c r="F172" t="s">
        <v>89</v>
      </c>
      <c r="G172" t="s">
        <v>19</v>
      </c>
      <c r="H172" t="str">
        <f>INDEX('ei names mapping'!$B$71:$R$100,MATCH($B$3,'ei names mapping'!$A$4:$A$33,0),MATCH(G172,'ei names mapping'!$B$3:$R$3,0))</f>
        <v>Battery cell</v>
      </c>
    </row>
    <row r="173" spans="1:8" x14ac:dyDescent="0.2">
      <c r="A173" t="str">
        <f>INDEX('ei names mapping'!$B$4:$R$33,MATCH($B$3,'ei names mapping'!$A$4:$A$33,0),MATCH(G173,'ei names mapping'!$B$3:$R$3,0))</f>
        <v>Battery BoP</v>
      </c>
      <c r="B173" s="4">
        <f>INDEX('vehicles specifications'!$B$3:$CW$166,MATCH(B141,'vehicles specifications'!$A$3:$A$166,0),MATCH(G173,'vehicles specifications'!$B$2:$CW$2,0))*INDEX('ei names mapping'!$B$137:$BL$300,MATCH(B141,'ei names mapping'!$A$137:$A$300,0),MATCH(G173,'ei names mapping'!$B$136:$BL$136,0))</f>
        <v>0.89999999999999991</v>
      </c>
      <c r="C173" t="str">
        <f>INDEX('ei names mapping'!$B$38:$R$67,MATCH($B$3,'ei names mapping'!$A$4:$A$33,0),MATCH(G173,'ei names mapping'!$B$3:$R$3,0))</f>
        <v>GLO</v>
      </c>
      <c r="D173" t="str">
        <f>INDEX('ei names mapping'!$B$104:$R$133,MATCH(B138,'ei names mapping'!$A$104:$A$133,0),MATCH(G173,'ei names mapping'!$B$3:$R$3,0))</f>
        <v>kilogram</v>
      </c>
      <c r="F173" t="s">
        <v>89</v>
      </c>
      <c r="G173" t="s">
        <v>20</v>
      </c>
      <c r="H173" t="str">
        <f>INDEX('ei names mapping'!$B$71:$R$100,MATCH($B$3,'ei names mapping'!$A$4:$A$33,0),MATCH(G173,'ei names mapping'!$B$3:$R$3,0))</f>
        <v>Battery BoP</v>
      </c>
    </row>
    <row r="174" spans="1:8" x14ac:dyDescent="0.2">
      <c r="A174" t="str">
        <f>INDEX('ei names mapping'!$B$4:$R$33,MATCH($B$3,'ei names mapping'!$A$4:$A$33,0),MATCH(G174,'ei names mapping'!$B$3:$R$3,0))</f>
        <v>charging station, 500W</v>
      </c>
      <c r="B174" s="4">
        <f>INDEX('vehicles specifications'!$B$3:$CW$166,MATCH(B141,'vehicles specifications'!$A$3:$A$166,0),MATCH(G174,'vehicles specifications'!$B$2:$CW$2,0))*INDEX('ei names mapping'!$B$137:$BL$300,MATCH(B141,'ei names mapping'!$A$137:$A$300,0),MATCH(G174,'ei names mapping'!$B$136:$BL$136,0))</f>
        <v>1</v>
      </c>
      <c r="C174" t="str">
        <f>INDEX('ei names mapping'!$B$38:$R$67,MATCH($B$3,'ei names mapping'!$A$4:$A$33,0),MATCH(G174,'ei names mapping'!$B$3:$R$3,0))</f>
        <v>GLO</v>
      </c>
      <c r="D174" t="str">
        <f>INDEX('ei names mapping'!$B$104:$R$133,MATCH(B138,'ei names mapping'!$A$104:$A$133,0),MATCH(G174,'ei names mapping'!$B$3:$R$3,0))</f>
        <v>unit</v>
      </c>
      <c r="F174" t="s">
        <v>89</v>
      </c>
      <c r="G174" t="s">
        <v>52</v>
      </c>
      <c r="H174" t="str">
        <f>INDEX('ei names mapping'!$B$71:$R$100,MATCH($B$3,'ei names mapping'!$A$4:$A$33,0),MATCH(G174,'ei names mapping'!$B$3:$R$3,0))</f>
        <v>charging station, 500W</v>
      </c>
    </row>
    <row r="175" spans="1:8" x14ac:dyDescent="0.2">
      <c r="A175" t="str">
        <f>INDEX('ei names mapping'!$B$4:$R$33,MATCH($B$3,'ei names mapping'!$A$4:$A$33,0),MATCH(G175,'ei names mapping'!$B$3:$R$3,0))</f>
        <v>treatment of used electric bicycle</v>
      </c>
      <c r="B175" s="4">
        <f>INDEX('vehicles specifications'!$B$3:$CW$166,MATCH(B141,'vehicles specifications'!$A$3:$A$166,0),MATCH(G175,'vehicles specifications'!$B$2:$CW$2,0))*INDEX('ei names mapping'!$B$137:$BL$300,MATCH(B141,'ei names mapping'!$A$137:$A$300,0),MATCH(G175,'ei names mapping'!$B$136:$BL$136,0))</f>
        <v>-0.73624999999999985</v>
      </c>
      <c r="C175" t="str">
        <f>INDEX('ei names mapping'!$B$38:$R$67,MATCH($B$3,'ei names mapping'!$A$4:$A$33,0),MATCH(G175,'ei names mapping'!$B$3:$R$3,0))</f>
        <v>CH</v>
      </c>
      <c r="D175" t="str">
        <f>INDEX('ei names mapping'!$B$104:$R$133,MATCH(B138,'ei names mapping'!$A$104:$A$133,0),MATCH(G175,'ei names mapping'!$B$3:$R$3,0))</f>
        <v>unit</v>
      </c>
      <c r="F175" t="s">
        <v>89</v>
      </c>
      <c r="G175" t="s">
        <v>144</v>
      </c>
      <c r="H175" t="str">
        <f>INDEX('ei names mapping'!$B$71:$R$100,MATCH($B$3,'ei names mapping'!$A$4:$A$33,0),MATCH(G175,'ei names mapping'!$B$3:$R$3,0))</f>
        <v>used electric bicycle</v>
      </c>
    </row>
    <row r="176" spans="1:8" x14ac:dyDescent="0.2">
      <c r="A176" t="str">
        <f>INDEX('ei names mapping'!$B$4:$R$33,MATCH($B$3,'ei names mapping'!$A$4:$A$33,0),MATCH(G176,'ei names mapping'!$B$3:$R$3,0))</f>
        <v>treatment of used electric bicycle</v>
      </c>
      <c r="B176" s="4">
        <f>INDEX('vehicles specifications'!$B$3:$CW$166,MATCH(B141,'vehicles specifications'!$A$3:$A$166,0),MATCH(G176,'vehicles specifications'!$B$2:$CW$2,0))*INDEX('ei names mapping'!$B$137:$BL$300,MATCH(B141,'ei names mapping'!$A$137:$A$300,0),MATCH(G176,'ei names mapping'!$B$136:$BL$136,0))</f>
        <v>-0.19166666666666665</v>
      </c>
      <c r="C176" t="str">
        <f>INDEX('ei names mapping'!$B$38:$R$67,MATCH($B$3,'ei names mapping'!$A$4:$A$33,0),MATCH(G176,'ei names mapping'!$B$3:$R$3,0))</f>
        <v>CH</v>
      </c>
      <c r="D176" t="str">
        <f>INDEX('ei names mapping'!$B$104:$R$133,MATCH(B138,'ei names mapping'!$A$104:$A$133,0),MATCH(G176,'ei names mapping'!$B$3:$R$3,0))</f>
        <v>unit</v>
      </c>
      <c r="F176" t="s">
        <v>89</v>
      </c>
      <c r="G176" t="s">
        <v>145</v>
      </c>
      <c r="H176" t="str">
        <f>INDEX('ei names mapping'!$B$71:$R$100,MATCH($B$3,'ei names mapping'!$A$4:$A$33,0),MATCH(G176,'ei names mapping'!$B$3:$R$3,0))</f>
        <v>used electric bicycle</v>
      </c>
    </row>
    <row r="177" spans="1:8" x14ac:dyDescent="0.2">
      <c r="A177" t="str">
        <f>INDEX('ei names mapping'!$B$4:$R$33,MATCH($B$3,'ei names mapping'!$A$4:$A$33,0),MATCH(G177,'ei names mapping'!$B$3:$R$3,0))</f>
        <v>market for used Li-ion battery</v>
      </c>
      <c r="B177" s="4">
        <f>INDEX('vehicles specifications'!$B$3:$CW$166,MATCH(B141,'vehicles specifications'!$A$3:$A$166,0),MATCH(G177,'vehicles specifications'!$B$2:$CW$2,0))*INDEX('ei names mapping'!$B$137:$BL$300,MATCH(B141,'ei names mapping'!$A$137:$A$300,0),MATCH(G177,'ei names mapping'!$B$136:$BL$136,0))</f>
        <v>-3.9</v>
      </c>
      <c r="C177" t="str">
        <f>INDEX('ei names mapping'!$B$38:$R$67,MATCH($B$3,'ei names mapping'!$A$4:$A$33,0),MATCH(G177,'ei names mapping'!$B$3:$R$3,0))</f>
        <v>GLO</v>
      </c>
      <c r="D177" t="str">
        <f>INDEX('ei names mapping'!$B$104:$R$133,MATCH(B138,'ei names mapping'!$A$104:$A$133,0),MATCH(G177,'ei names mapping'!$B$3:$R$3,0))</f>
        <v>kilogram</v>
      </c>
      <c r="F177" t="s">
        <v>89</v>
      </c>
      <c r="G177" t="s">
        <v>146</v>
      </c>
      <c r="H177" t="str">
        <f>INDEX('ei names mapping'!$B$71:$R$100,MATCH($B$3,'ei names mapping'!$A$4:$A$33,0),MATCH(G177,'ei names mapping'!$B$3:$R$3,0))</f>
        <v>used Li-ion battery</v>
      </c>
    </row>
    <row r="178" spans="1:8" x14ac:dyDescent="0.2">
      <c r="A178" s="13" t="s">
        <v>840</v>
      </c>
      <c r="B178">
        <f>(B151/1000)*B164</f>
        <v>26.169999999999995</v>
      </c>
      <c r="C178" t="s">
        <v>92</v>
      </c>
      <c r="D178" t="s">
        <v>233</v>
      </c>
      <c r="F178" t="s">
        <v>89</v>
      </c>
      <c r="H178" s="13" t="s">
        <v>841</v>
      </c>
    </row>
    <row r="179" spans="1:8" x14ac:dyDescent="0.2">
      <c r="A179" s="13" t="s">
        <v>441</v>
      </c>
      <c r="B179" s="2">
        <f>(B151/1000)*B163</f>
        <v>416.10299999999995</v>
      </c>
      <c r="C179" t="s">
        <v>95</v>
      </c>
      <c r="D179" t="s">
        <v>233</v>
      </c>
      <c r="F179" t="s">
        <v>89</v>
      </c>
      <c r="H179" s="13" t="s">
        <v>441</v>
      </c>
    </row>
    <row r="181" spans="1:8" ht="16" x14ac:dyDescent="0.2">
      <c r="A181" s="10" t="s">
        <v>71</v>
      </c>
      <c r="B181" s="8" t="str">
        <f>"transport, "&amp;B183&amp;", "&amp;B198&amp;" battery, "&amp;B185</f>
        <v>transport, Bicycle, electric (&lt;45 km/h), NMC battery, 2020</v>
      </c>
    </row>
    <row r="182" spans="1:8" x14ac:dyDescent="0.2">
      <c r="A182" t="s">
        <v>72</v>
      </c>
      <c r="B182" t="s">
        <v>37</v>
      </c>
    </row>
    <row r="183" spans="1:8" x14ac:dyDescent="0.2">
      <c r="A183" t="s">
        <v>86</v>
      </c>
      <c r="B183" t="s">
        <v>490</v>
      </c>
    </row>
    <row r="184" spans="1:8" x14ac:dyDescent="0.2">
      <c r="A184" t="s">
        <v>87</v>
      </c>
    </row>
    <row r="185" spans="1:8" x14ac:dyDescent="0.2">
      <c r="A185" t="s">
        <v>88</v>
      </c>
      <c r="B185">
        <v>2020</v>
      </c>
    </row>
    <row r="186" spans="1:8" x14ac:dyDescent="0.2">
      <c r="A186" t="s">
        <v>126</v>
      </c>
      <c r="B186" t="str">
        <f>B183&amp;" - "&amp;B185&amp;" - "&amp;B198&amp;" - "&amp;B182</f>
        <v>Bicycle, electric (&lt;45 km/h) - 2020 - NMC - CH</v>
      </c>
    </row>
    <row r="187" spans="1:8" x14ac:dyDescent="0.2">
      <c r="A187" t="s">
        <v>73</v>
      </c>
      <c r="B187" t="str">
        <f>"transport, "&amp;B183</f>
        <v>transport, Bicycle, electric (&lt;45 km/h)</v>
      </c>
    </row>
    <row r="188" spans="1:8" x14ac:dyDescent="0.2">
      <c r="A188" t="s">
        <v>74</v>
      </c>
      <c r="B188" t="s">
        <v>75</v>
      </c>
    </row>
    <row r="189" spans="1:8" x14ac:dyDescent="0.2">
      <c r="A189" t="s">
        <v>76</v>
      </c>
      <c r="B189" t="s">
        <v>166</v>
      </c>
    </row>
    <row r="190" spans="1:8" x14ac:dyDescent="0.2">
      <c r="A190" t="s">
        <v>78</v>
      </c>
      <c r="B190" t="s">
        <v>1143</v>
      </c>
    </row>
    <row r="191" spans="1:8" x14ac:dyDescent="0.2">
      <c r="A191" t="s">
        <v>127</v>
      </c>
      <c r="B191">
        <f>INDEX('vehicles specifications'!$B$3:$CW$166,MATCH(B186,'vehicles specifications'!$A$3:$A$166,0),MATCH("Lifetime [km]",'vehicles specifications'!$B$2:$CW$2,0))</f>
        <v>30000</v>
      </c>
    </row>
    <row r="192" spans="1:8" x14ac:dyDescent="0.2">
      <c r="A192" t="s">
        <v>128</v>
      </c>
      <c r="B192">
        <f>INDEX('vehicles specifications'!$B$3:$CW$166,MATCH(B186,'vehicles specifications'!$A$3:$A$166,0),MATCH("Passengers [unit]",'vehicles specifications'!$B$2:$CW$2,0))</f>
        <v>1</v>
      </c>
    </row>
    <row r="193" spans="1:2" x14ac:dyDescent="0.2">
      <c r="A193" t="s">
        <v>129</v>
      </c>
      <c r="B193">
        <f>INDEX('vehicles specifications'!$B$3:$CW$166,MATCH(B186,'vehicles specifications'!$A$3:$A$166,0),MATCH("Servicing [unit]",'vehicles specifications'!$B$2:$CW$2,0))</f>
        <v>2</v>
      </c>
    </row>
    <row r="194" spans="1:2" x14ac:dyDescent="0.2">
      <c r="A194" t="s">
        <v>130</v>
      </c>
      <c r="B194">
        <f>INDEX('vehicles specifications'!$B$3:$CW$166,MATCH(B186,'vehicles specifications'!$A$3:$A$166,0),MATCH("Energy battery replacement [unit]",'vehicles specifications'!$B$2:$CW$2,0))</f>
        <v>1</v>
      </c>
    </row>
    <row r="195" spans="1:2" x14ac:dyDescent="0.2">
      <c r="A195" t="s">
        <v>131</v>
      </c>
      <c r="B195">
        <f>INDEX('vehicles specifications'!$B$3:$CW$166,MATCH(B186,'vehicles specifications'!$A$3:$A$166,0),MATCH("Annual kilometers [km]",'vehicles specifications'!$B$2:$CW$2,0))</f>
        <v>3000</v>
      </c>
    </row>
    <row r="196" spans="1:2" x14ac:dyDescent="0.2">
      <c r="A196" t="s">
        <v>132</v>
      </c>
      <c r="B196">
        <f>INDEX('vehicles specifications'!$B$3:$CW$166,MATCH(B186,'vehicles specifications'!$A$3:$A$166,0),MATCH("Curb mass [kg]",'vehicles specifications'!$B$2:$CW$2,0))</f>
        <v>27.25</v>
      </c>
    </row>
    <row r="197" spans="1:2" x14ac:dyDescent="0.2">
      <c r="A197" t="s">
        <v>133</v>
      </c>
      <c r="B197">
        <f>INDEX('vehicles specifications'!$B$3:$CW$166,MATCH(B186,'vehicles specifications'!$A$3:$A$166,0),MATCH("Power [kW]",'vehicles specifications'!$B$2:$CW$2,0))</f>
        <v>0.5</v>
      </c>
    </row>
    <row r="198" spans="1:2" x14ac:dyDescent="0.2">
      <c r="A198" t="s">
        <v>652</v>
      </c>
      <c r="B198" s="20" t="s">
        <v>43</v>
      </c>
    </row>
    <row r="199" spans="1:2" x14ac:dyDescent="0.2">
      <c r="A199" t="s">
        <v>134</v>
      </c>
      <c r="B199">
        <f>INDEX('vehicles specifications'!$B$3:$CW$166,MATCH(B186,'vehicles specifications'!$A$3:$A$166,0),MATCH("Energy battery mass [kg]",'vehicles specifications'!$B$2:$CW$2,0))</f>
        <v>3.25</v>
      </c>
    </row>
    <row r="200" spans="1:2" x14ac:dyDescent="0.2">
      <c r="A200" t="s">
        <v>135</v>
      </c>
      <c r="B200">
        <f>INDEX('vehicles specifications'!$B$3:$CW$166,MATCH(B186,'vehicles specifications'!$A$3:$A$166,0),MATCH("Electric energy stored [kWh]",'vehicles specifications'!$B$2:$CW$2,0))</f>
        <v>0.5</v>
      </c>
    </row>
    <row r="201" spans="1:2" x14ac:dyDescent="0.2">
      <c r="A201" t="s">
        <v>588</v>
      </c>
      <c r="B201">
        <f>INDEX('vehicles specifications'!$B$3:$CW$166,MATCH(B186,'vehicles specifications'!$A$3:$A$166,0),MATCH("Electric energy available [kWh]",'vehicles specifications'!$B$2:$CW$2,0))</f>
        <v>0.4</v>
      </c>
    </row>
    <row r="202" spans="1:2" x14ac:dyDescent="0.2">
      <c r="A202" t="s">
        <v>138</v>
      </c>
      <c r="B202">
        <f>INDEX('vehicles specifications'!$B$3:$CW$166,MATCH(B186,'vehicles specifications'!$A$3:$A$166,0),MATCH("Oxydation energy stored [kWh]",'vehicles specifications'!$B$2:$CW$2,0))</f>
        <v>0</v>
      </c>
    </row>
    <row r="203" spans="1:2" x14ac:dyDescent="0.2">
      <c r="A203" t="s">
        <v>139</v>
      </c>
      <c r="B203">
        <f>INDEX('vehicles specifications'!$B$3:$CW$166,MATCH(B186,'vehicles specifications'!$A$3:$A$166,0),MATCH("Fuel mass [kg]",'vehicles specifications'!$B$2:$CW$2,0))</f>
        <v>0</v>
      </c>
    </row>
    <row r="204" spans="1:2" x14ac:dyDescent="0.2">
      <c r="A204" t="s">
        <v>136</v>
      </c>
      <c r="B204">
        <f>INDEX('vehicles specifications'!$B$3:$CW$166,MATCH(B186,'vehicles specifications'!$A$3:$A$166,0),MATCH("Range [km]",'vehicles specifications'!$B$2:$CW$2,0))</f>
        <v>31.78180669614656</v>
      </c>
    </row>
    <row r="205" spans="1:2" x14ac:dyDescent="0.2">
      <c r="A205" t="s">
        <v>137</v>
      </c>
      <c r="B205" t="str">
        <f>INDEX('vehicles specifications'!$B$3:$CW$166,MATCH(B186,'vehicles specifications'!$A$3:$A$166,0),MATCH("Emission standard",'vehicles specifications'!$B$2:$CW$2,0))</f>
        <v>None</v>
      </c>
    </row>
    <row r="206" spans="1:2" x14ac:dyDescent="0.2">
      <c r="A206" t="s">
        <v>1174</v>
      </c>
      <c r="B206" s="6">
        <f>INDEX('vehicles specifications'!$B$3:$CW$166,MATCH(B186,'vehicles specifications'!$A$3:$A$166,0),MATCH("Lightweighting rate [%]",'vehicles specifications'!$B$2:$CW$2,0))</f>
        <v>0</v>
      </c>
    </row>
    <row r="207" spans="1:2" x14ac:dyDescent="0.2">
      <c r="A207" t="s">
        <v>83</v>
      </c>
      <c r="B207"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0.5 kW. Lifetime: 30000 km. Annual kilometers: 3000 km. Number of passengers: 1. Curb mass: 27.3 kg. Lightweighting of glider: 0%. Emission standard: None. Service visits throughout lifetime: 2. Range: 32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0" t="s">
        <v>79</v>
      </c>
    </row>
    <row r="209" spans="1:8" x14ac:dyDescent="0.2">
      <c r="A209" t="s">
        <v>80</v>
      </c>
      <c r="B209" t="s">
        <v>81</v>
      </c>
      <c r="C209" t="s">
        <v>72</v>
      </c>
      <c r="D209" t="s">
        <v>76</v>
      </c>
      <c r="E209" t="s">
        <v>82</v>
      </c>
      <c r="F209" t="s">
        <v>74</v>
      </c>
      <c r="G209" t="s">
        <v>83</v>
      </c>
      <c r="H209" t="s">
        <v>73</v>
      </c>
    </row>
    <row r="210" spans="1:8" x14ac:dyDescent="0.2">
      <c r="A210" t="str">
        <f>B181</f>
        <v>transport, Bicycle, electric (&lt;45 km/h), NMC battery, 2020</v>
      </c>
      <c r="B210">
        <v>1</v>
      </c>
      <c r="C210" t="str">
        <f>B182</f>
        <v>CH</v>
      </c>
      <c r="D210" t="s">
        <v>166</v>
      </c>
      <c r="F210" t="s">
        <v>84</v>
      </c>
      <c r="G210" t="s">
        <v>85</v>
      </c>
      <c r="H210" t="str">
        <f>B187</f>
        <v>transport, Bicycle, electric (&lt;45 km/h)</v>
      </c>
    </row>
    <row r="211" spans="1:8" x14ac:dyDescent="0.2">
      <c r="A211" t="str">
        <f>RIGHT(A210,LEN(A210)-11)</f>
        <v>Bicycle, electric (&lt;45 km/h), NMC battery, 2020</v>
      </c>
      <c r="B211" s="7">
        <f>1/B191</f>
        <v>3.3333333333333335E-5</v>
      </c>
      <c r="C211" t="str">
        <f>B182</f>
        <v>CH</v>
      </c>
      <c r="D211" t="s">
        <v>76</v>
      </c>
      <c r="F211" t="s">
        <v>89</v>
      </c>
      <c r="H211" t="str">
        <f>RIGHT(H210,LEN(H210)-11)</f>
        <v>Bicycle, electric (&lt;45 km/h)</v>
      </c>
    </row>
    <row r="212" spans="1:8" x14ac:dyDescent="0.2">
      <c r="A212" t="str">
        <f>INDEX('ei names mapping'!$B$4:$R$33,MATCH(B183,'ei names mapping'!$A$4:$A$33,0),MATCH(G212,'ei names mapping'!$B$3:$R$3,0))</f>
        <v>road construction</v>
      </c>
      <c r="B212" s="7">
        <f>INDEX('vehicles specifications'!$B$3:$CW$166,MATCH(B186,'vehicles specifications'!$A$3:$A$166,0),MATCH(G212,'vehicles specifications'!$B$2:$CW$2,0))*INDEX('ei names mapping'!$B$137:$BL$300,MATCH(B186,'ei names mapping'!$A$137:$A$300,0),MATCH(G212,'ei names mapping'!$B$136:$BL$136,0))</f>
        <v>5.5445249999999999E-5</v>
      </c>
      <c r="C212" t="str">
        <f>INDEX('ei names mapping'!$B$38:$R$67,MATCH(B183,'ei names mapping'!$A$4:$A$33,0),MATCH(G212,'ei names mapping'!$B$3:$R$3,0))</f>
        <v>CH</v>
      </c>
      <c r="D212" t="str">
        <f>INDEX('ei names mapping'!$B$104:$BL$133,MATCH(B183,'ei names mapping'!$A$4:$A$33,0),MATCH(G212,'ei names mapping'!$B$3:$BL$3,0))</f>
        <v>meter-year</v>
      </c>
      <c r="F212" t="s">
        <v>89</v>
      </c>
      <c r="G212" t="s">
        <v>105</v>
      </c>
      <c r="H212" t="str">
        <f>INDEX('ei names mapping'!$B$71:$BL$100,MATCH(B183,'ei names mapping'!$A$4:$A$33,0),MATCH(G212,'ei names mapping'!$B$3:$BL$3,0))</f>
        <v>road</v>
      </c>
    </row>
    <row r="213" spans="1:8" x14ac:dyDescent="0.2">
      <c r="A213" t="str">
        <f>INDEX('ei names mapping'!$B$4:$R$33,MATCH($B$3,'ei names mapping'!$A$4:$A$33,0),MATCH(G213,'ei names mapping'!$B$3:$R$3,0))</f>
        <v>market for electricity, low voltage</v>
      </c>
      <c r="B213" s="7">
        <f>INDEX('vehicles specifications'!$B$3:$CW$166,MATCH(B186,'vehicles specifications'!$A$3:$A$166,0),MATCH(G213,'vehicles specifications'!$B$2:$CW$2,0))*INDEX('ei names mapping'!$B$137:$BL$300,MATCH(B186,'ei names mapping'!$A$137:$A$300,0),MATCH(G213,'ei names mapping'!$B$136:$BL$136,0))</f>
        <v>1.3844398595922134E-2</v>
      </c>
      <c r="C213" t="str">
        <f>INDEX('ei names mapping'!$B$38:$R$67,MATCH($B$3,'ei names mapping'!$A$4:$A$33,0),MATCH(G213,'ei names mapping'!$B$3:$R$3,0))</f>
        <v>CH</v>
      </c>
      <c r="D213" t="str">
        <f>INDEX('ei names mapping'!$B$104:$R$133,MATCH($B$3,'ei names mapping'!$A$4:$A$33,0),MATCH(G213,'ei names mapping'!$B$3:$R$3,0))</f>
        <v>kilowatt hour</v>
      </c>
      <c r="F213" t="s">
        <v>89</v>
      </c>
      <c r="G213" t="s">
        <v>28</v>
      </c>
      <c r="H213" t="str">
        <f>INDEX('ei names mapping'!$B$71:$R$100,MATCH($B$3,'ei names mapping'!$A$4:$A$33,0),MATCH(G213,'ei names mapping'!$B$3:$R$3,0))</f>
        <v>electricity, low voltage</v>
      </c>
    </row>
    <row r="214" spans="1:8" x14ac:dyDescent="0.2">
      <c r="A214" t="str">
        <f>INDEX('ei names mapping'!$B$4:$R$33,MATCH($B$3,'ei names mapping'!$A$4:$A$33,0),MATCH(G214,'ei names mapping'!$B$3:$R$3,0))</f>
        <v>maintenance, electric bicycle, without battery</v>
      </c>
      <c r="B214" s="7">
        <f>INDEX('vehicles specifications'!$B$3:$CW$166,MATCH(B186,'vehicles specifications'!$A$3:$A$166,0),MATCH(G214,'vehicles specifications'!$B$2:$CW$2,0))*INDEX('ei names mapping'!$B$137:$BL$300,MATCH(B186,'ei names mapping'!$A$137:$A$300,0),MATCH(G214,'ei names mapping'!$B$136:$BL$136,0))</f>
        <v>6.666666666666667E-5</v>
      </c>
      <c r="C214" t="str">
        <f>INDEX('ei names mapping'!$B$38:$R$67,MATCH($B$3,'ei names mapping'!$A$4:$A$33,0),MATCH(G214,'ei names mapping'!$B$3:$R$3,0))</f>
        <v>CH</v>
      </c>
      <c r="D214" t="str">
        <f>INDEX('ei names mapping'!$B$104:$R$133,MATCH($B$3,'ei names mapping'!$A$4:$A$33,0),MATCH(G214,'ei names mapping'!$B$3:$R$3,0))</f>
        <v>unit</v>
      </c>
      <c r="F214" t="s">
        <v>89</v>
      </c>
      <c r="G214" t="s">
        <v>118</v>
      </c>
      <c r="H214" t="str">
        <f>INDEX('ei names mapping'!$B$71:$R$100,MATCH($B$3,'ei names mapping'!$A$4:$A$33,0),MATCH(G214,'ei names mapping'!$B$3:$R$3,0))</f>
        <v>maintenance, electric bicycle, without battery</v>
      </c>
    </row>
    <row r="215" spans="1:8" x14ac:dyDescent="0.2">
      <c r="A215" t="str">
        <f>INDEX('ei names mapping'!$B$4:$BL$33,MATCH($B$183,'ei names mapping'!$A$4:$A$33,0),MATCH(G215,'ei names mapping'!$B$3:$BL$3,0))</f>
        <v>treatment of road wear emissions, passenger car</v>
      </c>
      <c r="B215" s="7">
        <f>INDEX('vehicles specifications'!$B$3:$CW$166,MATCH(B186,'vehicles specifications'!$A$3:$A$166,0),MATCH(G215,'vehicles specifications'!$B$2:$CW$2,0))*INDEX('ei names mapping'!$B$137:$BL$300,MATCH(B186,'ei names mapping'!$A$137:$A$300,0),MATCH(G215,'ei names mapping'!$B$136:$BL$136,0))</f>
        <v>-4.3264006015800174E-6</v>
      </c>
      <c r="C215" t="str">
        <f>INDEX('ei names mapping'!$B$38:$BL$67,MATCH($B$183,'ei names mapping'!$A$4:$A$33,0),MATCH(G215,'ei names mapping'!$B$3:$BL$3,0))</f>
        <v>RER</v>
      </c>
      <c r="D215" t="str">
        <f>INDEX('ei names mapping'!$B$104:$BL$133,MATCH($B$183,'ei names mapping'!$A$4:$A$33,0),MATCH(G215,'ei names mapping'!$B$3:$BL$3,0))</f>
        <v>kilogram</v>
      </c>
      <c r="F215" t="s">
        <v>89</v>
      </c>
      <c r="G215" t="s">
        <v>29</v>
      </c>
      <c r="H215" t="str">
        <f>INDEX('ei names mapping'!$B$71:$BL$100,MATCH(B183,'ei names mapping'!$A$4:$A$33,0),MATCH(G215,'ei names mapping'!$B$3:$BL$3,0))</f>
        <v>road wear emissions, passenger car</v>
      </c>
    </row>
    <row r="216" spans="1:8" x14ac:dyDescent="0.2">
      <c r="A216" t="str">
        <f>INDEX('ei names mapping'!$B$4:$BL$33,MATCH($B$183,'ei names mapping'!$A$4:$A$33,0),MATCH(G216,'ei names mapping'!$B$3:$BL$3,0))</f>
        <v>treatment of tyre wear emissions, passenger car</v>
      </c>
      <c r="B216" s="7">
        <f>INDEX('vehicles specifications'!$B$3:$CW$166,MATCH(B186,'vehicles specifications'!$A$3:$A$166,0),MATCH(G216,'vehicles specifications'!$B$2:$CW$2,0))*INDEX('ei names mapping'!$B$137:$BL$300,MATCH(B186,'ei names mapping'!$A$137:$A$300,0),MATCH(G216,'ei names mapping'!$B$136:$BL$136,0))</f>
        <v>-4.2664398392934627E-6</v>
      </c>
      <c r="C216" t="str">
        <f>INDEX('ei names mapping'!$B$38:$BL$67,MATCH($B$183,'ei names mapping'!$A$4:$A$33,0),MATCH(G216,'ei names mapping'!$B$3:$BL$3,0))</f>
        <v>RER</v>
      </c>
      <c r="D216" t="str">
        <f>INDEX('ei names mapping'!$B$104:$BL$133,MATCH($B$183,'ei names mapping'!$A$4:$A$33,0),MATCH(G216,'ei names mapping'!$B$3:$BL$3,0))</f>
        <v>kilogram</v>
      </c>
      <c r="F216" t="s">
        <v>89</v>
      </c>
      <c r="G216" t="s">
        <v>30</v>
      </c>
      <c r="H216" t="str">
        <f>INDEX('ei names mapping'!$B$71:$BL$100,MATCH($B$183,'ei names mapping'!$A$4:$A$33,0),MATCH(G216,'ei names mapping'!$B$3:$BL$3,0))</f>
        <v>tyre wear emissions, passenger car</v>
      </c>
    </row>
    <row r="217" spans="1:8" x14ac:dyDescent="0.2">
      <c r="A217" t="str">
        <f>INDEX('ei names mapping'!$B$4:$BL$33,MATCH($B$183,'ei names mapping'!$A$4:$A$33,0),MATCH(G217,'ei names mapping'!$B$3:$BL$3,0))</f>
        <v>treatment of brake wear emissions, passenger car</v>
      </c>
      <c r="B217" s="7">
        <f>INDEX('vehicles specifications'!$B$3:$CW$166,MATCH(B186,'vehicles specifications'!$A$3:$A$166,0),MATCH(G217,'vehicles specifications'!$B$2:$CW$2,0))*INDEX('ei names mapping'!$B$137:$BL$300,MATCH(B186,'ei names mapping'!$A$137:$A$300,0),MATCH(G217,'ei names mapping'!$B$136:$BL$136,0))</f>
        <v>-3.960170488563306E-6</v>
      </c>
      <c r="C217" t="str">
        <f>INDEX('ei names mapping'!$B$38:$BL$67,MATCH($B$183,'ei names mapping'!$A$4:$A$33,0),MATCH(G217,'ei names mapping'!$B$3:$BL$3,0))</f>
        <v>RER</v>
      </c>
      <c r="D217" t="str">
        <f>INDEX('ei names mapping'!$B$104:$BL$133,MATCH($B$183,'ei names mapping'!$A$4:$A$33,0),MATCH(G217,'ei names mapping'!$B$3:$BL$3,0))</f>
        <v>kilogram</v>
      </c>
      <c r="F217" t="s">
        <v>89</v>
      </c>
      <c r="G217" t="s">
        <v>31</v>
      </c>
      <c r="H217" t="str">
        <f>INDEX('ei names mapping'!$B$71:$BL$100,MATCH($B$183,'ei names mapping'!$A$4:$A$33,0),MATCH(G217,'ei names mapping'!$B$3:$BL$3,0))</f>
        <v>brake wear emissions, passenger car</v>
      </c>
    </row>
    <row r="219" spans="1:8" ht="16" x14ac:dyDescent="0.2">
      <c r="A219" s="10" t="s">
        <v>71</v>
      </c>
      <c r="B219" s="8" t="str">
        <f>"transport, "&amp;B221&amp;", "&amp;B236&amp;" battery, "&amp;B223</f>
        <v>transport, Bicycle, electric (&lt;45 km/h), NMC battery, 2030</v>
      </c>
    </row>
    <row r="220" spans="1:8" x14ac:dyDescent="0.2">
      <c r="A220" t="s">
        <v>72</v>
      </c>
      <c r="B220" t="s">
        <v>37</v>
      </c>
    </row>
    <row r="221" spans="1:8" x14ac:dyDescent="0.2">
      <c r="A221" t="s">
        <v>86</v>
      </c>
      <c r="B221" t="s">
        <v>490</v>
      </c>
    </row>
    <row r="222" spans="1:8" x14ac:dyDescent="0.2">
      <c r="A222" t="s">
        <v>87</v>
      </c>
    </row>
    <row r="223" spans="1:8" x14ac:dyDescent="0.2">
      <c r="A223" t="s">
        <v>88</v>
      </c>
      <c r="B223">
        <v>2030</v>
      </c>
    </row>
    <row r="224" spans="1:8" x14ac:dyDescent="0.2">
      <c r="A224" t="s">
        <v>126</v>
      </c>
      <c r="B224" t="str">
        <f>B221&amp;" - "&amp;B223&amp;" - "&amp;B236&amp;" - "&amp;B220</f>
        <v>Bicycle, electric (&lt;45 km/h) - 2030 - NMC - CH</v>
      </c>
    </row>
    <row r="225" spans="1:2" x14ac:dyDescent="0.2">
      <c r="A225" t="s">
        <v>73</v>
      </c>
      <c r="B225" t="str">
        <f>"transport, "&amp;B221</f>
        <v>transport, Bicycle, electric (&lt;45 km/h)</v>
      </c>
    </row>
    <row r="226" spans="1:2" x14ac:dyDescent="0.2">
      <c r="A226" t="s">
        <v>74</v>
      </c>
      <c r="B226" t="s">
        <v>75</v>
      </c>
    </row>
    <row r="227" spans="1:2" x14ac:dyDescent="0.2">
      <c r="A227" t="s">
        <v>76</v>
      </c>
      <c r="B227" t="s">
        <v>166</v>
      </c>
    </row>
    <row r="228" spans="1:2" x14ac:dyDescent="0.2">
      <c r="A228" t="s">
        <v>78</v>
      </c>
      <c r="B228" t="s">
        <v>1143</v>
      </c>
    </row>
    <row r="229" spans="1:2" x14ac:dyDescent="0.2">
      <c r="A229" t="s">
        <v>127</v>
      </c>
      <c r="B229">
        <f>INDEX('vehicles specifications'!$B$3:$CW$166,MATCH(B224,'vehicles specifications'!$A$3:$A$166,0),MATCH("Lifetime [km]",'vehicles specifications'!$B$2:$CW$2,0))</f>
        <v>30000</v>
      </c>
    </row>
    <row r="230" spans="1:2" x14ac:dyDescent="0.2">
      <c r="A230" t="s">
        <v>128</v>
      </c>
      <c r="B230">
        <f>INDEX('vehicles specifications'!$B$3:$CW$166,MATCH(B224,'vehicles specifications'!$A$3:$A$166,0),MATCH("Passengers [unit]",'vehicles specifications'!$B$2:$CW$2,0))</f>
        <v>1</v>
      </c>
    </row>
    <row r="231" spans="1:2" x14ac:dyDescent="0.2">
      <c r="A231" t="s">
        <v>129</v>
      </c>
      <c r="B231">
        <f>INDEX('vehicles specifications'!$B$3:$CW$166,MATCH(B224,'vehicles specifications'!$A$3:$A$166,0),MATCH("Servicing [unit]",'vehicles specifications'!$B$2:$CW$2,0))</f>
        <v>2</v>
      </c>
    </row>
    <row r="232" spans="1:2" x14ac:dyDescent="0.2">
      <c r="A232" t="s">
        <v>130</v>
      </c>
      <c r="B232">
        <f>INDEX('vehicles specifications'!$B$3:$CW$166,MATCH(B224,'vehicles specifications'!$A$3:$A$166,0),MATCH("Energy battery replacement [unit]",'vehicles specifications'!$B$2:$CW$2,0))</f>
        <v>0.5</v>
      </c>
    </row>
    <row r="233" spans="1:2" x14ac:dyDescent="0.2">
      <c r="A233" t="s">
        <v>131</v>
      </c>
      <c r="B233">
        <f>INDEX('vehicles specifications'!$B$3:$CW$166,MATCH(B224,'vehicles specifications'!$A$3:$A$166,0),MATCH("Annual kilometers [km]",'vehicles specifications'!$B$2:$CW$2,0))</f>
        <v>3000</v>
      </c>
    </row>
    <row r="234" spans="1:2" x14ac:dyDescent="0.2">
      <c r="A234" t="s">
        <v>132</v>
      </c>
      <c r="B234">
        <f>INDEX('vehicles specifications'!$B$3:$CW$166,MATCH(B224,'vehicles specifications'!$A$3:$A$166,0),MATCH("Curb mass [kg]",'vehicles specifications'!$B$2:$CW$2,0))</f>
        <v>26.796666666666667</v>
      </c>
    </row>
    <row r="235" spans="1:2" x14ac:dyDescent="0.2">
      <c r="A235" t="s">
        <v>133</v>
      </c>
      <c r="B235">
        <f>INDEX('vehicles specifications'!$B$3:$CW$166,MATCH(B224,'vehicles specifications'!$A$3:$A$166,0),MATCH("Power [kW]",'vehicles specifications'!$B$2:$CW$2,0))</f>
        <v>0.5</v>
      </c>
    </row>
    <row r="236" spans="1:2" x14ac:dyDescent="0.2">
      <c r="A236" t="s">
        <v>652</v>
      </c>
      <c r="B236" s="20" t="s">
        <v>43</v>
      </c>
    </row>
    <row r="237" spans="1:2" x14ac:dyDescent="0.2">
      <c r="A237" t="s">
        <v>134</v>
      </c>
      <c r="B237">
        <f>INDEX('vehicles specifications'!$B$3:$CW$166,MATCH(B224,'vehicles specifications'!$A$3:$A$166,0),MATCH("Energy battery mass [kg]",'vehicles specifications'!$B$2:$CW$2,0))</f>
        <v>3.4666666666666668</v>
      </c>
    </row>
    <row r="238" spans="1:2" x14ac:dyDescent="0.2">
      <c r="A238" t="s">
        <v>135</v>
      </c>
      <c r="B238">
        <f>INDEX('vehicles specifications'!$B$3:$CW$166,MATCH(B224,'vehicles specifications'!$A$3:$A$166,0),MATCH("Electric energy stored [kWh]",'vehicles specifications'!$B$2:$CW$2,0))</f>
        <v>0.8</v>
      </c>
    </row>
    <row r="239" spans="1:2" x14ac:dyDescent="0.2">
      <c r="A239" t="s">
        <v>588</v>
      </c>
      <c r="B239">
        <f>INDEX('vehicles specifications'!$B$3:$CW$166,MATCH(B224,'vehicles specifications'!$A$3:$A$166,0),MATCH("Electric energy available [kWh]",'vehicles specifications'!$B$2:$CW$2,0))</f>
        <v>0.64000000000000012</v>
      </c>
    </row>
    <row r="240" spans="1:2" x14ac:dyDescent="0.2">
      <c r="A240" t="s">
        <v>138</v>
      </c>
      <c r="B240">
        <f>INDEX('vehicles specifications'!$B$3:$CW$166,MATCH(B224,'vehicles specifications'!$A$3:$A$166,0),MATCH("Oxydation energy stored [kWh]",'vehicles specifications'!$B$2:$CW$2,0))</f>
        <v>0</v>
      </c>
    </row>
    <row r="241" spans="1:8" x14ac:dyDescent="0.2">
      <c r="A241" t="s">
        <v>139</v>
      </c>
      <c r="B241">
        <f>INDEX('vehicles specifications'!$B$3:$CW$166,MATCH(B224,'vehicles specifications'!$A$3:$A$166,0),MATCH("Fuel mass [kg]",'vehicles specifications'!$B$2:$CW$2,0))</f>
        <v>0</v>
      </c>
    </row>
    <row r="242" spans="1:8" x14ac:dyDescent="0.2">
      <c r="A242" t="s">
        <v>136</v>
      </c>
      <c r="B242">
        <f>INDEX('vehicles specifications'!$B$3:$CW$166,MATCH(B224,'vehicles specifications'!$A$3:$A$166,0),MATCH("Range [km]",'vehicles specifications'!$B$2:$CW$2,0))</f>
        <v>50.850890713834502</v>
      </c>
    </row>
    <row r="243" spans="1:8" x14ac:dyDescent="0.2">
      <c r="A243" t="s">
        <v>137</v>
      </c>
      <c r="B243" t="str">
        <f>INDEX('vehicles specifications'!$B$3:$CW$166,MATCH(B224,'vehicles specifications'!$A$3:$A$166,0),MATCH("Emission standard",'vehicles specifications'!$B$2:$CW$2,0))</f>
        <v>None</v>
      </c>
    </row>
    <row r="244" spans="1:8" x14ac:dyDescent="0.2">
      <c r="A244" t="s">
        <v>1174</v>
      </c>
      <c r="B244" s="6">
        <f>INDEX('vehicles specifications'!$B$3:$CW$166,MATCH(B224,'vehicles specifications'!$A$3:$A$166,0),MATCH("Lightweighting rate [%]",'vehicles specifications'!$B$2:$CW$2,0))</f>
        <v>0.03</v>
      </c>
    </row>
    <row r="245" spans="1:8" x14ac:dyDescent="0.2">
      <c r="A245" t="s">
        <v>83</v>
      </c>
      <c r="B245"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0" t="s">
        <v>79</v>
      </c>
    </row>
    <row r="247" spans="1:8" x14ac:dyDescent="0.2">
      <c r="A247" t="s">
        <v>80</v>
      </c>
      <c r="B247" t="s">
        <v>81</v>
      </c>
      <c r="C247" t="s">
        <v>72</v>
      </c>
      <c r="D247" t="s">
        <v>76</v>
      </c>
      <c r="E247" t="s">
        <v>82</v>
      </c>
      <c r="F247" t="s">
        <v>74</v>
      </c>
      <c r="G247" t="s">
        <v>83</v>
      </c>
      <c r="H247" t="s">
        <v>73</v>
      </c>
    </row>
    <row r="248" spans="1:8" x14ac:dyDescent="0.2">
      <c r="A248" t="str">
        <f>B219</f>
        <v>transport, Bicycle, electric (&lt;45 km/h), NMC battery, 2030</v>
      </c>
      <c r="B248">
        <v>1</v>
      </c>
      <c r="C248" t="str">
        <f>B220</f>
        <v>CH</v>
      </c>
      <c r="D248" t="s">
        <v>166</v>
      </c>
      <c r="F248" t="s">
        <v>84</v>
      </c>
      <c r="G248" t="s">
        <v>85</v>
      </c>
      <c r="H248" t="str">
        <f>B225</f>
        <v>transport, Bicycle, electric (&lt;45 km/h)</v>
      </c>
    </row>
    <row r="249" spans="1:8" x14ac:dyDescent="0.2">
      <c r="A249" t="str">
        <f>RIGHT(A248,LEN(A248)-11)</f>
        <v>Bicycle, electric (&lt;45 km/h), NMC battery, 2030</v>
      </c>
      <c r="B249" s="7">
        <f>1/B229</f>
        <v>3.3333333333333335E-5</v>
      </c>
      <c r="C249" t="str">
        <f>B220</f>
        <v>CH</v>
      </c>
      <c r="D249" t="s">
        <v>76</v>
      </c>
      <c r="F249" t="s">
        <v>89</v>
      </c>
      <c r="H249" t="str">
        <f>RIGHT(H248,LEN(H248)-11)</f>
        <v>Bicycle, electric (&lt;45 km/h)</v>
      </c>
    </row>
    <row r="250" spans="1:8" x14ac:dyDescent="0.2">
      <c r="A250" t="str">
        <f>INDEX('ei names mapping'!$B$4:$R$33,MATCH(B221,'ei names mapping'!$A$4:$A$33,0),MATCH(G250,'ei names mapping'!$B$3:$R$3,0))</f>
        <v>road construction</v>
      </c>
      <c r="B250" s="7">
        <f>INDEX('vehicles specifications'!$B$3:$CW$166,MATCH(B224,'vehicles specifications'!$A$3:$A$166,0),MATCH(G250,'vehicles specifications'!$B$2:$CW$2,0))*INDEX('ei names mapping'!$B$137:$BL$300,MATCH(B224,'ei names mapping'!$A$137:$A$300,0),MATCH(G250,'ei names mapping'!$B$136:$BL$136,0))</f>
        <v>5.5201809999999998E-5</v>
      </c>
      <c r="C250" t="str">
        <f>INDEX('ei names mapping'!$B$38:$R$67,MATCH(B221,'ei names mapping'!$A$4:$A$33,0),MATCH(G250,'ei names mapping'!$B$3:$R$3,0))</f>
        <v>CH</v>
      </c>
      <c r="D250" t="str">
        <f>INDEX('ei names mapping'!$B$104:$BL$133,MATCH(B221,'ei names mapping'!$A$4:$A$33,0),MATCH(G250,'ei names mapping'!$B$3:$BL$3,0))</f>
        <v>meter-year</v>
      </c>
      <c r="F250" t="s">
        <v>89</v>
      </c>
      <c r="G250" t="s">
        <v>105</v>
      </c>
      <c r="H250" t="str">
        <f>INDEX('ei names mapping'!$B$71:$BL$100,MATCH(B221,'ei names mapping'!$A$4:$A$33,0),MATCH(G250,'ei names mapping'!$B$3:$BL$3,0))</f>
        <v>road</v>
      </c>
    </row>
    <row r="251" spans="1:8" x14ac:dyDescent="0.2">
      <c r="A251" t="str">
        <f>INDEX('ei names mapping'!$B$4:$R$33,MATCH($B$3,'ei names mapping'!$A$4:$A$33,0),MATCH(G251,'ei names mapping'!$B$3:$R$3,0))</f>
        <v>market for electricity, low voltage</v>
      </c>
      <c r="B251" s="7">
        <f>INDEX('vehicles specifications'!$B$3:$CW$166,MATCH(B224,'vehicles specifications'!$A$3:$A$166,0),MATCH(G251,'vehicles specifications'!$B$2:$CW$2,0))*INDEX('ei names mapping'!$B$137:$BL$300,MATCH(B224,'ei names mapping'!$A$137:$A$300,0),MATCH(G251,'ei names mapping'!$B$136:$BL$136,0))</f>
        <v>1.3844398595922134E-2</v>
      </c>
      <c r="C251" t="str">
        <f>INDEX('ei names mapping'!$B$38:$R$67,MATCH($B$3,'ei names mapping'!$A$4:$A$33,0),MATCH(G251,'ei names mapping'!$B$3:$R$3,0))</f>
        <v>CH</v>
      </c>
      <c r="D251" t="str">
        <f>INDEX('ei names mapping'!$B$104:$R$133,MATCH($B$3,'ei names mapping'!$A$4:$A$33,0),MATCH(G251,'ei names mapping'!$B$3:$R$3,0))</f>
        <v>kilowatt hour</v>
      </c>
      <c r="F251" t="s">
        <v>89</v>
      </c>
      <c r="G251" t="s">
        <v>28</v>
      </c>
      <c r="H251" t="str">
        <f>INDEX('ei names mapping'!$B$71:$R$100,MATCH($B$3,'ei names mapping'!$A$4:$A$33,0),MATCH(G251,'ei names mapping'!$B$3:$R$3,0))</f>
        <v>electricity, low voltage</v>
      </c>
    </row>
    <row r="252" spans="1:8" x14ac:dyDescent="0.2">
      <c r="A252" t="str">
        <f>INDEX('ei names mapping'!$B$4:$R$33,MATCH($B$3,'ei names mapping'!$A$4:$A$33,0),MATCH(G252,'ei names mapping'!$B$3:$R$3,0))</f>
        <v>maintenance, electric bicycle, without battery</v>
      </c>
      <c r="B252" s="7">
        <f>INDEX('vehicles specifications'!$B$3:$CW$166,MATCH(B224,'vehicles specifications'!$A$3:$A$166,0),MATCH(G252,'vehicles specifications'!$B$2:$CW$2,0))*INDEX('ei names mapping'!$B$137:$BL$300,MATCH(B224,'ei names mapping'!$A$137:$A$300,0),MATCH(G252,'ei names mapping'!$B$136:$BL$136,0))</f>
        <v>6.666666666666667E-5</v>
      </c>
      <c r="C252" t="str">
        <f>INDEX('ei names mapping'!$B$38:$R$67,MATCH($B$3,'ei names mapping'!$A$4:$A$33,0),MATCH(G252,'ei names mapping'!$B$3:$R$3,0))</f>
        <v>CH</v>
      </c>
      <c r="D252" t="str">
        <f>INDEX('ei names mapping'!$B$104:$R$133,MATCH($B$3,'ei names mapping'!$A$4:$A$33,0),MATCH(G252,'ei names mapping'!$B$3:$R$3,0))</f>
        <v>unit</v>
      </c>
      <c r="F252" t="s">
        <v>89</v>
      </c>
      <c r="G252" t="s">
        <v>118</v>
      </c>
      <c r="H252" t="str">
        <f>INDEX('ei names mapping'!$B$71:$R$100,MATCH($B$3,'ei names mapping'!$A$4:$A$33,0),MATCH(G252,'ei names mapping'!$B$3:$R$3,0))</f>
        <v>maintenance, electric bicycle, without battery</v>
      </c>
    </row>
    <row r="253" spans="1:8" x14ac:dyDescent="0.2">
      <c r="A253" t="str">
        <f>INDEX('ei names mapping'!$B$4:$BL$33,MATCH($B$183,'ei names mapping'!$A$4:$A$33,0),MATCH(G253,'ei names mapping'!$B$3:$BL$3,0))</f>
        <v>treatment of road wear emissions, passenger car</v>
      </c>
      <c r="B253" s="7">
        <f>INDEX('vehicles specifications'!$B$3:$CW$166,MATCH(B224,'vehicles specifications'!$A$3:$A$166,0),MATCH(G253,'vehicles specifications'!$B$2:$CW$2,0))*INDEX('ei names mapping'!$B$137:$BL$300,MATCH(B224,'ei names mapping'!$A$137:$A$300,0),MATCH(G253,'ei names mapping'!$B$136:$BL$136,0))</f>
        <v>-4.3115147894576166E-6</v>
      </c>
      <c r="C253" t="str">
        <f>INDEX('ei names mapping'!$B$38:$BL$67,MATCH($B$183,'ei names mapping'!$A$4:$A$33,0),MATCH(G253,'ei names mapping'!$B$3:$BL$3,0))</f>
        <v>RER</v>
      </c>
      <c r="D253" t="str">
        <f>INDEX('ei names mapping'!$B$104:$BL$133,MATCH($B$183,'ei names mapping'!$A$4:$A$33,0),MATCH(G253,'ei names mapping'!$B$3:$BL$3,0))</f>
        <v>kilogram</v>
      </c>
      <c r="F253" t="s">
        <v>89</v>
      </c>
      <c r="G253" t="s">
        <v>29</v>
      </c>
      <c r="H253" t="str">
        <f>INDEX('ei names mapping'!$B$71:$BL$100,MATCH(B221,'ei names mapping'!$A$4:$A$33,0),MATCH(G253,'ei names mapping'!$B$3:$BL$3,0))</f>
        <v>road wear emissions, passenger car</v>
      </c>
    </row>
    <row r="254" spans="1:8" x14ac:dyDescent="0.2">
      <c r="A254" t="str">
        <f>INDEX('ei names mapping'!$B$4:$BL$33,MATCH($B$183,'ei names mapping'!$A$4:$A$33,0),MATCH(G254,'ei names mapping'!$B$3:$BL$3,0))</f>
        <v>treatment of tyre wear emissions, passenger car</v>
      </c>
      <c r="B254" s="7">
        <f>INDEX('vehicles specifications'!$B$3:$CW$166,MATCH(B224,'vehicles specifications'!$A$3:$A$166,0),MATCH(G254,'vehicles specifications'!$B$2:$CW$2,0))*INDEX('ei names mapping'!$B$137:$BL$300,MATCH(B224,'ei names mapping'!$A$137:$A$300,0),MATCH(G254,'ei names mapping'!$B$136:$BL$136,0))</f>
        <v>-4.2517989039701259E-6</v>
      </c>
      <c r="C254" t="str">
        <f>INDEX('ei names mapping'!$B$38:$BL$67,MATCH($B$183,'ei names mapping'!$A$4:$A$33,0),MATCH(G254,'ei names mapping'!$B$3:$BL$3,0))</f>
        <v>RER</v>
      </c>
      <c r="D254" t="str">
        <f>INDEX('ei names mapping'!$B$104:$BL$133,MATCH($B$183,'ei names mapping'!$A$4:$A$33,0),MATCH(G254,'ei names mapping'!$B$3:$BL$3,0))</f>
        <v>kilogram</v>
      </c>
      <c r="F254" t="s">
        <v>89</v>
      </c>
      <c r="G254" t="s">
        <v>30</v>
      </c>
      <c r="H254" t="str">
        <f>INDEX('ei names mapping'!$B$71:$BL$100,MATCH($B$183,'ei names mapping'!$A$4:$A$33,0),MATCH(G254,'ei names mapping'!$B$3:$BL$3,0))</f>
        <v>tyre wear emissions, passenger car</v>
      </c>
    </row>
    <row r="255" spans="1:8" x14ac:dyDescent="0.2">
      <c r="A255" t="str">
        <f>INDEX('ei names mapping'!$B$4:$BL$33,MATCH($B$183,'ei names mapping'!$A$4:$A$33,0),MATCH(G255,'ei names mapping'!$B$3:$BL$3,0))</f>
        <v>treatment of brake wear emissions, passenger car</v>
      </c>
      <c r="B255" s="7">
        <f>INDEX('vehicles specifications'!$B$3:$CW$166,MATCH(B224,'vehicles specifications'!$A$3:$A$166,0),MATCH(G255,'vehicles specifications'!$B$2:$CW$2,0))*INDEX('ei names mapping'!$B$137:$BL$300,MATCH(B224,'ei names mapping'!$A$137:$A$300,0),MATCH(G255,'ei names mapping'!$B$136:$BL$136,0))</f>
        <v>-3.9469248908384192E-6</v>
      </c>
      <c r="C255" t="str">
        <f>INDEX('ei names mapping'!$B$38:$BL$67,MATCH($B$183,'ei names mapping'!$A$4:$A$33,0),MATCH(G255,'ei names mapping'!$B$3:$BL$3,0))</f>
        <v>RER</v>
      </c>
      <c r="D255" t="str">
        <f>INDEX('ei names mapping'!$B$104:$BL$133,MATCH($B$183,'ei names mapping'!$A$4:$A$33,0),MATCH(G255,'ei names mapping'!$B$3:$BL$3,0))</f>
        <v>kilogram</v>
      </c>
      <c r="F255" t="s">
        <v>89</v>
      </c>
      <c r="G255" t="s">
        <v>31</v>
      </c>
      <c r="H255" t="str">
        <f>INDEX('ei names mapping'!$B$71:$BL$100,MATCH($B$183,'ei names mapping'!$A$4:$A$33,0),MATCH(G255,'ei names mapping'!$B$3:$BL$3,0))</f>
        <v>brake wear emissions, passenger car</v>
      </c>
    </row>
    <row r="257" spans="1:2" ht="16" x14ac:dyDescent="0.2">
      <c r="A257" s="10" t="s">
        <v>71</v>
      </c>
      <c r="B257" s="8" t="str">
        <f>"transport, "&amp;B259&amp;", "&amp;B274&amp;" battery, "&amp;B261</f>
        <v>transport, Bicycle, electric (&lt;45 km/h), NMC battery, 2040</v>
      </c>
    </row>
    <row r="258" spans="1:2" x14ac:dyDescent="0.2">
      <c r="A258" t="s">
        <v>72</v>
      </c>
      <c r="B258" t="s">
        <v>37</v>
      </c>
    </row>
    <row r="259" spans="1:2" x14ac:dyDescent="0.2">
      <c r="A259" t="s">
        <v>86</v>
      </c>
      <c r="B259" t="s">
        <v>490</v>
      </c>
    </row>
    <row r="260" spans="1:2" x14ac:dyDescent="0.2">
      <c r="A260" t="s">
        <v>87</v>
      </c>
    </row>
    <row r="261" spans="1:2" x14ac:dyDescent="0.2">
      <c r="A261" t="s">
        <v>88</v>
      </c>
      <c r="B261">
        <v>2040</v>
      </c>
    </row>
    <row r="262" spans="1:2" x14ac:dyDescent="0.2">
      <c r="A262" t="s">
        <v>126</v>
      </c>
      <c r="B262" t="str">
        <f>B259&amp;" - "&amp;B261&amp;" - "&amp;B274&amp;" - "&amp;B258</f>
        <v>Bicycle, electric (&lt;45 km/h) - 2040 - NMC - CH</v>
      </c>
    </row>
    <row r="263" spans="1:2" x14ac:dyDescent="0.2">
      <c r="A263" t="s">
        <v>73</v>
      </c>
      <c r="B263" t="str">
        <f>"transport, "&amp;B259</f>
        <v>transport, Bicycle, electric (&lt;45 km/h)</v>
      </c>
    </row>
    <row r="264" spans="1:2" x14ac:dyDescent="0.2">
      <c r="A264" t="s">
        <v>74</v>
      </c>
      <c r="B264" t="s">
        <v>75</v>
      </c>
    </row>
    <row r="265" spans="1:2" x14ac:dyDescent="0.2">
      <c r="A265" t="s">
        <v>76</v>
      </c>
      <c r="B265" t="s">
        <v>166</v>
      </c>
    </row>
    <row r="266" spans="1:2" x14ac:dyDescent="0.2">
      <c r="A266" t="s">
        <v>78</v>
      </c>
      <c r="B266" t="s">
        <v>1143</v>
      </c>
    </row>
    <row r="267" spans="1:2" x14ac:dyDescent="0.2">
      <c r="A267" t="s">
        <v>127</v>
      </c>
      <c r="B267">
        <f>INDEX('vehicles specifications'!$B$3:$CW$166,MATCH(B262,'vehicles specifications'!$A$3:$A$166,0),MATCH("Lifetime [km]",'vehicles specifications'!$B$2:$CW$2,0))</f>
        <v>30000</v>
      </c>
    </row>
    <row r="268" spans="1:2" x14ac:dyDescent="0.2">
      <c r="A268" t="s">
        <v>128</v>
      </c>
      <c r="B268">
        <f>INDEX('vehicles specifications'!$B$3:$CW$166,MATCH(B262,'vehicles specifications'!$A$3:$A$166,0),MATCH("Passengers [unit]",'vehicles specifications'!$B$2:$CW$2,0))</f>
        <v>1</v>
      </c>
    </row>
    <row r="269" spans="1:2" x14ac:dyDescent="0.2">
      <c r="A269" t="s">
        <v>129</v>
      </c>
      <c r="B269">
        <f>INDEX('vehicles specifications'!$B$3:$CW$166,MATCH(B262,'vehicles specifications'!$A$3:$A$166,0),MATCH("Servicing [unit]",'vehicles specifications'!$B$2:$CW$2,0))</f>
        <v>2</v>
      </c>
    </row>
    <row r="270" spans="1:2" x14ac:dyDescent="0.2">
      <c r="A270" t="s">
        <v>130</v>
      </c>
      <c r="B270">
        <f>INDEX('vehicles specifications'!$B$3:$CW$166,MATCH(B262,'vehicles specifications'!$A$3:$A$166,0),MATCH("Energy battery replacement [unit]",'vehicles specifications'!$B$2:$CW$2,0))</f>
        <v>0.25</v>
      </c>
    </row>
    <row r="271" spans="1:2" x14ac:dyDescent="0.2">
      <c r="A271" t="s">
        <v>131</v>
      </c>
      <c r="B271">
        <f>INDEX('vehicles specifications'!$B$3:$CW$166,MATCH(B262,'vehicles specifications'!$A$3:$A$166,0),MATCH("Annual kilometers [km]",'vehicles specifications'!$B$2:$CW$2,0))</f>
        <v>3000</v>
      </c>
    </row>
    <row r="272" spans="1:2" x14ac:dyDescent="0.2">
      <c r="A272" t="s">
        <v>132</v>
      </c>
      <c r="B272">
        <f>INDEX('vehicles specifications'!$B$3:$CW$166,MATCH(B262,'vehicles specifications'!$A$3:$A$166,0),MATCH("Curb mass [kg]",'vehicles specifications'!$B$2:$CW$2,0))</f>
        <v>26</v>
      </c>
    </row>
    <row r="273" spans="1:8" x14ac:dyDescent="0.2">
      <c r="A273" t="s">
        <v>133</v>
      </c>
      <c r="B273">
        <f>INDEX('vehicles specifications'!$B$3:$CW$166,MATCH(B262,'vehicles specifications'!$A$3:$A$166,0),MATCH("Power [kW]",'vehicles specifications'!$B$2:$CW$2,0))</f>
        <v>0.5</v>
      </c>
    </row>
    <row r="274" spans="1:8" x14ac:dyDescent="0.2">
      <c r="A274" t="s">
        <v>652</v>
      </c>
      <c r="B274" s="20" t="s">
        <v>43</v>
      </c>
    </row>
    <row r="275" spans="1:8" x14ac:dyDescent="0.2">
      <c r="A275" t="s">
        <v>134</v>
      </c>
      <c r="B275">
        <f>INDEX('vehicles specifications'!$B$3:$CW$166,MATCH(B262,'vehicles specifications'!$A$3:$A$166,0),MATCH("Energy battery mass [kg]",'vehicles specifications'!$B$2:$CW$2,0))</f>
        <v>3.25</v>
      </c>
    </row>
    <row r="276" spans="1:8" x14ac:dyDescent="0.2">
      <c r="A276" t="s">
        <v>135</v>
      </c>
      <c r="B276">
        <f>INDEX('vehicles specifications'!$B$3:$CW$166,MATCH(B262,'vehicles specifications'!$A$3:$A$166,0),MATCH("Electric energy stored [kWh]",'vehicles specifications'!$B$2:$CW$2,0))</f>
        <v>1</v>
      </c>
    </row>
    <row r="277" spans="1:8" x14ac:dyDescent="0.2">
      <c r="A277" t="s">
        <v>588</v>
      </c>
      <c r="B277">
        <f>INDEX('vehicles specifications'!$B$3:$CW$166,MATCH(B262,'vehicles specifications'!$A$3:$A$166,0),MATCH("Electric energy available [kWh]",'vehicles specifications'!$B$2:$CW$2,0))</f>
        <v>0.8</v>
      </c>
    </row>
    <row r="278" spans="1:8" x14ac:dyDescent="0.2">
      <c r="A278" t="s">
        <v>138</v>
      </c>
      <c r="B278">
        <f>INDEX('vehicles specifications'!$B$3:$CW$166,MATCH(B262,'vehicles specifications'!$A$3:$A$166,0),MATCH("Oxydation energy stored [kWh]",'vehicles specifications'!$B$2:$CW$2,0))</f>
        <v>0</v>
      </c>
    </row>
    <row r="279" spans="1:8" x14ac:dyDescent="0.2">
      <c r="A279" t="s">
        <v>139</v>
      </c>
      <c r="B279">
        <f>INDEX('vehicles specifications'!$B$3:$CW$166,MATCH(B262,'vehicles specifications'!$A$3:$A$166,0),MATCH("Fuel mass [kg]",'vehicles specifications'!$B$2:$CW$2,0))</f>
        <v>0</v>
      </c>
    </row>
    <row r="280" spans="1:8" x14ac:dyDescent="0.2">
      <c r="A280" t="s">
        <v>136</v>
      </c>
      <c r="B280">
        <f>INDEX('vehicles specifications'!$B$3:$CW$166,MATCH(B262,'vehicles specifications'!$A$3:$A$166,0),MATCH("Range [km]",'vehicles specifications'!$B$2:$CW$2,0))</f>
        <v>63.563613392293121</v>
      </c>
    </row>
    <row r="281" spans="1:8" x14ac:dyDescent="0.2">
      <c r="A281" t="s">
        <v>137</v>
      </c>
      <c r="B281" t="str">
        <f>INDEX('vehicles specifications'!$B$3:$CW$166,MATCH(B262,'vehicles specifications'!$A$3:$A$166,0),MATCH("Emission standard",'vehicles specifications'!$B$2:$CW$2,0))</f>
        <v>None</v>
      </c>
    </row>
    <row r="282" spans="1:8" x14ac:dyDescent="0.2">
      <c r="A282" t="s">
        <v>1174</v>
      </c>
      <c r="B282" s="6">
        <f>INDEX('vehicles specifications'!$B$3:$CW$166,MATCH(B262,'vehicles specifications'!$A$3:$A$166,0),MATCH("Lightweighting rate [%]",'vehicles specifications'!$B$2:$CW$2,0))</f>
        <v>0.05</v>
      </c>
    </row>
    <row r="283" spans="1:8" x14ac:dyDescent="0.2">
      <c r="A283" t="s">
        <v>83</v>
      </c>
      <c r="B283"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0" t="s">
        <v>79</v>
      </c>
    </row>
    <row r="285" spans="1:8" x14ac:dyDescent="0.2">
      <c r="A285" t="s">
        <v>80</v>
      </c>
      <c r="B285" t="s">
        <v>81</v>
      </c>
      <c r="C285" t="s">
        <v>72</v>
      </c>
      <c r="D285" t="s">
        <v>76</v>
      </c>
      <c r="E285" t="s">
        <v>82</v>
      </c>
      <c r="F285" t="s">
        <v>74</v>
      </c>
      <c r="G285" t="s">
        <v>83</v>
      </c>
      <c r="H285" t="s">
        <v>73</v>
      </c>
    </row>
    <row r="286" spans="1:8" x14ac:dyDescent="0.2">
      <c r="A286" t="str">
        <f>B257</f>
        <v>transport, Bicycle, electric (&lt;45 km/h), NMC battery, 2040</v>
      </c>
      <c r="B286">
        <v>1</v>
      </c>
      <c r="C286" t="str">
        <f>B258</f>
        <v>CH</v>
      </c>
      <c r="D286" t="s">
        <v>166</v>
      </c>
      <c r="F286" t="s">
        <v>84</v>
      </c>
      <c r="G286" t="s">
        <v>85</v>
      </c>
      <c r="H286" t="str">
        <f>B263</f>
        <v>transport, Bicycle, electric (&lt;45 km/h)</v>
      </c>
    </row>
    <row r="287" spans="1:8" x14ac:dyDescent="0.2">
      <c r="A287" t="str">
        <f>RIGHT(A286,LEN(A286)-11)</f>
        <v>Bicycle, electric (&lt;45 km/h), NMC battery, 2040</v>
      </c>
      <c r="B287" s="7">
        <f>1/B267</f>
        <v>3.3333333333333335E-5</v>
      </c>
      <c r="C287" t="str">
        <f>B258</f>
        <v>CH</v>
      </c>
      <c r="D287" t="s">
        <v>76</v>
      </c>
      <c r="F287" t="s">
        <v>89</v>
      </c>
      <c r="H287" t="str">
        <f>RIGHT(H286,LEN(H286)-11)</f>
        <v>Bicycle, electric (&lt;45 km/h)</v>
      </c>
    </row>
    <row r="288" spans="1:8" x14ac:dyDescent="0.2">
      <c r="A288" t="str">
        <f>INDEX('ei names mapping'!$B$4:$R$33,MATCH(B259,'ei names mapping'!$A$4:$A$33,0),MATCH(G288,'ei names mapping'!$B$3:$R$3,0))</f>
        <v>road construction</v>
      </c>
      <c r="B288" s="7">
        <f>INDEX('vehicles specifications'!$B$3:$CW$166,MATCH(B262,'vehicles specifications'!$A$3:$A$166,0),MATCH(G288,'vehicles specifications'!$B$2:$CW$2,0))*INDEX('ei names mapping'!$B$137:$BL$300,MATCH(B262,'ei names mapping'!$A$137:$A$300,0),MATCH(G288,'ei names mapping'!$B$136:$BL$136,0))</f>
        <v>5.4774000000000001E-5</v>
      </c>
      <c r="C288" t="str">
        <f>INDEX('ei names mapping'!$B$38:$R$67,MATCH(B259,'ei names mapping'!$A$4:$A$33,0),MATCH(G288,'ei names mapping'!$B$3:$R$3,0))</f>
        <v>CH</v>
      </c>
      <c r="D288" t="str">
        <f>INDEX('ei names mapping'!$B$104:$BL$133,MATCH(B259,'ei names mapping'!$A$4:$A$33,0),MATCH(G288,'ei names mapping'!$B$3:$BL$3,0))</f>
        <v>meter-year</v>
      </c>
      <c r="F288" t="s">
        <v>89</v>
      </c>
      <c r="G288" t="s">
        <v>105</v>
      </c>
      <c r="H288" t="str">
        <f>INDEX('ei names mapping'!$B$71:$BL$100,MATCH(B259,'ei names mapping'!$A$4:$A$33,0),MATCH(G288,'ei names mapping'!$B$3:$BL$3,0))</f>
        <v>road</v>
      </c>
    </row>
    <row r="289" spans="1:8" x14ac:dyDescent="0.2">
      <c r="A289" t="str">
        <f>INDEX('ei names mapping'!$B$4:$R$33,MATCH($B$3,'ei names mapping'!$A$4:$A$33,0),MATCH(G289,'ei names mapping'!$B$3:$R$3,0))</f>
        <v>market for electricity, low voltage</v>
      </c>
      <c r="B289" s="7">
        <f>INDEX('vehicles specifications'!$B$3:$CW$166,MATCH(B262,'vehicles specifications'!$A$3:$A$166,0),MATCH(G289,'vehicles specifications'!$B$2:$CW$2,0))*INDEX('ei names mapping'!$B$137:$BL$300,MATCH(B262,'ei names mapping'!$A$137:$A$300,0),MATCH(G289,'ei names mapping'!$B$136:$BL$136,0))</f>
        <v>1.3844398595922134E-2</v>
      </c>
      <c r="C289" t="str">
        <f>INDEX('ei names mapping'!$B$38:$R$67,MATCH($B$3,'ei names mapping'!$A$4:$A$33,0),MATCH(G289,'ei names mapping'!$B$3:$R$3,0))</f>
        <v>CH</v>
      </c>
      <c r="D289" t="str">
        <f>INDEX('ei names mapping'!$B$104:$R$133,MATCH($B$3,'ei names mapping'!$A$4:$A$33,0),MATCH(G289,'ei names mapping'!$B$3:$R$3,0))</f>
        <v>kilowatt hour</v>
      </c>
      <c r="F289" t="s">
        <v>89</v>
      </c>
      <c r="G289" t="s">
        <v>28</v>
      </c>
      <c r="H289" t="str">
        <f>INDEX('ei names mapping'!$B$71:$R$100,MATCH($B$3,'ei names mapping'!$A$4:$A$33,0),MATCH(G289,'ei names mapping'!$B$3:$R$3,0))</f>
        <v>electricity, low voltage</v>
      </c>
    </row>
    <row r="290" spans="1:8" x14ac:dyDescent="0.2">
      <c r="A290" t="str">
        <f>INDEX('ei names mapping'!$B$4:$R$33,MATCH($B$3,'ei names mapping'!$A$4:$A$33,0),MATCH(G290,'ei names mapping'!$B$3:$R$3,0))</f>
        <v>maintenance, electric bicycle, without battery</v>
      </c>
      <c r="B290" s="7">
        <f>INDEX('vehicles specifications'!$B$3:$CW$166,MATCH(B262,'vehicles specifications'!$A$3:$A$166,0),MATCH(G290,'vehicles specifications'!$B$2:$CW$2,0))*INDEX('ei names mapping'!$B$137:$BL$300,MATCH(B262,'ei names mapping'!$A$137:$A$300,0),MATCH(G290,'ei names mapping'!$B$136:$BL$136,0))</f>
        <v>6.666666666666667E-5</v>
      </c>
      <c r="C290" t="str">
        <f>INDEX('ei names mapping'!$B$38:$R$67,MATCH($B$3,'ei names mapping'!$A$4:$A$33,0),MATCH(G290,'ei names mapping'!$B$3:$R$3,0))</f>
        <v>CH</v>
      </c>
      <c r="D290" t="str">
        <f>INDEX('ei names mapping'!$B$104:$R$133,MATCH($B$3,'ei names mapping'!$A$4:$A$33,0),MATCH(G290,'ei names mapping'!$B$3:$R$3,0))</f>
        <v>unit</v>
      </c>
      <c r="F290" t="s">
        <v>89</v>
      </c>
      <c r="G290" t="s">
        <v>118</v>
      </c>
      <c r="H290" t="str">
        <f>INDEX('ei names mapping'!$B$71:$R$100,MATCH($B$3,'ei names mapping'!$A$4:$A$33,0),MATCH(G290,'ei names mapping'!$B$3:$R$3,0))</f>
        <v>maintenance, electric bicycle, without battery</v>
      </c>
    </row>
    <row r="291" spans="1:8" x14ac:dyDescent="0.2">
      <c r="A291" t="str">
        <f>INDEX('ei names mapping'!$B$4:$BL$33,MATCH($B$183,'ei names mapping'!$A$4:$A$33,0),MATCH(G291,'ei names mapping'!$B$3:$BL$3,0))</f>
        <v>treatment of road wear emissions, passenger car</v>
      </c>
      <c r="B291" s="7">
        <f>INDEX('vehicles specifications'!$B$3:$CW$166,MATCH(B262,'vehicles specifications'!$A$3:$A$166,0),MATCH(G291,'vehicles specifications'!$B$2:$CW$2,0))*INDEX('ei names mapping'!$B$137:$BL$300,MATCH(B262,'ei names mapping'!$A$137:$A$300,0),MATCH(G291,'ei names mapping'!$B$136:$BL$136,0))</f>
        <v>-4.2853236082116621E-6</v>
      </c>
      <c r="C291" t="str">
        <f>INDEX('ei names mapping'!$B$38:$BL$67,MATCH($B$183,'ei names mapping'!$A$4:$A$33,0),MATCH(G291,'ei names mapping'!$B$3:$BL$3,0))</f>
        <v>RER</v>
      </c>
      <c r="D291" t="str">
        <f>INDEX('ei names mapping'!$B$104:$BL$133,MATCH($B$183,'ei names mapping'!$A$4:$A$33,0),MATCH(G291,'ei names mapping'!$B$3:$BL$3,0))</f>
        <v>kilogram</v>
      </c>
      <c r="F291" t="s">
        <v>89</v>
      </c>
      <c r="G291" t="s">
        <v>29</v>
      </c>
      <c r="H291" t="str">
        <f>INDEX('ei names mapping'!$B$71:$BL$100,MATCH(B259,'ei names mapping'!$A$4:$A$33,0),MATCH(G291,'ei names mapping'!$B$3:$BL$3,0))</f>
        <v>road wear emissions, passenger car</v>
      </c>
    </row>
    <row r="292" spans="1:8" x14ac:dyDescent="0.2">
      <c r="A292" t="str">
        <f>INDEX('ei names mapping'!$B$4:$BL$33,MATCH($B$183,'ei names mapping'!$A$4:$A$33,0),MATCH(G292,'ei names mapping'!$B$3:$BL$3,0))</f>
        <v>treatment of tyre wear emissions, passenger car</v>
      </c>
      <c r="B292" s="7">
        <f>INDEX('vehicles specifications'!$B$3:$CW$166,MATCH(B262,'vehicles specifications'!$A$3:$A$166,0),MATCH(G292,'vehicles specifications'!$B$2:$CW$2,0))*INDEX('ei names mapping'!$B$137:$BL$300,MATCH(B262,'ei names mapping'!$A$137:$A$300,0),MATCH(G292,'ei names mapping'!$B$136:$BL$136,0))</f>
        <v>-4.2258279579563645E-6</v>
      </c>
      <c r="C292" t="str">
        <f>INDEX('ei names mapping'!$B$38:$BL$67,MATCH($B$183,'ei names mapping'!$A$4:$A$33,0),MATCH(G292,'ei names mapping'!$B$3:$BL$3,0))</f>
        <v>RER</v>
      </c>
      <c r="D292" t="str">
        <f>INDEX('ei names mapping'!$B$104:$BL$133,MATCH($B$183,'ei names mapping'!$A$4:$A$33,0),MATCH(G292,'ei names mapping'!$B$3:$BL$3,0))</f>
        <v>kilogram</v>
      </c>
      <c r="F292" t="s">
        <v>89</v>
      </c>
      <c r="G292" t="s">
        <v>30</v>
      </c>
      <c r="H292" t="str">
        <f>INDEX('ei names mapping'!$B$71:$BL$100,MATCH($B$183,'ei names mapping'!$A$4:$A$33,0),MATCH(G292,'ei names mapping'!$B$3:$BL$3,0))</f>
        <v>tyre wear emissions, passenger car</v>
      </c>
    </row>
    <row r="293" spans="1:8" x14ac:dyDescent="0.2">
      <c r="A293" t="str">
        <f>INDEX('ei names mapping'!$B$4:$BL$33,MATCH($B$183,'ei names mapping'!$A$4:$A$33,0),MATCH(G293,'ei names mapping'!$B$3:$BL$3,0))</f>
        <v>treatment of brake wear emissions, passenger car</v>
      </c>
      <c r="B293" s="7">
        <f>INDEX('vehicles specifications'!$B$3:$CW$166,MATCH(B262,'vehicles specifications'!$A$3:$A$166,0),MATCH(G293,'vehicles specifications'!$B$2:$CW$2,0))*INDEX('ei names mapping'!$B$137:$BL$300,MATCH(B262,'ei names mapping'!$A$137:$A$300,0),MATCH(G293,'ei names mapping'!$B$136:$BL$136,0))</f>
        <v>-3.9234998540415566E-6</v>
      </c>
      <c r="C293" t="str">
        <f>INDEX('ei names mapping'!$B$38:$BL$67,MATCH($B$183,'ei names mapping'!$A$4:$A$33,0),MATCH(G293,'ei names mapping'!$B$3:$BL$3,0))</f>
        <v>RER</v>
      </c>
      <c r="D293" t="str">
        <f>INDEX('ei names mapping'!$B$104:$BL$133,MATCH($B$183,'ei names mapping'!$A$4:$A$33,0),MATCH(G293,'ei names mapping'!$B$3:$BL$3,0))</f>
        <v>kilogram</v>
      </c>
      <c r="F293" t="s">
        <v>89</v>
      </c>
      <c r="G293" t="s">
        <v>31</v>
      </c>
      <c r="H293" t="str">
        <f>INDEX('ei names mapping'!$B$71:$BL$100,MATCH($B$183,'ei names mapping'!$A$4:$A$33,0),MATCH(G293,'ei names mapping'!$B$3:$BL$3,0))</f>
        <v>brake wear emissions, passenger car</v>
      </c>
    </row>
    <row r="295" spans="1:8" ht="16" x14ac:dyDescent="0.2">
      <c r="A295" s="10" t="s">
        <v>71</v>
      </c>
      <c r="B295" s="8" t="str">
        <f>"transport, "&amp;B297&amp;", "&amp;B312&amp;" battery, "&amp;B299</f>
        <v>transport, Bicycle, electric (&lt;45 km/h), NMC battery, 2050</v>
      </c>
    </row>
    <row r="296" spans="1:8" x14ac:dyDescent="0.2">
      <c r="A296" t="s">
        <v>72</v>
      </c>
      <c r="B296" t="s">
        <v>37</v>
      </c>
    </row>
    <row r="297" spans="1:8" x14ac:dyDescent="0.2">
      <c r="A297" t="s">
        <v>86</v>
      </c>
      <c r="B297" t="s">
        <v>490</v>
      </c>
    </row>
    <row r="298" spans="1:8" x14ac:dyDescent="0.2">
      <c r="A298" t="s">
        <v>87</v>
      </c>
    </row>
    <row r="299" spans="1:8" x14ac:dyDescent="0.2">
      <c r="A299" t="s">
        <v>88</v>
      </c>
      <c r="B299">
        <v>2050</v>
      </c>
    </row>
    <row r="300" spans="1:8" x14ac:dyDescent="0.2">
      <c r="A300" t="s">
        <v>126</v>
      </c>
      <c r="B300" t="str">
        <f>B297&amp;" - "&amp;B299&amp;" - "&amp;B312&amp;" - "&amp;B296</f>
        <v>Bicycle, electric (&lt;45 km/h) - 2050 - NMC - CH</v>
      </c>
    </row>
    <row r="301" spans="1:8" x14ac:dyDescent="0.2">
      <c r="A301" t="s">
        <v>73</v>
      </c>
      <c r="B301" t="str">
        <f>"transport, "&amp;B297</f>
        <v>transport, Bicycle, electric (&lt;45 km/h)</v>
      </c>
    </row>
    <row r="302" spans="1:8" x14ac:dyDescent="0.2">
      <c r="A302" t="s">
        <v>74</v>
      </c>
      <c r="B302" t="s">
        <v>75</v>
      </c>
    </row>
    <row r="303" spans="1:8" x14ac:dyDescent="0.2">
      <c r="A303" t="s">
        <v>76</v>
      </c>
      <c r="B303" t="s">
        <v>166</v>
      </c>
    </row>
    <row r="304" spans="1:8" x14ac:dyDescent="0.2">
      <c r="A304" t="s">
        <v>78</v>
      </c>
      <c r="B304" t="s">
        <v>1143</v>
      </c>
    </row>
    <row r="305" spans="1:2" x14ac:dyDescent="0.2">
      <c r="A305" t="s">
        <v>127</v>
      </c>
      <c r="B305">
        <f>INDEX('vehicles specifications'!$B$3:$CW$166,MATCH(B300,'vehicles specifications'!$A$3:$A$166,0),MATCH("Lifetime [km]",'vehicles specifications'!$B$2:$CW$2,0))</f>
        <v>30000</v>
      </c>
    </row>
    <row r="306" spans="1:2" x14ac:dyDescent="0.2">
      <c r="A306" t="s">
        <v>128</v>
      </c>
      <c r="B306">
        <f>INDEX('vehicles specifications'!$B$3:$CW$166,MATCH(B300,'vehicles specifications'!$A$3:$A$166,0),MATCH("Passengers [unit]",'vehicles specifications'!$B$2:$CW$2,0))</f>
        <v>1</v>
      </c>
    </row>
    <row r="307" spans="1:2" x14ac:dyDescent="0.2">
      <c r="A307" t="s">
        <v>129</v>
      </c>
      <c r="B307">
        <f>INDEX('vehicles specifications'!$B$3:$CW$166,MATCH(B300,'vehicles specifications'!$A$3:$A$166,0),MATCH("Servicing [unit]",'vehicles specifications'!$B$2:$CW$2,0))</f>
        <v>2</v>
      </c>
    </row>
    <row r="308" spans="1:2" x14ac:dyDescent="0.2">
      <c r="A308" t="s">
        <v>130</v>
      </c>
      <c r="B308">
        <f>INDEX('vehicles specifications'!$B$3:$CW$166,MATCH(B300,'vehicles specifications'!$A$3:$A$166,0),MATCH("Energy battery replacement [unit]",'vehicles specifications'!$B$2:$CW$2,0))</f>
        <v>0</v>
      </c>
    </row>
    <row r="309" spans="1:2" x14ac:dyDescent="0.2">
      <c r="A309" t="s">
        <v>131</v>
      </c>
      <c r="B309">
        <f>INDEX('vehicles specifications'!$B$3:$CW$166,MATCH(B300,'vehicles specifications'!$A$3:$A$166,0),MATCH("Annual kilometers [km]",'vehicles specifications'!$B$2:$CW$2,0))</f>
        <v>3000</v>
      </c>
    </row>
    <row r="310" spans="1:2" x14ac:dyDescent="0.2">
      <c r="A310" t="s">
        <v>132</v>
      </c>
      <c r="B310">
        <f>INDEX('vehicles specifications'!$B$3:$CW$166,MATCH(B300,'vehicles specifications'!$A$3:$A$166,0),MATCH("Curb mass [kg]",'vehicles specifications'!$B$2:$CW$2,0))</f>
        <v>26.169999999999995</v>
      </c>
    </row>
    <row r="311" spans="1:2" x14ac:dyDescent="0.2">
      <c r="A311" t="s">
        <v>133</v>
      </c>
      <c r="B311">
        <f>INDEX('vehicles specifications'!$B$3:$CW$166,MATCH(B300,'vehicles specifications'!$A$3:$A$166,0),MATCH("Power [kW]",'vehicles specifications'!$B$2:$CW$2,0))</f>
        <v>0.5</v>
      </c>
    </row>
    <row r="312" spans="1:2" x14ac:dyDescent="0.2">
      <c r="A312" t="s">
        <v>652</v>
      </c>
      <c r="B312" s="20" t="s">
        <v>43</v>
      </c>
    </row>
    <row r="313" spans="1:2" x14ac:dyDescent="0.2">
      <c r="A313" t="s">
        <v>134</v>
      </c>
      <c r="B313">
        <f>INDEX('vehicles specifications'!$B$3:$CW$166,MATCH(B300,'vehicles specifications'!$A$3:$A$166,0),MATCH("Energy battery mass [kg]",'vehicles specifications'!$B$2:$CW$2,0))</f>
        <v>3.9</v>
      </c>
    </row>
    <row r="314" spans="1:2" x14ac:dyDescent="0.2">
      <c r="A314" t="s">
        <v>135</v>
      </c>
      <c r="B314">
        <f>INDEX('vehicles specifications'!$B$3:$CW$166,MATCH(B300,'vehicles specifications'!$A$3:$A$166,0),MATCH("Electric energy stored [kWh]",'vehicles specifications'!$B$2:$CW$2,0))</f>
        <v>1.5</v>
      </c>
    </row>
    <row r="315" spans="1:2" x14ac:dyDescent="0.2">
      <c r="A315" t="s">
        <v>588</v>
      </c>
      <c r="B315">
        <f>INDEX('vehicles specifications'!$B$3:$CW$166,MATCH(B300,'vehicles specifications'!$A$3:$A$166,0),MATCH("Electric energy available [kWh]",'vehicles specifications'!$B$2:$CW$2,0))</f>
        <v>1.2000000000000002</v>
      </c>
    </row>
    <row r="316" spans="1:2" x14ac:dyDescent="0.2">
      <c r="A316" t="s">
        <v>138</v>
      </c>
      <c r="B316">
        <f>INDEX('vehicles specifications'!$B$3:$CW$166,MATCH(B300,'vehicles specifications'!$A$3:$A$166,0),MATCH("Oxydation energy stored [kWh]",'vehicles specifications'!$B$2:$CW$2,0))</f>
        <v>0</v>
      </c>
    </row>
    <row r="317" spans="1:2" x14ac:dyDescent="0.2">
      <c r="A317" t="s">
        <v>139</v>
      </c>
      <c r="B317">
        <f>INDEX('vehicles specifications'!$B$3:$CW$166,MATCH(B300,'vehicles specifications'!$A$3:$A$166,0),MATCH("Fuel mass [kg]",'vehicles specifications'!$B$2:$CW$2,0))</f>
        <v>0</v>
      </c>
    </row>
    <row r="318" spans="1:2" x14ac:dyDescent="0.2">
      <c r="A318" t="s">
        <v>136</v>
      </c>
      <c r="B318">
        <f>INDEX('vehicles specifications'!$B$3:$CW$166,MATCH(B300,'vehicles specifications'!$A$3:$A$166,0),MATCH("Range [km]",'vehicles specifications'!$B$2:$CW$2,0))</f>
        <v>95.345420088439695</v>
      </c>
    </row>
    <row r="319" spans="1:2" x14ac:dyDescent="0.2">
      <c r="A319" t="s">
        <v>137</v>
      </c>
      <c r="B319" t="str">
        <f>INDEX('vehicles specifications'!$B$3:$CW$166,MATCH(B300,'vehicles specifications'!$A$3:$A$166,0),MATCH("Emission standard",'vehicles specifications'!$B$2:$CW$2,0))</f>
        <v>None</v>
      </c>
    </row>
    <row r="320" spans="1:2" x14ac:dyDescent="0.2">
      <c r="A320" t="s">
        <v>1174</v>
      </c>
      <c r="B320" s="6">
        <f>INDEX('vehicles specifications'!$B$3:$CW$166,MATCH(B300,'vehicles specifications'!$A$3:$A$166,0),MATCH("Lightweighting rate [%]",'vehicles specifications'!$B$2:$CW$2,0))</f>
        <v>7.0000000000000007E-2</v>
      </c>
    </row>
    <row r="321" spans="1:8" x14ac:dyDescent="0.2">
      <c r="A321" t="s">
        <v>83</v>
      </c>
      <c r="B3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0" t="s">
        <v>79</v>
      </c>
    </row>
    <row r="323" spans="1:8" x14ac:dyDescent="0.2">
      <c r="A323" t="s">
        <v>80</v>
      </c>
      <c r="B323" t="s">
        <v>81</v>
      </c>
      <c r="C323" t="s">
        <v>72</v>
      </c>
      <c r="D323" t="s">
        <v>76</v>
      </c>
      <c r="E323" t="s">
        <v>82</v>
      </c>
      <c r="F323" t="s">
        <v>74</v>
      </c>
      <c r="G323" t="s">
        <v>83</v>
      </c>
      <c r="H323" t="s">
        <v>73</v>
      </c>
    </row>
    <row r="324" spans="1:8" x14ac:dyDescent="0.2">
      <c r="A324" t="str">
        <f>B295</f>
        <v>transport, Bicycle, electric (&lt;45 km/h), NMC battery, 2050</v>
      </c>
      <c r="B324">
        <v>1</v>
      </c>
      <c r="C324" t="str">
        <f>B296</f>
        <v>CH</v>
      </c>
      <c r="D324" t="s">
        <v>166</v>
      </c>
      <c r="F324" t="s">
        <v>84</v>
      </c>
      <c r="G324" t="s">
        <v>85</v>
      </c>
      <c r="H324" t="str">
        <f>B301</f>
        <v>transport, Bicycle, electric (&lt;45 km/h)</v>
      </c>
    </row>
    <row r="325" spans="1:8" x14ac:dyDescent="0.2">
      <c r="A325" t="str">
        <f>RIGHT(A324,LEN(A324)-11)</f>
        <v>Bicycle, electric (&lt;45 km/h), NMC battery, 2050</v>
      </c>
      <c r="B325" s="7">
        <f>1/B305</f>
        <v>3.3333333333333335E-5</v>
      </c>
      <c r="C325" t="str">
        <f>B296</f>
        <v>CH</v>
      </c>
      <c r="D325" t="s">
        <v>76</v>
      </c>
      <c r="F325" t="s">
        <v>89</v>
      </c>
      <c r="H325" t="str">
        <f>RIGHT(H324,LEN(H324)-11)</f>
        <v>Bicycle, electric (&lt;45 km/h)</v>
      </c>
    </row>
    <row r="326" spans="1:8" x14ac:dyDescent="0.2">
      <c r="A326" t="str">
        <f>INDEX('ei names mapping'!$B$4:$R$33,MATCH(B297,'ei names mapping'!$A$4:$A$33,0),MATCH(G326,'ei names mapping'!$B$3:$R$3,0))</f>
        <v>road construction</v>
      </c>
      <c r="B326" s="7">
        <f>INDEX('vehicles specifications'!$B$3:$CW$166,MATCH(B300,'vehicles specifications'!$A$3:$A$166,0),MATCH(G326,'vehicles specifications'!$B$2:$CW$2,0))*INDEX('ei names mapping'!$B$137:$BL$300,MATCH(B300,'ei names mapping'!$A$137:$A$300,0),MATCH(G326,'ei names mapping'!$B$136:$BL$136,0))</f>
        <v>5.4865289999999991E-5</v>
      </c>
      <c r="C326" t="str">
        <f>INDEX('ei names mapping'!$B$38:$R$67,MATCH(B297,'ei names mapping'!$A$4:$A$33,0),MATCH(G326,'ei names mapping'!$B$3:$R$3,0))</f>
        <v>CH</v>
      </c>
      <c r="D326" t="str">
        <f>INDEX('ei names mapping'!$B$104:$BL$133,MATCH(B297,'ei names mapping'!$A$4:$A$33,0),MATCH(G326,'ei names mapping'!$B$3:$BL$3,0))</f>
        <v>meter-year</v>
      </c>
      <c r="F326" t="s">
        <v>89</v>
      </c>
      <c r="G326" t="s">
        <v>105</v>
      </c>
      <c r="H326" t="str">
        <f>INDEX('ei names mapping'!$B$71:$BL$100,MATCH(B297,'ei names mapping'!$A$4:$A$33,0),MATCH(G326,'ei names mapping'!$B$3:$BL$3,0))</f>
        <v>road</v>
      </c>
    </row>
    <row r="327" spans="1:8" x14ac:dyDescent="0.2">
      <c r="A327" t="str">
        <f>INDEX('ei names mapping'!$B$4:$R$33,MATCH($B$3,'ei names mapping'!$A$4:$A$33,0),MATCH(G327,'ei names mapping'!$B$3:$R$3,0))</f>
        <v>market for electricity, low voltage</v>
      </c>
      <c r="B327" s="7">
        <f>INDEX('vehicles specifications'!$B$3:$CW$166,MATCH(B300,'vehicles specifications'!$A$3:$A$166,0),MATCH(G327,'vehicles specifications'!$B$2:$CW$2,0))*INDEX('ei names mapping'!$B$137:$BL$300,MATCH(B300,'ei names mapping'!$A$137:$A$300,0),MATCH(G327,'ei names mapping'!$B$136:$BL$136,0))</f>
        <v>1.3844398595922134E-2</v>
      </c>
      <c r="C327" t="str">
        <f>INDEX('ei names mapping'!$B$38:$R$67,MATCH($B$3,'ei names mapping'!$A$4:$A$33,0),MATCH(G327,'ei names mapping'!$B$3:$R$3,0))</f>
        <v>CH</v>
      </c>
      <c r="D327" t="str">
        <f>INDEX('ei names mapping'!$B$104:$R$133,MATCH($B$3,'ei names mapping'!$A$4:$A$33,0),MATCH(G327,'ei names mapping'!$B$3:$R$3,0))</f>
        <v>kilowatt hour</v>
      </c>
      <c r="F327" t="s">
        <v>89</v>
      </c>
      <c r="G327" t="s">
        <v>28</v>
      </c>
      <c r="H327" t="str">
        <f>INDEX('ei names mapping'!$B$71:$R$100,MATCH($B$3,'ei names mapping'!$A$4:$A$33,0),MATCH(G327,'ei names mapping'!$B$3:$R$3,0))</f>
        <v>electricity, low voltage</v>
      </c>
    </row>
    <row r="328" spans="1:8" x14ac:dyDescent="0.2">
      <c r="A328" t="str">
        <f>INDEX('ei names mapping'!$B$4:$R$33,MATCH($B$3,'ei names mapping'!$A$4:$A$33,0),MATCH(G328,'ei names mapping'!$B$3:$R$3,0))</f>
        <v>maintenance, electric bicycle, without battery</v>
      </c>
      <c r="B328" s="7">
        <f>INDEX('vehicles specifications'!$B$3:$CW$166,MATCH(B300,'vehicles specifications'!$A$3:$A$166,0),MATCH(G328,'vehicles specifications'!$B$2:$CW$2,0))*INDEX('ei names mapping'!$B$137:$BL$300,MATCH(B300,'ei names mapping'!$A$137:$A$300,0),MATCH(G328,'ei names mapping'!$B$136:$BL$136,0))</f>
        <v>6.666666666666667E-5</v>
      </c>
      <c r="C328" t="str">
        <f>INDEX('ei names mapping'!$B$38:$R$67,MATCH($B$3,'ei names mapping'!$A$4:$A$33,0),MATCH(G328,'ei names mapping'!$B$3:$R$3,0))</f>
        <v>CH</v>
      </c>
      <c r="D328" t="str">
        <f>INDEX('ei names mapping'!$B$104:$R$133,MATCH($B$3,'ei names mapping'!$A$4:$A$33,0),MATCH(G328,'ei names mapping'!$B$3:$R$3,0))</f>
        <v>unit</v>
      </c>
      <c r="F328" t="s">
        <v>89</v>
      </c>
      <c r="G328" t="s">
        <v>118</v>
      </c>
      <c r="H328" t="str">
        <f>INDEX('ei names mapping'!$B$71:$R$100,MATCH($B$3,'ei names mapping'!$A$4:$A$33,0),MATCH(G328,'ei names mapping'!$B$3:$R$3,0))</f>
        <v>maintenance, electric bicycle, without battery</v>
      </c>
    </row>
    <row r="329" spans="1:8" x14ac:dyDescent="0.2">
      <c r="A329" t="str">
        <f>INDEX('ei names mapping'!$B$4:$BL$33,MATCH($B$183,'ei names mapping'!$A$4:$A$33,0),MATCH(G329,'ei names mapping'!$B$3:$BL$3,0))</f>
        <v>treatment of road wear emissions, passenger car</v>
      </c>
      <c r="B329" s="7">
        <f>INDEX('vehicles specifications'!$B$3:$CW$166,MATCH(B300,'vehicles specifications'!$A$3:$A$166,0),MATCH(G329,'vehicles specifications'!$B$2:$CW$2,0))*INDEX('ei names mapping'!$B$137:$BL$300,MATCH(B300,'ei names mapping'!$A$137:$A$300,0),MATCH(G329,'ei names mapping'!$B$136:$BL$136,0))</f>
        <v>-4.2909159122347196E-6</v>
      </c>
      <c r="C329" t="str">
        <f>INDEX('ei names mapping'!$B$38:$BL$67,MATCH($B$183,'ei names mapping'!$A$4:$A$33,0),MATCH(G329,'ei names mapping'!$B$3:$BL$3,0))</f>
        <v>RER</v>
      </c>
      <c r="D329" t="str">
        <f>INDEX('ei names mapping'!$B$104:$BL$133,MATCH($B$183,'ei names mapping'!$A$4:$A$33,0),MATCH(G329,'ei names mapping'!$B$3:$BL$3,0))</f>
        <v>kilogram</v>
      </c>
      <c r="F329" t="s">
        <v>89</v>
      </c>
      <c r="G329" t="s">
        <v>29</v>
      </c>
      <c r="H329" t="str">
        <f>INDEX('ei names mapping'!$B$71:$BL$100,MATCH(B297,'ei names mapping'!$A$4:$A$33,0),MATCH(G329,'ei names mapping'!$B$3:$BL$3,0))</f>
        <v>road wear emissions, passenger car</v>
      </c>
    </row>
    <row r="330" spans="1:8" x14ac:dyDescent="0.2">
      <c r="A330" t="str">
        <f>INDEX('ei names mapping'!$B$4:$BL$33,MATCH($B$183,'ei names mapping'!$A$4:$A$33,0),MATCH(G330,'ei names mapping'!$B$3:$BL$3,0))</f>
        <v>treatment of tyre wear emissions, passenger car</v>
      </c>
      <c r="B330" s="7">
        <f>INDEX('vehicles specifications'!$B$3:$CW$166,MATCH(B300,'vehicles specifications'!$A$3:$A$166,0),MATCH(G330,'vehicles specifications'!$B$2:$CW$2,0))*INDEX('ei names mapping'!$B$137:$BL$300,MATCH(B300,'ei names mapping'!$A$137:$A$300,0),MATCH(G330,'ei names mapping'!$B$136:$BL$136,0))</f>
        <v>-4.2313962200767675E-6</v>
      </c>
      <c r="C330" t="str">
        <f>INDEX('ei names mapping'!$B$38:$BL$67,MATCH($B$183,'ei names mapping'!$A$4:$A$33,0),MATCH(G330,'ei names mapping'!$B$3:$BL$3,0))</f>
        <v>RER</v>
      </c>
      <c r="D330" t="str">
        <f>INDEX('ei names mapping'!$B$104:$BL$133,MATCH($B$183,'ei names mapping'!$A$4:$A$33,0),MATCH(G330,'ei names mapping'!$B$3:$BL$3,0))</f>
        <v>kilogram</v>
      </c>
      <c r="F330" t="s">
        <v>89</v>
      </c>
      <c r="G330" t="s">
        <v>30</v>
      </c>
      <c r="H330" t="str">
        <f>INDEX('ei names mapping'!$B$71:$BL$100,MATCH($B$183,'ei names mapping'!$A$4:$A$33,0),MATCH(G330,'ei names mapping'!$B$3:$BL$3,0))</f>
        <v>tyre wear emissions, passenger car</v>
      </c>
    </row>
    <row r="331" spans="1:8" x14ac:dyDescent="0.2">
      <c r="A331" t="str">
        <f>INDEX('ei names mapping'!$B$4:$BL$33,MATCH($B$183,'ei names mapping'!$A$4:$A$33,0),MATCH(G331,'ei names mapping'!$B$3:$BL$3,0))</f>
        <v>treatment of brake wear emissions, passenger car</v>
      </c>
      <c r="B331" s="7">
        <f>INDEX('vehicles specifications'!$B$3:$CW$166,MATCH(B300,'vehicles specifications'!$A$3:$A$166,0),MATCH(G331,'vehicles specifications'!$B$2:$CW$2,0))*INDEX('ei names mapping'!$B$137:$BL$300,MATCH(B300,'ei names mapping'!$A$137:$A$300,0),MATCH(G331,'ei names mapping'!$B$136:$BL$136,0))</f>
        <v>-3.9285145743745862E-6</v>
      </c>
      <c r="C331" t="str">
        <f>INDEX('ei names mapping'!$B$38:$BL$67,MATCH($B$183,'ei names mapping'!$A$4:$A$33,0),MATCH(G331,'ei names mapping'!$B$3:$BL$3,0))</f>
        <v>RER</v>
      </c>
      <c r="D331" t="str">
        <f>INDEX('ei names mapping'!$B$104:$BL$133,MATCH($B$183,'ei names mapping'!$A$4:$A$33,0),MATCH(G331,'ei names mapping'!$B$3:$BL$3,0))</f>
        <v>kilogram</v>
      </c>
      <c r="F331" t="s">
        <v>89</v>
      </c>
      <c r="G331" t="s">
        <v>31</v>
      </c>
      <c r="H331"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H331"/>
  <sheetViews>
    <sheetView topLeftCell="A315" workbookViewId="0">
      <selection activeCell="A333" sqref="A333:XFD484"/>
    </sheetView>
  </sheetViews>
  <sheetFormatPr baseColWidth="10" defaultColWidth="8.66406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Bicycle, electric (&lt;45 km/h), LFP battery, 2020</v>
      </c>
    </row>
    <row r="2" spans="1:2" x14ac:dyDescent="0.2">
      <c r="A2" t="s">
        <v>72</v>
      </c>
      <c r="B2" t="s">
        <v>37</v>
      </c>
    </row>
    <row r="3" spans="1:2" x14ac:dyDescent="0.2">
      <c r="A3" t="s">
        <v>86</v>
      </c>
      <c r="B3" t="s">
        <v>490</v>
      </c>
    </row>
    <row r="4" spans="1:2" x14ac:dyDescent="0.2">
      <c r="A4" t="s">
        <v>87</v>
      </c>
    </row>
    <row r="5" spans="1:2" x14ac:dyDescent="0.2">
      <c r="A5" t="s">
        <v>88</v>
      </c>
      <c r="B5">
        <v>2020</v>
      </c>
    </row>
    <row r="6" spans="1:2" x14ac:dyDescent="0.2">
      <c r="A6" t="s">
        <v>126</v>
      </c>
      <c r="B6" t="str">
        <f>B3&amp;" - "&amp;B5&amp;" - "&amp;B18&amp;" - "&amp;B2</f>
        <v>Bicycle, electric (&lt;45 km/h) - 2020 - LFP - CH</v>
      </c>
    </row>
    <row r="7" spans="1:2" x14ac:dyDescent="0.2">
      <c r="A7" t="s">
        <v>73</v>
      </c>
      <c r="B7" t="str">
        <f>B3</f>
        <v>Bicycle, electric (&lt;45 km/h)</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30000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2</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3000</v>
      </c>
    </row>
    <row r="16" spans="1:2" x14ac:dyDescent="0.2">
      <c r="A16" t="s">
        <v>132</v>
      </c>
      <c r="B16">
        <f>INDEX('vehicles specifications'!$B$3:$CW$166,MATCH(B6,'vehicles specifications'!$A$3:$A$166,0),MATCH("Curb mass [kg]",'vehicles specifications'!$B$2:$CW$2,0))</f>
        <v>28</v>
      </c>
    </row>
    <row r="17" spans="1:8" x14ac:dyDescent="0.2">
      <c r="A17" t="s">
        <v>133</v>
      </c>
      <c r="B17">
        <f>INDEX('vehicles specifications'!$B$3:$CW$166,MATCH(B6,'vehicles specifications'!$A$3:$A$166,0),MATCH("Power [kW]",'vehicles specifications'!$B$2:$CW$2,0))</f>
        <v>0.5</v>
      </c>
    </row>
    <row r="18" spans="1:8" x14ac:dyDescent="0.2">
      <c r="A18" t="s">
        <v>652</v>
      </c>
      <c r="B18" s="20" t="s">
        <v>44</v>
      </c>
    </row>
    <row r="19" spans="1:8" x14ac:dyDescent="0.2">
      <c r="A19" t="s">
        <v>134</v>
      </c>
      <c r="B19">
        <f>INDEX('vehicles specifications'!$B$3:$CW$166,MATCH(B6,'vehicles specifications'!$A$3:$A$166,0),MATCH("Energy battery mass [kg]",'vehicles specifications'!$B$2:$CW$2,0))</f>
        <v>4</v>
      </c>
    </row>
    <row r="20" spans="1:8" x14ac:dyDescent="0.2">
      <c r="A20" t="s">
        <v>135</v>
      </c>
      <c r="B20">
        <f>INDEX('vehicles specifications'!$B$3:$CW$166,MATCH(B6,'vehicles specifications'!$A$3:$A$166,0),MATCH("Electric energy stored [kWh]",'vehicles specifications'!$B$2:$CW$2,0))</f>
        <v>0.5</v>
      </c>
    </row>
    <row r="21" spans="1:8" x14ac:dyDescent="0.2">
      <c r="A21" t="s">
        <v>588</v>
      </c>
      <c r="B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f>INDEX('vehicles specifications'!$B$3:$CW$166,MATCH(B6,'vehicles specifications'!$A$3:$A$166,0),MATCH("Range [km]",'vehicles specifications'!$B$2:$CW$2,0))</f>
        <v>31.78180669614656</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0.5 kW. Lifetime: 30000 km. Annual kilometers: 3000 km. Number of passengers: 1. Curb mass: 28 kg. Lightweighting of glider: 0%. Emission standard: None. Service visits throughout lifetime: 2. Range: 32 km. Battery capacity: 0.5 kWh. Available battery capacity: 0.4 kWh. Battery mass: 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Bicycle, electric (&lt;45 km/h), LFP battery, 2020</v>
      </c>
      <c r="B33">
        <v>1</v>
      </c>
      <c r="C33" t="str">
        <f>B2</f>
        <v>CH</v>
      </c>
      <c r="D33" t="str">
        <f>B9</f>
        <v>unit</v>
      </c>
      <c r="F33" t="s">
        <v>84</v>
      </c>
      <c r="G33" t="s">
        <v>85</v>
      </c>
      <c r="H33" t="str">
        <f>B3</f>
        <v>Bicycle, electric (&lt;45 km/h)</v>
      </c>
    </row>
    <row r="34" spans="1:8" x14ac:dyDescent="0.2">
      <c r="A34" t="str">
        <f>INDEX('ei names mapping'!$B$4:$R$33,MATCH($B$3,'ei names mapping'!$A$4:$A$33,0),MATCH(G34,'ei names mapping'!$B$3:$R$3,0))</f>
        <v>electric bicycle production, without battery and motor</v>
      </c>
      <c r="B34" s="4">
        <f>INDEX('vehicles specifications'!$B$3:$CW$166,MATCH(B6,'vehicles specifications'!$A$3:$A$166,0),MATCH(G34,'vehicles specifications'!$B$2:$CW$2,0))*INDEX('ei names mapping'!$B$137:$BL$300,MATCH(B6,'ei names mapping'!$A$137:$A$300,0),MATCH(G34,'ei names mapping'!$B$136:$BL$136,0))</f>
        <v>1.1176470588235294</v>
      </c>
      <c r="C34" t="str">
        <f>INDEX('ei names mapping'!$B$38:$R$67,MATCH($B$3,'ei names mapping'!$A$4:$A$33,0),MATCH(G34,'ei names mapping'!$B$3:$R$3,0))</f>
        <v>RER</v>
      </c>
      <c r="D34" t="str">
        <f>INDEX('ei names mapping'!$B$104:$R$133,MATCH(B3,'ei names mapping'!$A$104:$A$133,0),MATCH(G34,'ei names mapping'!$B$3:$R$3,0))</f>
        <v>unit</v>
      </c>
      <c r="F34" t="s">
        <v>89</v>
      </c>
      <c r="G34" t="s">
        <v>15</v>
      </c>
      <c r="H34" t="str">
        <f>INDEX('ei names mapping'!$B$71:$R$100,MATCH($B$3,'ei names mapping'!$A$4:$A$33,0),MATCH(G34,'ei names mapping'!$B$3:$R$3,0))</f>
        <v>electric bicycle, without battery and motor</v>
      </c>
    </row>
    <row r="35" spans="1:8" x14ac:dyDescent="0.2">
      <c r="A35" t="str">
        <f>INDEX('ei names mapping'!$B$4:$R$33,MATCH($B$3,'ei names mapping'!$A$4:$A$33,0),MATCH(G35,'ei names mapping'!$B$3:$R$3,0))</f>
        <v>market for electric motor, vehicle</v>
      </c>
      <c r="B35" s="4">
        <f>INDEX('vehicles specifications'!$B$3:$CW$166,MATCH(B6,'vehicles specifications'!$A$3:$A$166,0),MATCH(G35,'vehicles specifications'!$B$2:$CW$2,0))*INDEX('ei names mapping'!$B$137:$BL$300,MATCH(B6,'ei names mapping'!$A$137:$A$300,0),MATCH(G35,'ei names mapping'!$B$136:$BL$136,0))</f>
        <v>5</v>
      </c>
      <c r="C35" t="str">
        <f>INDEX('ei names mapping'!$B$38:$R$67,MATCH($B$3,'ei names mapping'!$A$4:$A$33,0),MATCH(G35,'ei names mapping'!$B$3:$R$3,0))</f>
        <v>GLO</v>
      </c>
      <c r="D35" t="str">
        <f>INDEX('ei names mapping'!$B$104:$R$133,MATCH(B3,'ei names mapping'!$A$104:$A$133,0),MATCH(G35,'ei names mapping'!$B$3:$R$3,0))</f>
        <v>kilogram</v>
      </c>
      <c r="F35" t="s">
        <v>89</v>
      </c>
      <c r="G35" t="s">
        <v>501</v>
      </c>
      <c r="H35" t="str">
        <f>INDEX('ei names mapping'!$B$71:$R$100,MATCH($B$3,'ei names mapping'!$A$4:$A$33,0),MATCH(G35,'ei names mapping'!$B$3:$R$3,0))</f>
        <v>electric motor, vehicle</v>
      </c>
    </row>
    <row r="36" spans="1:8" x14ac:dyDescent="0.2">
      <c r="A36" t="str">
        <f>INDEX('ei names mapping'!$B$4:$R$33,MATCH(B3,'ei names mapping'!$A$4:$A$33,0),MATCH(G36,'ei names mapping'!$B$3:$R$3,0))</f>
        <v>Glider lightweighting</v>
      </c>
      <c r="B36" s="11">
        <f>INDEX('vehicles specifications'!$B$3:$CW$166,MATCH(B6,'vehicles specifications'!$A$3:$A$166,0),MATCH(G36,'vehicles specifications'!$B$2:$CW$2,0))*INDEX('ei names mapping'!$B$137:$BL$300,MATCH(B6,'ei names mapping'!$A$137:$A$300,0),MATCH(G36,'ei names mapping'!$B$136:$BL$136,0))</f>
        <v>0</v>
      </c>
      <c r="C36" t="str">
        <f>INDEX('ei names mapping'!$B$38:$R$67,MATCH(B3,'ei names mapping'!$A$4:$A$33,0),MATCH(G36,'ei names mapping'!$B$3:$R$3,0))</f>
        <v>GLO</v>
      </c>
      <c r="D36" t="str">
        <f>INDEX('ei names mapping'!$B$104:$R$133,MATCH(B3,'ei names mapping'!$A$104:$A$133,0),MATCH(G36,'ei names mapping'!$B$3:$R$3,0))</f>
        <v>kilogram</v>
      </c>
      <c r="F36" t="s">
        <v>89</v>
      </c>
      <c r="G36" t="s">
        <v>14</v>
      </c>
      <c r="H36" t="str">
        <f>INDEX('ei names mapping'!$B$71:$R$100,MATCH(B3,'ei names mapping'!$A$4:$A$33,0),MATCH(G36,'ei names mapping'!$B$3:$R$3,0))</f>
        <v>Glider lightweighting</v>
      </c>
    </row>
    <row r="37" spans="1:8" x14ac:dyDescent="0.2">
      <c r="A37" t="s">
        <v>759</v>
      </c>
      <c r="B37" s="4">
        <f>INDEX('vehicles specifications'!$B$3:$CW$166,MATCH(B6,'vehicles specifications'!$A$3:$A$166,0),MATCH(G37,'vehicles specifications'!$B$2:$CW$2,0))*INDEX('ei names mapping'!$B$137:$BL$300,MATCH(B6,'ei names mapping'!$A$137:$A$300,0),MATCH(G37,'ei names mapping'!$B$136:$BL$136,0))</f>
        <v>6.666666666666667</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4">
        <f>INDEX('vehicles specifications'!$B$3:$CW$166,MATCH(B6,'vehicles specifications'!$A$3:$A$166,0),MATCH(G38,'vehicles specifications'!$B$2:$CW$2,0))*INDEX('ei names mapping'!$B$137:$BL$300,MATCH(B6,'ei names mapping'!$A$137:$A$300,0),MATCH(G38,'ei names mapping'!$B$136:$BL$136,0))</f>
        <v>1.3333333333333335</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500W</v>
      </c>
      <c r="B39" s="4">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500W</v>
      </c>
    </row>
    <row r="40" spans="1:8" x14ac:dyDescent="0.2">
      <c r="A40" t="str">
        <f>INDEX('ei names mapping'!$B$4:$R$33,MATCH($B$3,'ei names mapping'!$A$4:$A$33,0),MATCH(G40,'ei names mapping'!$B$3:$R$3,0))</f>
        <v>treatment of used electric bicycle</v>
      </c>
      <c r="B40" s="4">
        <f>INDEX('vehicles specifications'!$B$3:$CW$166,MATCH(B6,'vehicles specifications'!$A$3:$A$166,0),MATCH(G40,'vehicles specifications'!$B$2:$CW$2,0))*INDEX('ei names mapping'!$B$137:$BL$300,MATCH(B6,'ei names mapping'!$A$137:$A$300,0),MATCH(G40,'ei names mapping'!$B$136:$BL$136,0))</f>
        <v>-0.79166666666666663</v>
      </c>
      <c r="C40" t="str">
        <f>INDEX('ei names mapping'!$B$38:$R$67,MATCH($B$3,'ei names mapping'!$A$4:$A$33,0),MATCH(G40,'ei names mapping'!$B$3:$R$3,0))</f>
        <v>CH</v>
      </c>
      <c r="D40" t="str">
        <f>INDEX('ei names mapping'!$B$104:$R$133,MATCH(B3,'ei names mapping'!$A$104:$A$133,0),MATCH(G40,'ei names mapping'!$B$3:$R$3,0))</f>
        <v>unit</v>
      </c>
      <c r="F40" t="s">
        <v>89</v>
      </c>
      <c r="G40" t="s">
        <v>144</v>
      </c>
      <c r="H40" t="str">
        <f>INDEX('ei names mapping'!$B$71:$R$100,MATCH($B$3,'ei names mapping'!$A$4:$A$33,0),MATCH(G40,'ei names mapping'!$B$3:$R$3,0))</f>
        <v>used electric bicycle</v>
      </c>
    </row>
    <row r="41" spans="1:8" x14ac:dyDescent="0.2">
      <c r="A41" t="str">
        <f>INDEX('ei names mapping'!$B$4:$R$33,MATCH($B$3,'ei names mapping'!$A$4:$A$33,0),MATCH(G41,'ei names mapping'!$B$3:$R$3,0))</f>
        <v>treatment of used electric bicycle</v>
      </c>
      <c r="B41" s="4">
        <f>INDEX('vehicles specifications'!$B$3:$CW$166,MATCH(B6,'vehicles specifications'!$A$3:$A$166,0),MATCH(G41,'vehicles specifications'!$B$2:$CW$2,0))*INDEX('ei names mapping'!$B$137:$BL$300,MATCH(B6,'ei names mapping'!$A$137:$A$300,0),MATCH(G41,'ei names mapping'!$B$136:$BL$136,0))</f>
        <v>-0.20833333333333331</v>
      </c>
      <c r="C41" t="str">
        <f>INDEX('ei names mapping'!$B$38:$R$67,MATCH($B$3,'ei names mapping'!$A$4:$A$33,0),MATCH(G41,'ei names mapping'!$B$3:$R$3,0))</f>
        <v>CH</v>
      </c>
      <c r="D41" t="str">
        <f>INDEX('ei names mapping'!$B$104:$R$133,MATCH(B3,'ei names mapping'!$A$104:$A$133,0),MATCH(G41,'ei names mapping'!$B$3:$R$3,0))</f>
        <v>unit</v>
      </c>
      <c r="F41" t="s">
        <v>89</v>
      </c>
      <c r="G41" t="s">
        <v>145</v>
      </c>
      <c r="H41" t="str">
        <f>INDEX('ei names mapping'!$B$71:$R$100,MATCH($B$3,'ei names mapping'!$A$4:$A$33,0),MATCH(G41,'ei names mapping'!$B$3:$R$3,0))</f>
        <v>used electric bicycle</v>
      </c>
    </row>
    <row r="42" spans="1:8" x14ac:dyDescent="0.2">
      <c r="A42" t="str">
        <f>INDEX('ei names mapping'!$B$4:$R$33,MATCH($B$3,'ei names mapping'!$A$4:$A$33,0),MATCH(G42,'ei names mapping'!$B$3:$R$3,0))</f>
        <v>market for used Li-ion battery</v>
      </c>
      <c r="B42" s="4">
        <f>INDEX('vehicles specifications'!$B$3:$CW$166,MATCH(B6,'vehicles specifications'!$A$3:$A$166,0),MATCH(G42,'vehicles specifications'!$B$2:$CW$2,0))*INDEX('ei names mapping'!$B$137:$BL$300,MATCH(B6,'ei names mapping'!$A$137:$A$300,0),MATCH(G42,'ei names mapping'!$B$136:$BL$136,0))</f>
        <v>-8</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28</v>
      </c>
      <c r="C43" t="s">
        <v>92</v>
      </c>
      <c r="D43" t="s">
        <v>233</v>
      </c>
      <c r="F43" t="s">
        <v>89</v>
      </c>
      <c r="H43" s="13" t="s">
        <v>841</v>
      </c>
    </row>
    <row r="44" spans="1:8" x14ac:dyDescent="0.2">
      <c r="A44" s="13" t="s">
        <v>441</v>
      </c>
      <c r="B44" s="2">
        <f>(B16/1000)*B28</f>
        <v>445.2</v>
      </c>
      <c r="C44" t="s">
        <v>95</v>
      </c>
      <c r="D44" t="s">
        <v>233</v>
      </c>
      <c r="F44" t="s">
        <v>89</v>
      </c>
      <c r="H44" s="13" t="s">
        <v>441</v>
      </c>
    </row>
    <row r="45" spans="1:8" x14ac:dyDescent="0.2">
      <c r="B45" s="11"/>
    </row>
    <row r="46" spans="1:8" ht="16" x14ac:dyDescent="0.2">
      <c r="A46" s="10" t="s">
        <v>71</v>
      </c>
      <c r="B46" s="8" t="str">
        <f>B48&amp;", "&amp;B63&amp;" battery, "&amp;B50</f>
        <v>Bicycle, electric (&lt;45 km/h), LFP battery, 2030</v>
      </c>
    </row>
    <row r="47" spans="1:8" x14ac:dyDescent="0.2">
      <c r="A47" t="s">
        <v>72</v>
      </c>
      <c r="B47" t="s">
        <v>37</v>
      </c>
    </row>
    <row r="48" spans="1:8" x14ac:dyDescent="0.2">
      <c r="A48" t="s">
        <v>86</v>
      </c>
      <c r="B48" t="s">
        <v>490</v>
      </c>
    </row>
    <row r="49" spans="1:2" x14ac:dyDescent="0.2">
      <c r="A49" t="s">
        <v>87</v>
      </c>
    </row>
    <row r="50" spans="1:2" x14ac:dyDescent="0.2">
      <c r="A50" t="s">
        <v>88</v>
      </c>
      <c r="B50">
        <v>2030</v>
      </c>
    </row>
    <row r="51" spans="1:2" x14ac:dyDescent="0.2">
      <c r="A51" t="s">
        <v>126</v>
      </c>
      <c r="B51" t="str">
        <f>B48&amp;" - "&amp;B50&amp;" - "&amp;B63&amp;" - "&amp;B47</f>
        <v>Bicycle, electric (&lt;45 km/h) - 2030 - LFP - CH</v>
      </c>
    </row>
    <row r="52" spans="1:2" x14ac:dyDescent="0.2">
      <c r="A52" t="s">
        <v>73</v>
      </c>
      <c r="B52" t="str">
        <f>B48</f>
        <v>Bicycle, electric (&lt;45 km/h)</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30000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2</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3000</v>
      </c>
    </row>
    <row r="61" spans="1:2" x14ac:dyDescent="0.2">
      <c r="A61" t="s">
        <v>132</v>
      </c>
      <c r="B61">
        <f>INDEX('vehicles specifications'!$B$3:$CW$166,MATCH(B51,'vehicles specifications'!$A$3:$A$166,0),MATCH("Curb mass [kg]",'vehicles specifications'!$B$2:$CW$2,0))</f>
        <v>28.663333333333334</v>
      </c>
    </row>
    <row r="62" spans="1:2" x14ac:dyDescent="0.2">
      <c r="A62" t="s">
        <v>133</v>
      </c>
      <c r="B62">
        <f>INDEX('vehicles specifications'!$B$3:$CW$166,MATCH(B51,'vehicles specifications'!$A$3:$A$166,0),MATCH("Power [kW]",'vehicles specifications'!$B$2:$CW$2,0))</f>
        <v>0.5</v>
      </c>
    </row>
    <row r="63" spans="1:2" x14ac:dyDescent="0.2">
      <c r="A63" t="s">
        <v>652</v>
      </c>
      <c r="B63" s="20" t="s">
        <v>44</v>
      </c>
    </row>
    <row r="64" spans="1:2" x14ac:dyDescent="0.2">
      <c r="A64" t="s">
        <v>134</v>
      </c>
      <c r="B64">
        <f>INDEX('vehicles specifications'!$B$3:$CW$166,MATCH(B51,'vehicles specifications'!$A$3:$A$166,0),MATCH("Energy battery mass [kg]",'vehicles specifications'!$B$2:$CW$2,0))</f>
        <v>5.3333333333333339</v>
      </c>
    </row>
    <row r="65" spans="1:8" x14ac:dyDescent="0.2">
      <c r="A65" t="s">
        <v>135</v>
      </c>
      <c r="B65">
        <f>INDEX('vehicles specifications'!$B$3:$CW$166,MATCH(B51,'vehicles specifications'!$A$3:$A$166,0),MATCH("Electric energy stored [kWh]",'vehicles specifications'!$B$2:$CW$2,0))</f>
        <v>0.8</v>
      </c>
    </row>
    <row r="66" spans="1:8" x14ac:dyDescent="0.2">
      <c r="A66" t="s">
        <v>588</v>
      </c>
      <c r="B66">
        <f>INDEX('vehicles specifications'!$B$3:$CW$166,MATCH(B51,'vehicles specifications'!$A$3:$A$166,0),MATCH("Electric energy available [kWh]",'vehicles specifications'!$B$2:$CW$2,0))</f>
        <v>0.64000000000000012</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f>INDEX('vehicles specifications'!$B$3:$CW$166,MATCH(B51,'vehicles specifications'!$A$3:$A$166,0),MATCH("Range [km]",'vehicles specifications'!$B$2:$CW$2,0))</f>
        <v>50.850890713834502</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0.5 kW. Lifetime: 30000 km. Annual kilometers: 3000 km. Number of passengers: 1. Curb mass: 28.7 kg. Lightweighting of glider: 3%. Emission standard: None. Service visits throughout lifetime: 2. Range: 51 km. Battery capacity: 0.8 kWh. Available battery capacity: 0.64 kWh. Battery mass: 5.3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Bicycle, electric (&lt;45 km/h), LFP battery, 2030</v>
      </c>
      <c r="B78">
        <v>1</v>
      </c>
      <c r="C78" t="str">
        <f>B47</f>
        <v>CH</v>
      </c>
      <c r="D78" t="str">
        <f>B54</f>
        <v>unit</v>
      </c>
      <c r="F78" t="s">
        <v>84</v>
      </c>
      <c r="G78" t="s">
        <v>85</v>
      </c>
      <c r="H78" t="str">
        <f>B48</f>
        <v>Bicycle, electric (&lt;45 km/h)</v>
      </c>
    </row>
    <row r="79" spans="1:8" x14ac:dyDescent="0.2">
      <c r="A79" t="str">
        <f>INDEX('ei names mapping'!$B$4:$R$33,MATCH($B$3,'ei names mapping'!$A$4:$A$33,0),MATCH(G79,'ei names mapping'!$B$3:$R$3,0))</f>
        <v>electric bicycle production, without battery and motor</v>
      </c>
      <c r="B79" s="4">
        <f>INDEX('vehicles specifications'!$B$3:$CW$166,MATCH(B51,'vehicles specifications'!$A$3:$A$166,0),MATCH(G79,'vehicles specifications'!$B$2:$CW$2,0))*INDEX('ei names mapping'!$B$137:$BL$300,MATCH(B51,'ei names mapping'!$A$137:$A$300,0),MATCH(G79,'ei names mapping'!$B$136:$BL$136,0))</f>
        <v>1.1176470588235294</v>
      </c>
      <c r="C79" t="str">
        <f>INDEX('ei names mapping'!$B$38:$R$67,MATCH($B$3,'ei names mapping'!$A$4:$A$33,0),MATCH(G79,'ei names mapping'!$B$3:$R$3,0))</f>
        <v>RER</v>
      </c>
      <c r="D79" t="str">
        <f>INDEX('ei names mapping'!$B$104:$R$133,MATCH(B48,'ei names mapping'!$A$104:$A$133,0),MATCH(G79,'ei names mapping'!$B$3:$R$3,0))</f>
        <v>unit</v>
      </c>
      <c r="F79" t="s">
        <v>89</v>
      </c>
      <c r="G79" t="s">
        <v>15</v>
      </c>
      <c r="H79" t="str">
        <f>INDEX('ei names mapping'!$B$71:$R$100,MATCH($B$3,'ei names mapping'!$A$4:$A$33,0),MATCH(G79,'ei names mapping'!$B$3:$R$3,0))</f>
        <v>electric bicycle, without battery and motor</v>
      </c>
    </row>
    <row r="80" spans="1:8" x14ac:dyDescent="0.2">
      <c r="A80" t="str">
        <f>INDEX('ei names mapping'!$B$4:$R$33,MATCH($B$3,'ei names mapping'!$A$4:$A$33,0),MATCH(G80,'ei names mapping'!$B$3:$R$3,0))</f>
        <v>market for electric motor, vehicle</v>
      </c>
      <c r="B80" s="4">
        <f>INDEX('vehicles specifications'!$B$3:$CW$166,MATCH(B51,'vehicles specifications'!$A$3:$A$166,0),MATCH(G80,'vehicles specifications'!$B$2:$CW$2,0))*INDEX('ei names mapping'!$B$137:$BL$300,MATCH(B51,'ei names mapping'!$A$137:$A$300,0),MATCH(G80,'ei names mapping'!$B$136:$BL$136,0))</f>
        <v>4.9000000000000004</v>
      </c>
      <c r="C80" t="str">
        <f>INDEX('ei names mapping'!$B$38:$R$67,MATCH($B$3,'ei names mapping'!$A$4:$A$33,0),MATCH(G80,'ei names mapping'!$B$3:$R$3,0))</f>
        <v>GLO</v>
      </c>
      <c r="D80" t="str">
        <f>INDEX('ei names mapping'!$B$104:$R$133,MATCH(B48,'ei names mapping'!$A$104:$A$133,0),MATCH(G80,'ei names mapping'!$B$3:$R$3,0))</f>
        <v>kilogram</v>
      </c>
      <c r="F80" t="s">
        <v>89</v>
      </c>
      <c r="G80" t="s">
        <v>501</v>
      </c>
      <c r="H80" t="str">
        <f>INDEX('ei names mapping'!$B$71:$R$100,MATCH($B$3,'ei names mapping'!$A$4:$A$33,0),MATCH(G80,'ei names mapping'!$B$3:$R$3,0))</f>
        <v>electric motor, vehicle</v>
      </c>
    </row>
    <row r="81" spans="1:8" x14ac:dyDescent="0.2">
      <c r="A81" t="str">
        <f>INDEX('ei names mapping'!$B$4:$R$33,MATCH(B48,'ei names mapping'!$A$4:$A$33,0),MATCH(G81,'ei names mapping'!$B$3:$R$3,0))</f>
        <v>Glider lightweighting</v>
      </c>
      <c r="B81" s="11">
        <f>INDEX('vehicles specifications'!$B$3:$CW$166,MATCH(B51,'vehicles specifications'!$A$3:$A$166,0),MATCH(G81,'vehicles specifications'!$B$2:$CW$2,0))*INDEX('ei names mapping'!$B$137:$BL$300,MATCH(B51,'ei names mapping'!$A$137:$A$300,0),MATCH(G81,'ei names mapping'!$B$136:$BL$136,0))</f>
        <v>0.56999999999999995</v>
      </c>
      <c r="C81" t="str">
        <f>INDEX('ei names mapping'!$B$38:$R$67,MATCH(B48,'ei names mapping'!$A$4:$A$33,0),MATCH(G81,'ei names mapping'!$B$3:$R$3,0))</f>
        <v>GLO</v>
      </c>
      <c r="D81" t="str">
        <f>INDEX('ei names mapping'!$B$104:$R$133,MATCH(B48,'ei names mapping'!$A$104:$A$133,0),MATCH(G81,'ei names mapping'!$B$3:$R$3,0))</f>
        <v>kilogram</v>
      </c>
      <c r="F81" t="s">
        <v>89</v>
      </c>
      <c r="G81" t="s">
        <v>14</v>
      </c>
      <c r="H81" t="str">
        <f>INDEX('ei names mapping'!$B$71:$R$100,MATCH(B48,'ei names mapping'!$A$4:$A$33,0),MATCH(G81,'ei names mapping'!$B$3:$R$3,0))</f>
        <v>Glider lightweighting</v>
      </c>
    </row>
    <row r="82" spans="1:8" x14ac:dyDescent="0.2">
      <c r="A82" t="s">
        <v>759</v>
      </c>
      <c r="B82" s="4">
        <f>INDEX('vehicles specifications'!$B$3:$CW$166,MATCH(B51,'vehicles specifications'!$A$3:$A$166,0),MATCH(G82,'vehicles specifications'!$B$2:$CW$2,0))*INDEX('ei names mapping'!$B$137:$BL$300,MATCH(B51,'ei names mapping'!$A$137:$A$300,0),MATCH(G82,'ei names mapping'!$B$136:$BL$136,0))</f>
        <v>6.666666666666667</v>
      </c>
      <c r="C82" t="str">
        <f>INDEX('ei names mapping'!$B$38:$R$67,MATCH($B$3,'ei names mapping'!$A$4:$A$33,0),MATCH(G82,'ei names mapping'!$B$3:$R$3,0))</f>
        <v>GLO</v>
      </c>
      <c r="D82" t="str">
        <f>INDEX('ei names mapping'!$B$104:$R$133,MATCH(B48,'ei names mapping'!$A$104:$A$133,0),MATCH(G82,'ei names mapping'!$B$3:$R$3,0))</f>
        <v>kilogram</v>
      </c>
      <c r="F82" t="s">
        <v>89</v>
      </c>
      <c r="G82" t="s">
        <v>19</v>
      </c>
      <c r="H82" t="str">
        <f>INDEX('ei names mapping'!$B$71:$R$100,MATCH($B$3,'ei names mapping'!$A$4:$A$33,0),MATCH(G82,'ei names mapping'!$B$3:$R$3,0))</f>
        <v>Battery cell</v>
      </c>
    </row>
    <row r="83" spans="1:8" x14ac:dyDescent="0.2">
      <c r="A83" t="str">
        <f>INDEX('ei names mapping'!$B$4:$R$33,MATCH($B$3,'ei names mapping'!$A$4:$A$33,0),MATCH(G83,'ei names mapping'!$B$3:$R$3,0))</f>
        <v>Battery BoP</v>
      </c>
      <c r="B83" s="4">
        <f>INDEX('vehicles specifications'!$B$3:$CW$166,MATCH(B51,'vehicles specifications'!$A$3:$A$166,0),MATCH(G83,'vehicles specifications'!$B$2:$CW$2,0))*INDEX('ei names mapping'!$B$137:$BL$300,MATCH(B51,'ei names mapping'!$A$137:$A$300,0),MATCH(G83,'ei names mapping'!$B$136:$BL$136,0))</f>
        <v>1.3333333333333335</v>
      </c>
      <c r="C83" t="str">
        <f>INDEX('ei names mapping'!$B$38:$R$67,MATCH($B$3,'ei names mapping'!$A$4:$A$33,0),MATCH(G83,'ei names mapping'!$B$3:$R$3,0))</f>
        <v>GLO</v>
      </c>
      <c r="D83" t="str">
        <f>INDEX('ei names mapping'!$B$104:$R$133,MATCH(B48,'ei names mapping'!$A$104:$A$133,0),MATCH(G83,'ei names mapping'!$B$3:$R$3,0))</f>
        <v>kilogram</v>
      </c>
      <c r="F83" t="s">
        <v>89</v>
      </c>
      <c r="G83" t="s">
        <v>20</v>
      </c>
      <c r="H83" t="str">
        <f>INDEX('ei names mapping'!$B$71:$R$100,MATCH($B$3,'ei names mapping'!$A$4:$A$33,0),MATCH(G83,'ei names mapping'!$B$3:$R$3,0))</f>
        <v>Battery BoP</v>
      </c>
    </row>
    <row r="84" spans="1:8" x14ac:dyDescent="0.2">
      <c r="A84" t="str">
        <f>INDEX('ei names mapping'!$B$4:$R$33,MATCH($B$3,'ei names mapping'!$A$4:$A$33,0),MATCH(G84,'ei names mapping'!$B$3:$R$3,0))</f>
        <v>charging station, 500W</v>
      </c>
      <c r="B84" s="4">
        <f>INDEX('vehicles specifications'!$B$3:$CW$166,MATCH(B51,'vehicles specifications'!$A$3:$A$166,0),MATCH(G84,'vehicles specifications'!$B$2:$CW$2,0))*INDEX('ei names mapping'!$B$137:$BL$300,MATCH(B51,'ei names mapping'!$A$137:$A$300,0),MATCH(G84,'ei names mapping'!$B$136:$BL$136,0))</f>
        <v>1</v>
      </c>
      <c r="C84" t="str">
        <f>INDEX('ei names mapping'!$B$38:$R$67,MATCH($B$3,'ei names mapping'!$A$4:$A$33,0),MATCH(G84,'ei names mapping'!$B$3:$R$3,0))</f>
        <v>GLO</v>
      </c>
      <c r="D84" t="str">
        <f>INDEX('ei names mapping'!$B$104:$R$133,MATCH(B48,'ei names mapping'!$A$104:$A$133,0),MATCH(G84,'ei names mapping'!$B$3:$R$3,0))</f>
        <v>unit</v>
      </c>
      <c r="F84" t="s">
        <v>89</v>
      </c>
      <c r="G84" t="s">
        <v>52</v>
      </c>
      <c r="H84" t="str">
        <f>INDEX('ei names mapping'!$B$71:$R$100,MATCH($B$3,'ei names mapping'!$A$4:$A$33,0),MATCH(G84,'ei names mapping'!$B$3:$R$3,0))</f>
        <v>charging station, 500W</v>
      </c>
    </row>
    <row r="85" spans="1:8" x14ac:dyDescent="0.2">
      <c r="A85" t="str">
        <f>INDEX('ei names mapping'!$B$4:$R$33,MATCH($B$3,'ei names mapping'!$A$4:$A$33,0),MATCH(G85,'ei names mapping'!$B$3:$R$3,0))</f>
        <v>treatment of used electric bicycle</v>
      </c>
      <c r="B85" s="4">
        <f>INDEX('vehicles specifications'!$B$3:$CW$166,MATCH(B51,'vehicles specifications'!$A$3:$A$166,0),MATCH(G85,'vehicles specifications'!$B$2:$CW$2,0))*INDEX('ei names mapping'!$B$137:$BL$300,MATCH(B51,'ei names mapping'!$A$137:$A$300,0),MATCH(G85,'ei names mapping'!$B$136:$BL$136,0))</f>
        <v>-0.76791666666666658</v>
      </c>
      <c r="C85" t="str">
        <f>INDEX('ei names mapping'!$B$38:$R$67,MATCH($B$3,'ei names mapping'!$A$4:$A$33,0),MATCH(G85,'ei names mapping'!$B$3:$R$3,0))</f>
        <v>CH</v>
      </c>
      <c r="D85" t="str">
        <f>INDEX('ei names mapping'!$B$104:$R$133,MATCH(B48,'ei names mapping'!$A$104:$A$133,0),MATCH(G85,'ei names mapping'!$B$3:$R$3,0))</f>
        <v>unit</v>
      </c>
      <c r="F85" t="s">
        <v>89</v>
      </c>
      <c r="G85" t="s">
        <v>144</v>
      </c>
      <c r="H85" t="str">
        <f>INDEX('ei names mapping'!$B$71:$R$100,MATCH($B$3,'ei names mapping'!$A$4:$A$33,0),MATCH(G85,'ei names mapping'!$B$3:$R$3,0))</f>
        <v>used electric bicycle</v>
      </c>
    </row>
    <row r="86" spans="1:8" x14ac:dyDescent="0.2">
      <c r="A86" t="str">
        <f>INDEX('ei names mapping'!$B$4:$R$33,MATCH($B$3,'ei names mapping'!$A$4:$A$33,0),MATCH(G86,'ei names mapping'!$B$3:$R$3,0))</f>
        <v>treatment of used electric bicycle</v>
      </c>
      <c r="B86" s="4">
        <f>INDEX('vehicles specifications'!$B$3:$CW$166,MATCH(B51,'vehicles specifications'!$A$3:$A$166,0),MATCH(G86,'vehicles specifications'!$B$2:$CW$2,0))*INDEX('ei names mapping'!$B$137:$BL$300,MATCH(B51,'ei names mapping'!$A$137:$A$300,0),MATCH(G86,'ei names mapping'!$B$136:$BL$136,0))</f>
        <v>-0.20416666666666666</v>
      </c>
      <c r="C86" t="str">
        <f>INDEX('ei names mapping'!$B$38:$R$67,MATCH($B$3,'ei names mapping'!$A$4:$A$33,0),MATCH(G86,'ei names mapping'!$B$3:$R$3,0))</f>
        <v>CH</v>
      </c>
      <c r="D86" t="str">
        <f>INDEX('ei names mapping'!$B$104:$R$133,MATCH(B48,'ei names mapping'!$A$104:$A$133,0),MATCH(G86,'ei names mapping'!$B$3:$R$3,0))</f>
        <v>unit</v>
      </c>
      <c r="F86" t="s">
        <v>89</v>
      </c>
      <c r="G86" t="s">
        <v>145</v>
      </c>
      <c r="H86" t="str">
        <f>INDEX('ei names mapping'!$B$71:$R$100,MATCH($B$3,'ei names mapping'!$A$4:$A$33,0),MATCH(G86,'ei names mapping'!$B$3:$R$3,0))</f>
        <v>used electric bicycle</v>
      </c>
    </row>
    <row r="87" spans="1:8" x14ac:dyDescent="0.2">
      <c r="A87" t="str">
        <f>INDEX('ei names mapping'!$B$4:$R$33,MATCH($B$3,'ei names mapping'!$A$4:$A$33,0),MATCH(G87,'ei names mapping'!$B$3:$R$3,0))</f>
        <v>market for used Li-ion battery</v>
      </c>
      <c r="B87" s="4">
        <f>INDEX('vehicles specifications'!$B$3:$CW$166,MATCH(B51,'vehicles specifications'!$A$3:$A$166,0),MATCH(G87,'vehicles specifications'!$B$2:$CW$2,0))*INDEX('ei names mapping'!$B$137:$BL$300,MATCH(B51,'ei names mapping'!$A$137:$A$300,0),MATCH(G87,'ei names mapping'!$B$136:$BL$136,0))</f>
        <v>-8</v>
      </c>
      <c r="C87" t="str">
        <f>INDEX('ei names mapping'!$B$38:$R$67,MATCH($B$3,'ei names mapping'!$A$4:$A$33,0),MATCH(G87,'ei names mapping'!$B$3:$R$3,0))</f>
        <v>GLO</v>
      </c>
      <c r="D87" t="str">
        <f>INDEX('ei names mapping'!$B$104:$R$133,MATCH(B48,'ei names mapping'!$A$104:$A$133,0),MATCH(G87,'ei names mapping'!$B$3:$R$3,0))</f>
        <v>kilogram</v>
      </c>
      <c r="F87" t="s">
        <v>89</v>
      </c>
      <c r="G87" t="s">
        <v>146</v>
      </c>
      <c r="H87" t="str">
        <f>INDEX('ei names mapping'!$B$71:$R$100,MATCH($B$3,'ei names mapping'!$A$4:$A$33,0),MATCH(G87,'ei names mapping'!$B$3:$R$3,0))</f>
        <v>used Li-ion battery</v>
      </c>
    </row>
    <row r="88" spans="1:8" x14ac:dyDescent="0.2">
      <c r="A88" s="13" t="s">
        <v>840</v>
      </c>
      <c r="B88">
        <f>(B61/1000)*B74</f>
        <v>28.663333333333334</v>
      </c>
      <c r="C88" t="s">
        <v>92</v>
      </c>
      <c r="D88" t="s">
        <v>233</v>
      </c>
      <c r="F88" t="s">
        <v>89</v>
      </c>
      <c r="H88" s="13" t="s">
        <v>841</v>
      </c>
    </row>
    <row r="89" spans="1:8" x14ac:dyDescent="0.2">
      <c r="A89" s="13" t="s">
        <v>441</v>
      </c>
      <c r="B89" s="2">
        <f>(B61/1000)*B73</f>
        <v>455.74699999999996</v>
      </c>
      <c r="C89" t="s">
        <v>95</v>
      </c>
      <c r="D89" t="s">
        <v>233</v>
      </c>
      <c r="F89" t="s">
        <v>89</v>
      </c>
      <c r="H89" s="13" t="s">
        <v>441</v>
      </c>
    </row>
    <row r="91" spans="1:8" ht="16" x14ac:dyDescent="0.2">
      <c r="A91" s="10" t="s">
        <v>71</v>
      </c>
      <c r="B91" s="8" t="str">
        <f>B93&amp;", "&amp;B108&amp;" battery, "&amp;B95</f>
        <v>Bicycle, electric (&lt;45 km/h), LFP battery, 2040</v>
      </c>
    </row>
    <row r="92" spans="1:8" x14ac:dyDescent="0.2">
      <c r="A92" t="s">
        <v>72</v>
      </c>
      <c r="B92" t="s">
        <v>37</v>
      </c>
    </row>
    <row r="93" spans="1:8" x14ac:dyDescent="0.2">
      <c r="A93" t="s">
        <v>86</v>
      </c>
      <c r="B93" t="s">
        <v>490</v>
      </c>
    </row>
    <row r="94" spans="1:8" x14ac:dyDescent="0.2">
      <c r="A94" t="s">
        <v>87</v>
      </c>
    </row>
    <row r="95" spans="1:8" x14ac:dyDescent="0.2">
      <c r="A95" t="s">
        <v>88</v>
      </c>
      <c r="B95">
        <v>2040</v>
      </c>
    </row>
    <row r="96" spans="1:8" x14ac:dyDescent="0.2">
      <c r="A96" t="s">
        <v>126</v>
      </c>
      <c r="B96" t="str">
        <f>B93&amp;" - "&amp;B95&amp;" - "&amp;B108&amp;" - "&amp;B92</f>
        <v>Bicycle, electric (&lt;45 km/h) - 2040 - LFP - CH</v>
      </c>
    </row>
    <row r="97" spans="1:2" x14ac:dyDescent="0.2">
      <c r="A97" t="s">
        <v>73</v>
      </c>
      <c r="B97" t="str">
        <f>B93</f>
        <v>Bicycle, electric (&lt;45 km/h)</v>
      </c>
    </row>
    <row r="98" spans="1:2" x14ac:dyDescent="0.2">
      <c r="A98" t="s">
        <v>74</v>
      </c>
      <c r="B98" t="s">
        <v>75</v>
      </c>
    </row>
    <row r="99" spans="1:2" x14ac:dyDescent="0.2">
      <c r="A99" t="s">
        <v>76</v>
      </c>
      <c r="B99" t="s">
        <v>76</v>
      </c>
    </row>
    <row r="100" spans="1:2" x14ac:dyDescent="0.2">
      <c r="A100" t="s">
        <v>78</v>
      </c>
      <c r="B100" t="s">
        <v>1143</v>
      </c>
    </row>
    <row r="101" spans="1:2" x14ac:dyDescent="0.2">
      <c r="A101" t="s">
        <v>127</v>
      </c>
      <c r="B101">
        <f>INDEX('vehicles specifications'!$B$3:$CW$166,MATCH(B96,'vehicles specifications'!$A$3:$A$166,0),MATCH("Lifetime [km]",'vehicles specifications'!$B$2:$CW$2,0))</f>
        <v>30000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2</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3000</v>
      </c>
    </row>
    <row r="106" spans="1:2" x14ac:dyDescent="0.2">
      <c r="A106" t="s">
        <v>132</v>
      </c>
      <c r="B106">
        <f>INDEX('vehicles specifications'!$B$3:$CW$166,MATCH(B96,'vehicles specifications'!$A$3:$A$166,0),MATCH("Curb mass [kg]",'vehicles specifications'!$B$2:$CW$2,0))</f>
        <v>29.416666666666664</v>
      </c>
    </row>
    <row r="107" spans="1:2" x14ac:dyDescent="0.2">
      <c r="A107" t="s">
        <v>133</v>
      </c>
      <c r="B107">
        <f>INDEX('vehicles specifications'!$B$3:$CW$166,MATCH(B96,'vehicles specifications'!$A$3:$A$166,0),MATCH("Power [kW]",'vehicles specifications'!$B$2:$CW$2,0))</f>
        <v>0.5</v>
      </c>
    </row>
    <row r="108" spans="1:2" x14ac:dyDescent="0.2">
      <c r="A108" t="s">
        <v>652</v>
      </c>
      <c r="B108" s="20" t="s">
        <v>44</v>
      </c>
    </row>
    <row r="109" spans="1:2" x14ac:dyDescent="0.2">
      <c r="A109" t="s">
        <v>134</v>
      </c>
      <c r="B109">
        <f>INDEX('vehicles specifications'!$B$3:$CW$166,MATCH(B96,'vehicles specifications'!$A$3:$A$166,0),MATCH("Energy battery mass [kg]",'vehicles specifications'!$B$2:$CW$2,0))</f>
        <v>6.6666666666666661</v>
      </c>
    </row>
    <row r="110" spans="1:2" x14ac:dyDescent="0.2">
      <c r="A110" t="s">
        <v>135</v>
      </c>
      <c r="B110">
        <f>INDEX('vehicles specifications'!$B$3:$CW$166,MATCH(B96,'vehicles specifications'!$A$3:$A$166,0),MATCH("Electric energy stored [kWh]",'vehicles specifications'!$B$2:$CW$2,0))</f>
        <v>1</v>
      </c>
    </row>
    <row r="111" spans="1:2" x14ac:dyDescent="0.2">
      <c r="A111" t="s">
        <v>588</v>
      </c>
      <c r="B111">
        <f>INDEX('vehicles specifications'!$B$3:$CW$166,MATCH(B96,'vehicles specifications'!$A$3:$A$166,0),MATCH("Electric energy available [kWh]",'vehicles specifications'!$B$2:$CW$2,0))</f>
        <v>0.8</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f>INDEX('vehicles specifications'!$B$3:$CW$166,MATCH(B96,'vehicles specifications'!$A$3:$A$166,0),MATCH("Range [km]",'vehicles specifications'!$B$2:$CW$2,0))</f>
        <v>63.563613392293121</v>
      </c>
    </row>
    <row r="115" spans="1:8" x14ac:dyDescent="0.2">
      <c r="A115" t="s">
        <v>137</v>
      </c>
      <c r="B115" t="str">
        <f>INDEX('vehicles specifications'!$B$3:$CW$166,MATCH(B96,'vehicles specifications'!$A$3:$A$166,0),MATCH("Emission standard",'vehicles specifications'!$B$2:$CW$2,0))</f>
        <v>None</v>
      </c>
    </row>
    <row r="116" spans="1:8" x14ac:dyDescent="0.2">
      <c r="A116" t="s">
        <v>1174</v>
      </c>
      <c r="B116" s="6">
        <f>INDEX('vehicles specifications'!$B$3:$CW$166,MATCH(B96,'vehicles specifications'!$A$3:$A$166,0),MATCH("Lightweighting rate [%]",'vehicles specifications'!$B$2:$CW$2,0))</f>
        <v>0.05</v>
      </c>
    </row>
    <row r="117" spans="1:8" x14ac:dyDescent="0.2">
      <c r="A117" t="s">
        <v>485</v>
      </c>
      <c r="B117" s="6" t="s">
        <v>486</v>
      </c>
    </row>
    <row r="118" spans="1:8" x14ac:dyDescent="0.2">
      <c r="A118" t="s">
        <v>487</v>
      </c>
      <c r="B118" s="2">
        <v>15900</v>
      </c>
    </row>
    <row r="119" spans="1:8" x14ac:dyDescent="0.2">
      <c r="A119" t="s">
        <v>488</v>
      </c>
      <c r="B119" s="2">
        <v>1000</v>
      </c>
    </row>
    <row r="120" spans="1:8" x14ac:dyDescent="0.2">
      <c r="A120" t="s">
        <v>83</v>
      </c>
      <c r="B120"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0.5 kW. Lifetime: 30000 km. Annual kilometers: 3000 km. Number of passengers: 1. Curb mass: 29.4 kg. Lightweighting of glider: 5%. Emission standard: None. Service visits throughout lifetime: 2. Range: 64 km. Battery capacity: 1 kWh. Available battery capacity: 0.8 kWh. Battery mass: 6.7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0" t="s">
        <v>79</v>
      </c>
    </row>
    <row r="122" spans="1:8" x14ac:dyDescent="0.2">
      <c r="A122" t="s">
        <v>80</v>
      </c>
      <c r="B122" t="s">
        <v>81</v>
      </c>
      <c r="C122" t="s">
        <v>72</v>
      </c>
      <c r="D122" t="s">
        <v>76</v>
      </c>
      <c r="E122" t="s">
        <v>82</v>
      </c>
      <c r="F122" t="s">
        <v>74</v>
      </c>
      <c r="G122" t="s">
        <v>83</v>
      </c>
      <c r="H122" t="s">
        <v>73</v>
      </c>
    </row>
    <row r="123" spans="1:8" x14ac:dyDescent="0.2">
      <c r="A123" t="str">
        <f>B91</f>
        <v>Bicycle, electric (&lt;45 km/h), LFP battery, 2040</v>
      </c>
      <c r="B123">
        <v>1</v>
      </c>
      <c r="C123" t="str">
        <f>B92</f>
        <v>CH</v>
      </c>
      <c r="D123" t="str">
        <f>B99</f>
        <v>unit</v>
      </c>
      <c r="F123" t="s">
        <v>84</v>
      </c>
      <c r="G123" t="s">
        <v>85</v>
      </c>
      <c r="H123" t="str">
        <f>B93</f>
        <v>Bicycle, electric (&lt;45 km/h)</v>
      </c>
    </row>
    <row r="124" spans="1:8" x14ac:dyDescent="0.2">
      <c r="A124" t="str">
        <f>INDEX('ei names mapping'!$B$4:$R$33,MATCH($B$3,'ei names mapping'!$A$4:$A$33,0),MATCH(G124,'ei names mapping'!$B$3:$R$3,0))</f>
        <v>electric bicycle production, without battery and motor</v>
      </c>
      <c r="B124" s="4">
        <f>INDEX('vehicles specifications'!$B$3:$CW$166,MATCH(B96,'vehicles specifications'!$A$3:$A$166,0),MATCH(G124,'vehicles specifications'!$B$2:$CW$2,0))*INDEX('ei names mapping'!$B$137:$BL$300,MATCH(B96,'ei names mapping'!$A$137:$A$300,0),MATCH(G124,'ei names mapping'!$B$136:$BL$136,0))</f>
        <v>1.1176470588235294</v>
      </c>
      <c r="C124" t="str">
        <f>INDEX('ei names mapping'!$B$38:$R$67,MATCH($B$3,'ei names mapping'!$A$4:$A$33,0),MATCH(G124,'ei names mapping'!$B$3:$R$3,0))</f>
        <v>RER</v>
      </c>
      <c r="D124" t="str">
        <f>INDEX('ei names mapping'!$B$104:$R$133,MATCH(B93,'ei names mapping'!$A$104:$A$133,0),MATCH(G124,'ei names mapping'!$B$3:$R$3,0))</f>
        <v>unit</v>
      </c>
      <c r="F124" t="s">
        <v>89</v>
      </c>
      <c r="G124" t="s">
        <v>15</v>
      </c>
      <c r="H124" t="str">
        <f>INDEX('ei names mapping'!$B$71:$R$100,MATCH($B$3,'ei names mapping'!$A$4:$A$33,0),MATCH(G124,'ei names mapping'!$B$3:$R$3,0))</f>
        <v>electric bicycle, without battery and motor</v>
      </c>
    </row>
    <row r="125" spans="1:8" x14ac:dyDescent="0.2">
      <c r="A125" t="str">
        <f>INDEX('ei names mapping'!$B$4:$R$33,MATCH($B$3,'ei names mapping'!$A$4:$A$33,0),MATCH(G125,'ei names mapping'!$B$3:$R$3,0))</f>
        <v>market for electric motor, vehicle</v>
      </c>
      <c r="B125" s="4">
        <f>INDEX('vehicles specifications'!$B$3:$CW$166,MATCH(B96,'vehicles specifications'!$A$3:$A$166,0),MATCH(G125,'vehicles specifications'!$B$2:$CW$2,0))*INDEX('ei names mapping'!$B$137:$BL$300,MATCH(B96,'ei names mapping'!$A$137:$A$300,0),MATCH(G125,'ei names mapping'!$B$136:$BL$136,0))</f>
        <v>4.7</v>
      </c>
      <c r="C125" t="str">
        <f>INDEX('ei names mapping'!$B$38:$R$67,MATCH($B$3,'ei names mapping'!$A$4:$A$33,0),MATCH(G125,'ei names mapping'!$B$3:$R$3,0))</f>
        <v>GLO</v>
      </c>
      <c r="D125" t="str">
        <f>INDEX('ei names mapping'!$B$104:$R$133,MATCH(B93,'ei names mapping'!$A$104:$A$133,0),MATCH(G125,'ei names mapping'!$B$3:$R$3,0))</f>
        <v>kilogram</v>
      </c>
      <c r="F125" t="s">
        <v>89</v>
      </c>
      <c r="G125" t="s">
        <v>501</v>
      </c>
      <c r="H125" t="str">
        <f>INDEX('ei names mapping'!$B$71:$R$100,MATCH($B$3,'ei names mapping'!$A$4:$A$33,0),MATCH(G125,'ei names mapping'!$B$3:$R$3,0))</f>
        <v>electric motor, vehicle</v>
      </c>
    </row>
    <row r="126" spans="1:8" x14ac:dyDescent="0.2">
      <c r="A126" t="str">
        <f>INDEX('ei names mapping'!$B$4:$R$33,MATCH(B93,'ei names mapping'!$A$4:$A$33,0),MATCH(G126,'ei names mapping'!$B$3:$R$3,0))</f>
        <v>Glider lightweighting</v>
      </c>
      <c r="B126" s="11">
        <f>INDEX('vehicles specifications'!$B$3:$CW$166,MATCH(B96,'vehicles specifications'!$A$3:$A$166,0),MATCH(G126,'vehicles specifications'!$B$2:$CW$2,0))*INDEX('ei names mapping'!$B$137:$BL$300,MATCH(B96,'ei names mapping'!$A$137:$A$300,0),MATCH(G126,'ei names mapping'!$B$136:$BL$136,0))</f>
        <v>0.95000000000000007</v>
      </c>
      <c r="C126" t="str">
        <f>INDEX('ei names mapping'!$B$38:$R$67,MATCH(B93,'ei names mapping'!$A$4:$A$33,0),MATCH(G126,'ei names mapping'!$B$3:$R$3,0))</f>
        <v>GLO</v>
      </c>
      <c r="D126" t="str">
        <f>INDEX('ei names mapping'!$B$104:$R$133,MATCH(B93,'ei names mapping'!$A$104:$A$133,0),MATCH(G126,'ei names mapping'!$B$3:$R$3,0))</f>
        <v>kilogram</v>
      </c>
      <c r="F126" t="s">
        <v>89</v>
      </c>
      <c r="G126" t="s">
        <v>14</v>
      </c>
      <c r="H126" t="str">
        <f>INDEX('ei names mapping'!$B$71:$R$100,MATCH(B93,'ei names mapping'!$A$4:$A$33,0),MATCH(G126,'ei names mapping'!$B$3:$R$3,0))</f>
        <v>Glider lightweighting</v>
      </c>
    </row>
    <row r="127" spans="1:8" x14ac:dyDescent="0.2">
      <c r="A127" t="s">
        <v>759</v>
      </c>
      <c r="B127" s="4">
        <f>INDEX('vehicles specifications'!$B$3:$CW$166,MATCH(B96,'vehicles specifications'!$A$3:$A$166,0),MATCH(G127,'vehicles specifications'!$B$2:$CW$2,0))*INDEX('ei names mapping'!$B$137:$BL$300,MATCH(B96,'ei names mapping'!$A$137:$A$300,0),MATCH(G127,'ei names mapping'!$B$136:$BL$136,0))</f>
        <v>6.9444444444444446</v>
      </c>
      <c r="C127" t="str">
        <f>INDEX('ei names mapping'!$B$38:$R$67,MATCH($B$3,'ei names mapping'!$A$4:$A$33,0),MATCH(G127,'ei names mapping'!$B$3:$R$3,0))</f>
        <v>GLO</v>
      </c>
      <c r="D127" t="str">
        <f>INDEX('ei names mapping'!$B$104:$R$133,MATCH(B93,'ei names mapping'!$A$104:$A$133,0),MATCH(G127,'ei names mapping'!$B$3:$R$3,0))</f>
        <v>kilogram</v>
      </c>
      <c r="F127" t="s">
        <v>89</v>
      </c>
      <c r="G127" t="s">
        <v>19</v>
      </c>
      <c r="H127" t="str">
        <f>INDEX('ei names mapping'!$B$71:$R$100,MATCH($B$3,'ei names mapping'!$A$4:$A$33,0),MATCH(G127,'ei names mapping'!$B$3:$R$3,0))</f>
        <v>Battery cell</v>
      </c>
    </row>
    <row r="128" spans="1:8" x14ac:dyDescent="0.2">
      <c r="A128" t="str">
        <f>INDEX('ei names mapping'!$B$4:$R$33,MATCH($B$3,'ei names mapping'!$A$4:$A$33,0),MATCH(G128,'ei names mapping'!$B$3:$R$3,0))</f>
        <v>Battery BoP</v>
      </c>
      <c r="B128" s="4">
        <f>INDEX('vehicles specifications'!$B$3:$CW$166,MATCH(B96,'vehicles specifications'!$A$3:$A$166,0),MATCH(G128,'vehicles specifications'!$B$2:$CW$2,0))*INDEX('ei names mapping'!$B$137:$BL$300,MATCH(B96,'ei names mapping'!$A$137:$A$300,0),MATCH(G128,'ei names mapping'!$B$136:$BL$136,0))</f>
        <v>1.3888888888888888</v>
      </c>
      <c r="C128" t="str">
        <f>INDEX('ei names mapping'!$B$38:$R$67,MATCH($B$3,'ei names mapping'!$A$4:$A$33,0),MATCH(G128,'ei names mapping'!$B$3:$R$3,0))</f>
        <v>GLO</v>
      </c>
      <c r="D128" t="str">
        <f>INDEX('ei names mapping'!$B$104:$R$133,MATCH(B93,'ei names mapping'!$A$104:$A$133,0),MATCH(G128,'ei names mapping'!$B$3:$R$3,0))</f>
        <v>kilogram</v>
      </c>
      <c r="F128" t="s">
        <v>89</v>
      </c>
      <c r="G128" t="s">
        <v>20</v>
      </c>
      <c r="H128" t="str">
        <f>INDEX('ei names mapping'!$B$71:$R$100,MATCH($B$3,'ei names mapping'!$A$4:$A$33,0),MATCH(G128,'ei names mapping'!$B$3:$R$3,0))</f>
        <v>Battery BoP</v>
      </c>
    </row>
    <row r="129" spans="1:8" x14ac:dyDescent="0.2">
      <c r="A129" t="str">
        <f>INDEX('ei names mapping'!$B$4:$R$33,MATCH($B$3,'ei names mapping'!$A$4:$A$33,0),MATCH(G129,'ei names mapping'!$B$3:$R$3,0))</f>
        <v>charging station, 500W</v>
      </c>
      <c r="B129" s="4">
        <f>INDEX('vehicles specifications'!$B$3:$CW$166,MATCH(B96,'vehicles specifications'!$A$3:$A$166,0),MATCH(G129,'vehicles specifications'!$B$2:$CW$2,0))*INDEX('ei names mapping'!$B$137:$BL$300,MATCH(B96,'ei names mapping'!$A$137:$A$300,0),MATCH(G129,'ei names mapping'!$B$136:$BL$136,0))</f>
        <v>1</v>
      </c>
      <c r="C129" t="str">
        <f>INDEX('ei names mapping'!$B$38:$R$67,MATCH($B$3,'ei names mapping'!$A$4:$A$33,0),MATCH(G129,'ei names mapping'!$B$3:$R$3,0))</f>
        <v>GLO</v>
      </c>
      <c r="D129" t="str">
        <f>INDEX('ei names mapping'!$B$104:$R$133,MATCH(B93,'ei names mapping'!$A$104:$A$133,0),MATCH(G129,'ei names mapping'!$B$3:$R$3,0))</f>
        <v>unit</v>
      </c>
      <c r="F129" t="s">
        <v>89</v>
      </c>
      <c r="G129" t="s">
        <v>52</v>
      </c>
      <c r="H129" t="str">
        <f>INDEX('ei names mapping'!$B$71:$R$100,MATCH($B$3,'ei names mapping'!$A$4:$A$33,0),MATCH(G129,'ei names mapping'!$B$3:$R$3,0))</f>
        <v>charging station, 500W</v>
      </c>
    </row>
    <row r="130" spans="1:8" x14ac:dyDescent="0.2">
      <c r="A130" t="str">
        <f>INDEX('ei names mapping'!$B$4:$R$33,MATCH($B$3,'ei names mapping'!$A$4:$A$33,0),MATCH(G130,'ei names mapping'!$B$3:$R$3,0))</f>
        <v>treatment of used electric bicycle</v>
      </c>
      <c r="B130" s="4">
        <f>INDEX('vehicles specifications'!$B$3:$CW$166,MATCH(B96,'vehicles specifications'!$A$3:$A$166,0),MATCH(G130,'vehicles specifications'!$B$2:$CW$2,0))*INDEX('ei names mapping'!$B$137:$BL$300,MATCH(B96,'ei names mapping'!$A$137:$A$300,0),MATCH(G130,'ei names mapping'!$B$136:$BL$136,0))</f>
        <v>-0.75208333333333333</v>
      </c>
      <c r="C130" t="str">
        <f>INDEX('ei names mapping'!$B$38:$R$67,MATCH($B$3,'ei names mapping'!$A$4:$A$33,0),MATCH(G130,'ei names mapping'!$B$3:$R$3,0))</f>
        <v>CH</v>
      </c>
      <c r="D130" t="str">
        <f>INDEX('ei names mapping'!$B$104:$R$133,MATCH(B93,'ei names mapping'!$A$104:$A$133,0),MATCH(G130,'ei names mapping'!$B$3:$R$3,0))</f>
        <v>unit</v>
      </c>
      <c r="F130" t="s">
        <v>89</v>
      </c>
      <c r="G130" t="s">
        <v>144</v>
      </c>
      <c r="H130" t="str">
        <f>INDEX('ei names mapping'!$B$71:$R$100,MATCH($B$3,'ei names mapping'!$A$4:$A$33,0),MATCH(G130,'ei names mapping'!$B$3:$R$3,0))</f>
        <v>used electric bicycle</v>
      </c>
    </row>
    <row r="131" spans="1:8" x14ac:dyDescent="0.2">
      <c r="A131" t="str">
        <f>INDEX('ei names mapping'!$B$4:$R$33,MATCH($B$3,'ei names mapping'!$A$4:$A$33,0),MATCH(G131,'ei names mapping'!$B$3:$R$3,0))</f>
        <v>treatment of used electric bicycle</v>
      </c>
      <c r="B131" s="4">
        <f>INDEX('vehicles specifications'!$B$3:$CW$166,MATCH(B96,'vehicles specifications'!$A$3:$A$166,0),MATCH(G131,'vehicles specifications'!$B$2:$CW$2,0))*INDEX('ei names mapping'!$B$137:$BL$300,MATCH(B96,'ei names mapping'!$A$137:$A$300,0),MATCH(G131,'ei names mapping'!$B$136:$BL$136,0))</f>
        <v>-0.19583333333333333</v>
      </c>
      <c r="C131" t="str">
        <f>INDEX('ei names mapping'!$B$38:$R$67,MATCH($B$3,'ei names mapping'!$A$4:$A$33,0),MATCH(G131,'ei names mapping'!$B$3:$R$3,0))</f>
        <v>CH</v>
      </c>
      <c r="D131" t="str">
        <f>INDEX('ei names mapping'!$B$104:$R$133,MATCH(B93,'ei names mapping'!$A$104:$A$133,0),MATCH(G131,'ei names mapping'!$B$3:$R$3,0))</f>
        <v>unit</v>
      </c>
      <c r="F131" t="s">
        <v>89</v>
      </c>
      <c r="G131" t="s">
        <v>145</v>
      </c>
      <c r="H131" t="str">
        <f>INDEX('ei names mapping'!$B$71:$R$100,MATCH($B$3,'ei names mapping'!$A$4:$A$33,0),MATCH(G131,'ei names mapping'!$B$3:$R$3,0))</f>
        <v>used electric bicycle</v>
      </c>
    </row>
    <row r="132" spans="1:8" x14ac:dyDescent="0.2">
      <c r="A132" t="str">
        <f>INDEX('ei names mapping'!$B$4:$R$33,MATCH($B$3,'ei names mapping'!$A$4:$A$33,0),MATCH(G132,'ei names mapping'!$B$3:$R$3,0))</f>
        <v>market for used Li-ion battery</v>
      </c>
      <c r="B132" s="4">
        <f>INDEX('vehicles specifications'!$B$3:$CW$166,MATCH(B96,'vehicles specifications'!$A$3:$A$166,0),MATCH(G132,'vehicles specifications'!$B$2:$CW$2,0))*INDEX('ei names mapping'!$B$137:$BL$300,MATCH(B96,'ei names mapping'!$A$137:$A$300,0),MATCH(G132,'ei names mapping'!$B$136:$BL$136,0))</f>
        <v>-8.3333333333333321</v>
      </c>
      <c r="C132" t="str">
        <f>INDEX('ei names mapping'!$B$38:$R$67,MATCH($B$3,'ei names mapping'!$A$4:$A$33,0),MATCH(G132,'ei names mapping'!$B$3:$R$3,0))</f>
        <v>GLO</v>
      </c>
      <c r="D132" t="str">
        <f>INDEX('ei names mapping'!$B$104:$R$133,MATCH(B93,'ei names mapping'!$A$104:$A$133,0),MATCH(G132,'ei names mapping'!$B$3:$R$3,0))</f>
        <v>kilogram</v>
      </c>
      <c r="F132" t="s">
        <v>89</v>
      </c>
      <c r="G132" t="s">
        <v>146</v>
      </c>
      <c r="H132" t="str">
        <f>INDEX('ei names mapping'!$B$71:$R$100,MATCH($B$3,'ei names mapping'!$A$4:$A$33,0),MATCH(G132,'ei names mapping'!$B$3:$R$3,0))</f>
        <v>used Li-ion battery</v>
      </c>
    </row>
    <row r="133" spans="1:8" x14ac:dyDescent="0.2">
      <c r="A133" s="13" t="s">
        <v>840</v>
      </c>
      <c r="B133">
        <f>(B106/1000)*B119</f>
        <v>29.416666666666664</v>
      </c>
      <c r="C133" t="s">
        <v>92</v>
      </c>
      <c r="D133" t="s">
        <v>233</v>
      </c>
      <c r="F133" t="s">
        <v>89</v>
      </c>
      <c r="H133" s="13" t="s">
        <v>841</v>
      </c>
    </row>
    <row r="134" spans="1:8" x14ac:dyDescent="0.2">
      <c r="A134" s="13" t="s">
        <v>441</v>
      </c>
      <c r="B134" s="2">
        <f>(B106/1000)*B118</f>
        <v>467.72499999999997</v>
      </c>
      <c r="C134" t="s">
        <v>95</v>
      </c>
      <c r="D134" t="s">
        <v>233</v>
      </c>
      <c r="F134" t="s">
        <v>89</v>
      </c>
      <c r="H134" s="13" t="s">
        <v>441</v>
      </c>
    </row>
    <row r="136" spans="1:8" ht="16" x14ac:dyDescent="0.2">
      <c r="A136" s="10" t="s">
        <v>71</v>
      </c>
      <c r="B136" s="8" t="str">
        <f>B138&amp;", "&amp;B153&amp;" battery, "&amp;B140</f>
        <v>Bicycle, electric (&lt;45 km/h), LFP battery, 2050</v>
      </c>
    </row>
    <row r="137" spans="1:8" x14ac:dyDescent="0.2">
      <c r="A137" t="s">
        <v>72</v>
      </c>
      <c r="B137" t="s">
        <v>37</v>
      </c>
    </row>
    <row r="138" spans="1:8" x14ac:dyDescent="0.2">
      <c r="A138" t="s">
        <v>86</v>
      </c>
      <c r="B138" t="s">
        <v>490</v>
      </c>
    </row>
    <row r="139" spans="1:8" x14ac:dyDescent="0.2">
      <c r="A139" t="s">
        <v>87</v>
      </c>
    </row>
    <row r="140" spans="1:8" x14ac:dyDescent="0.2">
      <c r="A140" t="s">
        <v>88</v>
      </c>
      <c r="B140">
        <v>2050</v>
      </c>
    </row>
    <row r="141" spans="1:8" x14ac:dyDescent="0.2">
      <c r="A141" t="s">
        <v>126</v>
      </c>
      <c r="B141" t="str">
        <f>B138&amp;" - "&amp;B140&amp;" - "&amp;B153&amp;" - "&amp;B137</f>
        <v>Bicycle, electric (&lt;45 km/h) - 2050 - LFP - CH</v>
      </c>
    </row>
    <row r="142" spans="1:8" x14ac:dyDescent="0.2">
      <c r="A142" t="s">
        <v>73</v>
      </c>
      <c r="B142" t="str">
        <f>B138</f>
        <v>Bicycle, electric (&lt;45 km/h)</v>
      </c>
    </row>
    <row r="143" spans="1:8" x14ac:dyDescent="0.2">
      <c r="A143" t="s">
        <v>74</v>
      </c>
      <c r="B143" t="s">
        <v>75</v>
      </c>
    </row>
    <row r="144" spans="1:8" x14ac:dyDescent="0.2">
      <c r="A144" t="s">
        <v>76</v>
      </c>
      <c r="B144" t="s">
        <v>76</v>
      </c>
    </row>
    <row r="145" spans="1:2" x14ac:dyDescent="0.2">
      <c r="A145" t="s">
        <v>78</v>
      </c>
      <c r="B145" t="s">
        <v>1143</v>
      </c>
    </row>
    <row r="146" spans="1:2" x14ac:dyDescent="0.2">
      <c r="A146" t="s">
        <v>127</v>
      </c>
      <c r="B146">
        <f>INDEX('vehicles specifications'!$B$3:$CW$166,MATCH(B141,'vehicles specifications'!$A$3:$A$166,0),MATCH("Lifetime [km]",'vehicles specifications'!$B$2:$CW$2,0))</f>
        <v>30000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2</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3000</v>
      </c>
    </row>
    <row r="151" spans="1:2" x14ac:dyDescent="0.2">
      <c r="A151" t="s">
        <v>132</v>
      </c>
      <c r="B151">
        <f>INDEX('vehicles specifications'!$B$3:$CW$166,MATCH(B141,'vehicles specifications'!$A$3:$A$166,0),MATCH("Curb mass [kg]",'vehicles specifications'!$B$2:$CW$2,0))</f>
        <v>31.269999999999996</v>
      </c>
    </row>
    <row r="152" spans="1:2" x14ac:dyDescent="0.2">
      <c r="A152" t="s">
        <v>133</v>
      </c>
      <c r="B152">
        <f>INDEX('vehicles specifications'!$B$3:$CW$166,MATCH(B141,'vehicles specifications'!$A$3:$A$166,0),MATCH("Power [kW]",'vehicles specifications'!$B$2:$CW$2,0))</f>
        <v>0.5</v>
      </c>
    </row>
    <row r="153" spans="1:2" x14ac:dyDescent="0.2">
      <c r="A153" t="s">
        <v>652</v>
      </c>
      <c r="B153" s="20" t="s">
        <v>44</v>
      </c>
    </row>
    <row r="154" spans="1:2" x14ac:dyDescent="0.2">
      <c r="A154" t="s">
        <v>134</v>
      </c>
      <c r="B154">
        <f>INDEX('vehicles specifications'!$B$3:$CW$166,MATCH(B141,'vehicles specifications'!$A$3:$A$166,0),MATCH("Energy battery mass [kg]",'vehicles specifications'!$B$2:$CW$2,0))</f>
        <v>9</v>
      </c>
    </row>
    <row r="155" spans="1:2" x14ac:dyDescent="0.2">
      <c r="A155" t="s">
        <v>135</v>
      </c>
      <c r="B155">
        <f>INDEX('vehicles specifications'!$B$3:$CW$166,MATCH(B141,'vehicles specifications'!$A$3:$A$166,0),MATCH("Electric energy stored [kWh]",'vehicles specifications'!$B$2:$CW$2,0))</f>
        <v>1.5</v>
      </c>
    </row>
    <row r="156" spans="1:2" x14ac:dyDescent="0.2">
      <c r="A156" t="s">
        <v>588</v>
      </c>
      <c r="B156">
        <f>INDEX('vehicles specifications'!$B$3:$CW$166,MATCH(B141,'vehicles specifications'!$A$3:$A$166,0),MATCH("Electric energy available [kWh]",'vehicles specifications'!$B$2:$CW$2,0))</f>
        <v>1.2000000000000002</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f>INDEX('vehicles specifications'!$B$3:$CW$166,MATCH(B141,'vehicles specifications'!$A$3:$A$166,0),MATCH("Range [km]",'vehicles specifications'!$B$2:$CW$2,0))</f>
        <v>95.345420088439695</v>
      </c>
    </row>
    <row r="160" spans="1:2" x14ac:dyDescent="0.2">
      <c r="A160" t="s">
        <v>137</v>
      </c>
      <c r="B160" t="str">
        <f>INDEX('vehicles specifications'!$B$3:$CW$166,MATCH(B141,'vehicles specifications'!$A$3:$A$166,0),MATCH("Emission standard",'vehicles specifications'!$B$2:$CW$2,0))</f>
        <v>None</v>
      </c>
    </row>
    <row r="161" spans="1:8" x14ac:dyDescent="0.2">
      <c r="A161" t="s">
        <v>1174</v>
      </c>
      <c r="B161" s="6">
        <f>INDEX('vehicles specifications'!$B$3:$CW$166,MATCH(B141,'vehicles specifications'!$A$3:$A$166,0),MATCH("Lightweighting rate [%]",'vehicles specifications'!$B$2:$CW$2,0))</f>
        <v>7.0000000000000007E-2</v>
      </c>
    </row>
    <row r="162" spans="1:8" x14ac:dyDescent="0.2">
      <c r="A162" t="s">
        <v>485</v>
      </c>
      <c r="B162" s="6" t="s">
        <v>486</v>
      </c>
    </row>
    <row r="163" spans="1:8" x14ac:dyDescent="0.2">
      <c r="A163" t="s">
        <v>487</v>
      </c>
      <c r="B163" s="2">
        <v>15900</v>
      </c>
    </row>
    <row r="164" spans="1:8" x14ac:dyDescent="0.2">
      <c r="A164" t="s">
        <v>488</v>
      </c>
      <c r="B164" s="2">
        <v>1000</v>
      </c>
    </row>
    <row r="165" spans="1:8" x14ac:dyDescent="0.2">
      <c r="A165" t="s">
        <v>83</v>
      </c>
      <c r="B165"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0.5 kW. Lifetime: 30000 km. Annual kilometers: 3000 km. Number of passengers: 1. Curb mass: 31.3 kg. Lightweighting of glider: 7%. Emission standard: None. Service visits throughout lifetime: 2. Range: 95 km. Battery capacity: 1.5 kWh. Available battery capacity: 1.2 kWh. Battery mass: 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0" t="s">
        <v>79</v>
      </c>
    </row>
    <row r="167" spans="1:8" x14ac:dyDescent="0.2">
      <c r="A167" t="s">
        <v>80</v>
      </c>
      <c r="B167" t="s">
        <v>81</v>
      </c>
      <c r="C167" t="s">
        <v>72</v>
      </c>
      <c r="D167" t="s">
        <v>76</v>
      </c>
      <c r="E167" t="s">
        <v>82</v>
      </c>
      <c r="F167" t="s">
        <v>74</v>
      </c>
      <c r="G167" t="s">
        <v>83</v>
      </c>
      <c r="H167" t="s">
        <v>73</v>
      </c>
    </row>
    <row r="168" spans="1:8" x14ac:dyDescent="0.2">
      <c r="A168" t="str">
        <f>B136</f>
        <v>Bicycle, electric (&lt;45 km/h), LFP battery, 2050</v>
      </c>
      <c r="B168">
        <v>1</v>
      </c>
      <c r="C168" t="str">
        <f>B137</f>
        <v>CH</v>
      </c>
      <c r="D168" t="str">
        <f>B144</f>
        <v>unit</v>
      </c>
      <c r="F168" t="s">
        <v>84</v>
      </c>
      <c r="G168" t="s">
        <v>85</v>
      </c>
      <c r="H168" t="str">
        <f>B138</f>
        <v>Bicycle, electric (&lt;45 km/h)</v>
      </c>
    </row>
    <row r="169" spans="1:8" x14ac:dyDescent="0.2">
      <c r="A169" t="str">
        <f>INDEX('ei names mapping'!$B$4:$R$33,MATCH($B$3,'ei names mapping'!$A$4:$A$33,0),MATCH(G169,'ei names mapping'!$B$3:$R$3,0))</f>
        <v>electric bicycle production, without battery and motor</v>
      </c>
      <c r="B169" s="4">
        <f>INDEX('vehicles specifications'!$B$3:$CW$166,MATCH(B141,'vehicles specifications'!$A$3:$A$166,0),MATCH(G169,'vehicles specifications'!$B$2:$CW$2,0))*INDEX('ei names mapping'!$B$137:$BL$300,MATCH(B141,'ei names mapping'!$A$137:$A$300,0),MATCH(G169,'ei names mapping'!$B$136:$BL$136,0))</f>
        <v>1.1176470588235294</v>
      </c>
      <c r="C169" t="str">
        <f>INDEX('ei names mapping'!$B$38:$R$67,MATCH($B$3,'ei names mapping'!$A$4:$A$33,0),MATCH(G169,'ei names mapping'!$B$3:$R$3,0))</f>
        <v>RER</v>
      </c>
      <c r="D169" t="str">
        <f>INDEX('ei names mapping'!$B$104:$R$133,MATCH(B138,'ei names mapping'!$A$104:$A$133,0),MATCH(G169,'ei names mapping'!$B$3:$R$3,0))</f>
        <v>unit</v>
      </c>
      <c r="F169" t="s">
        <v>89</v>
      </c>
      <c r="G169" t="s">
        <v>15</v>
      </c>
      <c r="H169" t="str">
        <f>INDEX('ei names mapping'!$B$71:$R$100,MATCH($B$3,'ei names mapping'!$A$4:$A$33,0),MATCH(G169,'ei names mapping'!$B$3:$R$3,0))</f>
        <v>electric bicycle, without battery and motor</v>
      </c>
    </row>
    <row r="170" spans="1:8" x14ac:dyDescent="0.2">
      <c r="A170" t="str">
        <f>INDEX('ei names mapping'!$B$4:$R$33,MATCH($B$3,'ei names mapping'!$A$4:$A$33,0),MATCH(G170,'ei names mapping'!$B$3:$R$3,0))</f>
        <v>market for electric motor, vehicle</v>
      </c>
      <c r="B170" s="4">
        <f>INDEX('vehicles specifications'!$B$3:$CW$166,MATCH(B141,'vehicles specifications'!$A$3:$A$166,0),MATCH(G170,'vehicles specifications'!$B$2:$CW$2,0))*INDEX('ei names mapping'!$B$137:$BL$300,MATCH(B141,'ei names mapping'!$A$137:$A$300,0),MATCH(G170,'ei names mapping'!$B$136:$BL$136,0))</f>
        <v>4.5999999999999996</v>
      </c>
      <c r="C170" t="str">
        <f>INDEX('ei names mapping'!$B$38:$R$67,MATCH($B$3,'ei names mapping'!$A$4:$A$33,0),MATCH(G170,'ei names mapping'!$B$3:$R$3,0))</f>
        <v>GLO</v>
      </c>
      <c r="D170" t="str">
        <f>INDEX('ei names mapping'!$B$104:$R$133,MATCH(B138,'ei names mapping'!$A$104:$A$133,0),MATCH(G170,'ei names mapping'!$B$3:$R$3,0))</f>
        <v>kilogram</v>
      </c>
      <c r="F170" t="s">
        <v>89</v>
      </c>
      <c r="G170" t="s">
        <v>501</v>
      </c>
      <c r="H170" t="str">
        <f>INDEX('ei names mapping'!$B$71:$R$100,MATCH($B$3,'ei names mapping'!$A$4:$A$33,0),MATCH(G170,'ei names mapping'!$B$3:$R$3,0))</f>
        <v>electric motor, vehicle</v>
      </c>
    </row>
    <row r="171" spans="1:8" x14ac:dyDescent="0.2">
      <c r="A171" t="str">
        <f>INDEX('ei names mapping'!$B$4:$R$33,MATCH(B138,'ei names mapping'!$A$4:$A$33,0),MATCH(G171,'ei names mapping'!$B$3:$R$3,0))</f>
        <v>Glider lightweighting</v>
      </c>
      <c r="B171" s="11">
        <f>INDEX('vehicles specifications'!$B$3:$CW$166,MATCH(B141,'vehicles specifications'!$A$3:$A$166,0),MATCH(G171,'vehicles specifications'!$B$2:$CW$2,0))*INDEX('ei names mapping'!$B$137:$BL$300,MATCH(B141,'ei names mapping'!$A$137:$A$300,0),MATCH(G171,'ei names mapping'!$B$136:$BL$136,0))</f>
        <v>1.33</v>
      </c>
      <c r="C171" t="str">
        <f>INDEX('ei names mapping'!$B$38:$R$67,MATCH(B138,'ei names mapping'!$A$4:$A$33,0),MATCH(G171,'ei names mapping'!$B$3:$R$3,0))</f>
        <v>GLO</v>
      </c>
      <c r="D171" t="str">
        <f>INDEX('ei names mapping'!$B$104:$R$133,MATCH(B138,'ei names mapping'!$A$104:$A$133,0),MATCH(G171,'ei names mapping'!$B$3:$R$3,0))</f>
        <v>kilogram</v>
      </c>
      <c r="F171" t="s">
        <v>89</v>
      </c>
      <c r="G171" t="s">
        <v>14</v>
      </c>
      <c r="H171" t="str">
        <f>INDEX('ei names mapping'!$B$71:$R$100,MATCH(B138,'ei names mapping'!$A$4:$A$33,0),MATCH(G171,'ei names mapping'!$B$3:$R$3,0))</f>
        <v>Glider lightweighting</v>
      </c>
    </row>
    <row r="172" spans="1:8" x14ac:dyDescent="0.2">
      <c r="A172" t="s">
        <v>759</v>
      </c>
      <c r="B172" s="4">
        <f>INDEX('vehicles specifications'!$B$3:$CW$166,MATCH(B141,'vehicles specifications'!$A$3:$A$166,0),MATCH(G172,'vehicles specifications'!$B$2:$CW$2,0))*INDEX('ei names mapping'!$B$137:$BL$300,MATCH(B141,'ei names mapping'!$A$137:$A$300,0),MATCH(G172,'ei names mapping'!$B$136:$BL$136,0))</f>
        <v>7.5</v>
      </c>
      <c r="C172" t="str">
        <f>INDEX('ei names mapping'!$B$38:$R$67,MATCH($B$3,'ei names mapping'!$A$4:$A$33,0),MATCH(G172,'ei names mapping'!$B$3:$R$3,0))</f>
        <v>GLO</v>
      </c>
      <c r="D172" t="str">
        <f>INDEX('ei names mapping'!$B$104:$R$133,MATCH(B138,'ei names mapping'!$A$104:$A$133,0),MATCH(G172,'ei names mapping'!$B$3:$R$3,0))</f>
        <v>kilogram</v>
      </c>
      <c r="F172" t="s">
        <v>89</v>
      </c>
      <c r="G172" t="s">
        <v>19</v>
      </c>
      <c r="H172" t="str">
        <f>INDEX('ei names mapping'!$B$71:$R$100,MATCH($B$3,'ei names mapping'!$A$4:$A$33,0),MATCH(G172,'ei names mapping'!$B$3:$R$3,0))</f>
        <v>Battery cell</v>
      </c>
    </row>
    <row r="173" spans="1:8" x14ac:dyDescent="0.2">
      <c r="A173" t="str">
        <f>INDEX('ei names mapping'!$B$4:$R$33,MATCH($B$3,'ei names mapping'!$A$4:$A$33,0),MATCH(G173,'ei names mapping'!$B$3:$R$3,0))</f>
        <v>Battery BoP</v>
      </c>
      <c r="B173" s="4">
        <f>INDEX('vehicles specifications'!$B$3:$CW$166,MATCH(B141,'vehicles specifications'!$A$3:$A$166,0),MATCH(G173,'vehicles specifications'!$B$2:$CW$2,0))*INDEX('ei names mapping'!$B$137:$BL$300,MATCH(B141,'ei names mapping'!$A$137:$A$300,0),MATCH(G173,'ei names mapping'!$B$136:$BL$136,0))</f>
        <v>1.5</v>
      </c>
      <c r="C173" t="str">
        <f>INDEX('ei names mapping'!$B$38:$R$67,MATCH($B$3,'ei names mapping'!$A$4:$A$33,0),MATCH(G173,'ei names mapping'!$B$3:$R$3,0))</f>
        <v>GLO</v>
      </c>
      <c r="D173" t="str">
        <f>INDEX('ei names mapping'!$B$104:$R$133,MATCH(B138,'ei names mapping'!$A$104:$A$133,0),MATCH(G173,'ei names mapping'!$B$3:$R$3,0))</f>
        <v>kilogram</v>
      </c>
      <c r="F173" t="s">
        <v>89</v>
      </c>
      <c r="G173" t="s">
        <v>20</v>
      </c>
      <c r="H173" t="str">
        <f>INDEX('ei names mapping'!$B$71:$R$100,MATCH($B$3,'ei names mapping'!$A$4:$A$33,0),MATCH(G173,'ei names mapping'!$B$3:$R$3,0))</f>
        <v>Battery BoP</v>
      </c>
    </row>
    <row r="174" spans="1:8" x14ac:dyDescent="0.2">
      <c r="A174" t="str">
        <f>INDEX('ei names mapping'!$B$4:$R$33,MATCH($B$3,'ei names mapping'!$A$4:$A$33,0),MATCH(G174,'ei names mapping'!$B$3:$R$3,0))</f>
        <v>charging station, 500W</v>
      </c>
      <c r="B174" s="4">
        <f>INDEX('vehicles specifications'!$B$3:$CW$166,MATCH(B141,'vehicles specifications'!$A$3:$A$166,0),MATCH(G174,'vehicles specifications'!$B$2:$CW$2,0))*INDEX('ei names mapping'!$B$137:$BL$300,MATCH(B141,'ei names mapping'!$A$137:$A$300,0),MATCH(G174,'ei names mapping'!$B$136:$BL$136,0))</f>
        <v>1</v>
      </c>
      <c r="C174" t="str">
        <f>INDEX('ei names mapping'!$B$38:$R$67,MATCH($B$3,'ei names mapping'!$A$4:$A$33,0),MATCH(G174,'ei names mapping'!$B$3:$R$3,0))</f>
        <v>GLO</v>
      </c>
      <c r="D174" t="str">
        <f>INDEX('ei names mapping'!$B$104:$R$133,MATCH(B138,'ei names mapping'!$A$104:$A$133,0),MATCH(G174,'ei names mapping'!$B$3:$R$3,0))</f>
        <v>unit</v>
      </c>
      <c r="F174" t="s">
        <v>89</v>
      </c>
      <c r="G174" t="s">
        <v>52</v>
      </c>
      <c r="H174" t="str">
        <f>INDEX('ei names mapping'!$B$71:$R$100,MATCH($B$3,'ei names mapping'!$A$4:$A$33,0),MATCH(G174,'ei names mapping'!$B$3:$R$3,0))</f>
        <v>charging station, 500W</v>
      </c>
    </row>
    <row r="175" spans="1:8" x14ac:dyDescent="0.2">
      <c r="A175" t="str">
        <f>INDEX('ei names mapping'!$B$4:$R$33,MATCH($B$3,'ei names mapping'!$A$4:$A$33,0),MATCH(G175,'ei names mapping'!$B$3:$R$3,0))</f>
        <v>treatment of used electric bicycle</v>
      </c>
      <c r="B175" s="4">
        <f>INDEX('vehicles specifications'!$B$3:$CW$166,MATCH(B141,'vehicles specifications'!$A$3:$A$166,0),MATCH(G175,'vehicles specifications'!$B$2:$CW$2,0))*INDEX('ei names mapping'!$B$137:$BL$300,MATCH(B141,'ei names mapping'!$A$137:$A$300,0),MATCH(G175,'ei names mapping'!$B$136:$BL$136,0))</f>
        <v>-0.73624999999999985</v>
      </c>
      <c r="C175" t="str">
        <f>INDEX('ei names mapping'!$B$38:$R$67,MATCH($B$3,'ei names mapping'!$A$4:$A$33,0),MATCH(G175,'ei names mapping'!$B$3:$R$3,0))</f>
        <v>CH</v>
      </c>
      <c r="D175" t="str">
        <f>INDEX('ei names mapping'!$B$104:$R$133,MATCH(B138,'ei names mapping'!$A$104:$A$133,0),MATCH(G175,'ei names mapping'!$B$3:$R$3,0))</f>
        <v>unit</v>
      </c>
      <c r="F175" t="s">
        <v>89</v>
      </c>
      <c r="G175" t="s">
        <v>144</v>
      </c>
      <c r="H175" t="str">
        <f>INDEX('ei names mapping'!$B$71:$R$100,MATCH($B$3,'ei names mapping'!$A$4:$A$33,0),MATCH(G175,'ei names mapping'!$B$3:$R$3,0))</f>
        <v>used electric bicycle</v>
      </c>
    </row>
    <row r="176" spans="1:8" x14ac:dyDescent="0.2">
      <c r="A176" t="str">
        <f>INDEX('ei names mapping'!$B$4:$R$33,MATCH($B$3,'ei names mapping'!$A$4:$A$33,0),MATCH(G176,'ei names mapping'!$B$3:$R$3,0))</f>
        <v>treatment of used electric bicycle</v>
      </c>
      <c r="B176" s="4">
        <f>INDEX('vehicles specifications'!$B$3:$CW$166,MATCH(B141,'vehicles specifications'!$A$3:$A$166,0),MATCH(G176,'vehicles specifications'!$B$2:$CW$2,0))*INDEX('ei names mapping'!$B$137:$BL$300,MATCH(B141,'ei names mapping'!$A$137:$A$300,0),MATCH(G176,'ei names mapping'!$B$136:$BL$136,0))</f>
        <v>-0.19166666666666665</v>
      </c>
      <c r="C176" t="str">
        <f>INDEX('ei names mapping'!$B$38:$R$67,MATCH($B$3,'ei names mapping'!$A$4:$A$33,0),MATCH(G176,'ei names mapping'!$B$3:$R$3,0))</f>
        <v>CH</v>
      </c>
      <c r="D176" t="str">
        <f>INDEX('ei names mapping'!$B$104:$R$133,MATCH(B138,'ei names mapping'!$A$104:$A$133,0),MATCH(G176,'ei names mapping'!$B$3:$R$3,0))</f>
        <v>unit</v>
      </c>
      <c r="F176" t="s">
        <v>89</v>
      </c>
      <c r="G176" t="s">
        <v>145</v>
      </c>
      <c r="H176" t="str">
        <f>INDEX('ei names mapping'!$B$71:$R$100,MATCH($B$3,'ei names mapping'!$A$4:$A$33,0),MATCH(G176,'ei names mapping'!$B$3:$R$3,0))</f>
        <v>used electric bicycle</v>
      </c>
    </row>
    <row r="177" spans="1:8" x14ac:dyDescent="0.2">
      <c r="A177" t="str">
        <f>INDEX('ei names mapping'!$B$4:$R$33,MATCH($B$3,'ei names mapping'!$A$4:$A$33,0),MATCH(G177,'ei names mapping'!$B$3:$R$3,0))</f>
        <v>market for used Li-ion battery</v>
      </c>
      <c r="B177" s="4">
        <f>INDEX('vehicles specifications'!$B$3:$CW$166,MATCH(B141,'vehicles specifications'!$A$3:$A$166,0),MATCH(G177,'vehicles specifications'!$B$2:$CW$2,0))*INDEX('ei names mapping'!$B$137:$BL$300,MATCH(B141,'ei names mapping'!$A$137:$A$300,0),MATCH(G177,'ei names mapping'!$B$136:$BL$136,0))</f>
        <v>-9</v>
      </c>
      <c r="C177" t="str">
        <f>INDEX('ei names mapping'!$B$38:$R$67,MATCH($B$3,'ei names mapping'!$A$4:$A$33,0),MATCH(G177,'ei names mapping'!$B$3:$R$3,0))</f>
        <v>GLO</v>
      </c>
      <c r="D177" t="str">
        <f>INDEX('ei names mapping'!$B$104:$R$133,MATCH(B138,'ei names mapping'!$A$104:$A$133,0),MATCH(G177,'ei names mapping'!$B$3:$R$3,0))</f>
        <v>kilogram</v>
      </c>
      <c r="F177" t="s">
        <v>89</v>
      </c>
      <c r="G177" t="s">
        <v>146</v>
      </c>
      <c r="H177" t="str">
        <f>INDEX('ei names mapping'!$B$71:$R$100,MATCH($B$3,'ei names mapping'!$A$4:$A$33,0),MATCH(G177,'ei names mapping'!$B$3:$R$3,0))</f>
        <v>used Li-ion battery</v>
      </c>
    </row>
    <row r="178" spans="1:8" x14ac:dyDescent="0.2">
      <c r="A178" s="13" t="s">
        <v>840</v>
      </c>
      <c r="B178">
        <f>(B151/1000)*B164</f>
        <v>31.27</v>
      </c>
      <c r="C178" t="s">
        <v>92</v>
      </c>
      <c r="D178" t="s">
        <v>233</v>
      </c>
      <c r="F178" t="s">
        <v>89</v>
      </c>
      <c r="H178" s="13" t="s">
        <v>841</v>
      </c>
    </row>
    <row r="179" spans="1:8" x14ac:dyDescent="0.2">
      <c r="A179" s="13" t="s">
        <v>441</v>
      </c>
      <c r="B179" s="2">
        <f>(B151/1000)*B163</f>
        <v>497.19299999999998</v>
      </c>
      <c r="C179" t="s">
        <v>95</v>
      </c>
      <c r="D179" t="s">
        <v>233</v>
      </c>
      <c r="F179" t="s">
        <v>89</v>
      </c>
      <c r="H179" s="13" t="s">
        <v>441</v>
      </c>
    </row>
    <row r="181" spans="1:8" ht="16" x14ac:dyDescent="0.2">
      <c r="A181" s="10" t="s">
        <v>71</v>
      </c>
      <c r="B181" s="8" t="str">
        <f>"transport, "&amp;B183&amp;", "&amp;B198&amp;" battery, "&amp;B185</f>
        <v>transport, Bicycle, electric (&lt;45 km/h), LFP battery, 2020</v>
      </c>
    </row>
    <row r="182" spans="1:8" x14ac:dyDescent="0.2">
      <c r="A182" t="s">
        <v>72</v>
      </c>
      <c r="B182" t="s">
        <v>37</v>
      </c>
    </row>
    <row r="183" spans="1:8" x14ac:dyDescent="0.2">
      <c r="A183" t="s">
        <v>86</v>
      </c>
      <c r="B183" t="s">
        <v>490</v>
      </c>
    </row>
    <row r="184" spans="1:8" x14ac:dyDescent="0.2">
      <c r="A184" t="s">
        <v>87</v>
      </c>
    </row>
    <row r="185" spans="1:8" x14ac:dyDescent="0.2">
      <c r="A185" t="s">
        <v>88</v>
      </c>
      <c r="B185">
        <v>2020</v>
      </c>
    </row>
    <row r="186" spans="1:8" x14ac:dyDescent="0.2">
      <c r="A186" t="s">
        <v>126</v>
      </c>
      <c r="B186" t="str">
        <f>B183&amp;" - "&amp;B185&amp;" - "&amp;B198&amp;" - "&amp;B182</f>
        <v>Bicycle, electric (&lt;45 km/h) - 2020 - LFP - CH</v>
      </c>
    </row>
    <row r="187" spans="1:8" x14ac:dyDescent="0.2">
      <c r="A187" t="s">
        <v>73</v>
      </c>
      <c r="B187" t="str">
        <f>"transport, "&amp;B183</f>
        <v>transport, Bicycle, electric (&lt;45 km/h)</v>
      </c>
    </row>
    <row r="188" spans="1:8" x14ac:dyDescent="0.2">
      <c r="A188" t="s">
        <v>74</v>
      </c>
      <c r="B188" t="s">
        <v>75</v>
      </c>
    </row>
    <row r="189" spans="1:8" x14ac:dyDescent="0.2">
      <c r="A189" t="s">
        <v>76</v>
      </c>
      <c r="B189" t="s">
        <v>166</v>
      </c>
    </row>
    <row r="190" spans="1:8" x14ac:dyDescent="0.2">
      <c r="A190" t="s">
        <v>78</v>
      </c>
      <c r="B190" t="s">
        <v>1143</v>
      </c>
    </row>
    <row r="191" spans="1:8" x14ac:dyDescent="0.2">
      <c r="A191" t="s">
        <v>127</v>
      </c>
      <c r="B191">
        <f>INDEX('vehicles specifications'!$B$3:$CW$166,MATCH(B186,'vehicles specifications'!$A$3:$A$166,0),MATCH("Lifetime [km]",'vehicles specifications'!$B$2:$CW$2,0))</f>
        <v>30000</v>
      </c>
    </row>
    <row r="192" spans="1:8" x14ac:dyDescent="0.2">
      <c r="A192" t="s">
        <v>128</v>
      </c>
      <c r="B192">
        <f>INDEX('vehicles specifications'!$B$3:$CW$166,MATCH(B186,'vehicles specifications'!$A$3:$A$166,0),MATCH("Passengers [unit]",'vehicles specifications'!$B$2:$CW$2,0))</f>
        <v>1</v>
      </c>
    </row>
    <row r="193" spans="1:2" x14ac:dyDescent="0.2">
      <c r="A193" t="s">
        <v>129</v>
      </c>
      <c r="B193">
        <f>INDEX('vehicles specifications'!$B$3:$CW$166,MATCH(B186,'vehicles specifications'!$A$3:$A$166,0),MATCH("Servicing [unit]",'vehicles specifications'!$B$2:$CW$2,0))</f>
        <v>2</v>
      </c>
    </row>
    <row r="194" spans="1:2" x14ac:dyDescent="0.2">
      <c r="A194" t="s">
        <v>130</v>
      </c>
      <c r="B194">
        <f>INDEX('vehicles specifications'!$B$3:$CW$166,MATCH(B186,'vehicles specifications'!$A$3:$A$166,0),MATCH("Energy battery replacement [unit]",'vehicles specifications'!$B$2:$CW$2,0))</f>
        <v>1</v>
      </c>
    </row>
    <row r="195" spans="1:2" x14ac:dyDescent="0.2">
      <c r="A195" t="s">
        <v>131</v>
      </c>
      <c r="B195">
        <f>INDEX('vehicles specifications'!$B$3:$CW$166,MATCH(B186,'vehicles specifications'!$A$3:$A$166,0),MATCH("Annual kilometers [km]",'vehicles specifications'!$B$2:$CW$2,0))</f>
        <v>3000</v>
      </c>
    </row>
    <row r="196" spans="1:2" x14ac:dyDescent="0.2">
      <c r="A196" t="s">
        <v>132</v>
      </c>
      <c r="B196">
        <f>INDEX('vehicles specifications'!$B$3:$CW$166,MATCH(B186,'vehicles specifications'!$A$3:$A$166,0),MATCH("Curb mass [kg]",'vehicles specifications'!$B$2:$CW$2,0))</f>
        <v>28</v>
      </c>
    </row>
    <row r="197" spans="1:2" x14ac:dyDescent="0.2">
      <c r="A197" t="s">
        <v>133</v>
      </c>
      <c r="B197">
        <f>INDEX('vehicles specifications'!$B$3:$CW$166,MATCH(B186,'vehicles specifications'!$A$3:$A$166,0),MATCH("Power [kW]",'vehicles specifications'!$B$2:$CW$2,0))</f>
        <v>0.5</v>
      </c>
    </row>
    <row r="198" spans="1:2" x14ac:dyDescent="0.2">
      <c r="A198" t="s">
        <v>652</v>
      </c>
      <c r="B198" s="20" t="s">
        <v>44</v>
      </c>
    </row>
    <row r="199" spans="1:2" x14ac:dyDescent="0.2">
      <c r="A199" t="s">
        <v>134</v>
      </c>
      <c r="B199">
        <f>INDEX('vehicles specifications'!$B$3:$CW$166,MATCH(B186,'vehicles specifications'!$A$3:$A$166,0),MATCH("Energy battery mass [kg]",'vehicles specifications'!$B$2:$CW$2,0))</f>
        <v>4</v>
      </c>
    </row>
    <row r="200" spans="1:2" x14ac:dyDescent="0.2">
      <c r="A200" t="s">
        <v>135</v>
      </c>
      <c r="B200">
        <f>INDEX('vehicles specifications'!$B$3:$CW$166,MATCH(B186,'vehicles specifications'!$A$3:$A$166,0),MATCH("Electric energy stored [kWh]",'vehicles specifications'!$B$2:$CW$2,0))</f>
        <v>0.5</v>
      </c>
    </row>
    <row r="201" spans="1:2" x14ac:dyDescent="0.2">
      <c r="A201" t="s">
        <v>588</v>
      </c>
      <c r="B201">
        <f>INDEX('vehicles specifications'!$B$3:$CW$166,MATCH(B186,'vehicles specifications'!$A$3:$A$166,0),MATCH("Electric energy available [kWh]",'vehicles specifications'!$B$2:$CW$2,0))</f>
        <v>0.4</v>
      </c>
    </row>
    <row r="202" spans="1:2" x14ac:dyDescent="0.2">
      <c r="A202" t="s">
        <v>138</v>
      </c>
      <c r="B202">
        <f>INDEX('vehicles specifications'!$B$3:$CW$166,MATCH(B186,'vehicles specifications'!$A$3:$A$166,0),MATCH("Oxydation energy stored [kWh]",'vehicles specifications'!$B$2:$CW$2,0))</f>
        <v>0</v>
      </c>
    </row>
    <row r="203" spans="1:2" x14ac:dyDescent="0.2">
      <c r="A203" t="s">
        <v>139</v>
      </c>
      <c r="B203">
        <f>INDEX('vehicles specifications'!$B$3:$CW$166,MATCH(B186,'vehicles specifications'!$A$3:$A$166,0),MATCH("Fuel mass [kg]",'vehicles specifications'!$B$2:$CW$2,0))</f>
        <v>0</v>
      </c>
    </row>
    <row r="204" spans="1:2" x14ac:dyDescent="0.2">
      <c r="A204" t="s">
        <v>136</v>
      </c>
      <c r="B204">
        <f>INDEX('vehicles specifications'!$B$3:$CW$166,MATCH(B186,'vehicles specifications'!$A$3:$A$166,0),MATCH("Range [km]",'vehicles specifications'!$B$2:$CW$2,0))</f>
        <v>31.78180669614656</v>
      </c>
    </row>
    <row r="205" spans="1:2" x14ac:dyDescent="0.2">
      <c r="A205" t="s">
        <v>137</v>
      </c>
      <c r="B205" t="str">
        <f>INDEX('vehicles specifications'!$B$3:$CW$166,MATCH(B186,'vehicles specifications'!$A$3:$A$166,0),MATCH("Emission standard",'vehicles specifications'!$B$2:$CW$2,0))</f>
        <v>None</v>
      </c>
    </row>
    <row r="206" spans="1:2" x14ac:dyDescent="0.2">
      <c r="A206" t="s">
        <v>1174</v>
      </c>
      <c r="B206" s="6">
        <f>INDEX('vehicles specifications'!$B$3:$CW$166,MATCH(B186,'vehicles specifications'!$A$3:$A$166,0),MATCH("Lightweighting rate [%]",'vehicles specifications'!$B$2:$CW$2,0))</f>
        <v>0</v>
      </c>
    </row>
    <row r="207" spans="1:2" x14ac:dyDescent="0.2">
      <c r="A207" t="s">
        <v>83</v>
      </c>
      <c r="B207"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0.5 kW. Lifetime: 30000 km. Annual kilometers: 3000 km. Number of passengers: 1. Curb mass: 28 kg. Lightweighting of glider: 0%. Emission standard: None. Service visits throughout lifetime: 2. Range: 32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0" t="s">
        <v>79</v>
      </c>
    </row>
    <row r="209" spans="1:8" x14ac:dyDescent="0.2">
      <c r="A209" t="s">
        <v>80</v>
      </c>
      <c r="B209" t="s">
        <v>81</v>
      </c>
      <c r="C209" t="s">
        <v>72</v>
      </c>
      <c r="D209" t="s">
        <v>76</v>
      </c>
      <c r="E209" t="s">
        <v>82</v>
      </c>
      <c r="F209" t="s">
        <v>74</v>
      </c>
      <c r="G209" t="s">
        <v>83</v>
      </c>
      <c r="H209" t="s">
        <v>73</v>
      </c>
    </row>
    <row r="210" spans="1:8" x14ac:dyDescent="0.2">
      <c r="A210" t="str">
        <f>B181</f>
        <v>transport, Bicycle, electric (&lt;45 km/h), LFP battery, 2020</v>
      </c>
      <c r="B210">
        <v>1</v>
      </c>
      <c r="C210" t="str">
        <f>B182</f>
        <v>CH</v>
      </c>
      <c r="D210" t="s">
        <v>166</v>
      </c>
      <c r="F210" t="s">
        <v>84</v>
      </c>
      <c r="G210" t="s">
        <v>85</v>
      </c>
      <c r="H210" t="str">
        <f>B187</f>
        <v>transport, Bicycle, electric (&lt;45 km/h)</v>
      </c>
    </row>
    <row r="211" spans="1:8" x14ac:dyDescent="0.2">
      <c r="A211" t="str">
        <f>RIGHT(A210,LEN(A210)-11)</f>
        <v>Bicycle, electric (&lt;45 km/h), LFP battery, 2020</v>
      </c>
      <c r="B211" s="7">
        <f>1/B191</f>
        <v>3.3333333333333335E-5</v>
      </c>
      <c r="C211" t="str">
        <f>B182</f>
        <v>CH</v>
      </c>
      <c r="D211" t="s">
        <v>76</v>
      </c>
      <c r="F211" t="s">
        <v>89</v>
      </c>
      <c r="H211" t="str">
        <f>RIGHT(H210,LEN(H210)-11)</f>
        <v>Bicycle, electric (&lt;45 km/h)</v>
      </c>
    </row>
    <row r="212" spans="1:8" x14ac:dyDescent="0.2">
      <c r="A212" t="str">
        <f>INDEX('ei names mapping'!$B$4:$R$33,MATCH(B183,'ei names mapping'!$A$4:$A$33,0),MATCH(G212,'ei names mapping'!$B$3:$R$3,0))</f>
        <v>road construction</v>
      </c>
      <c r="B212" s="7">
        <f>INDEX('vehicles specifications'!$B$3:$CW$166,MATCH(B186,'vehicles specifications'!$A$3:$A$166,0),MATCH(G212,'vehicles specifications'!$B$2:$CW$2,0))*INDEX('ei names mapping'!$B$137:$BL$300,MATCH(B186,'ei names mapping'!$A$137:$A$300,0),MATCH(G212,'ei names mapping'!$B$136:$BL$136,0))</f>
        <v>5.5847999999999998E-5</v>
      </c>
      <c r="C212" t="str">
        <f>INDEX('ei names mapping'!$B$38:$R$67,MATCH(B183,'ei names mapping'!$A$4:$A$33,0),MATCH(G212,'ei names mapping'!$B$3:$R$3,0))</f>
        <v>CH</v>
      </c>
      <c r="D212" t="str">
        <f>INDEX('ei names mapping'!$B$104:$BL$133,MATCH(B183,'ei names mapping'!$A$4:$A$33,0),MATCH(G212,'ei names mapping'!$B$3:$BL$3,0))</f>
        <v>meter-year</v>
      </c>
      <c r="F212" t="s">
        <v>89</v>
      </c>
      <c r="G212" t="s">
        <v>105</v>
      </c>
      <c r="H212" t="str">
        <f>INDEX('ei names mapping'!$B$71:$BL$100,MATCH(B183,'ei names mapping'!$A$4:$A$33,0),MATCH(G212,'ei names mapping'!$B$3:$BL$3,0))</f>
        <v>road</v>
      </c>
    </row>
    <row r="213" spans="1:8" x14ac:dyDescent="0.2">
      <c r="A213" t="str">
        <f>INDEX('ei names mapping'!$B$4:$R$33,MATCH($B$3,'ei names mapping'!$A$4:$A$33,0),MATCH(G213,'ei names mapping'!$B$3:$R$3,0))</f>
        <v>market for electricity, low voltage</v>
      </c>
      <c r="B213" s="7">
        <f>INDEX('vehicles specifications'!$B$3:$CW$166,MATCH(B186,'vehicles specifications'!$A$3:$A$166,0),MATCH(G213,'vehicles specifications'!$B$2:$CW$2,0))*INDEX('ei names mapping'!$B$137:$BL$300,MATCH(B186,'ei names mapping'!$A$137:$A$300,0),MATCH(G213,'ei names mapping'!$B$136:$BL$136,0))</f>
        <v>1.3844398595922134E-2</v>
      </c>
      <c r="C213" t="str">
        <f>INDEX('ei names mapping'!$B$38:$R$67,MATCH($B$3,'ei names mapping'!$A$4:$A$33,0),MATCH(G213,'ei names mapping'!$B$3:$R$3,0))</f>
        <v>CH</v>
      </c>
      <c r="D213" t="str">
        <f>INDEX('ei names mapping'!$B$104:$R$133,MATCH($B$3,'ei names mapping'!$A$4:$A$33,0),MATCH(G213,'ei names mapping'!$B$3:$R$3,0))</f>
        <v>kilowatt hour</v>
      </c>
      <c r="F213" t="s">
        <v>89</v>
      </c>
      <c r="G213" t="s">
        <v>28</v>
      </c>
      <c r="H213" t="str">
        <f>INDEX('ei names mapping'!$B$71:$R$100,MATCH($B$3,'ei names mapping'!$A$4:$A$33,0),MATCH(G213,'ei names mapping'!$B$3:$R$3,0))</f>
        <v>electricity, low voltage</v>
      </c>
    </row>
    <row r="214" spans="1:8" x14ac:dyDescent="0.2">
      <c r="A214" t="str">
        <f>INDEX('ei names mapping'!$B$4:$R$33,MATCH($B$3,'ei names mapping'!$A$4:$A$33,0),MATCH(G214,'ei names mapping'!$B$3:$R$3,0))</f>
        <v>maintenance, electric bicycle, without battery</v>
      </c>
      <c r="B214" s="7">
        <f>INDEX('vehicles specifications'!$B$3:$CW$166,MATCH(B186,'vehicles specifications'!$A$3:$A$166,0),MATCH(G214,'vehicles specifications'!$B$2:$CW$2,0))*INDEX('ei names mapping'!$B$137:$BL$300,MATCH(B186,'ei names mapping'!$A$137:$A$300,0),MATCH(G214,'ei names mapping'!$B$136:$BL$136,0))</f>
        <v>6.666666666666667E-5</v>
      </c>
      <c r="C214" t="str">
        <f>INDEX('ei names mapping'!$B$38:$R$67,MATCH($B$3,'ei names mapping'!$A$4:$A$33,0),MATCH(G214,'ei names mapping'!$B$3:$R$3,0))</f>
        <v>CH</v>
      </c>
      <c r="D214" t="str">
        <f>INDEX('ei names mapping'!$B$104:$R$133,MATCH($B$3,'ei names mapping'!$A$4:$A$33,0),MATCH(G214,'ei names mapping'!$B$3:$R$3,0))</f>
        <v>unit</v>
      </c>
      <c r="F214" t="s">
        <v>89</v>
      </c>
      <c r="G214" t="s">
        <v>118</v>
      </c>
      <c r="H214" t="str">
        <f>INDEX('ei names mapping'!$B$71:$R$100,MATCH($B$3,'ei names mapping'!$A$4:$A$33,0),MATCH(G214,'ei names mapping'!$B$3:$R$3,0))</f>
        <v>maintenance, electric bicycle, without battery</v>
      </c>
    </row>
    <row r="215" spans="1:8" x14ac:dyDescent="0.2">
      <c r="A215" t="str">
        <f>INDEX('ei names mapping'!$B$4:$BL$33,MATCH($B$183,'ei names mapping'!$A$4:$A$33,0),MATCH(G215,'ei names mapping'!$B$3:$BL$3,0))</f>
        <v>treatment of road wear emissions, passenger car</v>
      </c>
      <c r="B215" s="7">
        <f>INDEX('vehicles specifications'!$B$3:$CW$166,MATCH(B186,'vehicles specifications'!$A$3:$A$166,0),MATCH(G215,'vehicles specifications'!$B$2:$CW$2,0))*INDEX('ei names mapping'!$B$137:$BL$300,MATCH(B186,'ei names mapping'!$A$137:$A$300,0),MATCH(G215,'ei names mapping'!$B$136:$BL$136,0))</f>
        <v>-4.3509995005806409E-6</v>
      </c>
      <c r="C215" t="str">
        <f>INDEX('ei names mapping'!$B$38:$BL$67,MATCH($B$183,'ei names mapping'!$A$4:$A$33,0),MATCH(G215,'ei names mapping'!$B$3:$BL$3,0))</f>
        <v>RER</v>
      </c>
      <c r="D215" t="str">
        <f>INDEX('ei names mapping'!$B$104:$BL$133,MATCH($B$183,'ei names mapping'!$A$4:$A$33,0),MATCH(G215,'ei names mapping'!$B$3:$BL$3,0))</f>
        <v>kilogram</v>
      </c>
      <c r="F215" t="s">
        <v>89</v>
      </c>
      <c r="G215" t="s">
        <v>29</v>
      </c>
      <c r="H215" t="str">
        <f>INDEX('ei names mapping'!$B$71:$BL$100,MATCH(B183,'ei names mapping'!$A$4:$A$33,0),MATCH(G215,'ei names mapping'!$B$3:$BL$3,0))</f>
        <v>road wear emissions, passenger car</v>
      </c>
    </row>
    <row r="216" spans="1:8" x14ac:dyDescent="0.2">
      <c r="A216" t="str">
        <f>INDEX('ei names mapping'!$B$4:$BL$33,MATCH($B$183,'ei names mapping'!$A$4:$A$33,0),MATCH(G216,'ei names mapping'!$B$3:$BL$3,0))</f>
        <v>treatment of tyre wear emissions, passenger car</v>
      </c>
      <c r="B216" s="7">
        <f>INDEX('vehicles specifications'!$B$3:$CW$166,MATCH(B186,'vehicles specifications'!$A$3:$A$166,0),MATCH(G216,'vehicles specifications'!$B$2:$CW$2,0))*INDEX('ei names mapping'!$B$137:$BL$300,MATCH(B186,'ei names mapping'!$A$137:$A$300,0),MATCH(G216,'ei names mapping'!$B$136:$BL$136,0))</f>
        <v>-4.2904503795224867E-6</v>
      </c>
      <c r="C216" t="str">
        <f>INDEX('ei names mapping'!$B$38:$BL$67,MATCH($B$183,'ei names mapping'!$A$4:$A$33,0),MATCH(G216,'ei names mapping'!$B$3:$BL$3,0))</f>
        <v>RER</v>
      </c>
      <c r="D216" t="str">
        <f>INDEX('ei names mapping'!$B$104:$BL$133,MATCH($B$183,'ei names mapping'!$A$4:$A$33,0),MATCH(G216,'ei names mapping'!$B$3:$BL$3,0))</f>
        <v>kilogram</v>
      </c>
      <c r="F216" t="s">
        <v>89</v>
      </c>
      <c r="G216" t="s">
        <v>30</v>
      </c>
      <c r="H216" t="str">
        <f>INDEX('ei names mapping'!$B$71:$BL$100,MATCH($B$183,'ei names mapping'!$A$4:$A$33,0),MATCH(G216,'ei names mapping'!$B$3:$BL$3,0))</f>
        <v>tyre wear emissions, passenger car</v>
      </c>
    </row>
    <row r="217" spans="1:8" x14ac:dyDescent="0.2">
      <c r="A217" t="str">
        <f>INDEX('ei names mapping'!$B$4:$BL$33,MATCH($B$183,'ei names mapping'!$A$4:$A$33,0),MATCH(G217,'ei names mapping'!$B$3:$BL$3,0))</f>
        <v>treatment of brake wear emissions, passenger car</v>
      </c>
      <c r="B217" s="7">
        <f>INDEX('vehicles specifications'!$B$3:$CW$166,MATCH(B186,'vehicles specifications'!$A$3:$A$166,0),MATCH(G217,'vehicles specifications'!$B$2:$CW$2,0))*INDEX('ei names mapping'!$B$137:$BL$300,MATCH(B186,'ei names mapping'!$A$137:$A$300,0),MATCH(G217,'ei names mapping'!$B$136:$BL$136,0))</f>
        <v>-3.9819540299553051E-6</v>
      </c>
      <c r="C217" t="str">
        <f>INDEX('ei names mapping'!$B$38:$BL$67,MATCH($B$183,'ei names mapping'!$A$4:$A$33,0),MATCH(G217,'ei names mapping'!$B$3:$BL$3,0))</f>
        <v>RER</v>
      </c>
      <c r="D217" t="str">
        <f>INDEX('ei names mapping'!$B$104:$BL$133,MATCH($B$183,'ei names mapping'!$A$4:$A$33,0),MATCH(G217,'ei names mapping'!$B$3:$BL$3,0))</f>
        <v>kilogram</v>
      </c>
      <c r="F217" t="s">
        <v>89</v>
      </c>
      <c r="G217" t="s">
        <v>31</v>
      </c>
      <c r="H217" t="str">
        <f>INDEX('ei names mapping'!$B$71:$BL$100,MATCH($B$183,'ei names mapping'!$A$4:$A$33,0),MATCH(G217,'ei names mapping'!$B$3:$BL$3,0))</f>
        <v>brake wear emissions, passenger car</v>
      </c>
    </row>
    <row r="219" spans="1:8" ht="16" x14ac:dyDescent="0.2">
      <c r="A219" s="10" t="s">
        <v>71</v>
      </c>
      <c r="B219" s="8" t="str">
        <f>"transport, "&amp;B221&amp;", "&amp;B236&amp;" battery, "&amp;B223</f>
        <v>transport, Bicycle, electric (&lt;45 km/h), LFP battery, 2030</v>
      </c>
    </row>
    <row r="220" spans="1:8" x14ac:dyDescent="0.2">
      <c r="A220" t="s">
        <v>72</v>
      </c>
      <c r="B220" t="s">
        <v>37</v>
      </c>
    </row>
    <row r="221" spans="1:8" x14ac:dyDescent="0.2">
      <c r="A221" t="s">
        <v>86</v>
      </c>
      <c r="B221" t="s">
        <v>490</v>
      </c>
    </row>
    <row r="222" spans="1:8" x14ac:dyDescent="0.2">
      <c r="A222" t="s">
        <v>87</v>
      </c>
    </row>
    <row r="223" spans="1:8" x14ac:dyDescent="0.2">
      <c r="A223" t="s">
        <v>88</v>
      </c>
      <c r="B223">
        <v>2030</v>
      </c>
    </row>
    <row r="224" spans="1:8" x14ac:dyDescent="0.2">
      <c r="A224" t="s">
        <v>126</v>
      </c>
      <c r="B224" t="str">
        <f>B221&amp;" - "&amp;B223&amp;" - "&amp;B236&amp;" - "&amp;B220</f>
        <v>Bicycle, electric (&lt;45 km/h) - 2030 - LFP - CH</v>
      </c>
    </row>
    <row r="225" spans="1:2" x14ac:dyDescent="0.2">
      <c r="A225" t="s">
        <v>73</v>
      </c>
      <c r="B225" t="str">
        <f>"transport, "&amp;B221</f>
        <v>transport, Bicycle, electric (&lt;45 km/h)</v>
      </c>
    </row>
    <row r="226" spans="1:2" x14ac:dyDescent="0.2">
      <c r="A226" t="s">
        <v>74</v>
      </c>
      <c r="B226" t="s">
        <v>75</v>
      </c>
    </row>
    <row r="227" spans="1:2" x14ac:dyDescent="0.2">
      <c r="A227" t="s">
        <v>76</v>
      </c>
      <c r="B227" t="s">
        <v>166</v>
      </c>
    </row>
    <row r="228" spans="1:2" x14ac:dyDescent="0.2">
      <c r="A228" t="s">
        <v>78</v>
      </c>
      <c r="B228" t="s">
        <v>1143</v>
      </c>
    </row>
    <row r="229" spans="1:2" x14ac:dyDescent="0.2">
      <c r="A229" t="s">
        <v>127</v>
      </c>
      <c r="B229">
        <f>INDEX('vehicles specifications'!$B$3:$CW$166,MATCH(B224,'vehicles specifications'!$A$3:$A$166,0),MATCH("Lifetime [km]",'vehicles specifications'!$B$2:$CW$2,0))</f>
        <v>30000</v>
      </c>
    </row>
    <row r="230" spans="1:2" x14ac:dyDescent="0.2">
      <c r="A230" t="s">
        <v>128</v>
      </c>
      <c r="B230">
        <f>INDEX('vehicles specifications'!$B$3:$CW$166,MATCH(B224,'vehicles specifications'!$A$3:$A$166,0),MATCH("Passengers [unit]",'vehicles specifications'!$B$2:$CW$2,0))</f>
        <v>1</v>
      </c>
    </row>
    <row r="231" spans="1:2" x14ac:dyDescent="0.2">
      <c r="A231" t="s">
        <v>129</v>
      </c>
      <c r="B231">
        <f>INDEX('vehicles specifications'!$B$3:$CW$166,MATCH(B224,'vehicles specifications'!$A$3:$A$166,0),MATCH("Servicing [unit]",'vehicles specifications'!$B$2:$CW$2,0))</f>
        <v>2</v>
      </c>
    </row>
    <row r="232" spans="1:2" x14ac:dyDescent="0.2">
      <c r="A232" t="s">
        <v>130</v>
      </c>
      <c r="B232">
        <f>INDEX('vehicles specifications'!$B$3:$CW$166,MATCH(B224,'vehicles specifications'!$A$3:$A$166,0),MATCH("Energy battery replacement [unit]",'vehicles specifications'!$B$2:$CW$2,0))</f>
        <v>0.5</v>
      </c>
    </row>
    <row r="233" spans="1:2" x14ac:dyDescent="0.2">
      <c r="A233" t="s">
        <v>131</v>
      </c>
      <c r="B233">
        <f>INDEX('vehicles specifications'!$B$3:$CW$166,MATCH(B224,'vehicles specifications'!$A$3:$A$166,0),MATCH("Annual kilometers [km]",'vehicles specifications'!$B$2:$CW$2,0))</f>
        <v>3000</v>
      </c>
    </row>
    <row r="234" spans="1:2" x14ac:dyDescent="0.2">
      <c r="A234" t="s">
        <v>132</v>
      </c>
      <c r="B234">
        <f>INDEX('vehicles specifications'!$B$3:$CW$166,MATCH(B224,'vehicles specifications'!$A$3:$A$166,0),MATCH("Curb mass [kg]",'vehicles specifications'!$B$2:$CW$2,0))</f>
        <v>28.663333333333334</v>
      </c>
    </row>
    <row r="235" spans="1:2" x14ac:dyDescent="0.2">
      <c r="A235" t="s">
        <v>133</v>
      </c>
      <c r="B235">
        <f>INDEX('vehicles specifications'!$B$3:$CW$166,MATCH(B224,'vehicles specifications'!$A$3:$A$166,0),MATCH("Power [kW]",'vehicles specifications'!$B$2:$CW$2,0))</f>
        <v>0.5</v>
      </c>
    </row>
    <row r="236" spans="1:2" x14ac:dyDescent="0.2">
      <c r="A236" t="s">
        <v>652</v>
      </c>
      <c r="B236" s="20" t="s">
        <v>44</v>
      </c>
    </row>
    <row r="237" spans="1:2" x14ac:dyDescent="0.2">
      <c r="A237" t="s">
        <v>134</v>
      </c>
      <c r="B237">
        <f>INDEX('vehicles specifications'!$B$3:$CW$166,MATCH(B224,'vehicles specifications'!$A$3:$A$166,0),MATCH("Energy battery mass [kg]",'vehicles specifications'!$B$2:$CW$2,0))</f>
        <v>5.3333333333333339</v>
      </c>
    </row>
    <row r="238" spans="1:2" x14ac:dyDescent="0.2">
      <c r="A238" t="s">
        <v>135</v>
      </c>
      <c r="B238">
        <f>INDEX('vehicles specifications'!$B$3:$CW$166,MATCH(B224,'vehicles specifications'!$A$3:$A$166,0),MATCH("Electric energy stored [kWh]",'vehicles specifications'!$B$2:$CW$2,0))</f>
        <v>0.8</v>
      </c>
    </row>
    <row r="239" spans="1:2" x14ac:dyDescent="0.2">
      <c r="A239" t="s">
        <v>588</v>
      </c>
      <c r="B239">
        <f>INDEX('vehicles specifications'!$B$3:$CW$166,MATCH(B224,'vehicles specifications'!$A$3:$A$166,0),MATCH("Electric energy available [kWh]",'vehicles specifications'!$B$2:$CW$2,0))</f>
        <v>0.64000000000000012</v>
      </c>
    </row>
    <row r="240" spans="1:2" x14ac:dyDescent="0.2">
      <c r="A240" t="s">
        <v>138</v>
      </c>
      <c r="B240">
        <f>INDEX('vehicles specifications'!$B$3:$CW$166,MATCH(B224,'vehicles specifications'!$A$3:$A$166,0),MATCH("Oxydation energy stored [kWh]",'vehicles specifications'!$B$2:$CW$2,0))</f>
        <v>0</v>
      </c>
    </row>
    <row r="241" spans="1:8" x14ac:dyDescent="0.2">
      <c r="A241" t="s">
        <v>139</v>
      </c>
      <c r="B241">
        <f>INDEX('vehicles specifications'!$B$3:$CW$166,MATCH(B224,'vehicles specifications'!$A$3:$A$166,0),MATCH("Fuel mass [kg]",'vehicles specifications'!$B$2:$CW$2,0))</f>
        <v>0</v>
      </c>
    </row>
    <row r="242" spans="1:8" x14ac:dyDescent="0.2">
      <c r="A242" t="s">
        <v>136</v>
      </c>
      <c r="B242">
        <f>INDEX('vehicles specifications'!$B$3:$CW$166,MATCH(B224,'vehicles specifications'!$A$3:$A$166,0),MATCH("Range [km]",'vehicles specifications'!$B$2:$CW$2,0))</f>
        <v>50.850890713834502</v>
      </c>
    </row>
    <row r="243" spans="1:8" x14ac:dyDescent="0.2">
      <c r="A243" t="s">
        <v>137</v>
      </c>
      <c r="B243" t="str">
        <f>INDEX('vehicles specifications'!$B$3:$CW$166,MATCH(B224,'vehicles specifications'!$A$3:$A$166,0),MATCH("Emission standard",'vehicles specifications'!$B$2:$CW$2,0))</f>
        <v>None</v>
      </c>
    </row>
    <row r="244" spans="1:8" x14ac:dyDescent="0.2">
      <c r="A244" t="s">
        <v>1174</v>
      </c>
      <c r="B244" s="6">
        <f>INDEX('vehicles specifications'!$B$3:$CW$166,MATCH(B224,'vehicles specifications'!$A$3:$A$166,0),MATCH("Lightweighting rate [%]",'vehicles specifications'!$B$2:$CW$2,0))</f>
        <v>0.03</v>
      </c>
    </row>
    <row r="245" spans="1:8" x14ac:dyDescent="0.2">
      <c r="A245" t="s">
        <v>83</v>
      </c>
      <c r="B245"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0.5 kW. Lifetime: 30000 km. Annual kilometers: 3000 km. Number of passengers: 1. Curb mass: 28.7 kg. Lightweighting of glider: 3%. Emission standard: None. Service visits throughout lifetime: 2. Range: 51 km. Battery capacity: 0.8 kWh. Available battery capacity: 0.64 kWh. Battery mass: 5.3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0" t="s">
        <v>79</v>
      </c>
    </row>
    <row r="247" spans="1:8" x14ac:dyDescent="0.2">
      <c r="A247" t="s">
        <v>80</v>
      </c>
      <c r="B247" t="s">
        <v>81</v>
      </c>
      <c r="C247" t="s">
        <v>72</v>
      </c>
      <c r="D247" t="s">
        <v>76</v>
      </c>
      <c r="E247" t="s">
        <v>82</v>
      </c>
      <c r="F247" t="s">
        <v>74</v>
      </c>
      <c r="G247" t="s">
        <v>83</v>
      </c>
      <c r="H247" t="s">
        <v>73</v>
      </c>
    </row>
    <row r="248" spans="1:8" x14ac:dyDescent="0.2">
      <c r="A248" t="str">
        <f>B219</f>
        <v>transport, Bicycle, electric (&lt;45 km/h), LFP battery, 2030</v>
      </c>
      <c r="B248">
        <v>1</v>
      </c>
      <c r="C248" t="str">
        <f>B220</f>
        <v>CH</v>
      </c>
      <c r="D248" t="s">
        <v>166</v>
      </c>
      <c r="F248" t="s">
        <v>84</v>
      </c>
      <c r="G248" t="s">
        <v>85</v>
      </c>
      <c r="H248" t="str">
        <f>B225</f>
        <v>transport, Bicycle, electric (&lt;45 km/h)</v>
      </c>
    </row>
    <row r="249" spans="1:8" x14ac:dyDescent="0.2">
      <c r="A249" t="str">
        <f>RIGHT(A248,LEN(A248)-11)</f>
        <v>Bicycle, electric (&lt;45 km/h), LFP battery, 2030</v>
      </c>
      <c r="B249" s="7">
        <f>1/B229</f>
        <v>3.3333333333333335E-5</v>
      </c>
      <c r="C249" t="str">
        <f>B220</f>
        <v>CH</v>
      </c>
      <c r="D249" t="s">
        <v>76</v>
      </c>
      <c r="F249" t="s">
        <v>89</v>
      </c>
      <c r="H249" t="str">
        <f>RIGHT(H248,LEN(H248)-11)</f>
        <v>Bicycle, electric (&lt;45 km/h)</v>
      </c>
    </row>
    <row r="250" spans="1:8" x14ac:dyDescent="0.2">
      <c r="A250" t="str">
        <f>INDEX('ei names mapping'!$B$4:$R$33,MATCH(B221,'ei names mapping'!$A$4:$A$33,0),MATCH(G250,'ei names mapping'!$B$3:$R$3,0))</f>
        <v>road construction</v>
      </c>
      <c r="B250" s="7">
        <f>INDEX('vehicles specifications'!$B$3:$CW$166,MATCH(B224,'vehicles specifications'!$A$3:$A$166,0),MATCH(G250,'vehicles specifications'!$B$2:$CW$2,0))*INDEX('ei names mapping'!$B$137:$BL$300,MATCH(B224,'ei names mapping'!$A$137:$A$300,0),MATCH(G250,'ei names mapping'!$B$136:$BL$136,0))</f>
        <v>5.6204209999999994E-5</v>
      </c>
      <c r="C250" t="str">
        <f>INDEX('ei names mapping'!$B$38:$R$67,MATCH(B221,'ei names mapping'!$A$4:$A$33,0),MATCH(G250,'ei names mapping'!$B$3:$R$3,0))</f>
        <v>CH</v>
      </c>
      <c r="D250" t="str">
        <f>INDEX('ei names mapping'!$B$104:$BL$133,MATCH(B221,'ei names mapping'!$A$4:$A$33,0),MATCH(G250,'ei names mapping'!$B$3:$BL$3,0))</f>
        <v>meter-year</v>
      </c>
      <c r="F250" t="s">
        <v>89</v>
      </c>
      <c r="G250" t="s">
        <v>105</v>
      </c>
      <c r="H250" t="str">
        <f>INDEX('ei names mapping'!$B$71:$BL$100,MATCH(B221,'ei names mapping'!$A$4:$A$33,0),MATCH(G250,'ei names mapping'!$B$3:$BL$3,0))</f>
        <v>road</v>
      </c>
    </row>
    <row r="251" spans="1:8" x14ac:dyDescent="0.2">
      <c r="A251" t="str">
        <f>INDEX('ei names mapping'!$B$4:$R$33,MATCH($B$3,'ei names mapping'!$A$4:$A$33,0),MATCH(G251,'ei names mapping'!$B$3:$R$3,0))</f>
        <v>market for electricity, low voltage</v>
      </c>
      <c r="B251" s="7">
        <f>INDEX('vehicles specifications'!$B$3:$CW$166,MATCH(B224,'vehicles specifications'!$A$3:$A$166,0),MATCH(G251,'vehicles specifications'!$B$2:$CW$2,0))*INDEX('ei names mapping'!$B$137:$BL$300,MATCH(B224,'ei names mapping'!$A$137:$A$300,0),MATCH(G251,'ei names mapping'!$B$136:$BL$136,0))</f>
        <v>1.3844398595922134E-2</v>
      </c>
      <c r="C251" t="str">
        <f>INDEX('ei names mapping'!$B$38:$R$67,MATCH($B$3,'ei names mapping'!$A$4:$A$33,0),MATCH(G251,'ei names mapping'!$B$3:$R$3,0))</f>
        <v>CH</v>
      </c>
      <c r="D251" t="str">
        <f>INDEX('ei names mapping'!$B$104:$R$133,MATCH($B$3,'ei names mapping'!$A$4:$A$33,0),MATCH(G251,'ei names mapping'!$B$3:$R$3,0))</f>
        <v>kilowatt hour</v>
      </c>
      <c r="F251" t="s">
        <v>89</v>
      </c>
      <c r="G251" t="s">
        <v>28</v>
      </c>
      <c r="H251" t="str">
        <f>INDEX('ei names mapping'!$B$71:$R$100,MATCH($B$3,'ei names mapping'!$A$4:$A$33,0),MATCH(G251,'ei names mapping'!$B$3:$R$3,0))</f>
        <v>electricity, low voltage</v>
      </c>
    </row>
    <row r="252" spans="1:8" x14ac:dyDescent="0.2">
      <c r="A252" t="str">
        <f>INDEX('ei names mapping'!$B$4:$R$33,MATCH($B$3,'ei names mapping'!$A$4:$A$33,0),MATCH(G252,'ei names mapping'!$B$3:$R$3,0))</f>
        <v>maintenance, electric bicycle, without battery</v>
      </c>
      <c r="B252" s="7">
        <f>INDEX('vehicles specifications'!$B$3:$CW$166,MATCH(B224,'vehicles specifications'!$A$3:$A$166,0),MATCH(G252,'vehicles specifications'!$B$2:$CW$2,0))*INDEX('ei names mapping'!$B$137:$BL$300,MATCH(B224,'ei names mapping'!$A$137:$A$300,0),MATCH(G252,'ei names mapping'!$B$136:$BL$136,0))</f>
        <v>6.666666666666667E-5</v>
      </c>
      <c r="C252" t="str">
        <f>INDEX('ei names mapping'!$B$38:$R$67,MATCH($B$3,'ei names mapping'!$A$4:$A$33,0),MATCH(G252,'ei names mapping'!$B$3:$R$3,0))</f>
        <v>CH</v>
      </c>
      <c r="D252" t="str">
        <f>INDEX('ei names mapping'!$B$104:$R$133,MATCH($B$3,'ei names mapping'!$A$4:$A$33,0),MATCH(G252,'ei names mapping'!$B$3:$R$3,0))</f>
        <v>unit</v>
      </c>
      <c r="F252" t="s">
        <v>89</v>
      </c>
      <c r="G252" t="s">
        <v>118</v>
      </c>
      <c r="H252" t="str">
        <f>INDEX('ei names mapping'!$B$71:$R$100,MATCH($B$3,'ei names mapping'!$A$4:$A$33,0),MATCH(G252,'ei names mapping'!$B$3:$R$3,0))</f>
        <v>maintenance, electric bicycle, without battery</v>
      </c>
    </row>
    <row r="253" spans="1:8" x14ac:dyDescent="0.2">
      <c r="A253" t="str">
        <f>INDEX('ei names mapping'!$B$4:$BL$33,MATCH($B$183,'ei names mapping'!$A$4:$A$33,0),MATCH(G253,'ei names mapping'!$B$3:$BL$3,0))</f>
        <v>treatment of road wear emissions, passenger car</v>
      </c>
      <c r="B253" s="7">
        <f>INDEX('vehicles specifications'!$B$3:$CW$166,MATCH(B224,'vehicles specifications'!$A$3:$A$166,0),MATCH(G253,'vehicles specifications'!$B$2:$CW$2,0))*INDEX('ei names mapping'!$B$137:$BL$300,MATCH(B224,'ei names mapping'!$A$137:$A$300,0),MATCH(G253,'ei names mapping'!$B$136:$BL$136,0))</f>
        <v>-4.3727266199853108E-6</v>
      </c>
      <c r="C253" t="str">
        <f>INDEX('ei names mapping'!$B$38:$BL$67,MATCH($B$183,'ei names mapping'!$A$4:$A$33,0),MATCH(G253,'ei names mapping'!$B$3:$BL$3,0))</f>
        <v>RER</v>
      </c>
      <c r="D253" t="str">
        <f>INDEX('ei names mapping'!$B$104:$BL$133,MATCH($B$183,'ei names mapping'!$A$4:$A$33,0),MATCH(G253,'ei names mapping'!$B$3:$BL$3,0))</f>
        <v>kilogram</v>
      </c>
      <c r="F253" t="s">
        <v>89</v>
      </c>
      <c r="G253" t="s">
        <v>29</v>
      </c>
      <c r="H253" t="str">
        <f>INDEX('ei names mapping'!$B$71:$BL$100,MATCH(B221,'ei names mapping'!$A$4:$A$33,0),MATCH(G253,'ei names mapping'!$B$3:$BL$3,0))</f>
        <v>road wear emissions, passenger car</v>
      </c>
    </row>
    <row r="254" spans="1:8" x14ac:dyDescent="0.2">
      <c r="A254" t="str">
        <f>INDEX('ei names mapping'!$B$4:$BL$33,MATCH($B$183,'ei names mapping'!$A$4:$A$33,0),MATCH(G254,'ei names mapping'!$B$3:$BL$3,0))</f>
        <v>treatment of tyre wear emissions, passenger car</v>
      </c>
      <c r="B254" s="7">
        <f>INDEX('vehicles specifications'!$B$3:$CW$166,MATCH(B224,'vehicles specifications'!$A$3:$A$166,0),MATCH(G254,'vehicles specifications'!$B$2:$CW$2,0))*INDEX('ei names mapping'!$B$137:$BL$300,MATCH(B224,'ei names mapping'!$A$137:$A$300,0),MATCH(G254,'ei names mapping'!$B$136:$BL$136,0))</f>
        <v>-4.3114733281385076E-6</v>
      </c>
      <c r="C254" t="str">
        <f>INDEX('ei names mapping'!$B$38:$BL$67,MATCH($B$183,'ei names mapping'!$A$4:$A$33,0),MATCH(G254,'ei names mapping'!$B$3:$BL$3,0))</f>
        <v>RER</v>
      </c>
      <c r="D254" t="str">
        <f>INDEX('ei names mapping'!$B$104:$BL$133,MATCH($B$183,'ei names mapping'!$A$4:$A$33,0),MATCH(G254,'ei names mapping'!$B$3:$BL$3,0))</f>
        <v>kilogram</v>
      </c>
      <c r="F254" t="s">
        <v>89</v>
      </c>
      <c r="G254" t="s">
        <v>30</v>
      </c>
      <c r="H254" t="str">
        <f>INDEX('ei names mapping'!$B$71:$BL$100,MATCH($B$183,'ei names mapping'!$A$4:$A$33,0),MATCH(G254,'ei names mapping'!$B$3:$BL$3,0))</f>
        <v>tyre wear emissions, passenger car</v>
      </c>
    </row>
    <row r="255" spans="1:8" x14ac:dyDescent="0.2">
      <c r="A255" t="str">
        <f>INDEX('ei names mapping'!$B$4:$BL$33,MATCH($B$183,'ei names mapping'!$A$4:$A$33,0),MATCH(G255,'ei names mapping'!$B$3:$BL$3,0))</f>
        <v>treatment of brake wear emissions, passenger car</v>
      </c>
      <c r="B255" s="7">
        <f>INDEX('vehicles specifications'!$B$3:$CW$166,MATCH(B224,'vehicles specifications'!$A$3:$A$166,0),MATCH(G255,'vehicles specifications'!$B$2:$CW$2,0))*INDEX('ei names mapping'!$B$137:$BL$300,MATCH(B224,'ei names mapping'!$A$137:$A$300,0),MATCH(G255,'ei names mapping'!$B$136:$BL$136,0))</f>
        <v>-4.0010887186766688E-6</v>
      </c>
      <c r="C255" t="str">
        <f>INDEX('ei names mapping'!$B$38:$BL$67,MATCH($B$183,'ei names mapping'!$A$4:$A$33,0),MATCH(G255,'ei names mapping'!$B$3:$BL$3,0))</f>
        <v>RER</v>
      </c>
      <c r="D255" t="str">
        <f>INDEX('ei names mapping'!$B$104:$BL$133,MATCH($B$183,'ei names mapping'!$A$4:$A$33,0),MATCH(G255,'ei names mapping'!$B$3:$BL$3,0))</f>
        <v>kilogram</v>
      </c>
      <c r="F255" t="s">
        <v>89</v>
      </c>
      <c r="G255" t="s">
        <v>31</v>
      </c>
      <c r="H255" t="str">
        <f>INDEX('ei names mapping'!$B$71:$BL$100,MATCH($B$183,'ei names mapping'!$A$4:$A$33,0),MATCH(G255,'ei names mapping'!$B$3:$BL$3,0))</f>
        <v>brake wear emissions, passenger car</v>
      </c>
    </row>
    <row r="257" spans="1:2" ht="16" x14ac:dyDescent="0.2">
      <c r="A257" s="10" t="s">
        <v>71</v>
      </c>
      <c r="B257" s="8" t="str">
        <f>"transport, "&amp;B259&amp;", "&amp;B274&amp;" battery, "&amp;B261</f>
        <v>transport, Bicycle, electric (&lt;45 km/h), LFP battery, 2040</v>
      </c>
    </row>
    <row r="258" spans="1:2" x14ac:dyDescent="0.2">
      <c r="A258" t="s">
        <v>72</v>
      </c>
      <c r="B258" t="s">
        <v>37</v>
      </c>
    </row>
    <row r="259" spans="1:2" x14ac:dyDescent="0.2">
      <c r="A259" t="s">
        <v>86</v>
      </c>
      <c r="B259" t="s">
        <v>490</v>
      </c>
    </row>
    <row r="260" spans="1:2" x14ac:dyDescent="0.2">
      <c r="A260" t="s">
        <v>87</v>
      </c>
    </row>
    <row r="261" spans="1:2" x14ac:dyDescent="0.2">
      <c r="A261" t="s">
        <v>88</v>
      </c>
      <c r="B261">
        <v>2040</v>
      </c>
    </row>
    <row r="262" spans="1:2" x14ac:dyDescent="0.2">
      <c r="A262" t="s">
        <v>126</v>
      </c>
      <c r="B262" t="str">
        <f>B259&amp;" - "&amp;B261&amp;" - "&amp;B274&amp;" - "&amp;B258</f>
        <v>Bicycle, electric (&lt;45 km/h) - 2040 - LFP - CH</v>
      </c>
    </row>
    <row r="263" spans="1:2" x14ac:dyDescent="0.2">
      <c r="A263" t="s">
        <v>73</v>
      </c>
      <c r="B263" t="str">
        <f>"transport, "&amp;B259</f>
        <v>transport, Bicycle, electric (&lt;45 km/h)</v>
      </c>
    </row>
    <row r="264" spans="1:2" x14ac:dyDescent="0.2">
      <c r="A264" t="s">
        <v>74</v>
      </c>
      <c r="B264" t="s">
        <v>75</v>
      </c>
    </row>
    <row r="265" spans="1:2" x14ac:dyDescent="0.2">
      <c r="A265" t="s">
        <v>76</v>
      </c>
      <c r="B265" t="s">
        <v>166</v>
      </c>
    </row>
    <row r="266" spans="1:2" x14ac:dyDescent="0.2">
      <c r="A266" t="s">
        <v>78</v>
      </c>
      <c r="B266" t="s">
        <v>1143</v>
      </c>
    </row>
    <row r="267" spans="1:2" x14ac:dyDescent="0.2">
      <c r="A267" t="s">
        <v>127</v>
      </c>
      <c r="B267">
        <f>INDEX('vehicles specifications'!$B$3:$CW$166,MATCH(B262,'vehicles specifications'!$A$3:$A$166,0),MATCH("Lifetime [km]",'vehicles specifications'!$B$2:$CW$2,0))</f>
        <v>30000</v>
      </c>
    </row>
    <row r="268" spans="1:2" x14ac:dyDescent="0.2">
      <c r="A268" t="s">
        <v>128</v>
      </c>
      <c r="B268">
        <f>INDEX('vehicles specifications'!$B$3:$CW$166,MATCH(B262,'vehicles specifications'!$A$3:$A$166,0),MATCH("Passengers [unit]",'vehicles specifications'!$B$2:$CW$2,0))</f>
        <v>1</v>
      </c>
    </row>
    <row r="269" spans="1:2" x14ac:dyDescent="0.2">
      <c r="A269" t="s">
        <v>129</v>
      </c>
      <c r="B269">
        <f>INDEX('vehicles specifications'!$B$3:$CW$166,MATCH(B262,'vehicles specifications'!$A$3:$A$166,0),MATCH("Servicing [unit]",'vehicles specifications'!$B$2:$CW$2,0))</f>
        <v>2</v>
      </c>
    </row>
    <row r="270" spans="1:2" x14ac:dyDescent="0.2">
      <c r="A270" t="s">
        <v>130</v>
      </c>
      <c r="B270">
        <f>INDEX('vehicles specifications'!$B$3:$CW$166,MATCH(B262,'vehicles specifications'!$A$3:$A$166,0),MATCH("Energy battery replacement [unit]",'vehicles specifications'!$B$2:$CW$2,0))</f>
        <v>0.25</v>
      </c>
    </row>
    <row r="271" spans="1:2" x14ac:dyDescent="0.2">
      <c r="A271" t="s">
        <v>131</v>
      </c>
      <c r="B271">
        <f>INDEX('vehicles specifications'!$B$3:$CW$166,MATCH(B262,'vehicles specifications'!$A$3:$A$166,0),MATCH("Annual kilometers [km]",'vehicles specifications'!$B$2:$CW$2,0))</f>
        <v>3000</v>
      </c>
    </row>
    <row r="272" spans="1:2" x14ac:dyDescent="0.2">
      <c r="A272" t="s">
        <v>132</v>
      </c>
      <c r="B272">
        <f>INDEX('vehicles specifications'!$B$3:$CW$166,MATCH(B262,'vehicles specifications'!$A$3:$A$166,0),MATCH("Curb mass [kg]",'vehicles specifications'!$B$2:$CW$2,0))</f>
        <v>29.416666666666664</v>
      </c>
    </row>
    <row r="273" spans="1:8" x14ac:dyDescent="0.2">
      <c r="A273" t="s">
        <v>133</v>
      </c>
      <c r="B273">
        <f>INDEX('vehicles specifications'!$B$3:$CW$166,MATCH(B262,'vehicles specifications'!$A$3:$A$166,0),MATCH("Power [kW]",'vehicles specifications'!$B$2:$CW$2,0))</f>
        <v>0.5</v>
      </c>
    </row>
    <row r="274" spans="1:8" x14ac:dyDescent="0.2">
      <c r="A274" t="s">
        <v>652</v>
      </c>
      <c r="B274" s="20" t="s">
        <v>44</v>
      </c>
    </row>
    <row r="275" spans="1:8" x14ac:dyDescent="0.2">
      <c r="A275" t="s">
        <v>134</v>
      </c>
      <c r="B275">
        <f>INDEX('vehicles specifications'!$B$3:$CW$166,MATCH(B262,'vehicles specifications'!$A$3:$A$166,0),MATCH("Energy battery mass [kg]",'vehicles specifications'!$B$2:$CW$2,0))</f>
        <v>6.6666666666666661</v>
      </c>
    </row>
    <row r="276" spans="1:8" x14ac:dyDescent="0.2">
      <c r="A276" t="s">
        <v>135</v>
      </c>
      <c r="B276">
        <f>INDEX('vehicles specifications'!$B$3:$CW$166,MATCH(B262,'vehicles specifications'!$A$3:$A$166,0),MATCH("Electric energy stored [kWh]",'vehicles specifications'!$B$2:$CW$2,0))</f>
        <v>1</v>
      </c>
    </row>
    <row r="277" spans="1:8" x14ac:dyDescent="0.2">
      <c r="A277" t="s">
        <v>588</v>
      </c>
      <c r="B277">
        <f>INDEX('vehicles specifications'!$B$3:$CW$166,MATCH(B262,'vehicles specifications'!$A$3:$A$166,0),MATCH("Electric energy available [kWh]",'vehicles specifications'!$B$2:$CW$2,0))</f>
        <v>0.8</v>
      </c>
    </row>
    <row r="278" spans="1:8" x14ac:dyDescent="0.2">
      <c r="A278" t="s">
        <v>138</v>
      </c>
      <c r="B278">
        <f>INDEX('vehicles specifications'!$B$3:$CW$166,MATCH(B262,'vehicles specifications'!$A$3:$A$166,0),MATCH("Oxydation energy stored [kWh]",'vehicles specifications'!$B$2:$CW$2,0))</f>
        <v>0</v>
      </c>
    </row>
    <row r="279" spans="1:8" x14ac:dyDescent="0.2">
      <c r="A279" t="s">
        <v>139</v>
      </c>
      <c r="B279">
        <f>INDEX('vehicles specifications'!$B$3:$CW$166,MATCH(B262,'vehicles specifications'!$A$3:$A$166,0),MATCH("Fuel mass [kg]",'vehicles specifications'!$B$2:$CW$2,0))</f>
        <v>0</v>
      </c>
    </row>
    <row r="280" spans="1:8" x14ac:dyDescent="0.2">
      <c r="A280" t="s">
        <v>136</v>
      </c>
      <c r="B280">
        <f>INDEX('vehicles specifications'!$B$3:$CW$166,MATCH(B262,'vehicles specifications'!$A$3:$A$166,0),MATCH("Range [km]",'vehicles specifications'!$B$2:$CW$2,0))</f>
        <v>63.563613392293121</v>
      </c>
    </row>
    <row r="281" spans="1:8" x14ac:dyDescent="0.2">
      <c r="A281" t="s">
        <v>137</v>
      </c>
      <c r="B281" t="str">
        <f>INDEX('vehicles specifications'!$B$3:$CW$166,MATCH(B262,'vehicles specifications'!$A$3:$A$166,0),MATCH("Emission standard",'vehicles specifications'!$B$2:$CW$2,0))</f>
        <v>None</v>
      </c>
    </row>
    <row r="282" spans="1:8" x14ac:dyDescent="0.2">
      <c r="A282" t="s">
        <v>1174</v>
      </c>
      <c r="B282" s="6">
        <f>INDEX('vehicles specifications'!$B$3:$CW$166,MATCH(B262,'vehicles specifications'!$A$3:$A$166,0),MATCH("Lightweighting rate [%]",'vehicles specifications'!$B$2:$CW$2,0))</f>
        <v>0.05</v>
      </c>
    </row>
    <row r="283" spans="1:8" x14ac:dyDescent="0.2">
      <c r="A283" t="s">
        <v>83</v>
      </c>
      <c r="B283"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0.5 kW. Lifetime: 30000 km. Annual kilometers: 3000 km. Number of passengers: 1. Curb mass: 29.4 kg. Lightweighting of glider: 5%. Emission standard: None. Service visits throughout lifetime: 2. Range: 64 km. Battery capacity: 1 kWh. Available battery capacity: 0.8 kWh. Battery mass: 6.7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0" t="s">
        <v>79</v>
      </c>
    </row>
    <row r="285" spans="1:8" x14ac:dyDescent="0.2">
      <c r="A285" t="s">
        <v>80</v>
      </c>
      <c r="B285" t="s">
        <v>81</v>
      </c>
      <c r="C285" t="s">
        <v>72</v>
      </c>
      <c r="D285" t="s">
        <v>76</v>
      </c>
      <c r="E285" t="s">
        <v>82</v>
      </c>
      <c r="F285" t="s">
        <v>74</v>
      </c>
      <c r="G285" t="s">
        <v>83</v>
      </c>
      <c r="H285" t="s">
        <v>73</v>
      </c>
    </row>
    <row r="286" spans="1:8" x14ac:dyDescent="0.2">
      <c r="A286" t="str">
        <f>B257</f>
        <v>transport, Bicycle, electric (&lt;45 km/h), LFP battery, 2040</v>
      </c>
      <c r="B286">
        <v>1</v>
      </c>
      <c r="C286" t="str">
        <f>B258</f>
        <v>CH</v>
      </c>
      <c r="D286" t="s">
        <v>166</v>
      </c>
      <c r="F286" t="s">
        <v>84</v>
      </c>
      <c r="G286" t="s">
        <v>85</v>
      </c>
      <c r="H286" t="str">
        <f>B263</f>
        <v>transport, Bicycle, electric (&lt;45 km/h)</v>
      </c>
    </row>
    <row r="287" spans="1:8" x14ac:dyDescent="0.2">
      <c r="A287" t="str">
        <f>RIGHT(A286,LEN(A286)-11)</f>
        <v>Bicycle, electric (&lt;45 km/h), LFP battery, 2040</v>
      </c>
      <c r="B287" s="7">
        <f>1/B267</f>
        <v>3.3333333333333335E-5</v>
      </c>
      <c r="C287" t="str">
        <f>B258</f>
        <v>CH</v>
      </c>
      <c r="D287" t="s">
        <v>76</v>
      </c>
      <c r="F287" t="s">
        <v>89</v>
      </c>
      <c r="H287" t="str">
        <f>RIGHT(H286,LEN(H286)-11)</f>
        <v>Bicycle, electric (&lt;45 km/h)</v>
      </c>
    </row>
    <row r="288" spans="1:8" x14ac:dyDescent="0.2">
      <c r="A288" t="str">
        <f>INDEX('ei names mapping'!$B$4:$R$33,MATCH(B259,'ei names mapping'!$A$4:$A$33,0),MATCH(G288,'ei names mapping'!$B$3:$R$3,0))</f>
        <v>road construction</v>
      </c>
      <c r="B288" s="7">
        <f>INDEX('vehicles specifications'!$B$3:$CW$166,MATCH(B262,'vehicles specifications'!$A$3:$A$166,0),MATCH(G288,'vehicles specifications'!$B$2:$CW$2,0))*INDEX('ei names mapping'!$B$137:$BL$300,MATCH(B262,'ei names mapping'!$A$137:$A$300,0),MATCH(G288,'ei names mapping'!$B$136:$BL$136,0))</f>
        <v>5.6608749999999996E-5</v>
      </c>
      <c r="C288" t="str">
        <f>INDEX('ei names mapping'!$B$38:$R$67,MATCH(B259,'ei names mapping'!$A$4:$A$33,0),MATCH(G288,'ei names mapping'!$B$3:$R$3,0))</f>
        <v>CH</v>
      </c>
      <c r="D288" t="str">
        <f>INDEX('ei names mapping'!$B$104:$BL$133,MATCH(B259,'ei names mapping'!$A$4:$A$33,0),MATCH(G288,'ei names mapping'!$B$3:$BL$3,0))</f>
        <v>meter-year</v>
      </c>
      <c r="F288" t="s">
        <v>89</v>
      </c>
      <c r="G288" t="s">
        <v>105</v>
      </c>
      <c r="H288" t="str">
        <f>INDEX('ei names mapping'!$B$71:$BL$100,MATCH(B259,'ei names mapping'!$A$4:$A$33,0),MATCH(G288,'ei names mapping'!$B$3:$BL$3,0))</f>
        <v>road</v>
      </c>
    </row>
    <row r="289" spans="1:8" x14ac:dyDescent="0.2">
      <c r="A289" t="str">
        <f>INDEX('ei names mapping'!$B$4:$R$33,MATCH($B$3,'ei names mapping'!$A$4:$A$33,0),MATCH(G289,'ei names mapping'!$B$3:$R$3,0))</f>
        <v>market for electricity, low voltage</v>
      </c>
      <c r="B289" s="7">
        <f>INDEX('vehicles specifications'!$B$3:$CW$166,MATCH(B262,'vehicles specifications'!$A$3:$A$166,0),MATCH(G289,'vehicles specifications'!$B$2:$CW$2,0))*INDEX('ei names mapping'!$B$137:$BL$300,MATCH(B262,'ei names mapping'!$A$137:$A$300,0),MATCH(G289,'ei names mapping'!$B$136:$BL$136,0))</f>
        <v>1.3844398595922134E-2</v>
      </c>
      <c r="C289" t="str">
        <f>INDEX('ei names mapping'!$B$38:$R$67,MATCH($B$3,'ei names mapping'!$A$4:$A$33,0),MATCH(G289,'ei names mapping'!$B$3:$R$3,0))</f>
        <v>CH</v>
      </c>
      <c r="D289" t="str">
        <f>INDEX('ei names mapping'!$B$104:$R$133,MATCH($B$3,'ei names mapping'!$A$4:$A$33,0),MATCH(G289,'ei names mapping'!$B$3:$R$3,0))</f>
        <v>kilowatt hour</v>
      </c>
      <c r="F289" t="s">
        <v>89</v>
      </c>
      <c r="G289" t="s">
        <v>28</v>
      </c>
      <c r="H289" t="str">
        <f>INDEX('ei names mapping'!$B$71:$R$100,MATCH($B$3,'ei names mapping'!$A$4:$A$33,0),MATCH(G289,'ei names mapping'!$B$3:$R$3,0))</f>
        <v>electricity, low voltage</v>
      </c>
    </row>
    <row r="290" spans="1:8" x14ac:dyDescent="0.2">
      <c r="A290" t="str">
        <f>INDEX('ei names mapping'!$B$4:$R$33,MATCH($B$3,'ei names mapping'!$A$4:$A$33,0),MATCH(G290,'ei names mapping'!$B$3:$R$3,0))</f>
        <v>maintenance, electric bicycle, without battery</v>
      </c>
      <c r="B290" s="7">
        <f>INDEX('vehicles specifications'!$B$3:$CW$166,MATCH(B262,'vehicles specifications'!$A$3:$A$166,0),MATCH(G290,'vehicles specifications'!$B$2:$CW$2,0))*INDEX('ei names mapping'!$B$137:$BL$300,MATCH(B262,'ei names mapping'!$A$137:$A$300,0),MATCH(G290,'ei names mapping'!$B$136:$BL$136,0))</f>
        <v>6.666666666666667E-5</v>
      </c>
      <c r="C290" t="str">
        <f>INDEX('ei names mapping'!$B$38:$R$67,MATCH($B$3,'ei names mapping'!$A$4:$A$33,0),MATCH(G290,'ei names mapping'!$B$3:$R$3,0))</f>
        <v>CH</v>
      </c>
      <c r="D290" t="str">
        <f>INDEX('ei names mapping'!$B$104:$R$133,MATCH($B$3,'ei names mapping'!$A$4:$A$33,0),MATCH(G290,'ei names mapping'!$B$3:$R$3,0))</f>
        <v>unit</v>
      </c>
      <c r="F290" t="s">
        <v>89</v>
      </c>
      <c r="G290" t="s">
        <v>118</v>
      </c>
      <c r="H290" t="str">
        <f>INDEX('ei names mapping'!$B$71:$R$100,MATCH($B$3,'ei names mapping'!$A$4:$A$33,0),MATCH(G290,'ei names mapping'!$B$3:$R$3,0))</f>
        <v>maintenance, electric bicycle, without battery</v>
      </c>
    </row>
    <row r="291" spans="1:8" x14ac:dyDescent="0.2">
      <c r="A291" t="str">
        <f>INDEX('ei names mapping'!$B$4:$BL$33,MATCH($B$183,'ei names mapping'!$A$4:$A$33,0),MATCH(G291,'ei names mapping'!$B$3:$BL$3,0))</f>
        <v>treatment of road wear emissions, passenger car</v>
      </c>
      <c r="B291" s="7">
        <f>INDEX('vehicles specifications'!$B$3:$CW$166,MATCH(B262,'vehicles specifications'!$A$3:$A$166,0),MATCH(G291,'vehicles specifications'!$B$2:$CW$2,0))*INDEX('ei names mapping'!$B$137:$BL$300,MATCH(B262,'ei names mapping'!$A$137:$A$300,0),MATCH(G291,'ei names mapping'!$B$136:$BL$136,0))</f>
        <v>-4.3973686458701393E-6</v>
      </c>
      <c r="C291" t="str">
        <f>INDEX('ei names mapping'!$B$38:$BL$67,MATCH($B$183,'ei names mapping'!$A$4:$A$33,0),MATCH(G291,'ei names mapping'!$B$3:$BL$3,0))</f>
        <v>RER</v>
      </c>
      <c r="D291" t="str">
        <f>INDEX('ei names mapping'!$B$104:$BL$133,MATCH($B$183,'ei names mapping'!$A$4:$A$33,0),MATCH(G291,'ei names mapping'!$B$3:$BL$3,0))</f>
        <v>kilogram</v>
      </c>
      <c r="F291" t="s">
        <v>89</v>
      </c>
      <c r="G291" t="s">
        <v>29</v>
      </c>
      <c r="H291" t="str">
        <f>INDEX('ei names mapping'!$B$71:$BL$100,MATCH(B259,'ei names mapping'!$A$4:$A$33,0),MATCH(G291,'ei names mapping'!$B$3:$BL$3,0))</f>
        <v>road wear emissions, passenger car</v>
      </c>
    </row>
    <row r="292" spans="1:8" x14ac:dyDescent="0.2">
      <c r="A292" t="str">
        <f>INDEX('ei names mapping'!$B$4:$BL$33,MATCH($B$183,'ei names mapping'!$A$4:$A$33,0),MATCH(G292,'ei names mapping'!$B$3:$BL$3,0))</f>
        <v>treatment of tyre wear emissions, passenger car</v>
      </c>
      <c r="B292" s="7">
        <f>INDEX('vehicles specifications'!$B$3:$CW$166,MATCH(B262,'vehicles specifications'!$A$3:$A$166,0),MATCH(G292,'vehicles specifications'!$B$2:$CW$2,0))*INDEX('ei names mapping'!$B$137:$BL$300,MATCH(B262,'ei names mapping'!$A$137:$A$300,0),MATCH(G292,'ei names mapping'!$B$136:$BL$136,0))</f>
        <v>-4.3351145553325093E-6</v>
      </c>
      <c r="C292" t="str">
        <f>INDEX('ei names mapping'!$B$38:$BL$67,MATCH($B$183,'ei names mapping'!$A$4:$A$33,0),MATCH(G292,'ei names mapping'!$B$3:$BL$3,0))</f>
        <v>RER</v>
      </c>
      <c r="D292" t="str">
        <f>INDEX('ei names mapping'!$B$104:$BL$133,MATCH($B$183,'ei names mapping'!$A$4:$A$33,0),MATCH(G292,'ei names mapping'!$B$3:$BL$3,0))</f>
        <v>kilogram</v>
      </c>
      <c r="F292" t="s">
        <v>89</v>
      </c>
      <c r="G292" t="s">
        <v>30</v>
      </c>
      <c r="H292" t="str">
        <f>INDEX('ei names mapping'!$B$71:$BL$100,MATCH($B$183,'ei names mapping'!$A$4:$A$33,0),MATCH(G292,'ei names mapping'!$B$3:$BL$3,0))</f>
        <v>tyre wear emissions, passenger car</v>
      </c>
    </row>
    <row r="293" spans="1:8" x14ac:dyDescent="0.2">
      <c r="A293" t="str">
        <f>INDEX('ei names mapping'!$B$4:$BL$33,MATCH($B$183,'ei names mapping'!$A$4:$A$33,0),MATCH(G293,'ei names mapping'!$B$3:$BL$3,0))</f>
        <v>treatment of brake wear emissions, passenger car</v>
      </c>
      <c r="B293" s="7">
        <f>INDEX('vehicles specifications'!$B$3:$CW$166,MATCH(B262,'vehicles specifications'!$A$3:$A$166,0),MATCH(G293,'vehicles specifications'!$B$2:$CW$2,0))*INDEX('ei names mapping'!$B$137:$BL$300,MATCH(B262,'ei names mapping'!$A$137:$A$300,0),MATCH(G293,'ei names mapping'!$B$136:$BL$136,0))</f>
        <v>-4.0226741413672842E-6</v>
      </c>
      <c r="C293" t="str">
        <f>INDEX('ei names mapping'!$B$38:$BL$67,MATCH($B$183,'ei names mapping'!$A$4:$A$33,0),MATCH(G293,'ei names mapping'!$B$3:$BL$3,0))</f>
        <v>RER</v>
      </c>
      <c r="D293" t="str">
        <f>INDEX('ei names mapping'!$B$104:$BL$133,MATCH($B$183,'ei names mapping'!$A$4:$A$33,0),MATCH(G293,'ei names mapping'!$B$3:$BL$3,0))</f>
        <v>kilogram</v>
      </c>
      <c r="F293" t="s">
        <v>89</v>
      </c>
      <c r="G293" t="s">
        <v>31</v>
      </c>
      <c r="H293" t="str">
        <f>INDEX('ei names mapping'!$B$71:$BL$100,MATCH($B$183,'ei names mapping'!$A$4:$A$33,0),MATCH(G293,'ei names mapping'!$B$3:$BL$3,0))</f>
        <v>brake wear emissions, passenger car</v>
      </c>
    </row>
    <row r="295" spans="1:8" ht="16" x14ac:dyDescent="0.2">
      <c r="A295" s="10" t="s">
        <v>71</v>
      </c>
      <c r="B295" s="8" t="str">
        <f>"transport, "&amp;B297&amp;", "&amp;B312&amp;" battery, "&amp;B299</f>
        <v>transport, Bicycle, electric (&lt;45 km/h), LFP battery, 2050</v>
      </c>
    </row>
    <row r="296" spans="1:8" x14ac:dyDescent="0.2">
      <c r="A296" t="s">
        <v>72</v>
      </c>
      <c r="B296" t="s">
        <v>37</v>
      </c>
    </row>
    <row r="297" spans="1:8" x14ac:dyDescent="0.2">
      <c r="A297" t="s">
        <v>86</v>
      </c>
      <c r="B297" t="s">
        <v>490</v>
      </c>
    </row>
    <row r="298" spans="1:8" x14ac:dyDescent="0.2">
      <c r="A298" t="s">
        <v>87</v>
      </c>
    </row>
    <row r="299" spans="1:8" x14ac:dyDescent="0.2">
      <c r="A299" t="s">
        <v>88</v>
      </c>
      <c r="B299">
        <v>2050</v>
      </c>
    </row>
    <row r="300" spans="1:8" x14ac:dyDescent="0.2">
      <c r="A300" t="s">
        <v>126</v>
      </c>
      <c r="B300" t="str">
        <f>B297&amp;" - "&amp;B299&amp;" - "&amp;B312&amp;" - "&amp;B296</f>
        <v>Bicycle, electric (&lt;45 km/h) - 2050 - LFP - CH</v>
      </c>
    </row>
    <row r="301" spans="1:8" x14ac:dyDescent="0.2">
      <c r="A301" t="s">
        <v>73</v>
      </c>
      <c r="B301" t="str">
        <f>"transport, "&amp;B297</f>
        <v>transport, Bicycle, electric (&lt;45 km/h)</v>
      </c>
    </row>
    <row r="302" spans="1:8" x14ac:dyDescent="0.2">
      <c r="A302" t="s">
        <v>74</v>
      </c>
      <c r="B302" t="s">
        <v>75</v>
      </c>
    </row>
    <row r="303" spans="1:8" x14ac:dyDescent="0.2">
      <c r="A303" t="s">
        <v>76</v>
      </c>
      <c r="B303" t="s">
        <v>166</v>
      </c>
    </row>
    <row r="304" spans="1:8" x14ac:dyDescent="0.2">
      <c r="A304" t="s">
        <v>78</v>
      </c>
      <c r="B304" t="s">
        <v>1143</v>
      </c>
    </row>
    <row r="305" spans="1:2" x14ac:dyDescent="0.2">
      <c r="A305" t="s">
        <v>127</v>
      </c>
      <c r="B305">
        <f>INDEX('vehicles specifications'!$B$3:$CW$166,MATCH(B300,'vehicles specifications'!$A$3:$A$166,0),MATCH("Lifetime [km]",'vehicles specifications'!$B$2:$CW$2,0))</f>
        <v>30000</v>
      </c>
    </row>
    <row r="306" spans="1:2" x14ac:dyDescent="0.2">
      <c r="A306" t="s">
        <v>128</v>
      </c>
      <c r="B306">
        <f>INDEX('vehicles specifications'!$B$3:$CW$166,MATCH(B300,'vehicles specifications'!$A$3:$A$166,0),MATCH("Passengers [unit]",'vehicles specifications'!$B$2:$CW$2,0))</f>
        <v>1</v>
      </c>
    </row>
    <row r="307" spans="1:2" x14ac:dyDescent="0.2">
      <c r="A307" t="s">
        <v>129</v>
      </c>
      <c r="B307">
        <f>INDEX('vehicles specifications'!$B$3:$CW$166,MATCH(B300,'vehicles specifications'!$A$3:$A$166,0),MATCH("Servicing [unit]",'vehicles specifications'!$B$2:$CW$2,0))</f>
        <v>2</v>
      </c>
    </row>
    <row r="308" spans="1:2" x14ac:dyDescent="0.2">
      <c r="A308" t="s">
        <v>130</v>
      </c>
      <c r="B308">
        <f>INDEX('vehicles specifications'!$B$3:$CW$166,MATCH(B300,'vehicles specifications'!$A$3:$A$166,0),MATCH("Energy battery replacement [unit]",'vehicles specifications'!$B$2:$CW$2,0))</f>
        <v>0</v>
      </c>
    </row>
    <row r="309" spans="1:2" x14ac:dyDescent="0.2">
      <c r="A309" t="s">
        <v>131</v>
      </c>
      <c r="B309">
        <f>INDEX('vehicles specifications'!$B$3:$CW$166,MATCH(B300,'vehicles specifications'!$A$3:$A$166,0),MATCH("Annual kilometers [km]",'vehicles specifications'!$B$2:$CW$2,0))</f>
        <v>3000</v>
      </c>
    </row>
    <row r="310" spans="1:2" x14ac:dyDescent="0.2">
      <c r="A310" t="s">
        <v>132</v>
      </c>
      <c r="B310">
        <f>INDEX('vehicles specifications'!$B$3:$CW$166,MATCH(B300,'vehicles specifications'!$A$3:$A$166,0),MATCH("Curb mass [kg]",'vehicles specifications'!$B$2:$CW$2,0))</f>
        <v>31.269999999999996</v>
      </c>
    </row>
    <row r="311" spans="1:2" x14ac:dyDescent="0.2">
      <c r="A311" t="s">
        <v>133</v>
      </c>
      <c r="B311">
        <f>INDEX('vehicles specifications'!$B$3:$CW$166,MATCH(B300,'vehicles specifications'!$A$3:$A$166,0),MATCH("Power [kW]",'vehicles specifications'!$B$2:$CW$2,0))</f>
        <v>0.5</v>
      </c>
    </row>
    <row r="312" spans="1:2" x14ac:dyDescent="0.2">
      <c r="A312" t="s">
        <v>652</v>
      </c>
      <c r="B312" s="20" t="s">
        <v>44</v>
      </c>
    </row>
    <row r="313" spans="1:2" x14ac:dyDescent="0.2">
      <c r="A313" t="s">
        <v>134</v>
      </c>
      <c r="B313">
        <f>INDEX('vehicles specifications'!$B$3:$CW$166,MATCH(B300,'vehicles specifications'!$A$3:$A$166,0),MATCH("Energy battery mass [kg]",'vehicles specifications'!$B$2:$CW$2,0))</f>
        <v>9</v>
      </c>
    </row>
    <row r="314" spans="1:2" x14ac:dyDescent="0.2">
      <c r="A314" t="s">
        <v>135</v>
      </c>
      <c r="B314">
        <f>INDEX('vehicles specifications'!$B$3:$CW$166,MATCH(B300,'vehicles specifications'!$A$3:$A$166,0),MATCH("Electric energy stored [kWh]",'vehicles specifications'!$B$2:$CW$2,0))</f>
        <v>1.5</v>
      </c>
    </row>
    <row r="315" spans="1:2" x14ac:dyDescent="0.2">
      <c r="A315" t="s">
        <v>588</v>
      </c>
      <c r="B315">
        <f>INDEX('vehicles specifications'!$B$3:$CW$166,MATCH(B300,'vehicles specifications'!$A$3:$A$166,0),MATCH("Electric energy available [kWh]",'vehicles specifications'!$B$2:$CW$2,0))</f>
        <v>1.2000000000000002</v>
      </c>
    </row>
    <row r="316" spans="1:2" x14ac:dyDescent="0.2">
      <c r="A316" t="s">
        <v>138</v>
      </c>
      <c r="B316">
        <f>INDEX('vehicles specifications'!$B$3:$CW$166,MATCH(B300,'vehicles specifications'!$A$3:$A$166,0),MATCH("Oxydation energy stored [kWh]",'vehicles specifications'!$B$2:$CW$2,0))</f>
        <v>0</v>
      </c>
    </row>
    <row r="317" spans="1:2" x14ac:dyDescent="0.2">
      <c r="A317" t="s">
        <v>139</v>
      </c>
      <c r="B317">
        <f>INDEX('vehicles specifications'!$B$3:$CW$166,MATCH(B300,'vehicles specifications'!$A$3:$A$166,0),MATCH("Fuel mass [kg]",'vehicles specifications'!$B$2:$CW$2,0))</f>
        <v>0</v>
      </c>
    </row>
    <row r="318" spans="1:2" x14ac:dyDescent="0.2">
      <c r="A318" t="s">
        <v>136</v>
      </c>
      <c r="B318">
        <f>INDEX('vehicles specifications'!$B$3:$CW$166,MATCH(B300,'vehicles specifications'!$A$3:$A$166,0),MATCH("Range [km]",'vehicles specifications'!$B$2:$CW$2,0))</f>
        <v>95.345420088439695</v>
      </c>
    </row>
    <row r="319" spans="1:2" x14ac:dyDescent="0.2">
      <c r="A319" t="s">
        <v>137</v>
      </c>
      <c r="B319" t="str">
        <f>INDEX('vehicles specifications'!$B$3:$CW$166,MATCH(B300,'vehicles specifications'!$A$3:$A$166,0),MATCH("Emission standard",'vehicles specifications'!$B$2:$CW$2,0))</f>
        <v>None</v>
      </c>
    </row>
    <row r="320" spans="1:2" x14ac:dyDescent="0.2">
      <c r="A320" t="s">
        <v>1174</v>
      </c>
      <c r="B320" s="6">
        <f>INDEX('vehicles specifications'!$B$3:$CW$166,MATCH(B300,'vehicles specifications'!$A$3:$A$166,0),MATCH("Lightweighting rate [%]",'vehicles specifications'!$B$2:$CW$2,0))</f>
        <v>7.0000000000000007E-2</v>
      </c>
    </row>
    <row r="321" spans="1:8" x14ac:dyDescent="0.2">
      <c r="A321" t="s">
        <v>83</v>
      </c>
      <c r="B3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0.5 kW. Lifetime: 30000 km. Annual kilometers: 3000 km. Number of passengers: 1. Curb mass: 31.3 kg. Lightweighting of glider: 7%. Emission standard: None. Service visits throughout lifetime: 2. Range: 95 km. Battery capacity: 1.5 kWh. Available battery capacity: 1.2 kWh. Battery mass: 9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0" t="s">
        <v>79</v>
      </c>
    </row>
    <row r="323" spans="1:8" x14ac:dyDescent="0.2">
      <c r="A323" t="s">
        <v>80</v>
      </c>
      <c r="B323" t="s">
        <v>81</v>
      </c>
      <c r="C323" t="s">
        <v>72</v>
      </c>
      <c r="D323" t="s">
        <v>76</v>
      </c>
      <c r="E323" t="s">
        <v>82</v>
      </c>
      <c r="F323" t="s">
        <v>74</v>
      </c>
      <c r="G323" t="s">
        <v>83</v>
      </c>
      <c r="H323" t="s">
        <v>73</v>
      </c>
    </row>
    <row r="324" spans="1:8" x14ac:dyDescent="0.2">
      <c r="A324" t="str">
        <f>B295</f>
        <v>transport, Bicycle, electric (&lt;45 km/h), LFP battery, 2050</v>
      </c>
      <c r="B324">
        <v>1</v>
      </c>
      <c r="C324" t="str">
        <f>B296</f>
        <v>CH</v>
      </c>
      <c r="D324" t="s">
        <v>166</v>
      </c>
      <c r="F324" t="s">
        <v>84</v>
      </c>
      <c r="G324" t="s">
        <v>85</v>
      </c>
      <c r="H324" t="str">
        <f>B301</f>
        <v>transport, Bicycle, electric (&lt;45 km/h)</v>
      </c>
    </row>
    <row r="325" spans="1:8" x14ac:dyDescent="0.2">
      <c r="A325" t="str">
        <f>RIGHT(A324,LEN(A324)-11)</f>
        <v>Bicycle, electric (&lt;45 km/h), LFP battery, 2050</v>
      </c>
      <c r="B325" s="7">
        <f>1/B305</f>
        <v>3.3333333333333335E-5</v>
      </c>
      <c r="C325" t="str">
        <f>B296</f>
        <v>CH</v>
      </c>
      <c r="D325" t="s">
        <v>76</v>
      </c>
      <c r="F325" t="s">
        <v>89</v>
      </c>
      <c r="H325" t="str">
        <f>RIGHT(H324,LEN(H324)-11)</f>
        <v>Bicycle, electric (&lt;45 km/h)</v>
      </c>
    </row>
    <row r="326" spans="1:8" x14ac:dyDescent="0.2">
      <c r="A326" t="str">
        <f>INDEX('ei names mapping'!$B$4:$R$33,MATCH(B297,'ei names mapping'!$A$4:$A$33,0),MATCH(G326,'ei names mapping'!$B$3:$R$3,0))</f>
        <v>road construction</v>
      </c>
      <c r="B326" s="7">
        <f>INDEX('vehicles specifications'!$B$3:$CW$166,MATCH(B300,'vehicles specifications'!$A$3:$A$166,0),MATCH(G326,'vehicles specifications'!$B$2:$CW$2,0))*INDEX('ei names mapping'!$B$137:$BL$300,MATCH(B300,'ei names mapping'!$A$137:$A$300,0),MATCH(G326,'ei names mapping'!$B$136:$BL$136,0))</f>
        <v>5.7603989999999999E-5</v>
      </c>
      <c r="C326" t="str">
        <f>INDEX('ei names mapping'!$B$38:$R$67,MATCH(B297,'ei names mapping'!$A$4:$A$33,0),MATCH(G326,'ei names mapping'!$B$3:$R$3,0))</f>
        <v>CH</v>
      </c>
      <c r="D326" t="str">
        <f>INDEX('ei names mapping'!$B$104:$BL$133,MATCH(B297,'ei names mapping'!$A$4:$A$33,0),MATCH(G326,'ei names mapping'!$B$3:$BL$3,0))</f>
        <v>meter-year</v>
      </c>
      <c r="F326" t="s">
        <v>89</v>
      </c>
      <c r="G326" t="s">
        <v>105</v>
      </c>
      <c r="H326" t="str">
        <f>INDEX('ei names mapping'!$B$71:$BL$100,MATCH(B297,'ei names mapping'!$A$4:$A$33,0),MATCH(G326,'ei names mapping'!$B$3:$BL$3,0))</f>
        <v>road</v>
      </c>
    </row>
    <row r="327" spans="1:8" x14ac:dyDescent="0.2">
      <c r="A327" t="str">
        <f>INDEX('ei names mapping'!$B$4:$R$33,MATCH($B$3,'ei names mapping'!$A$4:$A$33,0),MATCH(G327,'ei names mapping'!$B$3:$R$3,0))</f>
        <v>market for electricity, low voltage</v>
      </c>
      <c r="B327" s="7">
        <f>INDEX('vehicles specifications'!$B$3:$CW$166,MATCH(B300,'vehicles specifications'!$A$3:$A$166,0),MATCH(G327,'vehicles specifications'!$B$2:$CW$2,0))*INDEX('ei names mapping'!$B$137:$BL$300,MATCH(B300,'ei names mapping'!$A$137:$A$300,0),MATCH(G327,'ei names mapping'!$B$136:$BL$136,0))</f>
        <v>1.3844398595922134E-2</v>
      </c>
      <c r="C327" t="str">
        <f>INDEX('ei names mapping'!$B$38:$R$67,MATCH($B$3,'ei names mapping'!$A$4:$A$33,0),MATCH(G327,'ei names mapping'!$B$3:$R$3,0))</f>
        <v>CH</v>
      </c>
      <c r="D327" t="str">
        <f>INDEX('ei names mapping'!$B$104:$R$133,MATCH($B$3,'ei names mapping'!$A$4:$A$33,0),MATCH(G327,'ei names mapping'!$B$3:$R$3,0))</f>
        <v>kilowatt hour</v>
      </c>
      <c r="F327" t="s">
        <v>89</v>
      </c>
      <c r="G327" t="s">
        <v>28</v>
      </c>
      <c r="H327" t="str">
        <f>INDEX('ei names mapping'!$B$71:$R$100,MATCH($B$3,'ei names mapping'!$A$4:$A$33,0),MATCH(G327,'ei names mapping'!$B$3:$R$3,0))</f>
        <v>electricity, low voltage</v>
      </c>
    </row>
    <row r="328" spans="1:8" x14ac:dyDescent="0.2">
      <c r="A328" t="str">
        <f>INDEX('ei names mapping'!$B$4:$R$33,MATCH($B$3,'ei names mapping'!$A$4:$A$33,0),MATCH(G328,'ei names mapping'!$B$3:$R$3,0))</f>
        <v>maintenance, electric bicycle, without battery</v>
      </c>
      <c r="B328" s="7">
        <f>INDEX('vehicles specifications'!$B$3:$CW$166,MATCH(B300,'vehicles specifications'!$A$3:$A$166,0),MATCH(G328,'vehicles specifications'!$B$2:$CW$2,0))*INDEX('ei names mapping'!$B$137:$BL$300,MATCH(B300,'ei names mapping'!$A$137:$A$300,0),MATCH(G328,'ei names mapping'!$B$136:$BL$136,0))</f>
        <v>6.666666666666667E-5</v>
      </c>
      <c r="C328" t="str">
        <f>INDEX('ei names mapping'!$B$38:$R$67,MATCH($B$3,'ei names mapping'!$A$4:$A$33,0),MATCH(G328,'ei names mapping'!$B$3:$R$3,0))</f>
        <v>CH</v>
      </c>
      <c r="D328" t="str">
        <f>INDEX('ei names mapping'!$B$104:$R$133,MATCH($B$3,'ei names mapping'!$A$4:$A$33,0),MATCH(G328,'ei names mapping'!$B$3:$R$3,0))</f>
        <v>unit</v>
      </c>
      <c r="F328" t="s">
        <v>89</v>
      </c>
      <c r="G328" t="s">
        <v>118</v>
      </c>
      <c r="H328" t="str">
        <f>INDEX('ei names mapping'!$B$71:$R$100,MATCH($B$3,'ei names mapping'!$A$4:$A$33,0),MATCH(G328,'ei names mapping'!$B$3:$R$3,0))</f>
        <v>maintenance, electric bicycle, without battery</v>
      </c>
    </row>
    <row r="329" spans="1:8" x14ac:dyDescent="0.2">
      <c r="A329" t="str">
        <f>INDEX('ei names mapping'!$B$4:$BL$33,MATCH($B$183,'ei names mapping'!$A$4:$A$33,0),MATCH(G329,'ei names mapping'!$B$3:$BL$3,0))</f>
        <v>treatment of road wear emissions, passenger car</v>
      </c>
      <c r="B329" s="7">
        <f>INDEX('vehicles specifications'!$B$3:$CW$166,MATCH(B300,'vehicles specifications'!$A$3:$A$166,0),MATCH(G329,'vehicles specifications'!$B$2:$CW$2,0))*INDEX('ei names mapping'!$B$137:$BL$300,MATCH(B300,'ei names mapping'!$A$137:$A$300,0),MATCH(G329,'ei names mapping'!$B$136:$BL$136,0))</f>
        <v>-4.4578449846847377E-6</v>
      </c>
      <c r="C329" t="str">
        <f>INDEX('ei names mapping'!$B$38:$BL$67,MATCH($B$183,'ei names mapping'!$A$4:$A$33,0),MATCH(G329,'ei names mapping'!$B$3:$BL$3,0))</f>
        <v>RER</v>
      </c>
      <c r="D329" t="str">
        <f>INDEX('ei names mapping'!$B$104:$BL$133,MATCH($B$183,'ei names mapping'!$A$4:$A$33,0),MATCH(G329,'ei names mapping'!$B$3:$BL$3,0))</f>
        <v>kilogram</v>
      </c>
      <c r="F329" t="s">
        <v>89</v>
      </c>
      <c r="G329" t="s">
        <v>29</v>
      </c>
      <c r="H329" t="str">
        <f>INDEX('ei names mapping'!$B$71:$BL$100,MATCH(B297,'ei names mapping'!$A$4:$A$33,0),MATCH(G329,'ei names mapping'!$B$3:$BL$3,0))</f>
        <v>road wear emissions, passenger car</v>
      </c>
    </row>
    <row r="330" spans="1:8" x14ac:dyDescent="0.2">
      <c r="A330" t="str">
        <f>INDEX('ei names mapping'!$B$4:$BL$33,MATCH($B$183,'ei names mapping'!$A$4:$A$33,0),MATCH(G330,'ei names mapping'!$B$3:$BL$3,0))</f>
        <v>treatment of tyre wear emissions, passenger car</v>
      </c>
      <c r="B330" s="7">
        <f>INDEX('vehicles specifications'!$B$3:$CW$166,MATCH(B300,'vehicles specifications'!$A$3:$A$166,0),MATCH(G330,'vehicles specifications'!$B$2:$CW$2,0))*INDEX('ei names mapping'!$B$137:$BL$300,MATCH(B300,'ei names mapping'!$A$137:$A$300,0),MATCH(G330,'ei names mapping'!$B$136:$BL$136,0))</f>
        <v>-4.3922694420035416E-6</v>
      </c>
      <c r="C330" t="str">
        <f>INDEX('ei names mapping'!$B$38:$BL$67,MATCH($B$183,'ei names mapping'!$A$4:$A$33,0),MATCH(G330,'ei names mapping'!$B$3:$BL$3,0))</f>
        <v>RER</v>
      </c>
      <c r="D330" t="str">
        <f>INDEX('ei names mapping'!$B$104:$BL$133,MATCH($B$183,'ei names mapping'!$A$4:$A$33,0),MATCH(G330,'ei names mapping'!$B$3:$BL$3,0))</f>
        <v>kilogram</v>
      </c>
      <c r="F330" t="s">
        <v>89</v>
      </c>
      <c r="G330" t="s">
        <v>30</v>
      </c>
      <c r="H330" t="str">
        <f>INDEX('ei names mapping'!$B$71:$BL$100,MATCH($B$183,'ei names mapping'!$A$4:$A$33,0),MATCH(G330,'ei names mapping'!$B$3:$BL$3,0))</f>
        <v>tyre wear emissions, passenger car</v>
      </c>
    </row>
    <row r="331" spans="1:8" x14ac:dyDescent="0.2">
      <c r="A331" t="str">
        <f>INDEX('ei names mapping'!$B$4:$BL$33,MATCH($B$183,'ei names mapping'!$A$4:$A$33,0),MATCH(G331,'ei names mapping'!$B$3:$BL$3,0))</f>
        <v>treatment of brake wear emissions, passenger car</v>
      </c>
      <c r="B331" s="7">
        <f>INDEX('vehicles specifications'!$B$3:$CW$166,MATCH(B300,'vehicles specifications'!$A$3:$A$166,0),MATCH(G331,'vehicles specifications'!$B$2:$CW$2,0))*INDEX('ei names mapping'!$B$137:$BL$300,MATCH(B300,'ei names mapping'!$A$137:$A$300,0),MATCH(G331,'ei names mapping'!$B$136:$BL$136,0))</f>
        <v>-4.0751477180321837E-6</v>
      </c>
      <c r="C331" t="str">
        <f>INDEX('ei names mapping'!$B$38:$BL$67,MATCH($B$183,'ei names mapping'!$A$4:$A$33,0),MATCH(G331,'ei names mapping'!$B$3:$BL$3,0))</f>
        <v>RER</v>
      </c>
      <c r="D331" t="str">
        <f>INDEX('ei names mapping'!$B$104:$BL$133,MATCH($B$183,'ei names mapping'!$A$4:$A$33,0),MATCH(G331,'ei names mapping'!$B$3:$BL$3,0))</f>
        <v>kilogram</v>
      </c>
      <c r="F331" t="s">
        <v>89</v>
      </c>
      <c r="G331" t="s">
        <v>31</v>
      </c>
      <c r="H331"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H331"/>
  <sheetViews>
    <sheetView topLeftCell="A315" workbookViewId="0">
      <selection activeCell="A342" sqref="A342"/>
    </sheetView>
  </sheetViews>
  <sheetFormatPr baseColWidth="10" defaultColWidth="8.66406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Bicycle, electric (&lt;45 km/h), NCA battery, 2020</v>
      </c>
    </row>
    <row r="2" spans="1:2" x14ac:dyDescent="0.2">
      <c r="A2" t="s">
        <v>72</v>
      </c>
      <c r="B2" t="s">
        <v>37</v>
      </c>
    </row>
    <row r="3" spans="1:2" x14ac:dyDescent="0.2">
      <c r="A3" t="s">
        <v>86</v>
      </c>
      <c r="B3" t="s">
        <v>490</v>
      </c>
    </row>
    <row r="4" spans="1:2" x14ac:dyDescent="0.2">
      <c r="A4" t="s">
        <v>87</v>
      </c>
    </row>
    <row r="5" spans="1:2" x14ac:dyDescent="0.2">
      <c r="A5" t="s">
        <v>88</v>
      </c>
      <c r="B5">
        <v>2020</v>
      </c>
    </row>
    <row r="6" spans="1:2" x14ac:dyDescent="0.2">
      <c r="A6" t="s">
        <v>126</v>
      </c>
      <c r="B6" t="str">
        <f>B3&amp;" - "&amp;B5&amp;" - "&amp;B18&amp;" - "&amp;B2</f>
        <v>Bicycle, electric (&lt;45 km/h) - 2020 - NCA - CH</v>
      </c>
    </row>
    <row r="7" spans="1:2" x14ac:dyDescent="0.2">
      <c r="A7" t="s">
        <v>73</v>
      </c>
      <c r="B7" t="str">
        <f>B3</f>
        <v>Bicycle, electric (&lt;45 km/h)</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30000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2</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3000</v>
      </c>
    </row>
    <row r="16" spans="1:2" x14ac:dyDescent="0.2">
      <c r="A16" t="s">
        <v>132</v>
      </c>
      <c r="B16">
        <f>INDEX('vehicles specifications'!$B$3:$CW$166,MATCH(B6,'vehicles specifications'!$A$3:$A$166,0),MATCH("Curb mass [kg]",'vehicles specifications'!$B$2:$CW$2,0))</f>
        <v>26.826086956521738</v>
      </c>
    </row>
    <row r="17" spans="1:8" x14ac:dyDescent="0.2">
      <c r="A17" t="s">
        <v>133</v>
      </c>
      <c r="B17">
        <f>INDEX('vehicles specifications'!$B$3:$CW$166,MATCH(B6,'vehicles specifications'!$A$3:$A$166,0),MATCH("Power [kW]",'vehicles specifications'!$B$2:$CW$2,0))</f>
        <v>0.5</v>
      </c>
    </row>
    <row r="18" spans="1:8" x14ac:dyDescent="0.2">
      <c r="A18" t="s">
        <v>652</v>
      </c>
      <c r="B18" s="20" t="s">
        <v>45</v>
      </c>
    </row>
    <row r="19" spans="1:8" x14ac:dyDescent="0.2">
      <c r="A19" t="s">
        <v>134</v>
      </c>
      <c r="B19">
        <f>INDEX('vehicles specifications'!$B$3:$CW$166,MATCH(B6,'vehicles specifications'!$A$3:$A$166,0),MATCH("Energy battery mass [kg]",'vehicles specifications'!$B$2:$CW$2,0))</f>
        <v>2.8260869565217388</v>
      </c>
    </row>
    <row r="20" spans="1:8" x14ac:dyDescent="0.2">
      <c r="A20" t="s">
        <v>135</v>
      </c>
      <c r="B20">
        <f>INDEX('vehicles specifications'!$B$3:$CW$166,MATCH(B6,'vehicles specifications'!$A$3:$A$166,0),MATCH("Electric energy stored [kWh]",'vehicles specifications'!$B$2:$CW$2,0))</f>
        <v>0.5</v>
      </c>
    </row>
    <row r="21" spans="1:8" x14ac:dyDescent="0.2">
      <c r="A21" t="s">
        <v>588</v>
      </c>
      <c r="B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f>INDEX('vehicles specifications'!$B$3:$CW$166,MATCH(B6,'vehicles specifications'!$A$3:$A$166,0),MATCH("Range [km]",'vehicles specifications'!$B$2:$CW$2,0))</f>
        <v>31.78180669614656</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0.5 kW. Lifetime: 30000 km. Annual kilometers: 3000 km. Number of passengers: 1. Curb mass: 26.8 kg. Lightweighting of glider: 0%. Emission standard: None. Service visits throughout lifetime: 2. Range: 32 km. Battery capacity: 0.5 kWh. Available battery capacity: 0.4 kWh. Battery mass: 2.8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Bicycle, electric (&lt;45 km/h), NCA battery, 2020</v>
      </c>
      <c r="B33">
        <v>1</v>
      </c>
      <c r="C33" t="str">
        <f>B2</f>
        <v>CH</v>
      </c>
      <c r="D33" t="str">
        <f>B9</f>
        <v>unit</v>
      </c>
      <c r="F33" t="s">
        <v>84</v>
      </c>
      <c r="G33" t="s">
        <v>85</v>
      </c>
      <c r="H33" t="str">
        <f>B3</f>
        <v>Bicycle, electric (&lt;45 km/h)</v>
      </c>
    </row>
    <row r="34" spans="1:8" x14ac:dyDescent="0.2">
      <c r="A34" t="str">
        <f>INDEX('ei names mapping'!$B$4:$R$33,MATCH($B$3,'ei names mapping'!$A$4:$A$33,0),MATCH(G34,'ei names mapping'!$B$3:$R$3,0))</f>
        <v>electric bicycle production, without battery and motor</v>
      </c>
      <c r="B34" s="4">
        <f>INDEX('vehicles specifications'!$B$3:$CW$166,MATCH(B6,'vehicles specifications'!$A$3:$A$166,0),MATCH(G34,'vehicles specifications'!$B$2:$CW$2,0))*INDEX('ei names mapping'!$B$137:$BL$300,MATCH(B6,'ei names mapping'!$A$137:$A$300,0),MATCH(G34,'ei names mapping'!$B$136:$BL$136,0))</f>
        <v>1.1176470588235294</v>
      </c>
      <c r="C34" t="str">
        <f>INDEX('ei names mapping'!$B$38:$R$67,MATCH($B$3,'ei names mapping'!$A$4:$A$33,0),MATCH(G34,'ei names mapping'!$B$3:$R$3,0))</f>
        <v>RER</v>
      </c>
      <c r="D34" t="str">
        <f>INDEX('ei names mapping'!$B$104:$R$133,MATCH(B3,'ei names mapping'!$A$104:$A$133,0),MATCH(G34,'ei names mapping'!$B$3:$R$3,0))</f>
        <v>unit</v>
      </c>
      <c r="F34" t="s">
        <v>89</v>
      </c>
      <c r="G34" t="s">
        <v>15</v>
      </c>
      <c r="H34" t="str">
        <f>INDEX('ei names mapping'!$B$71:$R$100,MATCH($B$3,'ei names mapping'!$A$4:$A$33,0),MATCH(G34,'ei names mapping'!$B$3:$R$3,0))</f>
        <v>electric bicycle, without battery and motor</v>
      </c>
    </row>
    <row r="35" spans="1:8" x14ac:dyDescent="0.2">
      <c r="A35" t="str">
        <f>INDEX('ei names mapping'!$B$4:$R$33,MATCH($B$3,'ei names mapping'!$A$4:$A$33,0),MATCH(G35,'ei names mapping'!$B$3:$R$3,0))</f>
        <v>market for electric motor, vehicle</v>
      </c>
      <c r="B35" s="4">
        <f>INDEX('vehicles specifications'!$B$3:$CW$166,MATCH(B6,'vehicles specifications'!$A$3:$A$166,0),MATCH(G35,'vehicles specifications'!$B$2:$CW$2,0))*INDEX('ei names mapping'!$B$137:$BL$300,MATCH(B6,'ei names mapping'!$A$137:$A$300,0),MATCH(G35,'ei names mapping'!$B$136:$BL$136,0))</f>
        <v>5</v>
      </c>
      <c r="C35" t="str">
        <f>INDEX('ei names mapping'!$B$38:$R$67,MATCH($B$3,'ei names mapping'!$A$4:$A$33,0),MATCH(G35,'ei names mapping'!$B$3:$R$3,0))</f>
        <v>GLO</v>
      </c>
      <c r="D35" t="str">
        <f>INDEX('ei names mapping'!$B$104:$R$133,MATCH(B3,'ei names mapping'!$A$104:$A$133,0),MATCH(G35,'ei names mapping'!$B$3:$R$3,0))</f>
        <v>kilogram</v>
      </c>
      <c r="F35" t="s">
        <v>89</v>
      </c>
      <c r="G35" t="s">
        <v>501</v>
      </c>
      <c r="H35" t="str">
        <f>INDEX('ei names mapping'!$B$71:$R$100,MATCH($B$3,'ei names mapping'!$A$4:$A$33,0),MATCH(G35,'ei names mapping'!$B$3:$R$3,0))</f>
        <v>electric motor, vehicle</v>
      </c>
    </row>
    <row r="36" spans="1:8" x14ac:dyDescent="0.2">
      <c r="A36" t="str">
        <f>INDEX('ei names mapping'!$B$4:$R$33,MATCH(B3,'ei names mapping'!$A$4:$A$33,0),MATCH(G36,'ei names mapping'!$B$3:$R$3,0))</f>
        <v>Glider lightweighting</v>
      </c>
      <c r="B36" s="11">
        <f>INDEX('vehicles specifications'!$B$3:$CW$166,MATCH(B6,'vehicles specifications'!$A$3:$A$166,0),MATCH(G36,'vehicles specifications'!$B$2:$CW$2,0))*INDEX('ei names mapping'!$B$137:$BL$300,MATCH(B6,'ei names mapping'!$A$137:$A$300,0),MATCH(G36,'ei names mapping'!$B$136:$BL$136,0))</f>
        <v>0</v>
      </c>
      <c r="C36" t="str">
        <f>INDEX('ei names mapping'!$B$38:$R$67,MATCH(B3,'ei names mapping'!$A$4:$A$33,0),MATCH(G36,'ei names mapping'!$B$3:$R$3,0))</f>
        <v>GLO</v>
      </c>
      <c r="D36" t="str">
        <f>INDEX('ei names mapping'!$B$104:$R$133,MATCH(B3,'ei names mapping'!$A$104:$A$133,0),MATCH(G36,'ei names mapping'!$B$3:$R$3,0))</f>
        <v>kilogram</v>
      </c>
      <c r="F36" t="s">
        <v>89</v>
      </c>
      <c r="G36" t="s">
        <v>14</v>
      </c>
      <c r="H36" t="str">
        <f>INDEX('ei names mapping'!$B$71:$R$100,MATCH(B3,'ei names mapping'!$A$4:$A$33,0),MATCH(G36,'ei names mapping'!$B$3:$R$3,0))</f>
        <v>Glider lightweighting</v>
      </c>
    </row>
    <row r="37" spans="1:8" x14ac:dyDescent="0.2">
      <c r="A37" t="s">
        <v>760</v>
      </c>
      <c r="B37" s="4">
        <f>INDEX('vehicles specifications'!$B$3:$CW$166,MATCH(B6,'vehicles specifications'!$A$3:$A$166,0),MATCH(G37,'vehicles specifications'!$B$2:$CW$2,0))*INDEX('ei names mapping'!$B$137:$BL$300,MATCH(B6,'ei names mapping'!$A$137:$A$300,0),MATCH(G37,'ei names mapping'!$B$136:$BL$136,0))</f>
        <v>4.3478260869565215</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4">
        <f>INDEX('vehicles specifications'!$B$3:$CW$166,MATCH(B6,'vehicles specifications'!$A$3:$A$166,0),MATCH(G38,'vehicles specifications'!$B$2:$CW$2,0))*INDEX('ei names mapping'!$B$137:$BL$300,MATCH(B6,'ei names mapping'!$A$137:$A$300,0),MATCH(G38,'ei names mapping'!$B$136:$BL$136,0))</f>
        <v>1.3043478260869563</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500W</v>
      </c>
      <c r="B39" s="4">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500W</v>
      </c>
    </row>
    <row r="40" spans="1:8" x14ac:dyDescent="0.2">
      <c r="A40" t="str">
        <f>INDEX('ei names mapping'!$B$4:$R$33,MATCH($B$3,'ei names mapping'!$A$4:$A$33,0),MATCH(G40,'ei names mapping'!$B$3:$R$3,0))</f>
        <v>treatment of used electric bicycle</v>
      </c>
      <c r="B40" s="4">
        <f>INDEX('vehicles specifications'!$B$3:$CW$166,MATCH(B6,'vehicles specifications'!$A$3:$A$166,0),MATCH(G40,'vehicles specifications'!$B$2:$CW$2,0))*INDEX('ei names mapping'!$B$137:$BL$300,MATCH(B6,'ei names mapping'!$A$137:$A$300,0),MATCH(G40,'ei names mapping'!$B$136:$BL$136,0))</f>
        <v>-0.79166666666666663</v>
      </c>
      <c r="C40" t="str">
        <f>INDEX('ei names mapping'!$B$38:$R$67,MATCH($B$3,'ei names mapping'!$A$4:$A$33,0),MATCH(G40,'ei names mapping'!$B$3:$R$3,0))</f>
        <v>CH</v>
      </c>
      <c r="D40" t="str">
        <f>INDEX('ei names mapping'!$B$104:$R$133,MATCH(B3,'ei names mapping'!$A$104:$A$133,0),MATCH(G40,'ei names mapping'!$B$3:$R$3,0))</f>
        <v>unit</v>
      </c>
      <c r="F40" t="s">
        <v>89</v>
      </c>
      <c r="G40" t="s">
        <v>144</v>
      </c>
      <c r="H40" t="str">
        <f>INDEX('ei names mapping'!$B$71:$R$100,MATCH($B$3,'ei names mapping'!$A$4:$A$33,0),MATCH(G40,'ei names mapping'!$B$3:$R$3,0))</f>
        <v>used electric bicycle</v>
      </c>
    </row>
    <row r="41" spans="1:8" x14ac:dyDescent="0.2">
      <c r="A41" t="str">
        <f>INDEX('ei names mapping'!$B$4:$R$33,MATCH($B$3,'ei names mapping'!$A$4:$A$33,0),MATCH(G41,'ei names mapping'!$B$3:$R$3,0))</f>
        <v>treatment of used electric bicycle</v>
      </c>
      <c r="B41" s="4">
        <f>INDEX('vehicles specifications'!$B$3:$CW$166,MATCH(B6,'vehicles specifications'!$A$3:$A$166,0),MATCH(G41,'vehicles specifications'!$B$2:$CW$2,0))*INDEX('ei names mapping'!$B$137:$BL$300,MATCH(B6,'ei names mapping'!$A$137:$A$300,0),MATCH(G41,'ei names mapping'!$B$136:$BL$136,0))</f>
        <v>-0.20833333333333331</v>
      </c>
      <c r="C41" t="str">
        <f>INDEX('ei names mapping'!$B$38:$R$67,MATCH($B$3,'ei names mapping'!$A$4:$A$33,0),MATCH(G41,'ei names mapping'!$B$3:$R$3,0))</f>
        <v>CH</v>
      </c>
      <c r="D41" t="str">
        <f>INDEX('ei names mapping'!$B$104:$R$133,MATCH(B3,'ei names mapping'!$A$104:$A$133,0),MATCH(G41,'ei names mapping'!$B$3:$R$3,0))</f>
        <v>unit</v>
      </c>
      <c r="F41" t="s">
        <v>89</v>
      </c>
      <c r="G41" t="s">
        <v>145</v>
      </c>
      <c r="H41" t="str">
        <f>INDEX('ei names mapping'!$B$71:$R$100,MATCH($B$3,'ei names mapping'!$A$4:$A$33,0),MATCH(G41,'ei names mapping'!$B$3:$R$3,0))</f>
        <v>used electric bicycle</v>
      </c>
    </row>
    <row r="42" spans="1:8" x14ac:dyDescent="0.2">
      <c r="A42" t="str">
        <f>INDEX('ei names mapping'!$B$4:$R$33,MATCH($B$3,'ei names mapping'!$A$4:$A$33,0),MATCH(G42,'ei names mapping'!$B$3:$R$3,0))</f>
        <v>market for used Li-ion battery</v>
      </c>
      <c r="B42" s="4">
        <f>INDEX('vehicles specifications'!$B$3:$CW$166,MATCH(B6,'vehicles specifications'!$A$3:$A$166,0),MATCH(G42,'vehicles specifications'!$B$2:$CW$2,0))*INDEX('ei names mapping'!$B$137:$BL$300,MATCH(B6,'ei names mapping'!$A$137:$A$300,0),MATCH(G42,'ei names mapping'!$B$136:$BL$136,0))</f>
        <v>-5.6521739130434776</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26.826086956521738</v>
      </c>
      <c r="C43" t="s">
        <v>92</v>
      </c>
      <c r="D43" t="s">
        <v>233</v>
      </c>
      <c r="F43" t="s">
        <v>89</v>
      </c>
      <c r="H43" s="13" t="s">
        <v>841</v>
      </c>
    </row>
    <row r="44" spans="1:8" x14ac:dyDescent="0.2">
      <c r="A44" s="13" t="s">
        <v>441</v>
      </c>
      <c r="B44" s="2">
        <f>(B16/1000)*B28</f>
        <v>426.53478260869565</v>
      </c>
      <c r="C44" t="s">
        <v>95</v>
      </c>
      <c r="D44" t="s">
        <v>233</v>
      </c>
      <c r="F44" t="s">
        <v>89</v>
      </c>
      <c r="H44" s="13" t="s">
        <v>441</v>
      </c>
    </row>
    <row r="45" spans="1:8" x14ac:dyDescent="0.2">
      <c r="B45" s="11"/>
    </row>
    <row r="46" spans="1:8" ht="16" x14ac:dyDescent="0.2">
      <c r="A46" s="10" t="s">
        <v>71</v>
      </c>
      <c r="B46" s="8" t="str">
        <f>B48&amp;", "&amp;B63&amp;" battery, "&amp;B50</f>
        <v>Bicycle, electric (&lt;45 km/h), NCA battery, 2030</v>
      </c>
    </row>
    <row r="47" spans="1:8" x14ac:dyDescent="0.2">
      <c r="A47" t="s">
        <v>72</v>
      </c>
      <c r="B47" t="s">
        <v>37</v>
      </c>
    </row>
    <row r="48" spans="1:8" x14ac:dyDescent="0.2">
      <c r="A48" t="s">
        <v>86</v>
      </c>
      <c r="B48" t="s">
        <v>490</v>
      </c>
    </row>
    <row r="49" spans="1:2" x14ac:dyDescent="0.2">
      <c r="A49" t="s">
        <v>87</v>
      </c>
    </row>
    <row r="50" spans="1:2" x14ac:dyDescent="0.2">
      <c r="A50" t="s">
        <v>88</v>
      </c>
      <c r="B50">
        <v>2030</v>
      </c>
    </row>
    <row r="51" spans="1:2" x14ac:dyDescent="0.2">
      <c r="A51" t="s">
        <v>126</v>
      </c>
      <c r="B51" t="str">
        <f>B48&amp;" - "&amp;B50&amp;" - "&amp;B63&amp;" - "&amp;B47</f>
        <v>Bicycle, electric (&lt;45 km/h) - 2030 - NCA - CH</v>
      </c>
    </row>
    <row r="52" spans="1:2" x14ac:dyDescent="0.2">
      <c r="A52" t="s">
        <v>73</v>
      </c>
      <c r="B52" t="str">
        <f>B48</f>
        <v>Bicycle, electric (&lt;45 km/h)</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30000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2</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3000</v>
      </c>
    </row>
    <row r="61" spans="1:2" x14ac:dyDescent="0.2">
      <c r="A61" t="s">
        <v>132</v>
      </c>
      <c r="B61">
        <f>INDEX('vehicles specifications'!$B$3:$CW$166,MATCH(B51,'vehicles specifications'!$A$3:$A$166,0),MATCH("Curb mass [kg]",'vehicles specifications'!$B$2:$CW$2,0))</f>
        <v>26.796666666666667</v>
      </c>
    </row>
    <row r="62" spans="1:2" x14ac:dyDescent="0.2">
      <c r="A62" t="s">
        <v>133</v>
      </c>
      <c r="B62">
        <f>INDEX('vehicles specifications'!$B$3:$CW$166,MATCH(B51,'vehicles specifications'!$A$3:$A$166,0),MATCH("Power [kW]",'vehicles specifications'!$B$2:$CW$2,0))</f>
        <v>0.5</v>
      </c>
    </row>
    <row r="63" spans="1:2" x14ac:dyDescent="0.2">
      <c r="A63" t="s">
        <v>652</v>
      </c>
      <c r="B63" s="20" t="s">
        <v>45</v>
      </c>
    </row>
    <row r="64" spans="1:2" x14ac:dyDescent="0.2">
      <c r="A64" t="s">
        <v>134</v>
      </c>
      <c r="B64">
        <f>INDEX('vehicles specifications'!$B$3:$CW$166,MATCH(B51,'vehicles specifications'!$A$3:$A$166,0),MATCH("Energy battery mass [kg]",'vehicles specifications'!$B$2:$CW$2,0))</f>
        <v>3.4666666666666668</v>
      </c>
    </row>
    <row r="65" spans="1:8" x14ac:dyDescent="0.2">
      <c r="A65" t="s">
        <v>135</v>
      </c>
      <c r="B65">
        <f>INDEX('vehicles specifications'!$B$3:$CW$166,MATCH(B51,'vehicles specifications'!$A$3:$A$166,0),MATCH("Electric energy stored [kWh]",'vehicles specifications'!$B$2:$CW$2,0))</f>
        <v>0.8</v>
      </c>
    </row>
    <row r="66" spans="1:8" x14ac:dyDescent="0.2">
      <c r="A66" t="s">
        <v>588</v>
      </c>
      <c r="B66">
        <f>INDEX('vehicles specifications'!$B$3:$CW$166,MATCH(B51,'vehicles specifications'!$A$3:$A$166,0),MATCH("Electric energy available [kWh]",'vehicles specifications'!$B$2:$CW$2,0))</f>
        <v>0.64000000000000012</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f>INDEX('vehicles specifications'!$B$3:$CW$166,MATCH(B51,'vehicles specifications'!$A$3:$A$166,0),MATCH("Range [km]",'vehicles specifications'!$B$2:$CW$2,0))</f>
        <v>50.850890713834502</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Bicycle, electric (&lt;45 km/h), NCA battery, 2030</v>
      </c>
      <c r="B78">
        <v>1</v>
      </c>
      <c r="C78" t="str">
        <f>B47</f>
        <v>CH</v>
      </c>
      <c r="D78" t="str">
        <f>B54</f>
        <v>unit</v>
      </c>
      <c r="F78" t="s">
        <v>84</v>
      </c>
      <c r="G78" t="s">
        <v>85</v>
      </c>
      <c r="H78" t="str">
        <f>B48</f>
        <v>Bicycle, electric (&lt;45 km/h)</v>
      </c>
    </row>
    <row r="79" spans="1:8" x14ac:dyDescent="0.2">
      <c r="A79" t="str">
        <f>INDEX('ei names mapping'!$B$4:$R$33,MATCH($B$3,'ei names mapping'!$A$4:$A$33,0),MATCH(G79,'ei names mapping'!$B$3:$R$3,0))</f>
        <v>electric bicycle production, without battery and motor</v>
      </c>
      <c r="B79" s="4">
        <f>INDEX('vehicles specifications'!$B$3:$CW$166,MATCH(B51,'vehicles specifications'!$A$3:$A$166,0),MATCH(G79,'vehicles specifications'!$B$2:$CW$2,0))*INDEX('ei names mapping'!$B$137:$BL$300,MATCH(B51,'ei names mapping'!$A$137:$A$300,0),MATCH(G79,'ei names mapping'!$B$136:$BL$136,0))</f>
        <v>1.1176470588235294</v>
      </c>
      <c r="C79" t="str">
        <f>INDEX('ei names mapping'!$B$38:$R$67,MATCH($B$3,'ei names mapping'!$A$4:$A$33,0),MATCH(G79,'ei names mapping'!$B$3:$R$3,0))</f>
        <v>RER</v>
      </c>
      <c r="D79" t="str">
        <f>INDEX('ei names mapping'!$B$104:$R$133,MATCH(B48,'ei names mapping'!$A$104:$A$133,0),MATCH(G79,'ei names mapping'!$B$3:$R$3,0))</f>
        <v>unit</v>
      </c>
      <c r="F79" t="s">
        <v>89</v>
      </c>
      <c r="G79" t="s">
        <v>15</v>
      </c>
      <c r="H79" t="str">
        <f>INDEX('ei names mapping'!$B$71:$R$100,MATCH($B$3,'ei names mapping'!$A$4:$A$33,0),MATCH(G79,'ei names mapping'!$B$3:$R$3,0))</f>
        <v>electric bicycle, without battery and motor</v>
      </c>
    </row>
    <row r="80" spans="1:8" x14ac:dyDescent="0.2">
      <c r="A80" t="str">
        <f>INDEX('ei names mapping'!$B$4:$R$33,MATCH($B$3,'ei names mapping'!$A$4:$A$33,0),MATCH(G80,'ei names mapping'!$B$3:$R$3,0))</f>
        <v>market for electric motor, vehicle</v>
      </c>
      <c r="B80" s="4">
        <f>INDEX('vehicles specifications'!$B$3:$CW$166,MATCH(B51,'vehicles specifications'!$A$3:$A$166,0),MATCH(G80,'vehicles specifications'!$B$2:$CW$2,0))*INDEX('ei names mapping'!$B$137:$BL$300,MATCH(B51,'ei names mapping'!$A$137:$A$300,0),MATCH(G80,'ei names mapping'!$B$136:$BL$136,0))</f>
        <v>4.9000000000000004</v>
      </c>
      <c r="C80" t="str">
        <f>INDEX('ei names mapping'!$B$38:$R$67,MATCH($B$3,'ei names mapping'!$A$4:$A$33,0),MATCH(G80,'ei names mapping'!$B$3:$R$3,0))</f>
        <v>GLO</v>
      </c>
      <c r="D80" t="str">
        <f>INDEX('ei names mapping'!$B$104:$R$133,MATCH(B48,'ei names mapping'!$A$104:$A$133,0),MATCH(G80,'ei names mapping'!$B$3:$R$3,0))</f>
        <v>kilogram</v>
      </c>
      <c r="F80" t="s">
        <v>89</v>
      </c>
      <c r="G80" t="s">
        <v>501</v>
      </c>
      <c r="H80" t="str">
        <f>INDEX('ei names mapping'!$B$71:$R$100,MATCH($B$3,'ei names mapping'!$A$4:$A$33,0),MATCH(G80,'ei names mapping'!$B$3:$R$3,0))</f>
        <v>electric motor, vehicle</v>
      </c>
    </row>
    <row r="81" spans="1:8" x14ac:dyDescent="0.2">
      <c r="A81" t="str">
        <f>INDEX('ei names mapping'!$B$4:$R$33,MATCH(B48,'ei names mapping'!$A$4:$A$33,0),MATCH(G81,'ei names mapping'!$B$3:$R$3,0))</f>
        <v>Glider lightweighting</v>
      </c>
      <c r="B81" s="11">
        <f>INDEX('vehicles specifications'!$B$3:$CW$166,MATCH(B51,'vehicles specifications'!$A$3:$A$166,0),MATCH(G81,'vehicles specifications'!$B$2:$CW$2,0))*INDEX('ei names mapping'!$B$137:$BL$300,MATCH(B51,'ei names mapping'!$A$137:$A$300,0),MATCH(G81,'ei names mapping'!$B$136:$BL$136,0))</f>
        <v>0.56999999999999995</v>
      </c>
      <c r="C81" t="str">
        <f>INDEX('ei names mapping'!$B$38:$R$67,MATCH(B48,'ei names mapping'!$A$4:$A$33,0),MATCH(G81,'ei names mapping'!$B$3:$R$3,0))</f>
        <v>GLO</v>
      </c>
      <c r="D81" t="str">
        <f>INDEX('ei names mapping'!$B$104:$R$133,MATCH(B48,'ei names mapping'!$A$104:$A$133,0),MATCH(G81,'ei names mapping'!$B$3:$R$3,0))</f>
        <v>kilogram</v>
      </c>
      <c r="F81" t="s">
        <v>89</v>
      </c>
      <c r="G81" t="s">
        <v>14</v>
      </c>
      <c r="H81" t="str">
        <f>INDEX('ei names mapping'!$B$71:$R$100,MATCH(B48,'ei names mapping'!$A$4:$A$33,0),MATCH(G81,'ei names mapping'!$B$3:$R$3,0))</f>
        <v>Glider lightweighting</v>
      </c>
    </row>
    <row r="82" spans="1:8" x14ac:dyDescent="0.2">
      <c r="A82" t="s">
        <v>760</v>
      </c>
      <c r="B82" s="4">
        <f>INDEX('vehicles specifications'!$B$3:$CW$166,MATCH(B51,'vehicles specifications'!$A$3:$A$166,0),MATCH(G82,'vehicles specifications'!$B$2:$CW$2,0))*INDEX('ei names mapping'!$B$137:$BL$300,MATCH(B51,'ei names mapping'!$A$137:$A$300,0),MATCH(G82,'ei names mapping'!$B$136:$BL$136,0))</f>
        <v>4</v>
      </c>
      <c r="C82" t="str">
        <f>INDEX('ei names mapping'!$B$38:$R$67,MATCH($B$3,'ei names mapping'!$A$4:$A$33,0),MATCH(G82,'ei names mapping'!$B$3:$R$3,0))</f>
        <v>GLO</v>
      </c>
      <c r="D82" t="str">
        <f>INDEX('ei names mapping'!$B$104:$R$133,MATCH(B48,'ei names mapping'!$A$104:$A$133,0),MATCH(G82,'ei names mapping'!$B$3:$R$3,0))</f>
        <v>kilogram</v>
      </c>
      <c r="F82" t="s">
        <v>89</v>
      </c>
      <c r="G82" t="s">
        <v>19</v>
      </c>
      <c r="H82" t="str">
        <f>INDEX('ei names mapping'!$B$71:$R$100,MATCH($B$3,'ei names mapping'!$A$4:$A$33,0),MATCH(G82,'ei names mapping'!$B$3:$R$3,0))</f>
        <v>Battery cell</v>
      </c>
    </row>
    <row r="83" spans="1:8" x14ac:dyDescent="0.2">
      <c r="A83" t="str">
        <f>INDEX('ei names mapping'!$B$4:$R$33,MATCH($B$3,'ei names mapping'!$A$4:$A$33,0),MATCH(G83,'ei names mapping'!$B$3:$R$3,0))</f>
        <v>Battery BoP</v>
      </c>
      <c r="B83" s="4">
        <f>INDEX('vehicles specifications'!$B$3:$CW$166,MATCH(B51,'vehicles specifications'!$A$3:$A$166,0),MATCH(G83,'vehicles specifications'!$B$2:$CW$2,0))*INDEX('ei names mapping'!$B$137:$BL$300,MATCH(B51,'ei names mapping'!$A$137:$A$300,0),MATCH(G83,'ei names mapping'!$B$136:$BL$136,0))</f>
        <v>1.2000000000000002</v>
      </c>
      <c r="C83" t="str">
        <f>INDEX('ei names mapping'!$B$38:$R$67,MATCH($B$3,'ei names mapping'!$A$4:$A$33,0),MATCH(G83,'ei names mapping'!$B$3:$R$3,0))</f>
        <v>GLO</v>
      </c>
      <c r="D83" t="str">
        <f>INDEX('ei names mapping'!$B$104:$R$133,MATCH(B48,'ei names mapping'!$A$104:$A$133,0),MATCH(G83,'ei names mapping'!$B$3:$R$3,0))</f>
        <v>kilogram</v>
      </c>
      <c r="F83" t="s">
        <v>89</v>
      </c>
      <c r="G83" t="s">
        <v>20</v>
      </c>
      <c r="H83" t="str">
        <f>INDEX('ei names mapping'!$B$71:$R$100,MATCH($B$3,'ei names mapping'!$A$4:$A$33,0),MATCH(G83,'ei names mapping'!$B$3:$R$3,0))</f>
        <v>Battery BoP</v>
      </c>
    </row>
    <row r="84" spans="1:8" x14ac:dyDescent="0.2">
      <c r="A84" t="str">
        <f>INDEX('ei names mapping'!$B$4:$R$33,MATCH($B$3,'ei names mapping'!$A$4:$A$33,0),MATCH(G84,'ei names mapping'!$B$3:$R$3,0))</f>
        <v>charging station, 500W</v>
      </c>
      <c r="B84" s="4">
        <f>INDEX('vehicles specifications'!$B$3:$CW$166,MATCH(B51,'vehicles specifications'!$A$3:$A$166,0),MATCH(G84,'vehicles specifications'!$B$2:$CW$2,0))*INDEX('ei names mapping'!$B$137:$BL$300,MATCH(B51,'ei names mapping'!$A$137:$A$300,0),MATCH(G84,'ei names mapping'!$B$136:$BL$136,0))</f>
        <v>1</v>
      </c>
      <c r="C84" t="str">
        <f>INDEX('ei names mapping'!$B$38:$R$67,MATCH($B$3,'ei names mapping'!$A$4:$A$33,0),MATCH(G84,'ei names mapping'!$B$3:$R$3,0))</f>
        <v>GLO</v>
      </c>
      <c r="D84" t="str">
        <f>INDEX('ei names mapping'!$B$104:$R$133,MATCH(B48,'ei names mapping'!$A$104:$A$133,0),MATCH(G84,'ei names mapping'!$B$3:$R$3,0))</f>
        <v>unit</v>
      </c>
      <c r="F84" t="s">
        <v>89</v>
      </c>
      <c r="G84" t="s">
        <v>52</v>
      </c>
      <c r="H84" t="str">
        <f>INDEX('ei names mapping'!$B$71:$R$100,MATCH($B$3,'ei names mapping'!$A$4:$A$33,0),MATCH(G84,'ei names mapping'!$B$3:$R$3,0))</f>
        <v>charging station, 500W</v>
      </c>
    </row>
    <row r="85" spans="1:8" x14ac:dyDescent="0.2">
      <c r="A85" t="str">
        <f>INDEX('ei names mapping'!$B$4:$R$33,MATCH($B$3,'ei names mapping'!$A$4:$A$33,0),MATCH(G85,'ei names mapping'!$B$3:$R$3,0))</f>
        <v>treatment of used electric bicycle</v>
      </c>
      <c r="B85" s="4">
        <f>INDEX('vehicles specifications'!$B$3:$CW$166,MATCH(B51,'vehicles specifications'!$A$3:$A$166,0),MATCH(G85,'vehicles specifications'!$B$2:$CW$2,0))*INDEX('ei names mapping'!$B$137:$BL$300,MATCH(B51,'ei names mapping'!$A$137:$A$300,0),MATCH(G85,'ei names mapping'!$B$136:$BL$136,0))</f>
        <v>-0.76791666666666658</v>
      </c>
      <c r="C85" t="str">
        <f>INDEX('ei names mapping'!$B$38:$R$67,MATCH($B$3,'ei names mapping'!$A$4:$A$33,0),MATCH(G85,'ei names mapping'!$B$3:$R$3,0))</f>
        <v>CH</v>
      </c>
      <c r="D85" t="str">
        <f>INDEX('ei names mapping'!$B$104:$R$133,MATCH(B48,'ei names mapping'!$A$104:$A$133,0),MATCH(G85,'ei names mapping'!$B$3:$R$3,0))</f>
        <v>unit</v>
      </c>
      <c r="F85" t="s">
        <v>89</v>
      </c>
      <c r="G85" t="s">
        <v>144</v>
      </c>
      <c r="H85" t="str">
        <f>INDEX('ei names mapping'!$B$71:$R$100,MATCH($B$3,'ei names mapping'!$A$4:$A$33,0),MATCH(G85,'ei names mapping'!$B$3:$R$3,0))</f>
        <v>used electric bicycle</v>
      </c>
    </row>
    <row r="86" spans="1:8" x14ac:dyDescent="0.2">
      <c r="A86" t="str">
        <f>INDEX('ei names mapping'!$B$4:$R$33,MATCH($B$3,'ei names mapping'!$A$4:$A$33,0),MATCH(G86,'ei names mapping'!$B$3:$R$3,0))</f>
        <v>treatment of used electric bicycle</v>
      </c>
      <c r="B86" s="4">
        <f>INDEX('vehicles specifications'!$B$3:$CW$166,MATCH(B51,'vehicles specifications'!$A$3:$A$166,0),MATCH(G86,'vehicles specifications'!$B$2:$CW$2,0))*INDEX('ei names mapping'!$B$137:$BL$300,MATCH(B51,'ei names mapping'!$A$137:$A$300,0),MATCH(G86,'ei names mapping'!$B$136:$BL$136,0))</f>
        <v>-0.20416666666666666</v>
      </c>
      <c r="C86" t="str">
        <f>INDEX('ei names mapping'!$B$38:$R$67,MATCH($B$3,'ei names mapping'!$A$4:$A$33,0),MATCH(G86,'ei names mapping'!$B$3:$R$3,0))</f>
        <v>CH</v>
      </c>
      <c r="D86" t="str">
        <f>INDEX('ei names mapping'!$B$104:$R$133,MATCH(B48,'ei names mapping'!$A$104:$A$133,0),MATCH(G86,'ei names mapping'!$B$3:$R$3,0))</f>
        <v>unit</v>
      </c>
      <c r="F86" t="s">
        <v>89</v>
      </c>
      <c r="G86" t="s">
        <v>145</v>
      </c>
      <c r="H86" t="str">
        <f>INDEX('ei names mapping'!$B$71:$R$100,MATCH($B$3,'ei names mapping'!$A$4:$A$33,0),MATCH(G86,'ei names mapping'!$B$3:$R$3,0))</f>
        <v>used electric bicycle</v>
      </c>
    </row>
    <row r="87" spans="1:8" x14ac:dyDescent="0.2">
      <c r="A87" t="str">
        <f>INDEX('ei names mapping'!$B$4:$R$33,MATCH($B$3,'ei names mapping'!$A$4:$A$33,0),MATCH(G87,'ei names mapping'!$B$3:$R$3,0))</f>
        <v>market for used Li-ion battery</v>
      </c>
      <c r="B87" s="4">
        <f>INDEX('vehicles specifications'!$B$3:$CW$166,MATCH(B51,'vehicles specifications'!$A$3:$A$166,0),MATCH(G87,'vehicles specifications'!$B$2:$CW$2,0))*INDEX('ei names mapping'!$B$137:$BL$300,MATCH(B51,'ei names mapping'!$A$137:$A$300,0),MATCH(G87,'ei names mapping'!$B$136:$BL$136,0))</f>
        <v>-5.2</v>
      </c>
      <c r="C87" t="str">
        <f>INDEX('ei names mapping'!$B$38:$R$67,MATCH($B$3,'ei names mapping'!$A$4:$A$33,0),MATCH(G87,'ei names mapping'!$B$3:$R$3,0))</f>
        <v>GLO</v>
      </c>
      <c r="D87" t="str">
        <f>INDEX('ei names mapping'!$B$104:$R$133,MATCH(B48,'ei names mapping'!$A$104:$A$133,0),MATCH(G87,'ei names mapping'!$B$3:$R$3,0))</f>
        <v>kilogram</v>
      </c>
      <c r="F87" t="s">
        <v>89</v>
      </c>
      <c r="G87" t="s">
        <v>146</v>
      </c>
      <c r="H87" t="str">
        <f>INDEX('ei names mapping'!$B$71:$R$100,MATCH($B$3,'ei names mapping'!$A$4:$A$33,0),MATCH(G87,'ei names mapping'!$B$3:$R$3,0))</f>
        <v>used Li-ion battery</v>
      </c>
    </row>
    <row r="88" spans="1:8" x14ac:dyDescent="0.2">
      <c r="A88" s="13" t="s">
        <v>840</v>
      </c>
      <c r="B88">
        <f>(B61/1000)*B74</f>
        <v>26.796666666666667</v>
      </c>
      <c r="C88" t="s">
        <v>92</v>
      </c>
      <c r="D88" t="s">
        <v>233</v>
      </c>
      <c r="F88" t="s">
        <v>89</v>
      </c>
      <c r="H88" s="13" t="s">
        <v>841</v>
      </c>
    </row>
    <row r="89" spans="1:8" x14ac:dyDescent="0.2">
      <c r="A89" s="13" t="s">
        <v>441</v>
      </c>
      <c r="B89" s="2">
        <f>(B61/1000)*B73</f>
        <v>426.06700000000001</v>
      </c>
      <c r="C89" t="s">
        <v>95</v>
      </c>
      <c r="D89" t="s">
        <v>233</v>
      </c>
      <c r="F89" t="s">
        <v>89</v>
      </c>
      <c r="H89" s="13" t="s">
        <v>441</v>
      </c>
    </row>
    <row r="91" spans="1:8" ht="16" x14ac:dyDescent="0.2">
      <c r="A91" s="10" t="s">
        <v>71</v>
      </c>
      <c r="B91" s="8" t="str">
        <f>B93&amp;", "&amp;B108&amp;" battery, "&amp;B95</f>
        <v>Bicycle, electric (&lt;45 km/h), NCA battery, 2040</v>
      </c>
    </row>
    <row r="92" spans="1:8" x14ac:dyDescent="0.2">
      <c r="A92" t="s">
        <v>72</v>
      </c>
      <c r="B92" t="s">
        <v>37</v>
      </c>
    </row>
    <row r="93" spans="1:8" x14ac:dyDescent="0.2">
      <c r="A93" t="s">
        <v>86</v>
      </c>
      <c r="B93" t="s">
        <v>490</v>
      </c>
    </row>
    <row r="94" spans="1:8" x14ac:dyDescent="0.2">
      <c r="A94" t="s">
        <v>87</v>
      </c>
    </row>
    <row r="95" spans="1:8" x14ac:dyDescent="0.2">
      <c r="A95" t="s">
        <v>88</v>
      </c>
      <c r="B95">
        <v>2040</v>
      </c>
    </row>
    <row r="96" spans="1:8" x14ac:dyDescent="0.2">
      <c r="A96" t="s">
        <v>126</v>
      </c>
      <c r="B96" t="str">
        <f>B93&amp;" - "&amp;B95&amp;" - "&amp;B108&amp;" - "&amp;B92</f>
        <v>Bicycle, electric (&lt;45 km/h) - 2040 - NCA - CH</v>
      </c>
    </row>
    <row r="97" spans="1:2" x14ac:dyDescent="0.2">
      <c r="A97" t="s">
        <v>73</v>
      </c>
      <c r="B97" t="str">
        <f>B93</f>
        <v>Bicycle, electric (&lt;45 km/h)</v>
      </c>
    </row>
    <row r="98" spans="1:2" x14ac:dyDescent="0.2">
      <c r="A98" t="s">
        <v>74</v>
      </c>
      <c r="B98" t="s">
        <v>75</v>
      </c>
    </row>
    <row r="99" spans="1:2" x14ac:dyDescent="0.2">
      <c r="A99" t="s">
        <v>76</v>
      </c>
      <c r="B99" t="s">
        <v>76</v>
      </c>
    </row>
    <row r="100" spans="1:2" x14ac:dyDescent="0.2">
      <c r="A100" t="s">
        <v>78</v>
      </c>
      <c r="B100" t="s">
        <v>1143</v>
      </c>
    </row>
    <row r="101" spans="1:2" x14ac:dyDescent="0.2">
      <c r="A101" t="s">
        <v>127</v>
      </c>
      <c r="B101">
        <f>INDEX('vehicles specifications'!$B$3:$CW$166,MATCH(B96,'vehicles specifications'!$A$3:$A$166,0),MATCH("Lifetime [km]",'vehicles specifications'!$B$2:$CW$2,0))</f>
        <v>30000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2</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3000</v>
      </c>
    </row>
    <row r="106" spans="1:2" x14ac:dyDescent="0.2">
      <c r="A106" t="s">
        <v>132</v>
      </c>
      <c r="B106">
        <f>INDEX('vehicles specifications'!$B$3:$CW$166,MATCH(B96,'vehicles specifications'!$A$3:$A$166,0),MATCH("Curb mass [kg]",'vehicles specifications'!$B$2:$CW$2,0))</f>
        <v>26</v>
      </c>
    </row>
    <row r="107" spans="1:2" x14ac:dyDescent="0.2">
      <c r="A107" t="s">
        <v>133</v>
      </c>
      <c r="B107">
        <f>INDEX('vehicles specifications'!$B$3:$CW$166,MATCH(B96,'vehicles specifications'!$A$3:$A$166,0),MATCH("Power [kW]",'vehicles specifications'!$B$2:$CW$2,0))</f>
        <v>0.5</v>
      </c>
    </row>
    <row r="108" spans="1:2" x14ac:dyDescent="0.2">
      <c r="A108" t="s">
        <v>652</v>
      </c>
      <c r="B108" s="20" t="s">
        <v>45</v>
      </c>
    </row>
    <row r="109" spans="1:2" x14ac:dyDescent="0.2">
      <c r="A109" t="s">
        <v>134</v>
      </c>
      <c r="B109">
        <f>INDEX('vehicles specifications'!$B$3:$CW$166,MATCH(B96,'vehicles specifications'!$A$3:$A$166,0),MATCH("Energy battery mass [kg]",'vehicles specifications'!$B$2:$CW$2,0))</f>
        <v>3.25</v>
      </c>
    </row>
    <row r="110" spans="1:2" x14ac:dyDescent="0.2">
      <c r="A110" t="s">
        <v>135</v>
      </c>
      <c r="B110">
        <f>INDEX('vehicles specifications'!$B$3:$CW$166,MATCH(B96,'vehicles specifications'!$A$3:$A$166,0),MATCH("Electric energy stored [kWh]",'vehicles specifications'!$B$2:$CW$2,0))</f>
        <v>1</v>
      </c>
    </row>
    <row r="111" spans="1:2" x14ac:dyDescent="0.2">
      <c r="A111" t="s">
        <v>588</v>
      </c>
      <c r="B111">
        <f>INDEX('vehicles specifications'!$B$3:$CW$166,MATCH(B96,'vehicles specifications'!$A$3:$A$166,0),MATCH("Electric energy available [kWh]",'vehicles specifications'!$B$2:$CW$2,0))</f>
        <v>0.8</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f>INDEX('vehicles specifications'!$B$3:$CW$166,MATCH(B96,'vehicles specifications'!$A$3:$A$166,0),MATCH("Range [km]",'vehicles specifications'!$B$2:$CW$2,0))</f>
        <v>63.563613392293121</v>
      </c>
    </row>
    <row r="115" spans="1:8" x14ac:dyDescent="0.2">
      <c r="A115" t="s">
        <v>137</v>
      </c>
      <c r="B115" t="str">
        <f>INDEX('vehicles specifications'!$B$3:$CW$166,MATCH(B96,'vehicles specifications'!$A$3:$A$166,0),MATCH("Emission standard",'vehicles specifications'!$B$2:$CW$2,0))</f>
        <v>None</v>
      </c>
    </row>
    <row r="116" spans="1:8" x14ac:dyDescent="0.2">
      <c r="A116" t="s">
        <v>1174</v>
      </c>
      <c r="B116" s="6">
        <f>INDEX('vehicles specifications'!$B$3:$CW$166,MATCH(B96,'vehicles specifications'!$A$3:$A$166,0),MATCH("Lightweighting rate [%]",'vehicles specifications'!$B$2:$CW$2,0))</f>
        <v>0.05</v>
      </c>
    </row>
    <row r="117" spans="1:8" x14ac:dyDescent="0.2">
      <c r="A117" t="s">
        <v>485</v>
      </c>
      <c r="B117" s="6" t="s">
        <v>486</v>
      </c>
    </row>
    <row r="118" spans="1:8" x14ac:dyDescent="0.2">
      <c r="A118" t="s">
        <v>487</v>
      </c>
      <c r="B118" s="2">
        <v>15900</v>
      </c>
    </row>
    <row r="119" spans="1:8" x14ac:dyDescent="0.2">
      <c r="A119" t="s">
        <v>488</v>
      </c>
      <c r="B119" s="2">
        <v>1000</v>
      </c>
    </row>
    <row r="120" spans="1:8" x14ac:dyDescent="0.2">
      <c r="A120" t="s">
        <v>83</v>
      </c>
      <c r="B120"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0" t="s">
        <v>79</v>
      </c>
    </row>
    <row r="122" spans="1:8" x14ac:dyDescent="0.2">
      <c r="A122" t="s">
        <v>80</v>
      </c>
      <c r="B122" t="s">
        <v>81</v>
      </c>
      <c r="C122" t="s">
        <v>72</v>
      </c>
      <c r="D122" t="s">
        <v>76</v>
      </c>
      <c r="E122" t="s">
        <v>82</v>
      </c>
      <c r="F122" t="s">
        <v>74</v>
      </c>
      <c r="G122" t="s">
        <v>83</v>
      </c>
      <c r="H122" t="s">
        <v>73</v>
      </c>
    </row>
    <row r="123" spans="1:8" x14ac:dyDescent="0.2">
      <c r="A123" t="str">
        <f>B91</f>
        <v>Bicycle, electric (&lt;45 km/h), NCA battery, 2040</v>
      </c>
      <c r="B123">
        <v>1</v>
      </c>
      <c r="C123" t="str">
        <f>B92</f>
        <v>CH</v>
      </c>
      <c r="D123" t="str">
        <f>B99</f>
        <v>unit</v>
      </c>
      <c r="F123" t="s">
        <v>84</v>
      </c>
      <c r="G123" t="s">
        <v>85</v>
      </c>
      <c r="H123" t="str">
        <f>B93</f>
        <v>Bicycle, electric (&lt;45 km/h)</v>
      </c>
    </row>
    <row r="124" spans="1:8" x14ac:dyDescent="0.2">
      <c r="A124" t="str">
        <f>INDEX('ei names mapping'!$B$4:$R$33,MATCH($B$3,'ei names mapping'!$A$4:$A$33,0),MATCH(G124,'ei names mapping'!$B$3:$R$3,0))</f>
        <v>electric bicycle production, without battery and motor</v>
      </c>
      <c r="B124" s="4">
        <f>INDEX('vehicles specifications'!$B$3:$CW$166,MATCH(B96,'vehicles specifications'!$A$3:$A$166,0),MATCH(G124,'vehicles specifications'!$B$2:$CW$2,0))*INDEX('ei names mapping'!$B$137:$BL$300,MATCH(B96,'ei names mapping'!$A$137:$A$300,0),MATCH(G124,'ei names mapping'!$B$136:$BL$136,0))</f>
        <v>1.1176470588235294</v>
      </c>
      <c r="C124" t="str">
        <f>INDEX('ei names mapping'!$B$38:$R$67,MATCH($B$3,'ei names mapping'!$A$4:$A$33,0),MATCH(G124,'ei names mapping'!$B$3:$R$3,0))</f>
        <v>RER</v>
      </c>
      <c r="D124" t="str">
        <f>INDEX('ei names mapping'!$B$104:$R$133,MATCH(B93,'ei names mapping'!$A$104:$A$133,0),MATCH(G124,'ei names mapping'!$B$3:$R$3,0))</f>
        <v>unit</v>
      </c>
      <c r="F124" t="s">
        <v>89</v>
      </c>
      <c r="G124" t="s">
        <v>15</v>
      </c>
      <c r="H124" t="str">
        <f>INDEX('ei names mapping'!$B$71:$R$100,MATCH($B$3,'ei names mapping'!$A$4:$A$33,0),MATCH(G124,'ei names mapping'!$B$3:$R$3,0))</f>
        <v>electric bicycle, without battery and motor</v>
      </c>
    </row>
    <row r="125" spans="1:8" x14ac:dyDescent="0.2">
      <c r="A125" t="str">
        <f>INDEX('ei names mapping'!$B$4:$R$33,MATCH($B$3,'ei names mapping'!$A$4:$A$33,0),MATCH(G125,'ei names mapping'!$B$3:$R$3,0))</f>
        <v>market for electric motor, vehicle</v>
      </c>
      <c r="B125" s="4">
        <f>INDEX('vehicles specifications'!$B$3:$CW$166,MATCH(B96,'vehicles specifications'!$A$3:$A$166,0),MATCH(G125,'vehicles specifications'!$B$2:$CW$2,0))*INDEX('ei names mapping'!$B$137:$BL$300,MATCH(B96,'ei names mapping'!$A$137:$A$300,0),MATCH(G125,'ei names mapping'!$B$136:$BL$136,0))</f>
        <v>4.7</v>
      </c>
      <c r="C125" t="str">
        <f>INDEX('ei names mapping'!$B$38:$R$67,MATCH($B$3,'ei names mapping'!$A$4:$A$33,0),MATCH(G125,'ei names mapping'!$B$3:$R$3,0))</f>
        <v>GLO</v>
      </c>
      <c r="D125" t="str">
        <f>INDEX('ei names mapping'!$B$104:$R$133,MATCH(B93,'ei names mapping'!$A$104:$A$133,0),MATCH(G125,'ei names mapping'!$B$3:$R$3,0))</f>
        <v>kilogram</v>
      </c>
      <c r="F125" t="s">
        <v>89</v>
      </c>
      <c r="G125" t="s">
        <v>501</v>
      </c>
      <c r="H125" t="str">
        <f>INDEX('ei names mapping'!$B$71:$R$100,MATCH($B$3,'ei names mapping'!$A$4:$A$33,0),MATCH(G125,'ei names mapping'!$B$3:$R$3,0))</f>
        <v>electric motor, vehicle</v>
      </c>
    </row>
    <row r="126" spans="1:8" x14ac:dyDescent="0.2">
      <c r="A126" t="str">
        <f>INDEX('ei names mapping'!$B$4:$R$33,MATCH(B93,'ei names mapping'!$A$4:$A$33,0),MATCH(G126,'ei names mapping'!$B$3:$R$3,0))</f>
        <v>Glider lightweighting</v>
      </c>
      <c r="B126" s="11">
        <f>INDEX('vehicles specifications'!$B$3:$CW$166,MATCH(B96,'vehicles specifications'!$A$3:$A$166,0),MATCH(G126,'vehicles specifications'!$B$2:$CW$2,0))*INDEX('ei names mapping'!$B$137:$BL$300,MATCH(B96,'ei names mapping'!$A$137:$A$300,0),MATCH(G126,'ei names mapping'!$B$136:$BL$136,0))</f>
        <v>0.95000000000000007</v>
      </c>
      <c r="C126" t="str">
        <f>INDEX('ei names mapping'!$B$38:$R$67,MATCH(B93,'ei names mapping'!$A$4:$A$33,0),MATCH(G126,'ei names mapping'!$B$3:$R$3,0))</f>
        <v>GLO</v>
      </c>
      <c r="D126" t="str">
        <f>INDEX('ei names mapping'!$B$104:$R$133,MATCH(B93,'ei names mapping'!$A$104:$A$133,0),MATCH(G126,'ei names mapping'!$B$3:$R$3,0))</f>
        <v>kilogram</v>
      </c>
      <c r="F126" t="s">
        <v>89</v>
      </c>
      <c r="G126" t="s">
        <v>14</v>
      </c>
      <c r="H126" t="str">
        <f>INDEX('ei names mapping'!$B$71:$R$100,MATCH(B93,'ei names mapping'!$A$4:$A$33,0),MATCH(G126,'ei names mapping'!$B$3:$R$3,0))</f>
        <v>Glider lightweighting</v>
      </c>
    </row>
    <row r="127" spans="1:8" x14ac:dyDescent="0.2">
      <c r="A127" t="s">
        <v>760</v>
      </c>
      <c r="B127" s="4">
        <f>INDEX('vehicles specifications'!$B$3:$CW$166,MATCH(B96,'vehicles specifications'!$A$3:$A$166,0),MATCH(G127,'vehicles specifications'!$B$2:$CW$2,0))*INDEX('ei names mapping'!$B$137:$BL$300,MATCH(B96,'ei names mapping'!$A$137:$A$300,0),MATCH(G127,'ei names mapping'!$B$136:$BL$136,0))</f>
        <v>3.125</v>
      </c>
      <c r="C127" t="str">
        <f>INDEX('ei names mapping'!$B$38:$R$67,MATCH($B$3,'ei names mapping'!$A$4:$A$33,0),MATCH(G127,'ei names mapping'!$B$3:$R$3,0))</f>
        <v>GLO</v>
      </c>
      <c r="D127" t="str">
        <f>INDEX('ei names mapping'!$B$104:$R$133,MATCH(B93,'ei names mapping'!$A$104:$A$133,0),MATCH(G127,'ei names mapping'!$B$3:$R$3,0))</f>
        <v>kilogram</v>
      </c>
      <c r="F127" t="s">
        <v>89</v>
      </c>
      <c r="G127" t="s">
        <v>19</v>
      </c>
      <c r="H127" t="str">
        <f>INDEX('ei names mapping'!$B$71:$R$100,MATCH($B$3,'ei names mapping'!$A$4:$A$33,0),MATCH(G127,'ei names mapping'!$B$3:$R$3,0))</f>
        <v>Battery cell</v>
      </c>
    </row>
    <row r="128" spans="1:8" x14ac:dyDescent="0.2">
      <c r="A128" t="str">
        <f>INDEX('ei names mapping'!$B$4:$R$33,MATCH($B$3,'ei names mapping'!$A$4:$A$33,0),MATCH(G128,'ei names mapping'!$B$3:$R$3,0))</f>
        <v>Battery BoP</v>
      </c>
      <c r="B128" s="4">
        <f>INDEX('vehicles specifications'!$B$3:$CW$166,MATCH(B96,'vehicles specifications'!$A$3:$A$166,0),MATCH(G128,'vehicles specifications'!$B$2:$CW$2,0))*INDEX('ei names mapping'!$B$137:$BL$300,MATCH(B96,'ei names mapping'!$A$137:$A$300,0),MATCH(G128,'ei names mapping'!$B$136:$BL$136,0))</f>
        <v>0.9375</v>
      </c>
      <c r="C128" t="str">
        <f>INDEX('ei names mapping'!$B$38:$R$67,MATCH($B$3,'ei names mapping'!$A$4:$A$33,0),MATCH(G128,'ei names mapping'!$B$3:$R$3,0))</f>
        <v>GLO</v>
      </c>
      <c r="D128" t="str">
        <f>INDEX('ei names mapping'!$B$104:$R$133,MATCH(B93,'ei names mapping'!$A$104:$A$133,0),MATCH(G128,'ei names mapping'!$B$3:$R$3,0))</f>
        <v>kilogram</v>
      </c>
      <c r="F128" t="s">
        <v>89</v>
      </c>
      <c r="G128" t="s">
        <v>20</v>
      </c>
      <c r="H128" t="str">
        <f>INDEX('ei names mapping'!$B$71:$R$100,MATCH($B$3,'ei names mapping'!$A$4:$A$33,0),MATCH(G128,'ei names mapping'!$B$3:$R$3,0))</f>
        <v>Battery BoP</v>
      </c>
    </row>
    <row r="129" spans="1:8" x14ac:dyDescent="0.2">
      <c r="A129" t="str">
        <f>INDEX('ei names mapping'!$B$4:$R$33,MATCH($B$3,'ei names mapping'!$A$4:$A$33,0),MATCH(G129,'ei names mapping'!$B$3:$R$3,0))</f>
        <v>charging station, 500W</v>
      </c>
      <c r="B129" s="4">
        <f>INDEX('vehicles specifications'!$B$3:$CW$166,MATCH(B96,'vehicles specifications'!$A$3:$A$166,0),MATCH(G129,'vehicles specifications'!$B$2:$CW$2,0))*INDEX('ei names mapping'!$B$137:$BL$300,MATCH(B96,'ei names mapping'!$A$137:$A$300,0),MATCH(G129,'ei names mapping'!$B$136:$BL$136,0))</f>
        <v>1</v>
      </c>
      <c r="C129" t="str">
        <f>INDEX('ei names mapping'!$B$38:$R$67,MATCH($B$3,'ei names mapping'!$A$4:$A$33,0),MATCH(G129,'ei names mapping'!$B$3:$R$3,0))</f>
        <v>GLO</v>
      </c>
      <c r="D129" t="str">
        <f>INDEX('ei names mapping'!$B$104:$R$133,MATCH(B93,'ei names mapping'!$A$104:$A$133,0),MATCH(G129,'ei names mapping'!$B$3:$R$3,0))</f>
        <v>unit</v>
      </c>
      <c r="F129" t="s">
        <v>89</v>
      </c>
      <c r="G129" t="s">
        <v>52</v>
      </c>
      <c r="H129" t="str">
        <f>INDEX('ei names mapping'!$B$71:$R$100,MATCH($B$3,'ei names mapping'!$A$4:$A$33,0),MATCH(G129,'ei names mapping'!$B$3:$R$3,0))</f>
        <v>charging station, 500W</v>
      </c>
    </row>
    <row r="130" spans="1:8" x14ac:dyDescent="0.2">
      <c r="A130" t="str">
        <f>INDEX('ei names mapping'!$B$4:$R$33,MATCH($B$3,'ei names mapping'!$A$4:$A$33,0),MATCH(G130,'ei names mapping'!$B$3:$R$3,0))</f>
        <v>treatment of used electric bicycle</v>
      </c>
      <c r="B130" s="4">
        <f>INDEX('vehicles specifications'!$B$3:$CW$166,MATCH(B96,'vehicles specifications'!$A$3:$A$166,0),MATCH(G130,'vehicles specifications'!$B$2:$CW$2,0))*INDEX('ei names mapping'!$B$137:$BL$300,MATCH(B96,'ei names mapping'!$A$137:$A$300,0),MATCH(G130,'ei names mapping'!$B$136:$BL$136,0))</f>
        <v>-0.75208333333333333</v>
      </c>
      <c r="C130" t="str">
        <f>INDEX('ei names mapping'!$B$38:$R$67,MATCH($B$3,'ei names mapping'!$A$4:$A$33,0),MATCH(G130,'ei names mapping'!$B$3:$R$3,0))</f>
        <v>CH</v>
      </c>
      <c r="D130" t="str">
        <f>INDEX('ei names mapping'!$B$104:$R$133,MATCH(B93,'ei names mapping'!$A$104:$A$133,0),MATCH(G130,'ei names mapping'!$B$3:$R$3,0))</f>
        <v>unit</v>
      </c>
      <c r="F130" t="s">
        <v>89</v>
      </c>
      <c r="G130" t="s">
        <v>144</v>
      </c>
      <c r="H130" t="str">
        <f>INDEX('ei names mapping'!$B$71:$R$100,MATCH($B$3,'ei names mapping'!$A$4:$A$33,0),MATCH(G130,'ei names mapping'!$B$3:$R$3,0))</f>
        <v>used electric bicycle</v>
      </c>
    </row>
    <row r="131" spans="1:8" x14ac:dyDescent="0.2">
      <c r="A131" t="str">
        <f>INDEX('ei names mapping'!$B$4:$R$33,MATCH($B$3,'ei names mapping'!$A$4:$A$33,0),MATCH(G131,'ei names mapping'!$B$3:$R$3,0))</f>
        <v>treatment of used electric bicycle</v>
      </c>
      <c r="B131" s="4">
        <f>INDEX('vehicles specifications'!$B$3:$CW$166,MATCH(B96,'vehicles specifications'!$A$3:$A$166,0),MATCH(G131,'vehicles specifications'!$B$2:$CW$2,0))*INDEX('ei names mapping'!$B$137:$BL$300,MATCH(B96,'ei names mapping'!$A$137:$A$300,0),MATCH(G131,'ei names mapping'!$B$136:$BL$136,0))</f>
        <v>-0.19583333333333333</v>
      </c>
      <c r="C131" t="str">
        <f>INDEX('ei names mapping'!$B$38:$R$67,MATCH($B$3,'ei names mapping'!$A$4:$A$33,0),MATCH(G131,'ei names mapping'!$B$3:$R$3,0))</f>
        <v>CH</v>
      </c>
      <c r="D131" t="str">
        <f>INDEX('ei names mapping'!$B$104:$R$133,MATCH(B93,'ei names mapping'!$A$104:$A$133,0),MATCH(G131,'ei names mapping'!$B$3:$R$3,0))</f>
        <v>unit</v>
      </c>
      <c r="F131" t="s">
        <v>89</v>
      </c>
      <c r="G131" t="s">
        <v>145</v>
      </c>
      <c r="H131" t="str">
        <f>INDEX('ei names mapping'!$B$71:$R$100,MATCH($B$3,'ei names mapping'!$A$4:$A$33,0),MATCH(G131,'ei names mapping'!$B$3:$R$3,0))</f>
        <v>used electric bicycle</v>
      </c>
    </row>
    <row r="132" spans="1:8" x14ac:dyDescent="0.2">
      <c r="A132" t="str">
        <f>INDEX('ei names mapping'!$B$4:$R$33,MATCH($B$3,'ei names mapping'!$A$4:$A$33,0),MATCH(G132,'ei names mapping'!$B$3:$R$3,0))</f>
        <v>market for used Li-ion battery</v>
      </c>
      <c r="B132" s="4">
        <f>INDEX('vehicles specifications'!$B$3:$CW$166,MATCH(B96,'vehicles specifications'!$A$3:$A$166,0),MATCH(G132,'vehicles specifications'!$B$2:$CW$2,0))*INDEX('ei names mapping'!$B$137:$BL$300,MATCH(B96,'ei names mapping'!$A$137:$A$300,0),MATCH(G132,'ei names mapping'!$B$136:$BL$136,0))</f>
        <v>-4.0625</v>
      </c>
      <c r="C132" t="str">
        <f>INDEX('ei names mapping'!$B$38:$R$67,MATCH($B$3,'ei names mapping'!$A$4:$A$33,0),MATCH(G132,'ei names mapping'!$B$3:$R$3,0))</f>
        <v>GLO</v>
      </c>
      <c r="D132" t="str">
        <f>INDEX('ei names mapping'!$B$104:$R$133,MATCH(B93,'ei names mapping'!$A$104:$A$133,0),MATCH(G132,'ei names mapping'!$B$3:$R$3,0))</f>
        <v>kilogram</v>
      </c>
      <c r="F132" t="s">
        <v>89</v>
      </c>
      <c r="G132" t="s">
        <v>146</v>
      </c>
      <c r="H132" t="str">
        <f>INDEX('ei names mapping'!$B$71:$R$100,MATCH($B$3,'ei names mapping'!$A$4:$A$33,0),MATCH(G132,'ei names mapping'!$B$3:$R$3,0))</f>
        <v>used Li-ion battery</v>
      </c>
    </row>
    <row r="133" spans="1:8" x14ac:dyDescent="0.2">
      <c r="A133" s="13" t="s">
        <v>840</v>
      </c>
      <c r="B133">
        <f>(B106/1000)*B119</f>
        <v>26</v>
      </c>
      <c r="C133" t="s">
        <v>92</v>
      </c>
      <c r="D133" t="s">
        <v>233</v>
      </c>
      <c r="F133" t="s">
        <v>89</v>
      </c>
      <c r="H133" s="13" t="s">
        <v>841</v>
      </c>
    </row>
    <row r="134" spans="1:8" x14ac:dyDescent="0.2">
      <c r="A134" s="13" t="s">
        <v>441</v>
      </c>
      <c r="B134" s="2">
        <f>(B106/1000)*B118</f>
        <v>413.4</v>
      </c>
      <c r="C134" t="s">
        <v>95</v>
      </c>
      <c r="D134" t="s">
        <v>233</v>
      </c>
      <c r="F134" t="s">
        <v>89</v>
      </c>
      <c r="H134" s="13" t="s">
        <v>441</v>
      </c>
    </row>
    <row r="136" spans="1:8" ht="16" x14ac:dyDescent="0.2">
      <c r="A136" s="10" t="s">
        <v>71</v>
      </c>
      <c r="B136" s="8" t="str">
        <f>B138&amp;", "&amp;B153&amp;" battery, "&amp;B140</f>
        <v>Bicycle, electric (&lt;45 km/h), NCA battery, 2050</v>
      </c>
    </row>
    <row r="137" spans="1:8" x14ac:dyDescent="0.2">
      <c r="A137" t="s">
        <v>72</v>
      </c>
      <c r="B137" t="s">
        <v>37</v>
      </c>
    </row>
    <row r="138" spans="1:8" x14ac:dyDescent="0.2">
      <c r="A138" t="s">
        <v>86</v>
      </c>
      <c r="B138" t="s">
        <v>490</v>
      </c>
    </row>
    <row r="139" spans="1:8" x14ac:dyDescent="0.2">
      <c r="A139" t="s">
        <v>87</v>
      </c>
    </row>
    <row r="140" spans="1:8" x14ac:dyDescent="0.2">
      <c r="A140" t="s">
        <v>88</v>
      </c>
      <c r="B140">
        <v>2050</v>
      </c>
    </row>
    <row r="141" spans="1:8" x14ac:dyDescent="0.2">
      <c r="A141" t="s">
        <v>126</v>
      </c>
      <c r="B141" t="str">
        <f>B138&amp;" - "&amp;B140&amp;" - "&amp;B153&amp;" - "&amp;B137</f>
        <v>Bicycle, electric (&lt;45 km/h) - 2050 - NCA - CH</v>
      </c>
    </row>
    <row r="142" spans="1:8" x14ac:dyDescent="0.2">
      <c r="A142" t="s">
        <v>73</v>
      </c>
      <c r="B142" t="str">
        <f>B138</f>
        <v>Bicycle, electric (&lt;45 km/h)</v>
      </c>
    </row>
    <row r="143" spans="1:8" x14ac:dyDescent="0.2">
      <c r="A143" t="s">
        <v>74</v>
      </c>
      <c r="B143" t="s">
        <v>75</v>
      </c>
    </row>
    <row r="144" spans="1:8" x14ac:dyDescent="0.2">
      <c r="A144" t="s">
        <v>76</v>
      </c>
      <c r="B144" t="s">
        <v>76</v>
      </c>
    </row>
    <row r="145" spans="1:2" x14ac:dyDescent="0.2">
      <c r="A145" t="s">
        <v>78</v>
      </c>
      <c r="B145" t="s">
        <v>1143</v>
      </c>
    </row>
    <row r="146" spans="1:2" x14ac:dyDescent="0.2">
      <c r="A146" t="s">
        <v>127</v>
      </c>
      <c r="B146">
        <f>INDEX('vehicles specifications'!$B$3:$CW$166,MATCH(B141,'vehicles specifications'!$A$3:$A$166,0),MATCH("Lifetime [km]",'vehicles specifications'!$B$2:$CW$2,0))</f>
        <v>30000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2</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3000</v>
      </c>
    </row>
    <row r="151" spans="1:2" x14ac:dyDescent="0.2">
      <c r="A151" t="s">
        <v>132</v>
      </c>
      <c r="B151">
        <f>INDEX('vehicles specifications'!$B$3:$CW$166,MATCH(B141,'vehicles specifications'!$A$3:$A$166,0),MATCH("Curb mass [kg]",'vehicles specifications'!$B$2:$CW$2,0))</f>
        <v>26.169999999999995</v>
      </c>
    </row>
    <row r="152" spans="1:2" x14ac:dyDescent="0.2">
      <c r="A152" t="s">
        <v>133</v>
      </c>
      <c r="B152">
        <f>INDEX('vehicles specifications'!$B$3:$CW$166,MATCH(B141,'vehicles specifications'!$A$3:$A$166,0),MATCH("Power [kW]",'vehicles specifications'!$B$2:$CW$2,0))</f>
        <v>0.5</v>
      </c>
    </row>
    <row r="153" spans="1:2" x14ac:dyDescent="0.2">
      <c r="A153" t="s">
        <v>652</v>
      </c>
      <c r="B153" s="20" t="s">
        <v>45</v>
      </c>
    </row>
    <row r="154" spans="1:2" x14ac:dyDescent="0.2">
      <c r="A154" t="s">
        <v>134</v>
      </c>
      <c r="B154">
        <f>INDEX('vehicles specifications'!$B$3:$CW$166,MATCH(B141,'vehicles specifications'!$A$3:$A$166,0),MATCH("Energy battery mass [kg]",'vehicles specifications'!$B$2:$CW$2,0))</f>
        <v>3.9</v>
      </c>
    </row>
    <row r="155" spans="1:2" x14ac:dyDescent="0.2">
      <c r="A155" t="s">
        <v>135</v>
      </c>
      <c r="B155">
        <f>INDEX('vehicles specifications'!$B$3:$CW$166,MATCH(B141,'vehicles specifications'!$A$3:$A$166,0),MATCH("Electric energy stored [kWh]",'vehicles specifications'!$B$2:$CW$2,0))</f>
        <v>1.5</v>
      </c>
    </row>
    <row r="156" spans="1:2" x14ac:dyDescent="0.2">
      <c r="A156" t="s">
        <v>588</v>
      </c>
      <c r="B156">
        <f>INDEX('vehicles specifications'!$B$3:$CW$166,MATCH(B141,'vehicles specifications'!$A$3:$A$166,0),MATCH("Electric energy available [kWh]",'vehicles specifications'!$B$2:$CW$2,0))</f>
        <v>1.2000000000000002</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f>INDEX('vehicles specifications'!$B$3:$CW$166,MATCH(B141,'vehicles specifications'!$A$3:$A$166,0),MATCH("Range [km]",'vehicles specifications'!$B$2:$CW$2,0))</f>
        <v>95.345420088439695</v>
      </c>
    </row>
    <row r="160" spans="1:2" x14ac:dyDescent="0.2">
      <c r="A160" t="s">
        <v>137</v>
      </c>
      <c r="B160" t="str">
        <f>INDEX('vehicles specifications'!$B$3:$CW$166,MATCH(B141,'vehicles specifications'!$A$3:$A$166,0),MATCH("Emission standard",'vehicles specifications'!$B$2:$CW$2,0))</f>
        <v>None</v>
      </c>
    </row>
    <row r="161" spans="1:8" x14ac:dyDescent="0.2">
      <c r="A161" t="s">
        <v>1174</v>
      </c>
      <c r="B161" s="6">
        <f>INDEX('vehicles specifications'!$B$3:$CW$166,MATCH(B141,'vehicles specifications'!$A$3:$A$166,0),MATCH("Lightweighting rate [%]",'vehicles specifications'!$B$2:$CW$2,0))</f>
        <v>7.0000000000000007E-2</v>
      </c>
    </row>
    <row r="162" spans="1:8" x14ac:dyDescent="0.2">
      <c r="A162" t="s">
        <v>485</v>
      </c>
      <c r="B162" s="6" t="s">
        <v>486</v>
      </c>
    </row>
    <row r="163" spans="1:8" x14ac:dyDescent="0.2">
      <c r="A163" t="s">
        <v>487</v>
      </c>
      <c r="B163" s="2">
        <v>15900</v>
      </c>
    </row>
    <row r="164" spans="1:8" x14ac:dyDescent="0.2">
      <c r="A164" t="s">
        <v>488</v>
      </c>
      <c r="B164" s="2">
        <v>1000</v>
      </c>
    </row>
    <row r="165" spans="1:8" x14ac:dyDescent="0.2">
      <c r="A165" t="s">
        <v>83</v>
      </c>
      <c r="B165"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0" t="s">
        <v>79</v>
      </c>
    </row>
    <row r="167" spans="1:8" x14ac:dyDescent="0.2">
      <c r="A167" t="s">
        <v>80</v>
      </c>
      <c r="B167" t="s">
        <v>81</v>
      </c>
      <c r="C167" t="s">
        <v>72</v>
      </c>
      <c r="D167" t="s">
        <v>76</v>
      </c>
      <c r="E167" t="s">
        <v>82</v>
      </c>
      <c r="F167" t="s">
        <v>74</v>
      </c>
      <c r="G167" t="s">
        <v>83</v>
      </c>
      <c r="H167" t="s">
        <v>73</v>
      </c>
    </row>
    <row r="168" spans="1:8" x14ac:dyDescent="0.2">
      <c r="A168" t="str">
        <f>B136</f>
        <v>Bicycle, electric (&lt;45 km/h), NCA battery, 2050</v>
      </c>
      <c r="B168">
        <v>1</v>
      </c>
      <c r="C168" t="str">
        <f>B137</f>
        <v>CH</v>
      </c>
      <c r="D168" t="str">
        <f>B144</f>
        <v>unit</v>
      </c>
      <c r="F168" t="s">
        <v>84</v>
      </c>
      <c r="G168" t="s">
        <v>85</v>
      </c>
      <c r="H168" t="str">
        <f>B138</f>
        <v>Bicycle, electric (&lt;45 km/h)</v>
      </c>
    </row>
    <row r="169" spans="1:8" x14ac:dyDescent="0.2">
      <c r="A169" t="str">
        <f>INDEX('ei names mapping'!$B$4:$R$33,MATCH($B$3,'ei names mapping'!$A$4:$A$33,0),MATCH(G169,'ei names mapping'!$B$3:$R$3,0))</f>
        <v>electric bicycle production, without battery and motor</v>
      </c>
      <c r="B169" s="4">
        <f>INDEX('vehicles specifications'!$B$3:$CW$166,MATCH(B141,'vehicles specifications'!$A$3:$A$166,0),MATCH(G169,'vehicles specifications'!$B$2:$CW$2,0))*INDEX('ei names mapping'!$B$137:$BL$300,MATCH(B141,'ei names mapping'!$A$137:$A$300,0),MATCH(G169,'ei names mapping'!$B$136:$BL$136,0))</f>
        <v>1.1176470588235294</v>
      </c>
      <c r="C169" t="str">
        <f>INDEX('ei names mapping'!$B$38:$R$67,MATCH($B$3,'ei names mapping'!$A$4:$A$33,0),MATCH(G169,'ei names mapping'!$B$3:$R$3,0))</f>
        <v>RER</v>
      </c>
      <c r="D169" t="str">
        <f>INDEX('ei names mapping'!$B$104:$R$133,MATCH(B138,'ei names mapping'!$A$104:$A$133,0),MATCH(G169,'ei names mapping'!$B$3:$R$3,0))</f>
        <v>unit</v>
      </c>
      <c r="F169" t="s">
        <v>89</v>
      </c>
      <c r="G169" t="s">
        <v>15</v>
      </c>
      <c r="H169" t="str">
        <f>INDEX('ei names mapping'!$B$71:$R$100,MATCH($B$3,'ei names mapping'!$A$4:$A$33,0),MATCH(G169,'ei names mapping'!$B$3:$R$3,0))</f>
        <v>electric bicycle, without battery and motor</v>
      </c>
    </row>
    <row r="170" spans="1:8" x14ac:dyDescent="0.2">
      <c r="A170" t="str">
        <f>INDEX('ei names mapping'!$B$4:$R$33,MATCH($B$3,'ei names mapping'!$A$4:$A$33,0),MATCH(G170,'ei names mapping'!$B$3:$R$3,0))</f>
        <v>market for electric motor, vehicle</v>
      </c>
      <c r="B170" s="4">
        <f>INDEX('vehicles specifications'!$B$3:$CW$166,MATCH(B141,'vehicles specifications'!$A$3:$A$166,0),MATCH(G170,'vehicles specifications'!$B$2:$CW$2,0))*INDEX('ei names mapping'!$B$137:$BL$300,MATCH(B141,'ei names mapping'!$A$137:$A$300,0),MATCH(G170,'ei names mapping'!$B$136:$BL$136,0))</f>
        <v>4.5999999999999996</v>
      </c>
      <c r="C170" t="str">
        <f>INDEX('ei names mapping'!$B$38:$R$67,MATCH($B$3,'ei names mapping'!$A$4:$A$33,0),MATCH(G170,'ei names mapping'!$B$3:$R$3,0))</f>
        <v>GLO</v>
      </c>
      <c r="D170" t="str">
        <f>INDEX('ei names mapping'!$B$104:$R$133,MATCH(B138,'ei names mapping'!$A$104:$A$133,0),MATCH(G170,'ei names mapping'!$B$3:$R$3,0))</f>
        <v>kilogram</v>
      </c>
      <c r="F170" t="s">
        <v>89</v>
      </c>
      <c r="G170" t="s">
        <v>501</v>
      </c>
      <c r="H170" t="str">
        <f>INDEX('ei names mapping'!$B$71:$R$100,MATCH($B$3,'ei names mapping'!$A$4:$A$33,0),MATCH(G170,'ei names mapping'!$B$3:$R$3,0))</f>
        <v>electric motor, vehicle</v>
      </c>
    </row>
    <row r="171" spans="1:8" x14ac:dyDescent="0.2">
      <c r="A171" t="str">
        <f>INDEX('ei names mapping'!$B$4:$R$33,MATCH(B138,'ei names mapping'!$A$4:$A$33,0),MATCH(G171,'ei names mapping'!$B$3:$R$3,0))</f>
        <v>Glider lightweighting</v>
      </c>
      <c r="B171" s="11">
        <f>INDEX('vehicles specifications'!$B$3:$CW$166,MATCH(B141,'vehicles specifications'!$A$3:$A$166,0),MATCH(G171,'vehicles specifications'!$B$2:$CW$2,0))*INDEX('ei names mapping'!$B$137:$BL$300,MATCH(B141,'ei names mapping'!$A$137:$A$300,0),MATCH(G171,'ei names mapping'!$B$136:$BL$136,0))</f>
        <v>1.33</v>
      </c>
      <c r="C171" t="str">
        <f>INDEX('ei names mapping'!$B$38:$R$67,MATCH(B138,'ei names mapping'!$A$4:$A$33,0),MATCH(G171,'ei names mapping'!$B$3:$R$3,0))</f>
        <v>GLO</v>
      </c>
      <c r="D171" t="str">
        <f>INDEX('ei names mapping'!$B$104:$R$133,MATCH(B138,'ei names mapping'!$A$104:$A$133,0),MATCH(G171,'ei names mapping'!$B$3:$R$3,0))</f>
        <v>kilogram</v>
      </c>
      <c r="F171" t="s">
        <v>89</v>
      </c>
      <c r="G171" t="s">
        <v>14</v>
      </c>
      <c r="H171" t="str">
        <f>INDEX('ei names mapping'!$B$71:$R$100,MATCH(B138,'ei names mapping'!$A$4:$A$33,0),MATCH(G171,'ei names mapping'!$B$3:$R$3,0))</f>
        <v>Glider lightweighting</v>
      </c>
    </row>
    <row r="172" spans="1:8" x14ac:dyDescent="0.2">
      <c r="A172" t="s">
        <v>760</v>
      </c>
      <c r="B172" s="4">
        <f>INDEX('vehicles specifications'!$B$3:$CW$166,MATCH(B141,'vehicles specifications'!$A$3:$A$166,0),MATCH(G172,'vehicles specifications'!$B$2:$CW$2,0))*INDEX('ei names mapping'!$B$137:$BL$300,MATCH(B141,'ei names mapping'!$A$137:$A$300,0),MATCH(G172,'ei names mapping'!$B$136:$BL$136,0))</f>
        <v>3</v>
      </c>
      <c r="C172" t="str">
        <f>INDEX('ei names mapping'!$B$38:$R$67,MATCH($B$3,'ei names mapping'!$A$4:$A$33,0),MATCH(G172,'ei names mapping'!$B$3:$R$3,0))</f>
        <v>GLO</v>
      </c>
      <c r="D172" t="str">
        <f>INDEX('ei names mapping'!$B$104:$R$133,MATCH(B138,'ei names mapping'!$A$104:$A$133,0),MATCH(G172,'ei names mapping'!$B$3:$R$3,0))</f>
        <v>kilogram</v>
      </c>
      <c r="F172" t="s">
        <v>89</v>
      </c>
      <c r="G172" t="s">
        <v>19</v>
      </c>
      <c r="H172" t="str">
        <f>INDEX('ei names mapping'!$B$71:$R$100,MATCH($B$3,'ei names mapping'!$A$4:$A$33,0),MATCH(G172,'ei names mapping'!$B$3:$R$3,0))</f>
        <v>Battery cell</v>
      </c>
    </row>
    <row r="173" spans="1:8" x14ac:dyDescent="0.2">
      <c r="A173" t="str">
        <f>INDEX('ei names mapping'!$B$4:$R$33,MATCH($B$3,'ei names mapping'!$A$4:$A$33,0),MATCH(G173,'ei names mapping'!$B$3:$R$3,0))</f>
        <v>Battery BoP</v>
      </c>
      <c r="B173" s="4">
        <f>INDEX('vehicles specifications'!$B$3:$CW$166,MATCH(B141,'vehicles specifications'!$A$3:$A$166,0),MATCH(G173,'vehicles specifications'!$B$2:$CW$2,0))*INDEX('ei names mapping'!$B$137:$BL$300,MATCH(B141,'ei names mapping'!$A$137:$A$300,0),MATCH(G173,'ei names mapping'!$B$136:$BL$136,0))</f>
        <v>0.89999999999999991</v>
      </c>
      <c r="C173" t="str">
        <f>INDEX('ei names mapping'!$B$38:$R$67,MATCH($B$3,'ei names mapping'!$A$4:$A$33,0),MATCH(G173,'ei names mapping'!$B$3:$R$3,0))</f>
        <v>GLO</v>
      </c>
      <c r="D173" t="str">
        <f>INDEX('ei names mapping'!$B$104:$R$133,MATCH(B138,'ei names mapping'!$A$104:$A$133,0),MATCH(G173,'ei names mapping'!$B$3:$R$3,0))</f>
        <v>kilogram</v>
      </c>
      <c r="F173" t="s">
        <v>89</v>
      </c>
      <c r="G173" t="s">
        <v>20</v>
      </c>
      <c r="H173" t="str">
        <f>INDEX('ei names mapping'!$B$71:$R$100,MATCH($B$3,'ei names mapping'!$A$4:$A$33,0),MATCH(G173,'ei names mapping'!$B$3:$R$3,0))</f>
        <v>Battery BoP</v>
      </c>
    </row>
    <row r="174" spans="1:8" x14ac:dyDescent="0.2">
      <c r="A174" t="str">
        <f>INDEX('ei names mapping'!$B$4:$R$33,MATCH($B$3,'ei names mapping'!$A$4:$A$33,0),MATCH(G174,'ei names mapping'!$B$3:$R$3,0))</f>
        <v>charging station, 500W</v>
      </c>
      <c r="B174" s="4">
        <f>INDEX('vehicles specifications'!$B$3:$CW$166,MATCH(B141,'vehicles specifications'!$A$3:$A$166,0),MATCH(G174,'vehicles specifications'!$B$2:$CW$2,0))*INDEX('ei names mapping'!$B$137:$BL$300,MATCH(B141,'ei names mapping'!$A$137:$A$300,0),MATCH(G174,'ei names mapping'!$B$136:$BL$136,0))</f>
        <v>1</v>
      </c>
      <c r="C174" t="str">
        <f>INDEX('ei names mapping'!$B$38:$R$67,MATCH($B$3,'ei names mapping'!$A$4:$A$33,0),MATCH(G174,'ei names mapping'!$B$3:$R$3,0))</f>
        <v>GLO</v>
      </c>
      <c r="D174" t="str">
        <f>INDEX('ei names mapping'!$B$104:$R$133,MATCH(B138,'ei names mapping'!$A$104:$A$133,0),MATCH(G174,'ei names mapping'!$B$3:$R$3,0))</f>
        <v>unit</v>
      </c>
      <c r="F174" t="s">
        <v>89</v>
      </c>
      <c r="G174" t="s">
        <v>52</v>
      </c>
      <c r="H174" t="str">
        <f>INDEX('ei names mapping'!$B$71:$R$100,MATCH($B$3,'ei names mapping'!$A$4:$A$33,0),MATCH(G174,'ei names mapping'!$B$3:$R$3,0))</f>
        <v>charging station, 500W</v>
      </c>
    </row>
    <row r="175" spans="1:8" x14ac:dyDescent="0.2">
      <c r="A175" t="str">
        <f>INDEX('ei names mapping'!$B$4:$R$33,MATCH($B$3,'ei names mapping'!$A$4:$A$33,0),MATCH(G175,'ei names mapping'!$B$3:$R$3,0))</f>
        <v>treatment of used electric bicycle</v>
      </c>
      <c r="B175" s="4">
        <f>INDEX('vehicles specifications'!$B$3:$CW$166,MATCH(B141,'vehicles specifications'!$A$3:$A$166,0),MATCH(G175,'vehicles specifications'!$B$2:$CW$2,0))*INDEX('ei names mapping'!$B$137:$BL$300,MATCH(B141,'ei names mapping'!$A$137:$A$300,0),MATCH(G175,'ei names mapping'!$B$136:$BL$136,0))</f>
        <v>-0.73624999999999985</v>
      </c>
      <c r="C175" t="str">
        <f>INDEX('ei names mapping'!$B$38:$R$67,MATCH($B$3,'ei names mapping'!$A$4:$A$33,0),MATCH(G175,'ei names mapping'!$B$3:$R$3,0))</f>
        <v>CH</v>
      </c>
      <c r="D175" t="str">
        <f>INDEX('ei names mapping'!$B$104:$R$133,MATCH(B138,'ei names mapping'!$A$104:$A$133,0),MATCH(G175,'ei names mapping'!$B$3:$R$3,0))</f>
        <v>unit</v>
      </c>
      <c r="F175" t="s">
        <v>89</v>
      </c>
      <c r="G175" t="s">
        <v>144</v>
      </c>
      <c r="H175" t="str">
        <f>INDEX('ei names mapping'!$B$71:$R$100,MATCH($B$3,'ei names mapping'!$A$4:$A$33,0),MATCH(G175,'ei names mapping'!$B$3:$R$3,0))</f>
        <v>used electric bicycle</v>
      </c>
    </row>
    <row r="176" spans="1:8" x14ac:dyDescent="0.2">
      <c r="A176" t="str">
        <f>INDEX('ei names mapping'!$B$4:$R$33,MATCH($B$3,'ei names mapping'!$A$4:$A$33,0),MATCH(G176,'ei names mapping'!$B$3:$R$3,0))</f>
        <v>treatment of used electric bicycle</v>
      </c>
      <c r="B176" s="4">
        <f>INDEX('vehicles specifications'!$B$3:$CW$166,MATCH(B141,'vehicles specifications'!$A$3:$A$166,0),MATCH(G176,'vehicles specifications'!$B$2:$CW$2,0))*INDEX('ei names mapping'!$B$137:$BL$300,MATCH(B141,'ei names mapping'!$A$137:$A$300,0),MATCH(G176,'ei names mapping'!$B$136:$BL$136,0))</f>
        <v>-0.19166666666666665</v>
      </c>
      <c r="C176" t="str">
        <f>INDEX('ei names mapping'!$B$38:$R$67,MATCH($B$3,'ei names mapping'!$A$4:$A$33,0),MATCH(G176,'ei names mapping'!$B$3:$R$3,0))</f>
        <v>CH</v>
      </c>
      <c r="D176" t="str">
        <f>INDEX('ei names mapping'!$B$104:$R$133,MATCH(B138,'ei names mapping'!$A$104:$A$133,0),MATCH(G176,'ei names mapping'!$B$3:$R$3,0))</f>
        <v>unit</v>
      </c>
      <c r="F176" t="s">
        <v>89</v>
      </c>
      <c r="G176" t="s">
        <v>145</v>
      </c>
      <c r="H176" t="str">
        <f>INDEX('ei names mapping'!$B$71:$R$100,MATCH($B$3,'ei names mapping'!$A$4:$A$33,0),MATCH(G176,'ei names mapping'!$B$3:$R$3,0))</f>
        <v>used electric bicycle</v>
      </c>
    </row>
    <row r="177" spans="1:8" x14ac:dyDescent="0.2">
      <c r="A177" t="str">
        <f>INDEX('ei names mapping'!$B$4:$R$33,MATCH($B$3,'ei names mapping'!$A$4:$A$33,0),MATCH(G177,'ei names mapping'!$B$3:$R$3,0))</f>
        <v>market for used Li-ion battery</v>
      </c>
      <c r="B177" s="4">
        <f>INDEX('vehicles specifications'!$B$3:$CW$166,MATCH(B141,'vehicles specifications'!$A$3:$A$166,0),MATCH(G177,'vehicles specifications'!$B$2:$CW$2,0))*INDEX('ei names mapping'!$B$137:$BL$300,MATCH(B141,'ei names mapping'!$A$137:$A$300,0),MATCH(G177,'ei names mapping'!$B$136:$BL$136,0))</f>
        <v>-3.9</v>
      </c>
      <c r="C177" t="str">
        <f>INDEX('ei names mapping'!$B$38:$R$67,MATCH($B$3,'ei names mapping'!$A$4:$A$33,0),MATCH(G177,'ei names mapping'!$B$3:$R$3,0))</f>
        <v>GLO</v>
      </c>
      <c r="D177" t="str">
        <f>INDEX('ei names mapping'!$B$104:$R$133,MATCH(B138,'ei names mapping'!$A$104:$A$133,0),MATCH(G177,'ei names mapping'!$B$3:$R$3,0))</f>
        <v>kilogram</v>
      </c>
      <c r="F177" t="s">
        <v>89</v>
      </c>
      <c r="G177" t="s">
        <v>146</v>
      </c>
      <c r="H177" t="str">
        <f>INDEX('ei names mapping'!$B$71:$R$100,MATCH($B$3,'ei names mapping'!$A$4:$A$33,0),MATCH(G177,'ei names mapping'!$B$3:$R$3,0))</f>
        <v>used Li-ion battery</v>
      </c>
    </row>
    <row r="178" spans="1:8" x14ac:dyDescent="0.2">
      <c r="A178" s="13" t="s">
        <v>840</v>
      </c>
      <c r="B178">
        <f>(B151/1000)*B164</f>
        <v>26.169999999999995</v>
      </c>
      <c r="C178" t="s">
        <v>92</v>
      </c>
      <c r="D178" t="s">
        <v>233</v>
      </c>
      <c r="F178" t="s">
        <v>89</v>
      </c>
      <c r="H178" s="13" t="s">
        <v>841</v>
      </c>
    </row>
    <row r="179" spans="1:8" x14ac:dyDescent="0.2">
      <c r="A179" s="13" t="s">
        <v>441</v>
      </c>
      <c r="B179" s="2">
        <f>(B151/1000)*B163</f>
        <v>416.10299999999995</v>
      </c>
      <c r="C179" t="s">
        <v>95</v>
      </c>
      <c r="D179" t="s">
        <v>233</v>
      </c>
      <c r="F179" t="s">
        <v>89</v>
      </c>
      <c r="H179" s="13" t="s">
        <v>441</v>
      </c>
    </row>
    <row r="181" spans="1:8" ht="16" x14ac:dyDescent="0.2">
      <c r="A181" s="10" t="s">
        <v>71</v>
      </c>
      <c r="B181" s="8" t="str">
        <f>"transport, "&amp;B183&amp;", "&amp;B198&amp;" battery, "&amp;B185</f>
        <v>transport, Bicycle, electric (&lt;45 km/h), NCA battery, 2020</v>
      </c>
    </row>
    <row r="182" spans="1:8" x14ac:dyDescent="0.2">
      <c r="A182" t="s">
        <v>72</v>
      </c>
      <c r="B182" t="s">
        <v>37</v>
      </c>
    </row>
    <row r="183" spans="1:8" x14ac:dyDescent="0.2">
      <c r="A183" t="s">
        <v>86</v>
      </c>
      <c r="B183" t="s">
        <v>490</v>
      </c>
    </row>
    <row r="184" spans="1:8" x14ac:dyDescent="0.2">
      <c r="A184" t="s">
        <v>87</v>
      </c>
    </row>
    <row r="185" spans="1:8" x14ac:dyDescent="0.2">
      <c r="A185" t="s">
        <v>88</v>
      </c>
      <c r="B185">
        <v>2020</v>
      </c>
    </row>
    <row r="186" spans="1:8" x14ac:dyDescent="0.2">
      <c r="A186" t="s">
        <v>126</v>
      </c>
      <c r="B186" t="str">
        <f>B183&amp;" - "&amp;B185&amp;" - "&amp;B198&amp;" - "&amp;B182</f>
        <v>Bicycle, electric (&lt;45 km/h) - 2020 - NCA - CH</v>
      </c>
    </row>
    <row r="187" spans="1:8" x14ac:dyDescent="0.2">
      <c r="A187" t="s">
        <v>73</v>
      </c>
      <c r="B187" t="str">
        <f>"transport, "&amp;B183</f>
        <v>transport, Bicycle, electric (&lt;45 km/h)</v>
      </c>
    </row>
    <row r="188" spans="1:8" x14ac:dyDescent="0.2">
      <c r="A188" t="s">
        <v>74</v>
      </c>
      <c r="B188" t="s">
        <v>75</v>
      </c>
    </row>
    <row r="189" spans="1:8" x14ac:dyDescent="0.2">
      <c r="A189" t="s">
        <v>76</v>
      </c>
      <c r="B189" t="s">
        <v>166</v>
      </c>
    </row>
    <row r="190" spans="1:8" x14ac:dyDescent="0.2">
      <c r="A190" t="s">
        <v>78</v>
      </c>
      <c r="B190" t="s">
        <v>1143</v>
      </c>
    </row>
    <row r="191" spans="1:8" x14ac:dyDescent="0.2">
      <c r="A191" t="s">
        <v>127</v>
      </c>
      <c r="B191">
        <f>INDEX('vehicles specifications'!$B$3:$CW$166,MATCH(B186,'vehicles specifications'!$A$3:$A$166,0),MATCH("Lifetime [km]",'vehicles specifications'!$B$2:$CW$2,0))</f>
        <v>30000</v>
      </c>
    </row>
    <row r="192" spans="1:8" x14ac:dyDescent="0.2">
      <c r="A192" t="s">
        <v>128</v>
      </c>
      <c r="B192">
        <f>INDEX('vehicles specifications'!$B$3:$CW$166,MATCH(B186,'vehicles specifications'!$A$3:$A$166,0),MATCH("Passengers [unit]",'vehicles specifications'!$B$2:$CW$2,0))</f>
        <v>1</v>
      </c>
    </row>
    <row r="193" spans="1:2" x14ac:dyDescent="0.2">
      <c r="A193" t="s">
        <v>129</v>
      </c>
      <c r="B193">
        <f>INDEX('vehicles specifications'!$B$3:$CW$166,MATCH(B186,'vehicles specifications'!$A$3:$A$166,0),MATCH("Servicing [unit]",'vehicles specifications'!$B$2:$CW$2,0))</f>
        <v>2</v>
      </c>
    </row>
    <row r="194" spans="1:2" x14ac:dyDescent="0.2">
      <c r="A194" t="s">
        <v>130</v>
      </c>
      <c r="B194">
        <f>INDEX('vehicles specifications'!$B$3:$CW$166,MATCH(B186,'vehicles specifications'!$A$3:$A$166,0),MATCH("Energy battery replacement [unit]",'vehicles specifications'!$B$2:$CW$2,0))</f>
        <v>1</v>
      </c>
    </row>
    <row r="195" spans="1:2" x14ac:dyDescent="0.2">
      <c r="A195" t="s">
        <v>131</v>
      </c>
      <c r="B195">
        <f>INDEX('vehicles specifications'!$B$3:$CW$166,MATCH(B186,'vehicles specifications'!$A$3:$A$166,0),MATCH("Annual kilometers [km]",'vehicles specifications'!$B$2:$CW$2,0))</f>
        <v>3000</v>
      </c>
    </row>
    <row r="196" spans="1:2" x14ac:dyDescent="0.2">
      <c r="A196" t="s">
        <v>132</v>
      </c>
      <c r="B196">
        <f>INDEX('vehicles specifications'!$B$3:$CW$166,MATCH(B186,'vehicles specifications'!$A$3:$A$166,0),MATCH("Curb mass [kg]",'vehicles specifications'!$B$2:$CW$2,0))</f>
        <v>26.826086956521738</v>
      </c>
    </row>
    <row r="197" spans="1:2" x14ac:dyDescent="0.2">
      <c r="A197" t="s">
        <v>133</v>
      </c>
      <c r="B197">
        <f>INDEX('vehicles specifications'!$B$3:$CW$166,MATCH(B186,'vehicles specifications'!$A$3:$A$166,0),MATCH("Power [kW]",'vehicles specifications'!$B$2:$CW$2,0))</f>
        <v>0.5</v>
      </c>
    </row>
    <row r="198" spans="1:2" x14ac:dyDescent="0.2">
      <c r="A198" t="s">
        <v>652</v>
      </c>
      <c r="B198" s="20" t="s">
        <v>45</v>
      </c>
    </row>
    <row r="199" spans="1:2" x14ac:dyDescent="0.2">
      <c r="A199" t="s">
        <v>134</v>
      </c>
      <c r="B199">
        <f>INDEX('vehicles specifications'!$B$3:$CW$166,MATCH(B186,'vehicles specifications'!$A$3:$A$166,0),MATCH("Energy battery mass [kg]",'vehicles specifications'!$B$2:$CW$2,0))</f>
        <v>2.8260869565217388</v>
      </c>
    </row>
    <row r="200" spans="1:2" x14ac:dyDescent="0.2">
      <c r="A200" t="s">
        <v>135</v>
      </c>
      <c r="B200">
        <f>INDEX('vehicles specifications'!$B$3:$CW$166,MATCH(B186,'vehicles specifications'!$A$3:$A$166,0),MATCH("Electric energy stored [kWh]",'vehicles specifications'!$B$2:$CW$2,0))</f>
        <v>0.5</v>
      </c>
    </row>
    <row r="201" spans="1:2" x14ac:dyDescent="0.2">
      <c r="A201" t="s">
        <v>588</v>
      </c>
      <c r="B201">
        <f>INDEX('vehicles specifications'!$B$3:$CW$166,MATCH(B186,'vehicles specifications'!$A$3:$A$166,0),MATCH("Electric energy available [kWh]",'vehicles specifications'!$B$2:$CW$2,0))</f>
        <v>0.4</v>
      </c>
    </row>
    <row r="202" spans="1:2" x14ac:dyDescent="0.2">
      <c r="A202" t="s">
        <v>138</v>
      </c>
      <c r="B202">
        <f>INDEX('vehicles specifications'!$B$3:$CW$166,MATCH(B186,'vehicles specifications'!$A$3:$A$166,0),MATCH("Oxydation energy stored [kWh]",'vehicles specifications'!$B$2:$CW$2,0))</f>
        <v>0</v>
      </c>
    </row>
    <row r="203" spans="1:2" x14ac:dyDescent="0.2">
      <c r="A203" t="s">
        <v>139</v>
      </c>
      <c r="B203">
        <f>INDEX('vehicles specifications'!$B$3:$CW$166,MATCH(B186,'vehicles specifications'!$A$3:$A$166,0),MATCH("Fuel mass [kg]",'vehicles specifications'!$B$2:$CW$2,0))</f>
        <v>0</v>
      </c>
    </row>
    <row r="204" spans="1:2" x14ac:dyDescent="0.2">
      <c r="A204" t="s">
        <v>136</v>
      </c>
      <c r="B204">
        <f>INDEX('vehicles specifications'!$B$3:$CW$166,MATCH(B186,'vehicles specifications'!$A$3:$A$166,0),MATCH("Range [km]",'vehicles specifications'!$B$2:$CW$2,0))</f>
        <v>31.78180669614656</v>
      </c>
    </row>
    <row r="205" spans="1:2" x14ac:dyDescent="0.2">
      <c r="A205" t="s">
        <v>137</v>
      </c>
      <c r="B205" t="str">
        <f>INDEX('vehicles specifications'!$B$3:$CW$166,MATCH(B186,'vehicles specifications'!$A$3:$A$166,0),MATCH("Emission standard",'vehicles specifications'!$B$2:$CW$2,0))</f>
        <v>None</v>
      </c>
    </row>
    <row r="206" spans="1:2" x14ac:dyDescent="0.2">
      <c r="A206" t="s">
        <v>1174</v>
      </c>
      <c r="B206" s="6">
        <f>INDEX('vehicles specifications'!$B$3:$CW$166,MATCH(B186,'vehicles specifications'!$A$3:$A$166,0),MATCH("Lightweighting rate [%]",'vehicles specifications'!$B$2:$CW$2,0))</f>
        <v>0</v>
      </c>
    </row>
    <row r="207" spans="1:2" x14ac:dyDescent="0.2">
      <c r="A207" t="s">
        <v>83</v>
      </c>
      <c r="B207"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0.5 kW. Lifetime: 30000 km. Annual kilometers: 3000 km. Number of passengers: 1. Curb mass: 26.8 kg. Lightweighting of glider: 0%. Emission standard: None. Service visits throughout lifetime: 2. Range: 32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0" t="s">
        <v>79</v>
      </c>
    </row>
    <row r="209" spans="1:8" x14ac:dyDescent="0.2">
      <c r="A209" t="s">
        <v>80</v>
      </c>
      <c r="B209" t="s">
        <v>81</v>
      </c>
      <c r="C209" t="s">
        <v>72</v>
      </c>
      <c r="D209" t="s">
        <v>76</v>
      </c>
      <c r="E209" t="s">
        <v>82</v>
      </c>
      <c r="F209" t="s">
        <v>74</v>
      </c>
      <c r="G209" t="s">
        <v>83</v>
      </c>
      <c r="H209" t="s">
        <v>73</v>
      </c>
    </row>
    <row r="210" spans="1:8" x14ac:dyDescent="0.2">
      <c r="A210" t="str">
        <f>B181</f>
        <v>transport, Bicycle, electric (&lt;45 km/h), NCA battery, 2020</v>
      </c>
      <c r="B210">
        <v>1</v>
      </c>
      <c r="C210" t="str">
        <f>B182</f>
        <v>CH</v>
      </c>
      <c r="D210" t="s">
        <v>166</v>
      </c>
      <c r="F210" t="s">
        <v>84</v>
      </c>
      <c r="G210" t="s">
        <v>85</v>
      </c>
      <c r="H210" t="str">
        <f>B187</f>
        <v>transport, Bicycle, electric (&lt;45 km/h)</v>
      </c>
    </row>
    <row r="211" spans="1:8" x14ac:dyDescent="0.2">
      <c r="A211" t="str">
        <f>RIGHT(A210,LEN(A210)-11)</f>
        <v>Bicycle, electric (&lt;45 km/h), NCA battery, 2020</v>
      </c>
      <c r="B211" s="7">
        <f>1/B191</f>
        <v>3.3333333333333335E-5</v>
      </c>
      <c r="C211" t="str">
        <f>B182</f>
        <v>CH</v>
      </c>
      <c r="D211" t="s">
        <v>76</v>
      </c>
      <c r="F211" t="s">
        <v>89</v>
      </c>
      <c r="H211" t="str">
        <f>RIGHT(H210,LEN(H210)-11)</f>
        <v>Bicycle, electric (&lt;45 km/h)</v>
      </c>
    </row>
    <row r="212" spans="1:8" x14ac:dyDescent="0.2">
      <c r="A212" t="str">
        <f>INDEX('ei names mapping'!$B$4:$R$33,MATCH(B183,'ei names mapping'!$A$4:$A$33,0),MATCH(G212,'ei names mapping'!$B$3:$R$3,0))</f>
        <v>road construction</v>
      </c>
      <c r="B212" s="7">
        <f>INDEX('vehicles specifications'!$B$3:$CW$166,MATCH(B186,'vehicles specifications'!$A$3:$A$166,0),MATCH(G212,'vehicles specifications'!$B$2:$CW$2,0))*INDEX('ei names mapping'!$B$137:$BL$300,MATCH(B186,'ei names mapping'!$A$137:$A$300,0),MATCH(G212,'ei names mapping'!$B$136:$BL$136,0))</f>
        <v>5.5217608695652174E-5</v>
      </c>
      <c r="C212" t="str">
        <f>INDEX('ei names mapping'!$B$38:$R$67,MATCH(B183,'ei names mapping'!$A$4:$A$33,0),MATCH(G212,'ei names mapping'!$B$3:$R$3,0))</f>
        <v>CH</v>
      </c>
      <c r="D212" t="str">
        <f>INDEX('ei names mapping'!$B$104:$BL$133,MATCH(B183,'ei names mapping'!$A$4:$A$33,0),MATCH(G212,'ei names mapping'!$B$3:$BL$3,0))</f>
        <v>meter-year</v>
      </c>
      <c r="F212" t="s">
        <v>89</v>
      </c>
      <c r="G212" t="s">
        <v>105</v>
      </c>
      <c r="H212" t="str">
        <f>INDEX('ei names mapping'!$B$71:$BL$100,MATCH(B183,'ei names mapping'!$A$4:$A$33,0),MATCH(G212,'ei names mapping'!$B$3:$BL$3,0))</f>
        <v>road</v>
      </c>
    </row>
    <row r="213" spans="1:8" x14ac:dyDescent="0.2">
      <c r="A213" t="str">
        <f>INDEX('ei names mapping'!$B$4:$R$33,MATCH($B$3,'ei names mapping'!$A$4:$A$33,0),MATCH(G213,'ei names mapping'!$B$3:$R$3,0))</f>
        <v>market for electricity, low voltage</v>
      </c>
      <c r="B213" s="7">
        <f>INDEX('vehicles specifications'!$B$3:$CW$166,MATCH(B186,'vehicles specifications'!$A$3:$A$166,0),MATCH(G213,'vehicles specifications'!$B$2:$CW$2,0))*INDEX('ei names mapping'!$B$137:$BL$300,MATCH(B186,'ei names mapping'!$A$137:$A$300,0),MATCH(G213,'ei names mapping'!$B$136:$BL$136,0))</f>
        <v>1.3844398595922134E-2</v>
      </c>
      <c r="C213" t="str">
        <f>INDEX('ei names mapping'!$B$38:$R$67,MATCH($B$3,'ei names mapping'!$A$4:$A$33,0),MATCH(G213,'ei names mapping'!$B$3:$R$3,0))</f>
        <v>CH</v>
      </c>
      <c r="D213" t="str">
        <f>INDEX('ei names mapping'!$B$104:$R$133,MATCH($B$3,'ei names mapping'!$A$4:$A$33,0),MATCH(G213,'ei names mapping'!$B$3:$R$3,0))</f>
        <v>kilowatt hour</v>
      </c>
      <c r="F213" t="s">
        <v>89</v>
      </c>
      <c r="G213" t="s">
        <v>28</v>
      </c>
      <c r="H213" t="str">
        <f>INDEX('ei names mapping'!$B$71:$R$100,MATCH($B$3,'ei names mapping'!$A$4:$A$33,0),MATCH(G213,'ei names mapping'!$B$3:$R$3,0))</f>
        <v>electricity, low voltage</v>
      </c>
    </row>
    <row r="214" spans="1:8" x14ac:dyDescent="0.2">
      <c r="A214" t="str">
        <f>INDEX('ei names mapping'!$B$4:$R$33,MATCH($B$3,'ei names mapping'!$A$4:$A$33,0),MATCH(G214,'ei names mapping'!$B$3:$R$3,0))</f>
        <v>maintenance, electric bicycle, without battery</v>
      </c>
      <c r="B214" s="7">
        <f>INDEX('vehicles specifications'!$B$3:$CW$166,MATCH(B186,'vehicles specifications'!$A$3:$A$166,0),MATCH(G214,'vehicles specifications'!$B$2:$CW$2,0))*INDEX('ei names mapping'!$B$137:$BL$300,MATCH(B186,'ei names mapping'!$A$137:$A$300,0),MATCH(G214,'ei names mapping'!$B$136:$BL$136,0))</f>
        <v>6.666666666666667E-5</v>
      </c>
      <c r="C214" t="str">
        <f>INDEX('ei names mapping'!$B$38:$R$67,MATCH($B$3,'ei names mapping'!$A$4:$A$33,0),MATCH(G214,'ei names mapping'!$B$3:$R$3,0))</f>
        <v>CH</v>
      </c>
      <c r="D214" t="str">
        <f>INDEX('ei names mapping'!$B$104:$R$133,MATCH($B$3,'ei names mapping'!$A$4:$A$33,0),MATCH(G214,'ei names mapping'!$B$3:$R$3,0))</f>
        <v>unit</v>
      </c>
      <c r="F214" t="s">
        <v>89</v>
      </c>
      <c r="G214" t="s">
        <v>118</v>
      </c>
      <c r="H214" t="str">
        <f>INDEX('ei names mapping'!$B$71:$R$100,MATCH($B$3,'ei names mapping'!$A$4:$A$33,0),MATCH(G214,'ei names mapping'!$B$3:$R$3,0))</f>
        <v>maintenance, electric bicycle, without battery</v>
      </c>
    </row>
    <row r="215" spans="1:8" x14ac:dyDescent="0.2">
      <c r="A215" t="str">
        <f>INDEX('ei names mapping'!$B$4:$BL$33,MATCH($B$183,'ei names mapping'!$A$4:$A$33,0),MATCH(G215,'ei names mapping'!$B$3:$BL$3,0))</f>
        <v>treatment of road wear emissions, passenger car</v>
      </c>
      <c r="B215" s="7">
        <f>INDEX('vehicles specifications'!$B$3:$CW$166,MATCH(B186,'vehicles specifications'!$A$3:$A$166,0),MATCH(G215,'vehicles specifications'!$B$2:$CW$2,0))*INDEX('ei names mapping'!$B$137:$BL$300,MATCH(B186,'ei names mapping'!$A$137:$A$300,0),MATCH(G215,'ei names mapping'!$B$136:$BL$136,0))</f>
        <v>-4.3124812382501794E-6</v>
      </c>
      <c r="C215" t="str">
        <f>INDEX('ei names mapping'!$B$38:$BL$67,MATCH($B$183,'ei names mapping'!$A$4:$A$33,0),MATCH(G215,'ei names mapping'!$B$3:$BL$3,0))</f>
        <v>RER</v>
      </c>
      <c r="D215" t="str">
        <f>INDEX('ei names mapping'!$B$104:$BL$133,MATCH($B$183,'ei names mapping'!$A$4:$A$33,0),MATCH(G215,'ei names mapping'!$B$3:$BL$3,0))</f>
        <v>kilogram</v>
      </c>
      <c r="F215" t="s">
        <v>89</v>
      </c>
      <c r="G215" t="s">
        <v>29</v>
      </c>
      <c r="H215" t="str">
        <f>INDEX('ei names mapping'!$B$71:$BL$100,MATCH(B183,'ei names mapping'!$A$4:$A$33,0),MATCH(G215,'ei names mapping'!$B$3:$BL$3,0))</f>
        <v>road wear emissions, passenger car</v>
      </c>
    </row>
    <row r="216" spans="1:8" x14ac:dyDescent="0.2">
      <c r="A216" t="str">
        <f>INDEX('ei names mapping'!$B$4:$BL$33,MATCH($B$183,'ei names mapping'!$A$4:$A$33,0),MATCH(G216,'ei names mapping'!$B$3:$BL$3,0))</f>
        <v>treatment of tyre wear emissions, passenger car</v>
      </c>
      <c r="B216" s="7">
        <f>INDEX('vehicles specifications'!$B$3:$CW$166,MATCH(B186,'vehicles specifications'!$A$3:$A$166,0),MATCH(G216,'vehicles specifications'!$B$2:$CW$2,0))*INDEX('ei names mapping'!$B$137:$BL$300,MATCH(B186,'ei names mapping'!$A$137:$A$300,0),MATCH(G216,'ei names mapping'!$B$136:$BL$136,0))</f>
        <v>-4.2527520499734952E-6</v>
      </c>
      <c r="C216" t="str">
        <f>INDEX('ei names mapping'!$B$38:$BL$67,MATCH($B$183,'ei names mapping'!$A$4:$A$33,0),MATCH(G216,'ei names mapping'!$B$3:$BL$3,0))</f>
        <v>RER</v>
      </c>
      <c r="D216" t="str">
        <f>INDEX('ei names mapping'!$B$104:$BL$133,MATCH($B$183,'ei names mapping'!$A$4:$A$33,0),MATCH(G216,'ei names mapping'!$B$3:$BL$3,0))</f>
        <v>kilogram</v>
      </c>
      <c r="F216" t="s">
        <v>89</v>
      </c>
      <c r="G216" t="s">
        <v>30</v>
      </c>
      <c r="H216" t="str">
        <f>INDEX('ei names mapping'!$B$71:$BL$100,MATCH($B$183,'ei names mapping'!$A$4:$A$33,0),MATCH(G216,'ei names mapping'!$B$3:$BL$3,0))</f>
        <v>tyre wear emissions, passenger car</v>
      </c>
    </row>
    <row r="217" spans="1:8" x14ac:dyDescent="0.2">
      <c r="A217" t="str">
        <f>INDEX('ei names mapping'!$B$4:$BL$33,MATCH($B$183,'ei names mapping'!$A$4:$A$33,0),MATCH(G217,'ei names mapping'!$B$3:$BL$3,0))</f>
        <v>treatment of brake wear emissions, passenger car</v>
      </c>
      <c r="B217" s="7">
        <f>INDEX('vehicles specifications'!$B$3:$CW$166,MATCH(B186,'vehicles specifications'!$A$3:$A$166,0),MATCH(G217,'vehicles specifications'!$B$2:$CW$2,0))*INDEX('ei names mapping'!$B$137:$BL$300,MATCH(B186,'ei names mapping'!$A$137:$A$300,0),MATCH(G217,'ei names mapping'!$B$136:$BL$136,0))</f>
        <v>-3.9477863286675544E-6</v>
      </c>
      <c r="C217" t="str">
        <f>INDEX('ei names mapping'!$B$38:$BL$67,MATCH($B$183,'ei names mapping'!$A$4:$A$33,0),MATCH(G217,'ei names mapping'!$B$3:$BL$3,0))</f>
        <v>RER</v>
      </c>
      <c r="D217" t="str">
        <f>INDEX('ei names mapping'!$B$104:$BL$133,MATCH($B$183,'ei names mapping'!$A$4:$A$33,0),MATCH(G217,'ei names mapping'!$B$3:$BL$3,0))</f>
        <v>kilogram</v>
      </c>
      <c r="F217" t="s">
        <v>89</v>
      </c>
      <c r="G217" t="s">
        <v>31</v>
      </c>
      <c r="H217" t="str">
        <f>INDEX('ei names mapping'!$B$71:$BL$100,MATCH($B$183,'ei names mapping'!$A$4:$A$33,0),MATCH(G217,'ei names mapping'!$B$3:$BL$3,0))</f>
        <v>brake wear emissions, passenger car</v>
      </c>
    </row>
    <row r="219" spans="1:8" ht="16" x14ac:dyDescent="0.2">
      <c r="A219" s="10" t="s">
        <v>71</v>
      </c>
      <c r="B219" s="8" t="str">
        <f>"transport, "&amp;B221&amp;", "&amp;B236&amp;" battery, "&amp;B223</f>
        <v>transport, Bicycle, electric (&lt;45 km/h), NCA battery, 2030</v>
      </c>
    </row>
    <row r="220" spans="1:8" x14ac:dyDescent="0.2">
      <c r="A220" t="s">
        <v>72</v>
      </c>
      <c r="B220" t="s">
        <v>37</v>
      </c>
    </row>
    <row r="221" spans="1:8" x14ac:dyDescent="0.2">
      <c r="A221" t="s">
        <v>86</v>
      </c>
      <c r="B221" t="s">
        <v>490</v>
      </c>
    </row>
    <row r="222" spans="1:8" x14ac:dyDescent="0.2">
      <c r="A222" t="s">
        <v>87</v>
      </c>
    </row>
    <row r="223" spans="1:8" x14ac:dyDescent="0.2">
      <c r="A223" t="s">
        <v>88</v>
      </c>
      <c r="B223">
        <v>2030</v>
      </c>
    </row>
    <row r="224" spans="1:8" x14ac:dyDescent="0.2">
      <c r="A224" t="s">
        <v>126</v>
      </c>
      <c r="B224" t="str">
        <f>B221&amp;" - "&amp;B223&amp;" - "&amp;B236&amp;" - "&amp;B220</f>
        <v>Bicycle, electric (&lt;45 km/h) - 2030 - NCA - CH</v>
      </c>
    </row>
    <row r="225" spans="1:2" x14ac:dyDescent="0.2">
      <c r="A225" t="s">
        <v>73</v>
      </c>
      <c r="B225" t="str">
        <f>"transport, "&amp;B221</f>
        <v>transport, Bicycle, electric (&lt;45 km/h)</v>
      </c>
    </row>
    <row r="226" spans="1:2" x14ac:dyDescent="0.2">
      <c r="A226" t="s">
        <v>74</v>
      </c>
      <c r="B226" t="s">
        <v>75</v>
      </c>
    </row>
    <row r="227" spans="1:2" x14ac:dyDescent="0.2">
      <c r="A227" t="s">
        <v>76</v>
      </c>
      <c r="B227" t="s">
        <v>166</v>
      </c>
    </row>
    <row r="228" spans="1:2" x14ac:dyDescent="0.2">
      <c r="A228" t="s">
        <v>78</v>
      </c>
      <c r="B228" t="s">
        <v>1143</v>
      </c>
    </row>
    <row r="229" spans="1:2" x14ac:dyDescent="0.2">
      <c r="A229" t="s">
        <v>127</v>
      </c>
      <c r="B229">
        <f>INDEX('vehicles specifications'!$B$3:$CW$166,MATCH(B224,'vehicles specifications'!$A$3:$A$166,0),MATCH("Lifetime [km]",'vehicles specifications'!$B$2:$CW$2,0))</f>
        <v>30000</v>
      </c>
    </row>
    <row r="230" spans="1:2" x14ac:dyDescent="0.2">
      <c r="A230" t="s">
        <v>128</v>
      </c>
      <c r="B230">
        <f>INDEX('vehicles specifications'!$B$3:$CW$166,MATCH(B224,'vehicles specifications'!$A$3:$A$166,0),MATCH("Passengers [unit]",'vehicles specifications'!$B$2:$CW$2,0))</f>
        <v>1</v>
      </c>
    </row>
    <row r="231" spans="1:2" x14ac:dyDescent="0.2">
      <c r="A231" t="s">
        <v>129</v>
      </c>
      <c r="B231">
        <f>INDEX('vehicles specifications'!$B$3:$CW$166,MATCH(B224,'vehicles specifications'!$A$3:$A$166,0),MATCH("Servicing [unit]",'vehicles specifications'!$B$2:$CW$2,0))</f>
        <v>2</v>
      </c>
    </row>
    <row r="232" spans="1:2" x14ac:dyDescent="0.2">
      <c r="A232" t="s">
        <v>130</v>
      </c>
      <c r="B232">
        <f>INDEX('vehicles specifications'!$B$3:$CW$166,MATCH(B224,'vehicles specifications'!$A$3:$A$166,0),MATCH("Energy battery replacement [unit]",'vehicles specifications'!$B$2:$CW$2,0))</f>
        <v>0.5</v>
      </c>
    </row>
    <row r="233" spans="1:2" x14ac:dyDescent="0.2">
      <c r="A233" t="s">
        <v>131</v>
      </c>
      <c r="B233">
        <f>INDEX('vehicles specifications'!$B$3:$CW$166,MATCH(B224,'vehicles specifications'!$A$3:$A$166,0),MATCH("Annual kilometers [km]",'vehicles specifications'!$B$2:$CW$2,0))</f>
        <v>3000</v>
      </c>
    </row>
    <row r="234" spans="1:2" x14ac:dyDescent="0.2">
      <c r="A234" t="s">
        <v>132</v>
      </c>
      <c r="B234">
        <f>INDEX('vehicles specifications'!$B$3:$CW$166,MATCH(B224,'vehicles specifications'!$A$3:$A$166,0),MATCH("Curb mass [kg]",'vehicles specifications'!$B$2:$CW$2,0))</f>
        <v>26.796666666666667</v>
      </c>
    </row>
    <row r="235" spans="1:2" x14ac:dyDescent="0.2">
      <c r="A235" t="s">
        <v>133</v>
      </c>
      <c r="B235">
        <f>INDEX('vehicles specifications'!$B$3:$CW$166,MATCH(B224,'vehicles specifications'!$A$3:$A$166,0),MATCH("Power [kW]",'vehicles specifications'!$B$2:$CW$2,0))</f>
        <v>0.5</v>
      </c>
    </row>
    <row r="236" spans="1:2" x14ac:dyDescent="0.2">
      <c r="A236" t="s">
        <v>652</v>
      </c>
      <c r="B236" s="20" t="s">
        <v>45</v>
      </c>
    </row>
    <row r="237" spans="1:2" x14ac:dyDescent="0.2">
      <c r="A237" t="s">
        <v>134</v>
      </c>
      <c r="B237">
        <f>INDEX('vehicles specifications'!$B$3:$CW$166,MATCH(B224,'vehicles specifications'!$A$3:$A$166,0),MATCH("Energy battery mass [kg]",'vehicles specifications'!$B$2:$CW$2,0))</f>
        <v>3.4666666666666668</v>
      </c>
    </row>
    <row r="238" spans="1:2" x14ac:dyDescent="0.2">
      <c r="A238" t="s">
        <v>135</v>
      </c>
      <c r="B238">
        <f>INDEX('vehicles specifications'!$B$3:$CW$166,MATCH(B224,'vehicles specifications'!$A$3:$A$166,0),MATCH("Electric energy stored [kWh]",'vehicles specifications'!$B$2:$CW$2,0))</f>
        <v>0.8</v>
      </c>
    </row>
    <row r="239" spans="1:2" x14ac:dyDescent="0.2">
      <c r="A239" t="s">
        <v>588</v>
      </c>
      <c r="B239">
        <f>INDEX('vehicles specifications'!$B$3:$CW$166,MATCH(B224,'vehicles specifications'!$A$3:$A$166,0),MATCH("Electric energy available [kWh]",'vehicles specifications'!$B$2:$CW$2,0))</f>
        <v>0.64000000000000012</v>
      </c>
    </row>
    <row r="240" spans="1:2" x14ac:dyDescent="0.2">
      <c r="A240" t="s">
        <v>138</v>
      </c>
      <c r="B240">
        <f>INDEX('vehicles specifications'!$B$3:$CW$166,MATCH(B224,'vehicles specifications'!$A$3:$A$166,0),MATCH("Oxydation energy stored [kWh]",'vehicles specifications'!$B$2:$CW$2,0))</f>
        <v>0</v>
      </c>
    </row>
    <row r="241" spans="1:8" x14ac:dyDescent="0.2">
      <c r="A241" t="s">
        <v>139</v>
      </c>
      <c r="B241">
        <f>INDEX('vehicles specifications'!$B$3:$CW$166,MATCH(B224,'vehicles specifications'!$A$3:$A$166,0),MATCH("Fuel mass [kg]",'vehicles specifications'!$B$2:$CW$2,0))</f>
        <v>0</v>
      </c>
    </row>
    <row r="242" spans="1:8" x14ac:dyDescent="0.2">
      <c r="A242" t="s">
        <v>136</v>
      </c>
      <c r="B242">
        <f>INDEX('vehicles specifications'!$B$3:$CW$166,MATCH(B224,'vehicles specifications'!$A$3:$A$166,0),MATCH("Range [km]",'vehicles specifications'!$B$2:$CW$2,0))</f>
        <v>50.850890713834502</v>
      </c>
    </row>
    <row r="243" spans="1:8" x14ac:dyDescent="0.2">
      <c r="A243" t="s">
        <v>137</v>
      </c>
      <c r="B243" t="str">
        <f>INDEX('vehicles specifications'!$B$3:$CW$166,MATCH(B224,'vehicles specifications'!$A$3:$A$166,0),MATCH("Emission standard",'vehicles specifications'!$B$2:$CW$2,0))</f>
        <v>None</v>
      </c>
    </row>
    <row r="244" spans="1:8" x14ac:dyDescent="0.2">
      <c r="A244" t="s">
        <v>1174</v>
      </c>
      <c r="B244" s="6">
        <f>INDEX('vehicles specifications'!$B$3:$CW$166,MATCH(B224,'vehicles specifications'!$A$3:$A$166,0),MATCH("Lightweighting rate [%]",'vehicles specifications'!$B$2:$CW$2,0))</f>
        <v>0.03</v>
      </c>
    </row>
    <row r="245" spans="1:8" x14ac:dyDescent="0.2">
      <c r="A245" t="s">
        <v>83</v>
      </c>
      <c r="B245"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0.5 kW. Lifetime: 30000 km. Annual kilometers: 3000 km. Number of passengers: 1. Curb mass: 26.8 kg. Lightweighting of glider: 3%. Emission standard: None. Service visits throughout lifetime: 2. Range: 51 km. Battery capacity: 0.8 kWh. Available battery capacity: 0.64 kWh. Battery mass: 3.5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0" t="s">
        <v>79</v>
      </c>
    </row>
    <row r="247" spans="1:8" x14ac:dyDescent="0.2">
      <c r="A247" t="s">
        <v>80</v>
      </c>
      <c r="B247" t="s">
        <v>81</v>
      </c>
      <c r="C247" t="s">
        <v>72</v>
      </c>
      <c r="D247" t="s">
        <v>76</v>
      </c>
      <c r="E247" t="s">
        <v>82</v>
      </c>
      <c r="F247" t="s">
        <v>74</v>
      </c>
      <c r="G247" t="s">
        <v>83</v>
      </c>
      <c r="H247" t="s">
        <v>73</v>
      </c>
    </row>
    <row r="248" spans="1:8" x14ac:dyDescent="0.2">
      <c r="A248" t="str">
        <f>B219</f>
        <v>transport, Bicycle, electric (&lt;45 km/h), NCA battery, 2030</v>
      </c>
      <c r="B248">
        <v>1</v>
      </c>
      <c r="C248" t="str">
        <f>B220</f>
        <v>CH</v>
      </c>
      <c r="D248" t="s">
        <v>166</v>
      </c>
      <c r="F248" t="s">
        <v>84</v>
      </c>
      <c r="G248" t="s">
        <v>85</v>
      </c>
      <c r="H248" t="str">
        <f>B225</f>
        <v>transport, Bicycle, electric (&lt;45 km/h)</v>
      </c>
    </row>
    <row r="249" spans="1:8" x14ac:dyDescent="0.2">
      <c r="A249" t="str">
        <f>RIGHT(A248,LEN(A248)-11)</f>
        <v>Bicycle, electric (&lt;45 km/h), NCA battery, 2030</v>
      </c>
      <c r="B249" s="7">
        <f>1/B229</f>
        <v>3.3333333333333335E-5</v>
      </c>
      <c r="C249" t="str">
        <f>B220</f>
        <v>CH</v>
      </c>
      <c r="D249" t="s">
        <v>76</v>
      </c>
      <c r="F249" t="s">
        <v>89</v>
      </c>
      <c r="H249" t="str">
        <f>RIGHT(H248,LEN(H248)-11)</f>
        <v>Bicycle, electric (&lt;45 km/h)</v>
      </c>
    </row>
    <row r="250" spans="1:8" x14ac:dyDescent="0.2">
      <c r="A250" t="str">
        <f>INDEX('ei names mapping'!$B$4:$R$33,MATCH(B221,'ei names mapping'!$A$4:$A$33,0),MATCH(G250,'ei names mapping'!$B$3:$R$3,0))</f>
        <v>road construction</v>
      </c>
      <c r="B250" s="7">
        <f>INDEX('vehicles specifications'!$B$3:$CW$166,MATCH(B224,'vehicles specifications'!$A$3:$A$166,0),MATCH(G250,'vehicles specifications'!$B$2:$CW$2,0))*INDEX('ei names mapping'!$B$137:$BL$300,MATCH(B224,'ei names mapping'!$A$137:$A$300,0),MATCH(G250,'ei names mapping'!$B$136:$BL$136,0))</f>
        <v>5.5201809999999998E-5</v>
      </c>
      <c r="C250" t="str">
        <f>INDEX('ei names mapping'!$B$38:$R$67,MATCH(B221,'ei names mapping'!$A$4:$A$33,0),MATCH(G250,'ei names mapping'!$B$3:$R$3,0))</f>
        <v>CH</v>
      </c>
      <c r="D250" t="str">
        <f>INDEX('ei names mapping'!$B$104:$BL$133,MATCH(B221,'ei names mapping'!$A$4:$A$33,0),MATCH(G250,'ei names mapping'!$B$3:$BL$3,0))</f>
        <v>meter-year</v>
      </c>
      <c r="F250" t="s">
        <v>89</v>
      </c>
      <c r="G250" t="s">
        <v>105</v>
      </c>
      <c r="H250" t="str">
        <f>INDEX('ei names mapping'!$B$71:$BL$100,MATCH(B221,'ei names mapping'!$A$4:$A$33,0),MATCH(G250,'ei names mapping'!$B$3:$BL$3,0))</f>
        <v>road</v>
      </c>
    </row>
    <row r="251" spans="1:8" x14ac:dyDescent="0.2">
      <c r="A251" t="str">
        <f>INDEX('ei names mapping'!$B$4:$R$33,MATCH($B$3,'ei names mapping'!$A$4:$A$33,0),MATCH(G251,'ei names mapping'!$B$3:$R$3,0))</f>
        <v>market for electricity, low voltage</v>
      </c>
      <c r="B251" s="7">
        <f>INDEX('vehicles specifications'!$B$3:$CW$166,MATCH(B224,'vehicles specifications'!$A$3:$A$166,0),MATCH(G251,'vehicles specifications'!$B$2:$CW$2,0))*INDEX('ei names mapping'!$B$137:$BL$300,MATCH(B224,'ei names mapping'!$A$137:$A$300,0),MATCH(G251,'ei names mapping'!$B$136:$BL$136,0))</f>
        <v>1.3844398595922134E-2</v>
      </c>
      <c r="C251" t="str">
        <f>INDEX('ei names mapping'!$B$38:$R$67,MATCH($B$3,'ei names mapping'!$A$4:$A$33,0),MATCH(G251,'ei names mapping'!$B$3:$R$3,0))</f>
        <v>CH</v>
      </c>
      <c r="D251" t="str">
        <f>INDEX('ei names mapping'!$B$104:$R$133,MATCH($B$3,'ei names mapping'!$A$4:$A$33,0),MATCH(G251,'ei names mapping'!$B$3:$R$3,0))</f>
        <v>kilowatt hour</v>
      </c>
      <c r="F251" t="s">
        <v>89</v>
      </c>
      <c r="G251" t="s">
        <v>28</v>
      </c>
      <c r="H251" t="str">
        <f>INDEX('ei names mapping'!$B$71:$R$100,MATCH($B$3,'ei names mapping'!$A$4:$A$33,0),MATCH(G251,'ei names mapping'!$B$3:$R$3,0))</f>
        <v>electricity, low voltage</v>
      </c>
    </row>
    <row r="252" spans="1:8" x14ac:dyDescent="0.2">
      <c r="A252" t="str">
        <f>INDEX('ei names mapping'!$B$4:$R$33,MATCH($B$3,'ei names mapping'!$A$4:$A$33,0),MATCH(G252,'ei names mapping'!$B$3:$R$3,0))</f>
        <v>maintenance, electric bicycle, without battery</v>
      </c>
      <c r="B252" s="7">
        <f>INDEX('vehicles specifications'!$B$3:$CW$166,MATCH(B224,'vehicles specifications'!$A$3:$A$166,0),MATCH(G252,'vehicles specifications'!$B$2:$CW$2,0))*INDEX('ei names mapping'!$B$137:$BL$300,MATCH(B224,'ei names mapping'!$A$137:$A$300,0),MATCH(G252,'ei names mapping'!$B$136:$BL$136,0))</f>
        <v>6.666666666666667E-5</v>
      </c>
      <c r="C252" t="str">
        <f>INDEX('ei names mapping'!$B$38:$R$67,MATCH($B$3,'ei names mapping'!$A$4:$A$33,0),MATCH(G252,'ei names mapping'!$B$3:$R$3,0))</f>
        <v>CH</v>
      </c>
      <c r="D252" t="str">
        <f>INDEX('ei names mapping'!$B$104:$R$133,MATCH($B$3,'ei names mapping'!$A$4:$A$33,0),MATCH(G252,'ei names mapping'!$B$3:$R$3,0))</f>
        <v>unit</v>
      </c>
      <c r="F252" t="s">
        <v>89</v>
      </c>
      <c r="G252" t="s">
        <v>118</v>
      </c>
      <c r="H252" t="str">
        <f>INDEX('ei names mapping'!$B$71:$R$100,MATCH($B$3,'ei names mapping'!$A$4:$A$33,0),MATCH(G252,'ei names mapping'!$B$3:$R$3,0))</f>
        <v>maintenance, electric bicycle, without battery</v>
      </c>
    </row>
    <row r="253" spans="1:8" x14ac:dyDescent="0.2">
      <c r="A253" t="str">
        <f>INDEX('ei names mapping'!$B$4:$BL$33,MATCH($B$183,'ei names mapping'!$A$4:$A$33,0),MATCH(G253,'ei names mapping'!$B$3:$BL$3,0))</f>
        <v>treatment of road wear emissions, passenger car</v>
      </c>
      <c r="B253" s="7">
        <f>INDEX('vehicles specifications'!$B$3:$CW$166,MATCH(B224,'vehicles specifications'!$A$3:$A$166,0),MATCH(G253,'vehicles specifications'!$B$2:$CW$2,0))*INDEX('ei names mapping'!$B$137:$BL$300,MATCH(B224,'ei names mapping'!$A$137:$A$300,0),MATCH(G253,'ei names mapping'!$B$136:$BL$136,0))</f>
        <v>-4.3115147894576166E-6</v>
      </c>
      <c r="C253" t="str">
        <f>INDEX('ei names mapping'!$B$38:$BL$67,MATCH($B$183,'ei names mapping'!$A$4:$A$33,0),MATCH(G253,'ei names mapping'!$B$3:$BL$3,0))</f>
        <v>RER</v>
      </c>
      <c r="D253" t="str">
        <f>INDEX('ei names mapping'!$B$104:$BL$133,MATCH($B$183,'ei names mapping'!$A$4:$A$33,0),MATCH(G253,'ei names mapping'!$B$3:$BL$3,0))</f>
        <v>kilogram</v>
      </c>
      <c r="F253" t="s">
        <v>89</v>
      </c>
      <c r="G253" t="s">
        <v>29</v>
      </c>
      <c r="H253" t="str">
        <f>INDEX('ei names mapping'!$B$71:$BL$100,MATCH(B221,'ei names mapping'!$A$4:$A$33,0),MATCH(G253,'ei names mapping'!$B$3:$BL$3,0))</f>
        <v>road wear emissions, passenger car</v>
      </c>
    </row>
    <row r="254" spans="1:8" x14ac:dyDescent="0.2">
      <c r="A254" t="str">
        <f>INDEX('ei names mapping'!$B$4:$BL$33,MATCH($B$183,'ei names mapping'!$A$4:$A$33,0),MATCH(G254,'ei names mapping'!$B$3:$BL$3,0))</f>
        <v>treatment of tyre wear emissions, passenger car</v>
      </c>
      <c r="B254" s="7">
        <f>INDEX('vehicles specifications'!$B$3:$CW$166,MATCH(B224,'vehicles specifications'!$A$3:$A$166,0),MATCH(G254,'vehicles specifications'!$B$2:$CW$2,0))*INDEX('ei names mapping'!$B$137:$BL$300,MATCH(B224,'ei names mapping'!$A$137:$A$300,0),MATCH(G254,'ei names mapping'!$B$136:$BL$136,0))</f>
        <v>-4.2517989039701259E-6</v>
      </c>
      <c r="C254" t="str">
        <f>INDEX('ei names mapping'!$B$38:$BL$67,MATCH($B$183,'ei names mapping'!$A$4:$A$33,0),MATCH(G254,'ei names mapping'!$B$3:$BL$3,0))</f>
        <v>RER</v>
      </c>
      <c r="D254" t="str">
        <f>INDEX('ei names mapping'!$B$104:$BL$133,MATCH($B$183,'ei names mapping'!$A$4:$A$33,0),MATCH(G254,'ei names mapping'!$B$3:$BL$3,0))</f>
        <v>kilogram</v>
      </c>
      <c r="F254" t="s">
        <v>89</v>
      </c>
      <c r="G254" t="s">
        <v>30</v>
      </c>
      <c r="H254" t="str">
        <f>INDEX('ei names mapping'!$B$71:$BL$100,MATCH($B$183,'ei names mapping'!$A$4:$A$33,0),MATCH(G254,'ei names mapping'!$B$3:$BL$3,0))</f>
        <v>tyre wear emissions, passenger car</v>
      </c>
    </row>
    <row r="255" spans="1:8" x14ac:dyDescent="0.2">
      <c r="A255" t="str">
        <f>INDEX('ei names mapping'!$B$4:$BL$33,MATCH($B$183,'ei names mapping'!$A$4:$A$33,0),MATCH(G255,'ei names mapping'!$B$3:$BL$3,0))</f>
        <v>treatment of brake wear emissions, passenger car</v>
      </c>
      <c r="B255" s="7">
        <f>INDEX('vehicles specifications'!$B$3:$CW$166,MATCH(B224,'vehicles specifications'!$A$3:$A$166,0),MATCH(G255,'vehicles specifications'!$B$2:$CW$2,0))*INDEX('ei names mapping'!$B$137:$BL$300,MATCH(B224,'ei names mapping'!$A$137:$A$300,0),MATCH(G255,'ei names mapping'!$B$136:$BL$136,0))</f>
        <v>-3.9469248908384192E-6</v>
      </c>
      <c r="C255" t="str">
        <f>INDEX('ei names mapping'!$B$38:$BL$67,MATCH($B$183,'ei names mapping'!$A$4:$A$33,0),MATCH(G255,'ei names mapping'!$B$3:$BL$3,0))</f>
        <v>RER</v>
      </c>
      <c r="D255" t="str">
        <f>INDEX('ei names mapping'!$B$104:$BL$133,MATCH($B$183,'ei names mapping'!$A$4:$A$33,0),MATCH(G255,'ei names mapping'!$B$3:$BL$3,0))</f>
        <v>kilogram</v>
      </c>
      <c r="F255" t="s">
        <v>89</v>
      </c>
      <c r="G255" t="s">
        <v>31</v>
      </c>
      <c r="H255" t="str">
        <f>INDEX('ei names mapping'!$B$71:$BL$100,MATCH($B$183,'ei names mapping'!$A$4:$A$33,0),MATCH(G255,'ei names mapping'!$B$3:$BL$3,0))</f>
        <v>brake wear emissions, passenger car</v>
      </c>
    </row>
    <row r="257" spans="1:2" ht="16" x14ac:dyDescent="0.2">
      <c r="A257" s="10" t="s">
        <v>71</v>
      </c>
      <c r="B257" s="8" t="str">
        <f>"transport, "&amp;B259&amp;", "&amp;B274&amp;" battery, "&amp;B261</f>
        <v>transport, Bicycle, electric (&lt;45 km/h), NCA battery, 2040</v>
      </c>
    </row>
    <row r="258" spans="1:2" x14ac:dyDescent="0.2">
      <c r="A258" t="s">
        <v>72</v>
      </c>
      <c r="B258" t="s">
        <v>37</v>
      </c>
    </row>
    <row r="259" spans="1:2" x14ac:dyDescent="0.2">
      <c r="A259" t="s">
        <v>86</v>
      </c>
      <c r="B259" t="s">
        <v>490</v>
      </c>
    </row>
    <row r="260" spans="1:2" x14ac:dyDescent="0.2">
      <c r="A260" t="s">
        <v>87</v>
      </c>
    </row>
    <row r="261" spans="1:2" x14ac:dyDescent="0.2">
      <c r="A261" t="s">
        <v>88</v>
      </c>
      <c r="B261">
        <v>2040</v>
      </c>
    </row>
    <row r="262" spans="1:2" x14ac:dyDescent="0.2">
      <c r="A262" t="s">
        <v>126</v>
      </c>
      <c r="B262" t="str">
        <f>B259&amp;" - "&amp;B261&amp;" - "&amp;B274&amp;" - "&amp;B258</f>
        <v>Bicycle, electric (&lt;45 km/h) - 2040 - NCA - CH</v>
      </c>
    </row>
    <row r="263" spans="1:2" x14ac:dyDescent="0.2">
      <c r="A263" t="s">
        <v>73</v>
      </c>
      <c r="B263" t="str">
        <f>"transport, "&amp;B259</f>
        <v>transport, Bicycle, electric (&lt;45 km/h)</v>
      </c>
    </row>
    <row r="264" spans="1:2" x14ac:dyDescent="0.2">
      <c r="A264" t="s">
        <v>74</v>
      </c>
      <c r="B264" t="s">
        <v>75</v>
      </c>
    </row>
    <row r="265" spans="1:2" x14ac:dyDescent="0.2">
      <c r="A265" t="s">
        <v>76</v>
      </c>
      <c r="B265" t="s">
        <v>166</v>
      </c>
    </row>
    <row r="266" spans="1:2" x14ac:dyDescent="0.2">
      <c r="A266" t="s">
        <v>78</v>
      </c>
      <c r="B266" t="s">
        <v>1143</v>
      </c>
    </row>
    <row r="267" spans="1:2" x14ac:dyDescent="0.2">
      <c r="A267" t="s">
        <v>127</v>
      </c>
      <c r="B267">
        <f>INDEX('vehicles specifications'!$B$3:$CW$166,MATCH(B262,'vehicles specifications'!$A$3:$A$166,0),MATCH("Lifetime [km]",'vehicles specifications'!$B$2:$CW$2,0))</f>
        <v>30000</v>
      </c>
    </row>
    <row r="268" spans="1:2" x14ac:dyDescent="0.2">
      <c r="A268" t="s">
        <v>128</v>
      </c>
      <c r="B268">
        <f>INDEX('vehicles specifications'!$B$3:$CW$166,MATCH(B262,'vehicles specifications'!$A$3:$A$166,0),MATCH("Passengers [unit]",'vehicles specifications'!$B$2:$CW$2,0))</f>
        <v>1</v>
      </c>
    </row>
    <row r="269" spans="1:2" x14ac:dyDescent="0.2">
      <c r="A269" t="s">
        <v>129</v>
      </c>
      <c r="B269">
        <f>INDEX('vehicles specifications'!$B$3:$CW$166,MATCH(B262,'vehicles specifications'!$A$3:$A$166,0),MATCH("Servicing [unit]",'vehicles specifications'!$B$2:$CW$2,0))</f>
        <v>2</v>
      </c>
    </row>
    <row r="270" spans="1:2" x14ac:dyDescent="0.2">
      <c r="A270" t="s">
        <v>130</v>
      </c>
      <c r="B270">
        <f>INDEX('vehicles specifications'!$B$3:$CW$166,MATCH(B262,'vehicles specifications'!$A$3:$A$166,0),MATCH("Energy battery replacement [unit]",'vehicles specifications'!$B$2:$CW$2,0))</f>
        <v>0.25</v>
      </c>
    </row>
    <row r="271" spans="1:2" x14ac:dyDescent="0.2">
      <c r="A271" t="s">
        <v>131</v>
      </c>
      <c r="B271">
        <f>INDEX('vehicles specifications'!$B$3:$CW$166,MATCH(B262,'vehicles specifications'!$A$3:$A$166,0),MATCH("Annual kilometers [km]",'vehicles specifications'!$B$2:$CW$2,0))</f>
        <v>3000</v>
      </c>
    </row>
    <row r="272" spans="1:2" x14ac:dyDescent="0.2">
      <c r="A272" t="s">
        <v>132</v>
      </c>
      <c r="B272">
        <f>INDEX('vehicles specifications'!$B$3:$CW$166,MATCH(B262,'vehicles specifications'!$A$3:$A$166,0),MATCH("Curb mass [kg]",'vehicles specifications'!$B$2:$CW$2,0))</f>
        <v>26</v>
      </c>
    </row>
    <row r="273" spans="1:8" x14ac:dyDescent="0.2">
      <c r="A273" t="s">
        <v>133</v>
      </c>
      <c r="B273">
        <f>INDEX('vehicles specifications'!$B$3:$CW$166,MATCH(B262,'vehicles specifications'!$A$3:$A$166,0),MATCH("Power [kW]",'vehicles specifications'!$B$2:$CW$2,0))</f>
        <v>0.5</v>
      </c>
    </row>
    <row r="274" spans="1:8" x14ac:dyDescent="0.2">
      <c r="A274" t="s">
        <v>652</v>
      </c>
      <c r="B274" s="20" t="s">
        <v>45</v>
      </c>
    </row>
    <row r="275" spans="1:8" x14ac:dyDescent="0.2">
      <c r="A275" t="s">
        <v>134</v>
      </c>
      <c r="B275">
        <f>INDEX('vehicles specifications'!$B$3:$CW$166,MATCH(B262,'vehicles specifications'!$A$3:$A$166,0),MATCH("Energy battery mass [kg]",'vehicles specifications'!$B$2:$CW$2,0))</f>
        <v>3.25</v>
      </c>
    </row>
    <row r="276" spans="1:8" x14ac:dyDescent="0.2">
      <c r="A276" t="s">
        <v>135</v>
      </c>
      <c r="B276">
        <f>INDEX('vehicles specifications'!$B$3:$CW$166,MATCH(B262,'vehicles specifications'!$A$3:$A$166,0),MATCH("Electric energy stored [kWh]",'vehicles specifications'!$B$2:$CW$2,0))</f>
        <v>1</v>
      </c>
    </row>
    <row r="277" spans="1:8" x14ac:dyDescent="0.2">
      <c r="A277" t="s">
        <v>588</v>
      </c>
      <c r="B277">
        <f>INDEX('vehicles specifications'!$B$3:$CW$166,MATCH(B262,'vehicles specifications'!$A$3:$A$166,0),MATCH("Electric energy available [kWh]",'vehicles specifications'!$B$2:$CW$2,0))</f>
        <v>0.8</v>
      </c>
    </row>
    <row r="278" spans="1:8" x14ac:dyDescent="0.2">
      <c r="A278" t="s">
        <v>138</v>
      </c>
      <c r="B278">
        <f>INDEX('vehicles specifications'!$B$3:$CW$166,MATCH(B262,'vehicles specifications'!$A$3:$A$166,0),MATCH("Oxydation energy stored [kWh]",'vehicles specifications'!$B$2:$CW$2,0))</f>
        <v>0</v>
      </c>
    </row>
    <row r="279" spans="1:8" x14ac:dyDescent="0.2">
      <c r="A279" t="s">
        <v>139</v>
      </c>
      <c r="B279">
        <f>INDEX('vehicles specifications'!$B$3:$CW$166,MATCH(B262,'vehicles specifications'!$A$3:$A$166,0),MATCH("Fuel mass [kg]",'vehicles specifications'!$B$2:$CW$2,0))</f>
        <v>0</v>
      </c>
    </row>
    <row r="280" spans="1:8" x14ac:dyDescent="0.2">
      <c r="A280" t="s">
        <v>136</v>
      </c>
      <c r="B280">
        <f>INDEX('vehicles specifications'!$B$3:$CW$166,MATCH(B262,'vehicles specifications'!$A$3:$A$166,0),MATCH("Range [km]",'vehicles specifications'!$B$2:$CW$2,0))</f>
        <v>63.563613392293121</v>
      </c>
    </row>
    <row r="281" spans="1:8" x14ac:dyDescent="0.2">
      <c r="A281" t="s">
        <v>137</v>
      </c>
      <c r="B281" t="str">
        <f>INDEX('vehicles specifications'!$B$3:$CW$166,MATCH(B262,'vehicles specifications'!$A$3:$A$166,0),MATCH("Emission standard",'vehicles specifications'!$B$2:$CW$2,0))</f>
        <v>None</v>
      </c>
    </row>
    <row r="282" spans="1:8" x14ac:dyDescent="0.2">
      <c r="A282" t="s">
        <v>1174</v>
      </c>
      <c r="B282" s="6">
        <f>INDEX('vehicles specifications'!$B$3:$CW$166,MATCH(B262,'vehicles specifications'!$A$3:$A$166,0),MATCH("Lightweighting rate [%]",'vehicles specifications'!$B$2:$CW$2,0))</f>
        <v>0.05</v>
      </c>
    </row>
    <row r="283" spans="1:8" x14ac:dyDescent="0.2">
      <c r="A283" t="s">
        <v>83</v>
      </c>
      <c r="B283"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0.5 kW. Lifetime: 30000 km. Annual kilometers: 3000 km. Number of passengers: 1. Curb mass: 26 kg. Lightweighting of glider: 5%. Emission standard: None. Service visits throughout lifetime: 2. Range: 64 km. Battery capacity: 1 kWh. Available battery capacity: 0.8 kWh. Battery mass: 3.3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0" t="s">
        <v>79</v>
      </c>
    </row>
    <row r="285" spans="1:8" x14ac:dyDescent="0.2">
      <c r="A285" t="s">
        <v>80</v>
      </c>
      <c r="B285" t="s">
        <v>81</v>
      </c>
      <c r="C285" t="s">
        <v>72</v>
      </c>
      <c r="D285" t="s">
        <v>76</v>
      </c>
      <c r="E285" t="s">
        <v>82</v>
      </c>
      <c r="F285" t="s">
        <v>74</v>
      </c>
      <c r="G285" t="s">
        <v>83</v>
      </c>
      <c r="H285" t="s">
        <v>73</v>
      </c>
    </row>
    <row r="286" spans="1:8" x14ac:dyDescent="0.2">
      <c r="A286" t="str">
        <f>B257</f>
        <v>transport, Bicycle, electric (&lt;45 km/h), NCA battery, 2040</v>
      </c>
      <c r="B286">
        <v>1</v>
      </c>
      <c r="C286" t="str">
        <f>B258</f>
        <v>CH</v>
      </c>
      <c r="D286" t="s">
        <v>166</v>
      </c>
      <c r="F286" t="s">
        <v>84</v>
      </c>
      <c r="G286" t="s">
        <v>85</v>
      </c>
      <c r="H286" t="str">
        <f>B263</f>
        <v>transport, Bicycle, electric (&lt;45 km/h)</v>
      </c>
    </row>
    <row r="287" spans="1:8" x14ac:dyDescent="0.2">
      <c r="A287" t="str">
        <f>RIGHT(A286,LEN(A286)-11)</f>
        <v>Bicycle, electric (&lt;45 km/h), NCA battery, 2040</v>
      </c>
      <c r="B287" s="7">
        <f>1/B267</f>
        <v>3.3333333333333335E-5</v>
      </c>
      <c r="C287" t="str">
        <f>B258</f>
        <v>CH</v>
      </c>
      <c r="D287" t="s">
        <v>76</v>
      </c>
      <c r="F287" t="s">
        <v>89</v>
      </c>
      <c r="H287" t="str">
        <f>RIGHT(H286,LEN(H286)-11)</f>
        <v>Bicycle, electric (&lt;45 km/h)</v>
      </c>
    </row>
    <row r="288" spans="1:8" x14ac:dyDescent="0.2">
      <c r="A288" t="str">
        <f>INDEX('ei names mapping'!$B$4:$R$33,MATCH(B259,'ei names mapping'!$A$4:$A$33,0),MATCH(G288,'ei names mapping'!$B$3:$R$3,0))</f>
        <v>road construction</v>
      </c>
      <c r="B288" s="7">
        <f>INDEX('vehicles specifications'!$B$3:$CW$166,MATCH(B262,'vehicles specifications'!$A$3:$A$166,0),MATCH(G288,'vehicles specifications'!$B$2:$CW$2,0))*INDEX('ei names mapping'!$B$137:$BL$300,MATCH(B262,'ei names mapping'!$A$137:$A$300,0),MATCH(G288,'ei names mapping'!$B$136:$BL$136,0))</f>
        <v>5.4774000000000001E-5</v>
      </c>
      <c r="C288" t="str">
        <f>INDEX('ei names mapping'!$B$38:$R$67,MATCH(B259,'ei names mapping'!$A$4:$A$33,0),MATCH(G288,'ei names mapping'!$B$3:$R$3,0))</f>
        <v>CH</v>
      </c>
      <c r="D288" t="str">
        <f>INDEX('ei names mapping'!$B$104:$BL$133,MATCH(B259,'ei names mapping'!$A$4:$A$33,0),MATCH(G288,'ei names mapping'!$B$3:$BL$3,0))</f>
        <v>meter-year</v>
      </c>
      <c r="F288" t="s">
        <v>89</v>
      </c>
      <c r="G288" t="s">
        <v>105</v>
      </c>
      <c r="H288" t="str">
        <f>INDEX('ei names mapping'!$B$71:$BL$100,MATCH(B259,'ei names mapping'!$A$4:$A$33,0),MATCH(G288,'ei names mapping'!$B$3:$BL$3,0))</f>
        <v>road</v>
      </c>
    </row>
    <row r="289" spans="1:8" x14ac:dyDescent="0.2">
      <c r="A289" t="str">
        <f>INDEX('ei names mapping'!$B$4:$R$33,MATCH($B$3,'ei names mapping'!$A$4:$A$33,0),MATCH(G289,'ei names mapping'!$B$3:$R$3,0))</f>
        <v>market for electricity, low voltage</v>
      </c>
      <c r="B289" s="7">
        <f>INDEX('vehicles specifications'!$B$3:$CW$166,MATCH(B262,'vehicles specifications'!$A$3:$A$166,0),MATCH(G289,'vehicles specifications'!$B$2:$CW$2,0))*INDEX('ei names mapping'!$B$137:$BL$300,MATCH(B262,'ei names mapping'!$A$137:$A$300,0),MATCH(G289,'ei names mapping'!$B$136:$BL$136,0))</f>
        <v>1.3844398595922134E-2</v>
      </c>
      <c r="C289" t="str">
        <f>INDEX('ei names mapping'!$B$38:$R$67,MATCH($B$3,'ei names mapping'!$A$4:$A$33,0),MATCH(G289,'ei names mapping'!$B$3:$R$3,0))</f>
        <v>CH</v>
      </c>
      <c r="D289" t="str">
        <f>INDEX('ei names mapping'!$B$104:$R$133,MATCH($B$3,'ei names mapping'!$A$4:$A$33,0),MATCH(G289,'ei names mapping'!$B$3:$R$3,0))</f>
        <v>kilowatt hour</v>
      </c>
      <c r="F289" t="s">
        <v>89</v>
      </c>
      <c r="G289" t="s">
        <v>28</v>
      </c>
      <c r="H289" t="str">
        <f>INDEX('ei names mapping'!$B$71:$R$100,MATCH($B$3,'ei names mapping'!$A$4:$A$33,0),MATCH(G289,'ei names mapping'!$B$3:$R$3,0))</f>
        <v>electricity, low voltage</v>
      </c>
    </row>
    <row r="290" spans="1:8" x14ac:dyDescent="0.2">
      <c r="A290" t="str">
        <f>INDEX('ei names mapping'!$B$4:$R$33,MATCH($B$3,'ei names mapping'!$A$4:$A$33,0),MATCH(G290,'ei names mapping'!$B$3:$R$3,0))</f>
        <v>maintenance, electric bicycle, without battery</v>
      </c>
      <c r="B290" s="7">
        <f>INDEX('vehicles specifications'!$B$3:$CW$166,MATCH(B262,'vehicles specifications'!$A$3:$A$166,0),MATCH(G290,'vehicles specifications'!$B$2:$CW$2,0))*INDEX('ei names mapping'!$B$137:$BL$300,MATCH(B262,'ei names mapping'!$A$137:$A$300,0),MATCH(G290,'ei names mapping'!$B$136:$BL$136,0))</f>
        <v>6.666666666666667E-5</v>
      </c>
      <c r="C290" t="str">
        <f>INDEX('ei names mapping'!$B$38:$R$67,MATCH($B$3,'ei names mapping'!$A$4:$A$33,0),MATCH(G290,'ei names mapping'!$B$3:$R$3,0))</f>
        <v>CH</v>
      </c>
      <c r="D290" t="str">
        <f>INDEX('ei names mapping'!$B$104:$R$133,MATCH($B$3,'ei names mapping'!$A$4:$A$33,0),MATCH(G290,'ei names mapping'!$B$3:$R$3,0))</f>
        <v>unit</v>
      </c>
      <c r="F290" t="s">
        <v>89</v>
      </c>
      <c r="G290" t="s">
        <v>118</v>
      </c>
      <c r="H290" t="str">
        <f>INDEX('ei names mapping'!$B$71:$R$100,MATCH($B$3,'ei names mapping'!$A$4:$A$33,0),MATCH(G290,'ei names mapping'!$B$3:$R$3,0))</f>
        <v>maintenance, electric bicycle, without battery</v>
      </c>
    </row>
    <row r="291" spans="1:8" x14ac:dyDescent="0.2">
      <c r="A291" t="str">
        <f>INDEX('ei names mapping'!$B$4:$BL$33,MATCH($B$183,'ei names mapping'!$A$4:$A$33,0),MATCH(G291,'ei names mapping'!$B$3:$BL$3,0))</f>
        <v>treatment of road wear emissions, passenger car</v>
      </c>
      <c r="B291" s="7">
        <f>INDEX('vehicles specifications'!$B$3:$CW$166,MATCH(B262,'vehicles specifications'!$A$3:$A$166,0),MATCH(G291,'vehicles specifications'!$B$2:$CW$2,0))*INDEX('ei names mapping'!$B$137:$BL$300,MATCH(B262,'ei names mapping'!$A$137:$A$300,0),MATCH(G291,'ei names mapping'!$B$136:$BL$136,0))</f>
        <v>-4.2853236082116621E-6</v>
      </c>
      <c r="C291" t="str">
        <f>INDEX('ei names mapping'!$B$38:$BL$67,MATCH($B$183,'ei names mapping'!$A$4:$A$33,0),MATCH(G291,'ei names mapping'!$B$3:$BL$3,0))</f>
        <v>RER</v>
      </c>
      <c r="D291" t="str">
        <f>INDEX('ei names mapping'!$B$104:$BL$133,MATCH($B$183,'ei names mapping'!$A$4:$A$33,0),MATCH(G291,'ei names mapping'!$B$3:$BL$3,0))</f>
        <v>kilogram</v>
      </c>
      <c r="F291" t="s">
        <v>89</v>
      </c>
      <c r="G291" t="s">
        <v>29</v>
      </c>
      <c r="H291" t="str">
        <f>INDEX('ei names mapping'!$B$71:$BL$100,MATCH(B259,'ei names mapping'!$A$4:$A$33,0),MATCH(G291,'ei names mapping'!$B$3:$BL$3,0))</f>
        <v>road wear emissions, passenger car</v>
      </c>
    </row>
    <row r="292" spans="1:8" x14ac:dyDescent="0.2">
      <c r="A292" t="str">
        <f>INDEX('ei names mapping'!$B$4:$BL$33,MATCH($B$183,'ei names mapping'!$A$4:$A$33,0),MATCH(G292,'ei names mapping'!$B$3:$BL$3,0))</f>
        <v>treatment of tyre wear emissions, passenger car</v>
      </c>
      <c r="B292" s="7">
        <f>INDEX('vehicles specifications'!$B$3:$CW$166,MATCH(B262,'vehicles specifications'!$A$3:$A$166,0),MATCH(G292,'vehicles specifications'!$B$2:$CW$2,0))*INDEX('ei names mapping'!$B$137:$BL$300,MATCH(B262,'ei names mapping'!$A$137:$A$300,0),MATCH(G292,'ei names mapping'!$B$136:$BL$136,0))</f>
        <v>-4.2258279579563645E-6</v>
      </c>
      <c r="C292" t="str">
        <f>INDEX('ei names mapping'!$B$38:$BL$67,MATCH($B$183,'ei names mapping'!$A$4:$A$33,0),MATCH(G292,'ei names mapping'!$B$3:$BL$3,0))</f>
        <v>RER</v>
      </c>
      <c r="D292" t="str">
        <f>INDEX('ei names mapping'!$B$104:$BL$133,MATCH($B$183,'ei names mapping'!$A$4:$A$33,0),MATCH(G292,'ei names mapping'!$B$3:$BL$3,0))</f>
        <v>kilogram</v>
      </c>
      <c r="F292" t="s">
        <v>89</v>
      </c>
      <c r="G292" t="s">
        <v>30</v>
      </c>
      <c r="H292" t="str">
        <f>INDEX('ei names mapping'!$B$71:$BL$100,MATCH($B$183,'ei names mapping'!$A$4:$A$33,0),MATCH(G292,'ei names mapping'!$B$3:$BL$3,0))</f>
        <v>tyre wear emissions, passenger car</v>
      </c>
    </row>
    <row r="293" spans="1:8" x14ac:dyDescent="0.2">
      <c r="A293" t="str">
        <f>INDEX('ei names mapping'!$B$4:$BL$33,MATCH($B$183,'ei names mapping'!$A$4:$A$33,0),MATCH(G293,'ei names mapping'!$B$3:$BL$3,0))</f>
        <v>treatment of brake wear emissions, passenger car</v>
      </c>
      <c r="B293" s="7">
        <f>INDEX('vehicles specifications'!$B$3:$CW$166,MATCH(B262,'vehicles specifications'!$A$3:$A$166,0),MATCH(G293,'vehicles specifications'!$B$2:$CW$2,0))*INDEX('ei names mapping'!$B$137:$BL$300,MATCH(B262,'ei names mapping'!$A$137:$A$300,0),MATCH(G293,'ei names mapping'!$B$136:$BL$136,0))</f>
        <v>-3.9234998540415566E-6</v>
      </c>
      <c r="C293" t="str">
        <f>INDEX('ei names mapping'!$B$38:$BL$67,MATCH($B$183,'ei names mapping'!$A$4:$A$33,0),MATCH(G293,'ei names mapping'!$B$3:$BL$3,0))</f>
        <v>RER</v>
      </c>
      <c r="D293" t="str">
        <f>INDEX('ei names mapping'!$B$104:$BL$133,MATCH($B$183,'ei names mapping'!$A$4:$A$33,0),MATCH(G293,'ei names mapping'!$B$3:$BL$3,0))</f>
        <v>kilogram</v>
      </c>
      <c r="F293" t="s">
        <v>89</v>
      </c>
      <c r="G293" t="s">
        <v>31</v>
      </c>
      <c r="H293" t="str">
        <f>INDEX('ei names mapping'!$B$71:$BL$100,MATCH($B$183,'ei names mapping'!$A$4:$A$33,0),MATCH(G293,'ei names mapping'!$B$3:$BL$3,0))</f>
        <v>brake wear emissions, passenger car</v>
      </c>
    </row>
    <row r="295" spans="1:8" ht="16" x14ac:dyDescent="0.2">
      <c r="A295" s="10" t="s">
        <v>71</v>
      </c>
      <c r="B295" s="8" t="str">
        <f>"transport, "&amp;B297&amp;", "&amp;B312&amp;" battery, "&amp;B299</f>
        <v>transport, Bicycle, electric (&lt;45 km/h), NCA battery, 2050</v>
      </c>
    </row>
    <row r="296" spans="1:8" x14ac:dyDescent="0.2">
      <c r="A296" t="s">
        <v>72</v>
      </c>
      <c r="B296" t="s">
        <v>37</v>
      </c>
    </row>
    <row r="297" spans="1:8" x14ac:dyDescent="0.2">
      <c r="A297" t="s">
        <v>86</v>
      </c>
      <c r="B297" t="s">
        <v>490</v>
      </c>
    </row>
    <row r="298" spans="1:8" x14ac:dyDescent="0.2">
      <c r="A298" t="s">
        <v>87</v>
      </c>
    </row>
    <row r="299" spans="1:8" x14ac:dyDescent="0.2">
      <c r="A299" t="s">
        <v>88</v>
      </c>
      <c r="B299">
        <v>2050</v>
      </c>
    </row>
    <row r="300" spans="1:8" x14ac:dyDescent="0.2">
      <c r="A300" t="s">
        <v>126</v>
      </c>
      <c r="B300" t="str">
        <f>B297&amp;" - "&amp;B299&amp;" - "&amp;B312&amp;" - "&amp;B296</f>
        <v>Bicycle, electric (&lt;45 km/h) - 2050 - NCA - CH</v>
      </c>
    </row>
    <row r="301" spans="1:8" x14ac:dyDescent="0.2">
      <c r="A301" t="s">
        <v>73</v>
      </c>
      <c r="B301" t="str">
        <f>"transport, "&amp;B297</f>
        <v>transport, Bicycle, electric (&lt;45 km/h)</v>
      </c>
    </row>
    <row r="302" spans="1:8" x14ac:dyDescent="0.2">
      <c r="A302" t="s">
        <v>74</v>
      </c>
      <c r="B302" t="s">
        <v>75</v>
      </c>
    </row>
    <row r="303" spans="1:8" x14ac:dyDescent="0.2">
      <c r="A303" t="s">
        <v>76</v>
      </c>
      <c r="B303" t="s">
        <v>166</v>
      </c>
    </row>
    <row r="304" spans="1:8" x14ac:dyDescent="0.2">
      <c r="A304" t="s">
        <v>78</v>
      </c>
      <c r="B304" t="s">
        <v>1143</v>
      </c>
    </row>
    <row r="305" spans="1:2" x14ac:dyDescent="0.2">
      <c r="A305" t="s">
        <v>127</v>
      </c>
      <c r="B305">
        <f>INDEX('vehicles specifications'!$B$3:$CW$166,MATCH(B300,'vehicles specifications'!$A$3:$A$166,0),MATCH("Lifetime [km]",'vehicles specifications'!$B$2:$CW$2,0))</f>
        <v>30000</v>
      </c>
    </row>
    <row r="306" spans="1:2" x14ac:dyDescent="0.2">
      <c r="A306" t="s">
        <v>128</v>
      </c>
      <c r="B306">
        <f>INDEX('vehicles specifications'!$B$3:$CW$166,MATCH(B300,'vehicles specifications'!$A$3:$A$166,0),MATCH("Passengers [unit]",'vehicles specifications'!$B$2:$CW$2,0))</f>
        <v>1</v>
      </c>
    </row>
    <row r="307" spans="1:2" x14ac:dyDescent="0.2">
      <c r="A307" t="s">
        <v>129</v>
      </c>
      <c r="B307">
        <f>INDEX('vehicles specifications'!$B$3:$CW$166,MATCH(B300,'vehicles specifications'!$A$3:$A$166,0),MATCH("Servicing [unit]",'vehicles specifications'!$B$2:$CW$2,0))</f>
        <v>2</v>
      </c>
    </row>
    <row r="308" spans="1:2" x14ac:dyDescent="0.2">
      <c r="A308" t="s">
        <v>130</v>
      </c>
      <c r="B308">
        <f>INDEX('vehicles specifications'!$B$3:$CW$166,MATCH(B300,'vehicles specifications'!$A$3:$A$166,0),MATCH("Energy battery replacement [unit]",'vehicles specifications'!$B$2:$CW$2,0))</f>
        <v>0</v>
      </c>
    </row>
    <row r="309" spans="1:2" x14ac:dyDescent="0.2">
      <c r="A309" t="s">
        <v>131</v>
      </c>
      <c r="B309">
        <f>INDEX('vehicles specifications'!$B$3:$CW$166,MATCH(B300,'vehicles specifications'!$A$3:$A$166,0),MATCH("Annual kilometers [km]",'vehicles specifications'!$B$2:$CW$2,0))</f>
        <v>3000</v>
      </c>
    </row>
    <row r="310" spans="1:2" x14ac:dyDescent="0.2">
      <c r="A310" t="s">
        <v>132</v>
      </c>
      <c r="B310">
        <f>INDEX('vehicles specifications'!$B$3:$CW$166,MATCH(B300,'vehicles specifications'!$A$3:$A$166,0),MATCH("Curb mass [kg]",'vehicles specifications'!$B$2:$CW$2,0))</f>
        <v>26.169999999999995</v>
      </c>
    </row>
    <row r="311" spans="1:2" x14ac:dyDescent="0.2">
      <c r="A311" t="s">
        <v>133</v>
      </c>
      <c r="B311">
        <f>INDEX('vehicles specifications'!$B$3:$CW$166,MATCH(B300,'vehicles specifications'!$A$3:$A$166,0),MATCH("Power [kW]",'vehicles specifications'!$B$2:$CW$2,0))</f>
        <v>0.5</v>
      </c>
    </row>
    <row r="312" spans="1:2" x14ac:dyDescent="0.2">
      <c r="A312" t="s">
        <v>652</v>
      </c>
      <c r="B312" s="20" t="s">
        <v>45</v>
      </c>
    </row>
    <row r="313" spans="1:2" x14ac:dyDescent="0.2">
      <c r="A313" t="s">
        <v>134</v>
      </c>
      <c r="B313">
        <f>INDEX('vehicles specifications'!$B$3:$CW$166,MATCH(B300,'vehicles specifications'!$A$3:$A$166,0),MATCH("Energy battery mass [kg]",'vehicles specifications'!$B$2:$CW$2,0))</f>
        <v>3.9</v>
      </c>
    </row>
    <row r="314" spans="1:2" x14ac:dyDescent="0.2">
      <c r="A314" t="s">
        <v>135</v>
      </c>
      <c r="B314">
        <f>INDEX('vehicles specifications'!$B$3:$CW$166,MATCH(B300,'vehicles specifications'!$A$3:$A$166,0),MATCH("Electric energy stored [kWh]",'vehicles specifications'!$B$2:$CW$2,0))</f>
        <v>1.5</v>
      </c>
    </row>
    <row r="315" spans="1:2" x14ac:dyDescent="0.2">
      <c r="A315" t="s">
        <v>588</v>
      </c>
      <c r="B315">
        <f>INDEX('vehicles specifications'!$B$3:$CW$166,MATCH(B300,'vehicles specifications'!$A$3:$A$166,0),MATCH("Electric energy available [kWh]",'vehicles specifications'!$B$2:$CW$2,0))</f>
        <v>1.2000000000000002</v>
      </c>
    </row>
    <row r="316" spans="1:2" x14ac:dyDescent="0.2">
      <c r="A316" t="s">
        <v>138</v>
      </c>
      <c r="B316">
        <f>INDEX('vehicles specifications'!$B$3:$CW$166,MATCH(B300,'vehicles specifications'!$A$3:$A$166,0),MATCH("Oxydation energy stored [kWh]",'vehicles specifications'!$B$2:$CW$2,0))</f>
        <v>0</v>
      </c>
    </row>
    <row r="317" spans="1:2" x14ac:dyDescent="0.2">
      <c r="A317" t="s">
        <v>139</v>
      </c>
      <c r="B317">
        <f>INDEX('vehicles specifications'!$B$3:$CW$166,MATCH(B300,'vehicles specifications'!$A$3:$A$166,0),MATCH("Fuel mass [kg]",'vehicles specifications'!$B$2:$CW$2,0))</f>
        <v>0</v>
      </c>
    </row>
    <row r="318" spans="1:2" x14ac:dyDescent="0.2">
      <c r="A318" t="s">
        <v>136</v>
      </c>
      <c r="B318">
        <f>INDEX('vehicles specifications'!$B$3:$CW$166,MATCH(B300,'vehicles specifications'!$A$3:$A$166,0),MATCH("Range [km]",'vehicles specifications'!$B$2:$CW$2,0))</f>
        <v>95.345420088439695</v>
      </c>
    </row>
    <row r="319" spans="1:2" x14ac:dyDescent="0.2">
      <c r="A319" t="s">
        <v>137</v>
      </c>
      <c r="B319" t="str">
        <f>INDEX('vehicles specifications'!$B$3:$CW$166,MATCH(B300,'vehicles specifications'!$A$3:$A$166,0),MATCH("Emission standard",'vehicles specifications'!$B$2:$CW$2,0))</f>
        <v>None</v>
      </c>
    </row>
    <row r="320" spans="1:2" x14ac:dyDescent="0.2">
      <c r="A320" t="s">
        <v>1174</v>
      </c>
      <c r="B320" s="6">
        <f>INDEX('vehicles specifications'!$B$3:$CW$166,MATCH(B300,'vehicles specifications'!$A$3:$A$166,0),MATCH("Lightweighting rate [%]",'vehicles specifications'!$B$2:$CW$2,0))</f>
        <v>7.0000000000000007E-2</v>
      </c>
    </row>
    <row r="321" spans="1:8" x14ac:dyDescent="0.2">
      <c r="A321" t="s">
        <v>83</v>
      </c>
      <c r="B3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0.5 kW. Lifetime: 30000 km. Annual kilometers: 3000 km. Number of passengers: 1. Curb mass: 26.2 kg. Lightweighting of glider: 7%. Emission standard: None. Service visits throughout lifetime: 2. Range: 95 km. Battery capacity: 1.5 kWh. Available battery capacity: 1.2 kWh. Battery mass: 3.9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0" t="s">
        <v>79</v>
      </c>
    </row>
    <row r="323" spans="1:8" x14ac:dyDescent="0.2">
      <c r="A323" t="s">
        <v>80</v>
      </c>
      <c r="B323" t="s">
        <v>81</v>
      </c>
      <c r="C323" t="s">
        <v>72</v>
      </c>
      <c r="D323" t="s">
        <v>76</v>
      </c>
      <c r="E323" t="s">
        <v>82</v>
      </c>
      <c r="F323" t="s">
        <v>74</v>
      </c>
      <c r="G323" t="s">
        <v>83</v>
      </c>
      <c r="H323" t="s">
        <v>73</v>
      </c>
    </row>
    <row r="324" spans="1:8" x14ac:dyDescent="0.2">
      <c r="A324" t="str">
        <f>B295</f>
        <v>transport, Bicycle, electric (&lt;45 km/h), NCA battery, 2050</v>
      </c>
      <c r="B324">
        <v>1</v>
      </c>
      <c r="C324" t="str">
        <f>B296</f>
        <v>CH</v>
      </c>
      <c r="D324" t="s">
        <v>166</v>
      </c>
      <c r="F324" t="s">
        <v>84</v>
      </c>
      <c r="G324" t="s">
        <v>85</v>
      </c>
      <c r="H324" t="str">
        <f>B301</f>
        <v>transport, Bicycle, electric (&lt;45 km/h)</v>
      </c>
    </row>
    <row r="325" spans="1:8" x14ac:dyDescent="0.2">
      <c r="A325" t="str">
        <f>RIGHT(A324,LEN(A324)-11)</f>
        <v>Bicycle, electric (&lt;45 km/h), NCA battery, 2050</v>
      </c>
      <c r="B325" s="7">
        <f>1/B305</f>
        <v>3.3333333333333335E-5</v>
      </c>
      <c r="C325" t="str">
        <f>B296</f>
        <v>CH</v>
      </c>
      <c r="D325" t="s">
        <v>76</v>
      </c>
      <c r="F325" t="s">
        <v>89</v>
      </c>
      <c r="H325" t="str">
        <f>RIGHT(H324,LEN(H324)-11)</f>
        <v>Bicycle, electric (&lt;45 km/h)</v>
      </c>
    </row>
    <row r="326" spans="1:8" x14ac:dyDescent="0.2">
      <c r="A326" t="str">
        <f>INDEX('ei names mapping'!$B$4:$R$33,MATCH(B297,'ei names mapping'!$A$4:$A$33,0),MATCH(G326,'ei names mapping'!$B$3:$R$3,0))</f>
        <v>road construction</v>
      </c>
      <c r="B326" s="7">
        <f>INDEX('vehicles specifications'!$B$3:$CW$166,MATCH(B300,'vehicles specifications'!$A$3:$A$166,0),MATCH(G326,'vehicles specifications'!$B$2:$CW$2,0))*INDEX('ei names mapping'!$B$137:$BL$300,MATCH(B300,'ei names mapping'!$A$137:$A$300,0),MATCH(G326,'ei names mapping'!$B$136:$BL$136,0))</f>
        <v>5.4865289999999991E-5</v>
      </c>
      <c r="C326" t="str">
        <f>INDEX('ei names mapping'!$B$38:$R$67,MATCH(B297,'ei names mapping'!$A$4:$A$33,0),MATCH(G326,'ei names mapping'!$B$3:$R$3,0))</f>
        <v>CH</v>
      </c>
      <c r="D326" t="str">
        <f>INDEX('ei names mapping'!$B$104:$BL$133,MATCH(B297,'ei names mapping'!$A$4:$A$33,0),MATCH(G326,'ei names mapping'!$B$3:$BL$3,0))</f>
        <v>meter-year</v>
      </c>
      <c r="F326" t="s">
        <v>89</v>
      </c>
      <c r="G326" t="s">
        <v>105</v>
      </c>
      <c r="H326" t="str">
        <f>INDEX('ei names mapping'!$B$71:$BL$100,MATCH(B297,'ei names mapping'!$A$4:$A$33,0),MATCH(G326,'ei names mapping'!$B$3:$BL$3,0))</f>
        <v>road</v>
      </c>
    </row>
    <row r="327" spans="1:8" x14ac:dyDescent="0.2">
      <c r="A327" t="str">
        <f>INDEX('ei names mapping'!$B$4:$R$33,MATCH($B$3,'ei names mapping'!$A$4:$A$33,0),MATCH(G327,'ei names mapping'!$B$3:$R$3,0))</f>
        <v>market for electricity, low voltage</v>
      </c>
      <c r="B327" s="7">
        <f>INDEX('vehicles specifications'!$B$3:$CW$166,MATCH(B300,'vehicles specifications'!$A$3:$A$166,0),MATCH(G327,'vehicles specifications'!$B$2:$CW$2,0))*INDEX('ei names mapping'!$B$137:$BL$300,MATCH(B300,'ei names mapping'!$A$137:$A$300,0),MATCH(G327,'ei names mapping'!$B$136:$BL$136,0))</f>
        <v>1.3844398595922134E-2</v>
      </c>
      <c r="C327" t="str">
        <f>INDEX('ei names mapping'!$B$38:$R$67,MATCH($B$3,'ei names mapping'!$A$4:$A$33,0),MATCH(G327,'ei names mapping'!$B$3:$R$3,0))</f>
        <v>CH</v>
      </c>
      <c r="D327" t="str">
        <f>INDEX('ei names mapping'!$B$104:$R$133,MATCH($B$3,'ei names mapping'!$A$4:$A$33,0),MATCH(G327,'ei names mapping'!$B$3:$R$3,0))</f>
        <v>kilowatt hour</v>
      </c>
      <c r="F327" t="s">
        <v>89</v>
      </c>
      <c r="G327" t="s">
        <v>28</v>
      </c>
      <c r="H327" t="str">
        <f>INDEX('ei names mapping'!$B$71:$R$100,MATCH($B$3,'ei names mapping'!$A$4:$A$33,0),MATCH(G327,'ei names mapping'!$B$3:$R$3,0))</f>
        <v>electricity, low voltage</v>
      </c>
    </row>
    <row r="328" spans="1:8" x14ac:dyDescent="0.2">
      <c r="A328" t="str">
        <f>INDEX('ei names mapping'!$B$4:$R$33,MATCH($B$3,'ei names mapping'!$A$4:$A$33,0),MATCH(G328,'ei names mapping'!$B$3:$R$3,0))</f>
        <v>maintenance, electric bicycle, without battery</v>
      </c>
      <c r="B328" s="7">
        <f>INDEX('vehicles specifications'!$B$3:$CW$166,MATCH(B300,'vehicles specifications'!$A$3:$A$166,0),MATCH(G328,'vehicles specifications'!$B$2:$CW$2,0))*INDEX('ei names mapping'!$B$137:$BL$300,MATCH(B300,'ei names mapping'!$A$137:$A$300,0),MATCH(G328,'ei names mapping'!$B$136:$BL$136,0))</f>
        <v>6.666666666666667E-5</v>
      </c>
      <c r="C328" t="str">
        <f>INDEX('ei names mapping'!$B$38:$R$67,MATCH($B$3,'ei names mapping'!$A$4:$A$33,0),MATCH(G328,'ei names mapping'!$B$3:$R$3,0))</f>
        <v>CH</v>
      </c>
      <c r="D328" t="str">
        <f>INDEX('ei names mapping'!$B$104:$R$133,MATCH($B$3,'ei names mapping'!$A$4:$A$33,0),MATCH(G328,'ei names mapping'!$B$3:$R$3,0))</f>
        <v>unit</v>
      </c>
      <c r="F328" t="s">
        <v>89</v>
      </c>
      <c r="G328" t="s">
        <v>118</v>
      </c>
      <c r="H328" t="str">
        <f>INDEX('ei names mapping'!$B$71:$R$100,MATCH($B$3,'ei names mapping'!$A$4:$A$33,0),MATCH(G328,'ei names mapping'!$B$3:$R$3,0))</f>
        <v>maintenance, electric bicycle, without battery</v>
      </c>
    </row>
    <row r="329" spans="1:8" x14ac:dyDescent="0.2">
      <c r="A329" t="str">
        <f>INDEX('ei names mapping'!$B$4:$BL$33,MATCH($B$183,'ei names mapping'!$A$4:$A$33,0),MATCH(G329,'ei names mapping'!$B$3:$BL$3,0))</f>
        <v>treatment of road wear emissions, passenger car</v>
      </c>
      <c r="B329" s="7">
        <f>INDEX('vehicles specifications'!$B$3:$CW$166,MATCH(B300,'vehicles specifications'!$A$3:$A$166,0),MATCH(G329,'vehicles specifications'!$B$2:$CW$2,0))*INDEX('ei names mapping'!$B$137:$BL$300,MATCH(B300,'ei names mapping'!$A$137:$A$300,0),MATCH(G329,'ei names mapping'!$B$136:$BL$136,0))</f>
        <v>-4.2909159122347196E-6</v>
      </c>
      <c r="C329" t="str">
        <f>INDEX('ei names mapping'!$B$38:$BL$67,MATCH($B$183,'ei names mapping'!$A$4:$A$33,0),MATCH(G329,'ei names mapping'!$B$3:$BL$3,0))</f>
        <v>RER</v>
      </c>
      <c r="D329" t="str">
        <f>INDEX('ei names mapping'!$B$104:$BL$133,MATCH($B$183,'ei names mapping'!$A$4:$A$33,0),MATCH(G329,'ei names mapping'!$B$3:$BL$3,0))</f>
        <v>kilogram</v>
      </c>
      <c r="F329" t="s">
        <v>89</v>
      </c>
      <c r="G329" t="s">
        <v>29</v>
      </c>
      <c r="H329" t="str">
        <f>INDEX('ei names mapping'!$B$71:$BL$100,MATCH(B297,'ei names mapping'!$A$4:$A$33,0),MATCH(G329,'ei names mapping'!$B$3:$BL$3,0))</f>
        <v>road wear emissions, passenger car</v>
      </c>
    </row>
    <row r="330" spans="1:8" x14ac:dyDescent="0.2">
      <c r="A330" t="str">
        <f>INDEX('ei names mapping'!$B$4:$BL$33,MATCH($B$183,'ei names mapping'!$A$4:$A$33,0),MATCH(G330,'ei names mapping'!$B$3:$BL$3,0))</f>
        <v>treatment of tyre wear emissions, passenger car</v>
      </c>
      <c r="B330" s="7">
        <f>INDEX('vehicles specifications'!$B$3:$CW$166,MATCH(B300,'vehicles specifications'!$A$3:$A$166,0),MATCH(G330,'vehicles specifications'!$B$2:$CW$2,0))*INDEX('ei names mapping'!$B$137:$BL$300,MATCH(B300,'ei names mapping'!$A$137:$A$300,0),MATCH(G330,'ei names mapping'!$B$136:$BL$136,0))</f>
        <v>-4.2313962200767675E-6</v>
      </c>
      <c r="C330" t="str">
        <f>INDEX('ei names mapping'!$B$38:$BL$67,MATCH($B$183,'ei names mapping'!$A$4:$A$33,0),MATCH(G330,'ei names mapping'!$B$3:$BL$3,0))</f>
        <v>RER</v>
      </c>
      <c r="D330" t="str">
        <f>INDEX('ei names mapping'!$B$104:$BL$133,MATCH($B$183,'ei names mapping'!$A$4:$A$33,0),MATCH(G330,'ei names mapping'!$B$3:$BL$3,0))</f>
        <v>kilogram</v>
      </c>
      <c r="F330" t="s">
        <v>89</v>
      </c>
      <c r="G330" t="s">
        <v>30</v>
      </c>
      <c r="H330" t="str">
        <f>INDEX('ei names mapping'!$B$71:$BL$100,MATCH($B$183,'ei names mapping'!$A$4:$A$33,0),MATCH(G330,'ei names mapping'!$B$3:$BL$3,0))</f>
        <v>tyre wear emissions, passenger car</v>
      </c>
    </row>
    <row r="331" spans="1:8" x14ac:dyDescent="0.2">
      <c r="A331" t="str">
        <f>INDEX('ei names mapping'!$B$4:$BL$33,MATCH($B$183,'ei names mapping'!$A$4:$A$33,0),MATCH(G331,'ei names mapping'!$B$3:$BL$3,0))</f>
        <v>treatment of brake wear emissions, passenger car</v>
      </c>
      <c r="B331" s="7">
        <f>INDEX('vehicles specifications'!$B$3:$CW$166,MATCH(B300,'vehicles specifications'!$A$3:$A$166,0),MATCH(G331,'vehicles specifications'!$B$2:$CW$2,0))*INDEX('ei names mapping'!$B$137:$BL$300,MATCH(B300,'ei names mapping'!$A$137:$A$300,0),MATCH(G331,'ei names mapping'!$B$136:$BL$136,0))</f>
        <v>-3.9285145743745862E-6</v>
      </c>
      <c r="C331" t="str">
        <f>INDEX('ei names mapping'!$B$38:$BL$67,MATCH($B$183,'ei names mapping'!$A$4:$A$33,0),MATCH(G331,'ei names mapping'!$B$3:$BL$3,0))</f>
        <v>RER</v>
      </c>
      <c r="D331" t="str">
        <f>INDEX('ei names mapping'!$B$104:$BL$133,MATCH($B$183,'ei names mapping'!$A$4:$A$33,0),MATCH(G331,'ei names mapping'!$B$3:$BL$3,0))</f>
        <v>kilogram</v>
      </c>
      <c r="F331" t="s">
        <v>89</v>
      </c>
      <c r="G331" t="s">
        <v>31</v>
      </c>
      <c r="H331"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H331"/>
  <sheetViews>
    <sheetView topLeftCell="A315" workbookViewId="0">
      <selection activeCell="B347" sqref="B347"/>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Bicycle, electric, cargo bike, NMC battery, 2020</v>
      </c>
    </row>
    <row r="2" spans="1:2" x14ac:dyDescent="0.2">
      <c r="A2" t="s">
        <v>72</v>
      </c>
      <c r="B2" t="s">
        <v>37</v>
      </c>
    </row>
    <row r="3" spans="1:2" x14ac:dyDescent="0.2">
      <c r="A3" t="s">
        <v>86</v>
      </c>
      <c r="B3" t="s">
        <v>496</v>
      </c>
    </row>
    <row r="4" spans="1:2" x14ac:dyDescent="0.2">
      <c r="A4" t="s">
        <v>87</v>
      </c>
    </row>
    <row r="5" spans="1:2" x14ac:dyDescent="0.2">
      <c r="A5" t="s">
        <v>88</v>
      </c>
      <c r="B5">
        <v>2020</v>
      </c>
    </row>
    <row r="6" spans="1:2" x14ac:dyDescent="0.2">
      <c r="A6" t="s">
        <v>126</v>
      </c>
      <c r="B6" t="str">
        <f>B3&amp;" - "&amp;B5&amp;" - "&amp;B18&amp;" - "&amp;B2</f>
        <v>Bicycle, electric, cargo bike - 2020 - NMC - CH</v>
      </c>
    </row>
    <row r="7" spans="1:2" x14ac:dyDescent="0.2">
      <c r="A7" t="s">
        <v>73</v>
      </c>
      <c r="B7" t="str">
        <f>B3</f>
        <v>Bicycle, electric, cargo bike</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1.3333333333333333</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2000</v>
      </c>
    </row>
    <row r="16" spans="1:2" x14ac:dyDescent="0.2">
      <c r="A16" t="s">
        <v>132</v>
      </c>
      <c r="B16">
        <f>INDEX('vehicles specifications'!$B$3:$CW$166,MATCH(B6,'vehicles specifications'!$A$3:$A$166,0),MATCH("Curb mass [kg]",'vehicles specifications'!$B$2:$CW$2,0))</f>
        <v>45.25</v>
      </c>
    </row>
    <row r="17" spans="1:8" x14ac:dyDescent="0.2">
      <c r="A17" t="s">
        <v>133</v>
      </c>
      <c r="B17">
        <f>INDEX('vehicles specifications'!$B$3:$CW$166,MATCH(B6,'vehicles specifications'!$A$3:$A$166,0),MATCH("Power [kW]",'vehicles specifications'!$B$2:$CW$2,0))</f>
        <v>0.25</v>
      </c>
    </row>
    <row r="18" spans="1:8" x14ac:dyDescent="0.2">
      <c r="A18" t="s">
        <v>652</v>
      </c>
      <c r="B18" s="20" t="s">
        <v>43</v>
      </c>
    </row>
    <row r="19" spans="1:8" x14ac:dyDescent="0.2">
      <c r="A19" t="s">
        <v>134</v>
      </c>
      <c r="B19">
        <f>INDEX('vehicles specifications'!$B$3:$CW$166,MATCH(B6,'vehicles specifications'!$A$3:$A$166,0),MATCH("Energy battery mass [kg]",'vehicles specifications'!$B$2:$CW$2,0))</f>
        <v>3.25</v>
      </c>
    </row>
    <row r="20" spans="1:8" x14ac:dyDescent="0.2">
      <c r="A20" t="s">
        <v>135</v>
      </c>
      <c r="B20">
        <f>INDEX('vehicles specifications'!$B$3:$CW$166,MATCH(B6,'vehicles specifications'!$A$3:$A$166,0),MATCH("Electric energy stored [kWh]",'vehicles specifications'!$B$2:$CW$2,0))</f>
        <v>0.5</v>
      </c>
    </row>
    <row r="21" spans="1:8" x14ac:dyDescent="0.2">
      <c r="A21" t="s">
        <v>588</v>
      </c>
      <c r="B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41.48860759493671</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45.3 kg. Lightweighting of glider: 0%. Emission standard: None. Service visits throughout lifetime: 1.3. Range: 41 km. Battery capacity: 0.5 kWh. Available battery capacity: 0.4 kWh. Battery mass: 3.3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Bicycle, electric, cargo bike, NMC battery, 2020</v>
      </c>
      <c r="B33">
        <v>1</v>
      </c>
      <c r="C33" t="str">
        <f>B2</f>
        <v>CH</v>
      </c>
      <c r="D33" t="str">
        <f>B9</f>
        <v>unit</v>
      </c>
      <c r="F33" t="s">
        <v>84</v>
      </c>
      <c r="G33" t="s">
        <v>85</v>
      </c>
      <c r="H33" t="str">
        <f>B3</f>
        <v>Bicycle, electric, cargo bike</v>
      </c>
    </row>
    <row r="34" spans="1:8" x14ac:dyDescent="0.2">
      <c r="A34" t="str">
        <f>INDEX('ei names mapping'!$B$4:$R$33,MATCH($B$3,'ei names mapping'!$A$4:$A$33,0),MATCH(G34,'ei names mapping'!$B$3:$R$3,0))</f>
        <v>electric bicycle production, without battery and motor</v>
      </c>
      <c r="B34" s="4">
        <f>INDEX('vehicles specifications'!$B$3:$CW$166,MATCH(B6,'vehicles specifications'!$A$3:$A$166,0),MATCH(G34,'vehicles specifications'!$B$2:$CW$2,0))*INDEX('ei names mapping'!$B$137:$BL$300,MATCH(B6,'ei names mapping'!$A$137:$A$300,0),MATCH(G34,'ei names mapping'!$B$136:$BL$136,0))</f>
        <v>2.2352941176470589</v>
      </c>
      <c r="C34" t="str">
        <f>INDEX('ei names mapping'!$B$38:$R$67,MATCH($B$3,'ei names mapping'!$A$4:$A$33,0),MATCH(G34,'ei names mapping'!$B$3:$R$3,0))</f>
        <v>RER</v>
      </c>
      <c r="D34" t="str">
        <f>INDEX('ei names mapping'!$B$104:$R$133,MATCH(B3,'ei names mapping'!$A$104:$A$133,0),MATCH(G34,'ei names mapping'!$B$3:$R$3,0))</f>
        <v>unit</v>
      </c>
      <c r="F34" t="s">
        <v>89</v>
      </c>
      <c r="G34" t="s">
        <v>15</v>
      </c>
      <c r="H34" t="str">
        <f>INDEX('ei names mapping'!$B$71:$R$100,MATCH($B$3,'ei names mapping'!$A$4:$A$33,0),MATCH(G34,'ei names mapping'!$B$3:$R$3,0))</f>
        <v>electric bicycle, without battery and motor</v>
      </c>
    </row>
    <row r="35" spans="1:8" x14ac:dyDescent="0.2">
      <c r="A35" t="str">
        <f>INDEX('ei names mapping'!$B$4:$R$33,MATCH($B$3,'ei names mapping'!$A$4:$A$33,0),MATCH(G35,'ei names mapping'!$B$3:$R$3,0))</f>
        <v>market for electric motor, vehicle</v>
      </c>
      <c r="B35" s="4">
        <f>INDEX('vehicles specifications'!$B$3:$CW$166,MATCH(B6,'vehicles specifications'!$A$3:$A$166,0),MATCH(G35,'vehicles specifications'!$B$2:$CW$2,0))*INDEX('ei names mapping'!$B$137:$BL$300,MATCH(B6,'ei names mapping'!$A$137:$A$300,0),MATCH(G35,'ei names mapping'!$B$136:$BL$136,0))</f>
        <v>4</v>
      </c>
      <c r="C35" t="str">
        <f>INDEX('ei names mapping'!$B$38:$R$67,MATCH($B$3,'ei names mapping'!$A$4:$A$33,0),MATCH(G35,'ei names mapping'!$B$3:$R$3,0))</f>
        <v>GLO</v>
      </c>
      <c r="D35" t="str">
        <f>INDEX('ei names mapping'!$B$104:$R$133,MATCH(B3,'ei names mapping'!$A$104:$A$133,0),MATCH(G35,'ei names mapping'!$B$3:$R$3,0))</f>
        <v>kilogram</v>
      </c>
      <c r="F35" t="s">
        <v>89</v>
      </c>
      <c r="G35" t="s">
        <v>501</v>
      </c>
      <c r="H35" t="str">
        <f>INDEX('ei names mapping'!$B$71:$R$100,MATCH($B$3,'ei names mapping'!$A$4:$A$33,0),MATCH(G35,'ei names mapping'!$B$3:$R$3,0))</f>
        <v>electric motor, vehicle</v>
      </c>
    </row>
    <row r="36" spans="1:8" x14ac:dyDescent="0.2">
      <c r="A36" t="str">
        <f>INDEX('ei names mapping'!$B$4:$R$33,MATCH(B3,'ei names mapping'!$A$4:$A$33,0),MATCH(G36,'ei names mapping'!$B$3:$R$3,0))</f>
        <v>Glider lightweighting</v>
      </c>
      <c r="B36" s="11">
        <f>INDEX('vehicles specifications'!$B$3:$CW$166,MATCH(B6,'vehicles specifications'!$A$3:$A$166,0),MATCH(G36,'vehicles specifications'!$B$2:$CW$2,0))*INDEX('ei names mapping'!$B$137:$BL$300,MATCH(B6,'ei names mapping'!$A$137:$A$300,0),MATCH(G36,'ei names mapping'!$B$136:$BL$136,0))</f>
        <v>0</v>
      </c>
      <c r="C36" t="str">
        <f>INDEX('ei names mapping'!$B$38:$R$67,MATCH(B3,'ei names mapping'!$A$4:$A$33,0),MATCH(G36,'ei names mapping'!$B$3:$R$3,0))</f>
        <v>GLO</v>
      </c>
      <c r="D36" t="str">
        <f>INDEX('ei names mapping'!$B$104:$R$133,MATCH(B3,'ei names mapping'!$A$104:$A$133,0),MATCH(G36,'ei names mapping'!$B$3:$R$3,0))</f>
        <v>kilogram</v>
      </c>
      <c r="F36" t="s">
        <v>89</v>
      </c>
      <c r="G36" t="s">
        <v>14</v>
      </c>
      <c r="H36" t="str">
        <f>INDEX('ei names mapping'!$B$71:$R$100,MATCH(B3,'ei names mapping'!$A$4:$A$33,0),MATCH(G36,'ei names mapping'!$B$3:$R$3,0))</f>
        <v>Glider lightweighting</v>
      </c>
    </row>
    <row r="37" spans="1:8" x14ac:dyDescent="0.2">
      <c r="A37" t="str">
        <f>INDEX('ei names mapping'!$B$4:$R$33,MATCH($B$3,'ei names mapping'!$A$4:$A$33,0),MATCH(G37,'ei names mapping'!$B$3:$R$3,0))</f>
        <v>Battery cell, NMC-622</v>
      </c>
      <c r="B37" s="4">
        <f>INDEX('vehicles specifications'!$B$3:$CW$166,MATCH(B6,'vehicles specifications'!$A$3:$A$166,0),MATCH(G37,'vehicles specifications'!$B$2:$CW$2,0))*INDEX('ei names mapping'!$B$137:$BL$300,MATCH(B6,'ei names mapping'!$A$137:$A$300,0),MATCH(G37,'ei names mapping'!$B$136:$BL$136,0))</f>
        <v>5</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4">
        <f>INDEX('vehicles specifications'!$B$3:$CW$166,MATCH(B6,'vehicles specifications'!$A$3:$A$166,0),MATCH(G38,'vehicles specifications'!$B$2:$CW$2,0))*INDEX('ei names mapping'!$B$137:$BL$300,MATCH(B6,'ei names mapping'!$A$137:$A$300,0),MATCH(G38,'ei names mapping'!$B$136:$BL$136,0))</f>
        <v>1.5</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500W</v>
      </c>
      <c r="B39" s="4">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500W</v>
      </c>
    </row>
    <row r="40" spans="1:8" x14ac:dyDescent="0.2">
      <c r="A40" t="str">
        <f>INDEX('ei names mapping'!$B$4:$R$33,MATCH($B$3,'ei names mapping'!$A$4:$A$33,0),MATCH(G40,'ei names mapping'!$B$3:$R$3,0))</f>
        <v>treatment of used electric bicycle</v>
      </c>
      <c r="B40" s="4">
        <f>INDEX('vehicles specifications'!$B$3:$CW$166,MATCH(B6,'vehicles specifications'!$A$3:$A$166,0),MATCH(G40,'vehicles specifications'!$B$2:$CW$2,0))*INDEX('ei names mapping'!$B$137:$BL$300,MATCH(B6,'ei names mapping'!$A$137:$A$300,0),MATCH(G40,'ei names mapping'!$B$136:$BL$136,0))</f>
        <v>-1.5833333333333333</v>
      </c>
      <c r="C40" t="str">
        <f>INDEX('ei names mapping'!$B$38:$R$67,MATCH($B$3,'ei names mapping'!$A$4:$A$33,0),MATCH(G40,'ei names mapping'!$B$3:$R$3,0))</f>
        <v>CH</v>
      </c>
      <c r="D40" t="str">
        <f>INDEX('ei names mapping'!$B$104:$R$133,MATCH(B3,'ei names mapping'!$A$104:$A$133,0),MATCH(G40,'ei names mapping'!$B$3:$R$3,0))</f>
        <v>unit</v>
      </c>
      <c r="F40" t="s">
        <v>89</v>
      </c>
      <c r="G40" t="s">
        <v>144</v>
      </c>
      <c r="H40" t="str">
        <f>INDEX('ei names mapping'!$B$71:$R$100,MATCH($B$3,'ei names mapping'!$A$4:$A$33,0),MATCH(G40,'ei names mapping'!$B$3:$R$3,0))</f>
        <v>used electric bicycle</v>
      </c>
    </row>
    <row r="41" spans="1:8" x14ac:dyDescent="0.2">
      <c r="A41" t="str">
        <f>INDEX('ei names mapping'!$B$4:$R$33,MATCH($B$3,'ei names mapping'!$A$4:$A$33,0),MATCH(G41,'ei names mapping'!$B$3:$R$3,0))</f>
        <v>treatment of used electric bicycle</v>
      </c>
      <c r="B41" s="4">
        <f>INDEX('vehicles specifications'!$B$3:$CW$166,MATCH(B6,'vehicles specifications'!$A$3:$A$166,0),MATCH(G41,'vehicles specifications'!$B$2:$CW$2,0))*INDEX('ei names mapping'!$B$137:$BL$300,MATCH(B6,'ei names mapping'!$A$137:$A$300,0),MATCH(G41,'ei names mapping'!$B$136:$BL$136,0))</f>
        <v>-0.16666666666666666</v>
      </c>
      <c r="C41" t="str">
        <f>INDEX('ei names mapping'!$B$38:$R$67,MATCH($B$3,'ei names mapping'!$A$4:$A$33,0),MATCH(G41,'ei names mapping'!$B$3:$R$3,0))</f>
        <v>CH</v>
      </c>
      <c r="D41" t="str">
        <f>INDEX('ei names mapping'!$B$104:$R$133,MATCH(B3,'ei names mapping'!$A$104:$A$133,0),MATCH(G41,'ei names mapping'!$B$3:$R$3,0))</f>
        <v>unit</v>
      </c>
      <c r="F41" t="s">
        <v>89</v>
      </c>
      <c r="G41" t="s">
        <v>145</v>
      </c>
      <c r="H41" t="str">
        <f>INDEX('ei names mapping'!$B$71:$R$100,MATCH($B$3,'ei names mapping'!$A$4:$A$33,0),MATCH(G41,'ei names mapping'!$B$3:$R$3,0))</f>
        <v>used electric bicycle</v>
      </c>
    </row>
    <row r="42" spans="1:8" x14ac:dyDescent="0.2">
      <c r="A42" t="str">
        <f>INDEX('ei names mapping'!$B$4:$R$33,MATCH($B$3,'ei names mapping'!$A$4:$A$33,0),MATCH(G42,'ei names mapping'!$B$3:$R$3,0))</f>
        <v>market for used Li-ion battery</v>
      </c>
      <c r="B42" s="4">
        <f>INDEX('vehicles specifications'!$B$3:$CW$166,MATCH(B6,'vehicles specifications'!$A$3:$A$166,0),MATCH(G42,'vehicles specifications'!$B$2:$CW$2,0))*INDEX('ei names mapping'!$B$137:$BL$300,MATCH(B6,'ei names mapping'!$A$137:$A$300,0),MATCH(G42,'ei names mapping'!$B$136:$BL$136,0))</f>
        <v>-6.5</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45.25</v>
      </c>
      <c r="C43" t="s">
        <v>92</v>
      </c>
      <c r="D43" t="s">
        <v>233</v>
      </c>
      <c r="F43" t="s">
        <v>89</v>
      </c>
      <c r="H43" s="13" t="s">
        <v>841</v>
      </c>
    </row>
    <row r="44" spans="1:8" x14ac:dyDescent="0.2">
      <c r="A44" s="13" t="s">
        <v>441</v>
      </c>
      <c r="B44" s="2">
        <f>(B16/1000)*B28</f>
        <v>719.47500000000002</v>
      </c>
      <c r="C44" t="s">
        <v>95</v>
      </c>
      <c r="D44" t="s">
        <v>233</v>
      </c>
      <c r="F44" t="s">
        <v>89</v>
      </c>
      <c r="H44" s="13" t="s">
        <v>441</v>
      </c>
    </row>
    <row r="45" spans="1:8" x14ac:dyDescent="0.2">
      <c r="B45" s="11"/>
    </row>
    <row r="46" spans="1:8" ht="16" x14ac:dyDescent="0.2">
      <c r="A46" s="10" t="s">
        <v>71</v>
      </c>
      <c r="B46" s="8" t="str">
        <f>B48&amp;", "&amp;B63&amp;" battery, "&amp;B50</f>
        <v>Bicycle, electric, cargo bike, NMC battery, 2030</v>
      </c>
    </row>
    <row r="47" spans="1:8" x14ac:dyDescent="0.2">
      <c r="A47" t="s">
        <v>72</v>
      </c>
      <c r="B47" t="s">
        <v>37</v>
      </c>
    </row>
    <row r="48" spans="1:8" x14ac:dyDescent="0.2">
      <c r="A48" t="s">
        <v>86</v>
      </c>
      <c r="B48" t="s">
        <v>496</v>
      </c>
    </row>
    <row r="49" spans="1:2" x14ac:dyDescent="0.2">
      <c r="A49" t="s">
        <v>87</v>
      </c>
    </row>
    <row r="50" spans="1:2" x14ac:dyDescent="0.2">
      <c r="A50" t="s">
        <v>88</v>
      </c>
      <c r="B50">
        <v>2030</v>
      </c>
    </row>
    <row r="51" spans="1:2" x14ac:dyDescent="0.2">
      <c r="A51" t="s">
        <v>126</v>
      </c>
      <c r="B51" t="str">
        <f>B48&amp;" - "&amp;B50&amp;" - "&amp;B63&amp;" - "&amp;B47</f>
        <v>Bicycle, electric, cargo bike - 2030 - NMC - CH</v>
      </c>
    </row>
    <row r="52" spans="1:2" x14ac:dyDescent="0.2">
      <c r="A52" t="s">
        <v>73</v>
      </c>
      <c r="B52" t="str">
        <f>B48</f>
        <v>Bicycle, electric, cargo bike</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20000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1.3333333333333333</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2000</v>
      </c>
    </row>
    <row r="61" spans="1:2" x14ac:dyDescent="0.2">
      <c r="A61" t="s">
        <v>132</v>
      </c>
      <c r="B61">
        <f>INDEX('vehicles specifications'!$B$3:$CW$166,MATCH(B51,'vehicles specifications'!$A$3:$A$166,0),MATCH("Curb mass [kg]",'vehicles specifications'!$B$2:$CW$2,0))</f>
        <v>43.793333333333329</v>
      </c>
    </row>
    <row r="62" spans="1:2" x14ac:dyDescent="0.2">
      <c r="A62" t="s">
        <v>133</v>
      </c>
      <c r="B62">
        <f>INDEX('vehicles specifications'!$B$3:$CW$166,MATCH(B51,'vehicles specifications'!$A$3:$A$166,0),MATCH("Power [kW]",'vehicles specifications'!$B$2:$CW$2,0))</f>
        <v>0.25</v>
      </c>
    </row>
    <row r="63" spans="1:2" x14ac:dyDescent="0.2">
      <c r="A63" t="s">
        <v>652</v>
      </c>
      <c r="B63" s="20" t="s">
        <v>43</v>
      </c>
    </row>
    <row r="64" spans="1:2" x14ac:dyDescent="0.2">
      <c r="A64" t="s">
        <v>134</v>
      </c>
      <c r="B64">
        <f>INDEX('vehicles specifications'!$B$3:$CW$166,MATCH(B51,'vehicles specifications'!$A$3:$A$166,0),MATCH("Energy battery mass [kg]",'vehicles specifications'!$B$2:$CW$2,0))</f>
        <v>3.0333333333333337</v>
      </c>
    </row>
    <row r="65" spans="1:8" x14ac:dyDescent="0.2">
      <c r="A65" t="s">
        <v>135</v>
      </c>
      <c r="B65">
        <f>INDEX('vehicles specifications'!$B$3:$CW$166,MATCH(B51,'vehicles specifications'!$A$3:$A$166,0),MATCH("Electric energy stored [kWh]",'vehicles specifications'!$B$2:$CW$2,0))</f>
        <v>0.7</v>
      </c>
    </row>
    <row r="66" spans="1:8" x14ac:dyDescent="0.2">
      <c r="A66" t="s">
        <v>588</v>
      </c>
      <c r="B66">
        <f>INDEX('vehicles specifications'!$B$3:$CW$166,MATCH(B51,'vehicles specifications'!$A$3:$A$166,0),MATCH("Electric energy available [kWh]",'vehicles specifications'!$B$2:$CW$2,0))</f>
        <v>0.55999999999999994</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58.084050632911385</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Bicycle, electric, cargo bike, NMC battery, 2030</v>
      </c>
      <c r="B78">
        <v>1</v>
      </c>
      <c r="C78" t="str">
        <f>B47</f>
        <v>CH</v>
      </c>
      <c r="D78" t="str">
        <f>B54</f>
        <v>unit</v>
      </c>
      <c r="F78" t="s">
        <v>84</v>
      </c>
      <c r="G78" t="s">
        <v>85</v>
      </c>
      <c r="H78" t="str">
        <f>B48</f>
        <v>Bicycle, electric, cargo bike</v>
      </c>
    </row>
    <row r="79" spans="1:8" x14ac:dyDescent="0.2">
      <c r="A79" t="str">
        <f>INDEX('ei names mapping'!$B$4:$R$33,MATCH($B$3,'ei names mapping'!$A$4:$A$33,0),MATCH(G79,'ei names mapping'!$B$3:$R$3,0))</f>
        <v>electric bicycle production, without battery and motor</v>
      </c>
      <c r="B79" s="4">
        <f>INDEX('vehicles specifications'!$B$3:$CW$166,MATCH(B51,'vehicles specifications'!$A$3:$A$166,0),MATCH(G79,'vehicles specifications'!$B$2:$CW$2,0))*INDEX('ei names mapping'!$B$137:$BL$300,MATCH(B51,'ei names mapping'!$A$137:$A$300,0),MATCH(G79,'ei names mapping'!$B$136:$BL$136,0))</f>
        <v>2.2352941176470589</v>
      </c>
      <c r="C79" t="str">
        <f>INDEX('ei names mapping'!$B$38:$R$67,MATCH($B$3,'ei names mapping'!$A$4:$A$33,0),MATCH(G79,'ei names mapping'!$B$3:$R$3,0))</f>
        <v>RER</v>
      </c>
      <c r="D79" t="str">
        <f>INDEX('ei names mapping'!$B$104:$R$133,MATCH(B48,'ei names mapping'!$A$104:$A$133,0),MATCH(G79,'ei names mapping'!$B$3:$R$3,0))</f>
        <v>unit</v>
      </c>
      <c r="F79" t="s">
        <v>89</v>
      </c>
      <c r="G79" t="s">
        <v>15</v>
      </c>
      <c r="H79" t="str">
        <f>INDEX('ei names mapping'!$B$71:$R$100,MATCH($B$3,'ei names mapping'!$A$4:$A$33,0),MATCH(G79,'ei names mapping'!$B$3:$R$3,0))</f>
        <v>electric bicycle, without battery and motor</v>
      </c>
    </row>
    <row r="80" spans="1:8" x14ac:dyDescent="0.2">
      <c r="A80" t="str">
        <f>INDEX('ei names mapping'!$B$4:$R$33,MATCH($B$3,'ei names mapping'!$A$4:$A$33,0),MATCH(G80,'ei names mapping'!$B$3:$R$3,0))</f>
        <v>market for electric motor, vehicle</v>
      </c>
      <c r="B80" s="4">
        <f>INDEX('vehicles specifications'!$B$3:$CW$166,MATCH(B51,'vehicles specifications'!$A$3:$A$166,0),MATCH(G80,'vehicles specifications'!$B$2:$CW$2,0))*INDEX('ei names mapping'!$B$137:$BL$300,MATCH(B51,'ei names mapping'!$A$137:$A$300,0),MATCH(G80,'ei names mapping'!$B$136:$BL$136,0))</f>
        <v>3.9</v>
      </c>
      <c r="C80" t="str">
        <f>INDEX('ei names mapping'!$B$38:$R$67,MATCH($B$3,'ei names mapping'!$A$4:$A$33,0),MATCH(G80,'ei names mapping'!$B$3:$R$3,0))</f>
        <v>GLO</v>
      </c>
      <c r="D80" t="str">
        <f>INDEX('ei names mapping'!$B$104:$R$133,MATCH(B48,'ei names mapping'!$A$104:$A$133,0),MATCH(G80,'ei names mapping'!$B$3:$R$3,0))</f>
        <v>kilogram</v>
      </c>
      <c r="F80" t="s">
        <v>89</v>
      </c>
      <c r="G80" t="s">
        <v>501</v>
      </c>
      <c r="H80" t="str">
        <f>INDEX('ei names mapping'!$B$71:$R$100,MATCH($B$3,'ei names mapping'!$A$4:$A$33,0),MATCH(G80,'ei names mapping'!$B$3:$R$3,0))</f>
        <v>electric motor, vehicle</v>
      </c>
    </row>
    <row r="81" spans="1:8" x14ac:dyDescent="0.2">
      <c r="A81" t="str">
        <f>INDEX('ei names mapping'!$B$4:$R$33,MATCH(B48,'ei names mapping'!$A$4:$A$33,0),MATCH(G81,'ei names mapping'!$B$3:$R$3,0))</f>
        <v>Glider lightweighting</v>
      </c>
      <c r="B81" s="11">
        <f>INDEX('vehicles specifications'!$B$3:$CW$166,MATCH(B51,'vehicles specifications'!$A$3:$A$166,0),MATCH(G81,'vehicles specifications'!$B$2:$CW$2,0))*INDEX('ei names mapping'!$B$137:$BL$300,MATCH(B51,'ei names mapping'!$A$137:$A$300,0),MATCH(G81,'ei names mapping'!$B$136:$BL$136,0))</f>
        <v>1.1399999999999999</v>
      </c>
      <c r="C81" t="str">
        <f>INDEX('ei names mapping'!$B$38:$R$67,MATCH(B48,'ei names mapping'!$A$4:$A$33,0),MATCH(G81,'ei names mapping'!$B$3:$R$3,0))</f>
        <v>GLO</v>
      </c>
      <c r="D81" t="str">
        <f>INDEX('ei names mapping'!$B$104:$R$133,MATCH(B48,'ei names mapping'!$A$104:$A$133,0),MATCH(G81,'ei names mapping'!$B$3:$R$3,0))</f>
        <v>kilogram</v>
      </c>
      <c r="F81" t="s">
        <v>89</v>
      </c>
      <c r="G81" t="s">
        <v>14</v>
      </c>
      <c r="H81" t="str">
        <f>INDEX('ei names mapping'!$B$71:$R$100,MATCH(B48,'ei names mapping'!$A$4:$A$33,0),MATCH(G81,'ei names mapping'!$B$3:$R$3,0))</f>
        <v>Glider lightweighting</v>
      </c>
    </row>
    <row r="82" spans="1:8" x14ac:dyDescent="0.2">
      <c r="A82" t="str">
        <f>INDEX('ei names mapping'!$B$4:$R$33,MATCH($B$3,'ei names mapping'!$A$4:$A$33,0),MATCH(G82,'ei names mapping'!$B$3:$R$3,0))</f>
        <v>Battery cell, NMC-622</v>
      </c>
      <c r="B82" s="4">
        <f>INDEX('vehicles specifications'!$B$3:$CW$166,MATCH(B51,'vehicles specifications'!$A$3:$A$166,0),MATCH(G82,'vehicles specifications'!$B$2:$CW$2,0))*INDEX('ei names mapping'!$B$137:$BL$300,MATCH(B51,'ei names mapping'!$A$137:$A$300,0),MATCH(G82,'ei names mapping'!$B$136:$BL$136,0))</f>
        <v>3.5</v>
      </c>
      <c r="C82" t="str">
        <f>INDEX('ei names mapping'!$B$38:$R$67,MATCH($B$3,'ei names mapping'!$A$4:$A$33,0),MATCH(G82,'ei names mapping'!$B$3:$R$3,0))</f>
        <v>GLO</v>
      </c>
      <c r="D82" t="str">
        <f>INDEX('ei names mapping'!$B$104:$R$133,MATCH(B48,'ei names mapping'!$A$104:$A$133,0),MATCH(G82,'ei names mapping'!$B$3:$R$3,0))</f>
        <v>kilogram</v>
      </c>
      <c r="F82" t="s">
        <v>89</v>
      </c>
      <c r="G82" t="s">
        <v>19</v>
      </c>
      <c r="H82" t="str">
        <f>INDEX('ei names mapping'!$B$71:$R$100,MATCH($B$3,'ei names mapping'!$A$4:$A$33,0),MATCH(G82,'ei names mapping'!$B$3:$R$3,0))</f>
        <v>Battery cell</v>
      </c>
    </row>
    <row r="83" spans="1:8" x14ac:dyDescent="0.2">
      <c r="A83" t="str">
        <f>INDEX('ei names mapping'!$B$4:$R$33,MATCH($B$3,'ei names mapping'!$A$4:$A$33,0),MATCH(G83,'ei names mapping'!$B$3:$R$3,0))</f>
        <v>Battery BoP</v>
      </c>
      <c r="B83" s="4">
        <f>INDEX('vehicles specifications'!$B$3:$CW$166,MATCH(B51,'vehicles specifications'!$A$3:$A$166,0),MATCH(G83,'vehicles specifications'!$B$2:$CW$2,0))*INDEX('ei names mapping'!$B$137:$BL$300,MATCH(B51,'ei names mapping'!$A$137:$A$300,0),MATCH(G83,'ei names mapping'!$B$136:$BL$136,0))</f>
        <v>1.05</v>
      </c>
      <c r="C83" t="str">
        <f>INDEX('ei names mapping'!$B$38:$R$67,MATCH($B$3,'ei names mapping'!$A$4:$A$33,0),MATCH(G83,'ei names mapping'!$B$3:$R$3,0))</f>
        <v>GLO</v>
      </c>
      <c r="D83" t="str">
        <f>INDEX('ei names mapping'!$B$104:$R$133,MATCH(B48,'ei names mapping'!$A$104:$A$133,0),MATCH(G83,'ei names mapping'!$B$3:$R$3,0))</f>
        <v>kilogram</v>
      </c>
      <c r="F83" t="s">
        <v>89</v>
      </c>
      <c r="G83" t="s">
        <v>20</v>
      </c>
      <c r="H83" t="str">
        <f>INDEX('ei names mapping'!$B$71:$R$100,MATCH($B$3,'ei names mapping'!$A$4:$A$33,0),MATCH(G83,'ei names mapping'!$B$3:$R$3,0))</f>
        <v>Battery BoP</v>
      </c>
    </row>
    <row r="84" spans="1:8" x14ac:dyDescent="0.2">
      <c r="A84" t="str">
        <f>INDEX('ei names mapping'!$B$4:$R$33,MATCH($B$3,'ei names mapping'!$A$4:$A$33,0),MATCH(G84,'ei names mapping'!$B$3:$R$3,0))</f>
        <v>charging station, 500W</v>
      </c>
      <c r="B84" s="4">
        <f>INDEX('vehicles specifications'!$B$3:$CW$166,MATCH(B51,'vehicles specifications'!$A$3:$A$166,0),MATCH(G84,'vehicles specifications'!$B$2:$CW$2,0))*INDEX('ei names mapping'!$B$137:$BL$300,MATCH(B51,'ei names mapping'!$A$137:$A$300,0),MATCH(G84,'ei names mapping'!$B$136:$BL$136,0))</f>
        <v>1</v>
      </c>
      <c r="C84" t="str">
        <f>INDEX('ei names mapping'!$B$38:$R$67,MATCH($B$3,'ei names mapping'!$A$4:$A$33,0),MATCH(G84,'ei names mapping'!$B$3:$R$3,0))</f>
        <v>GLO</v>
      </c>
      <c r="D84" t="str">
        <f>INDEX('ei names mapping'!$B$104:$R$133,MATCH(B48,'ei names mapping'!$A$104:$A$133,0),MATCH(G84,'ei names mapping'!$B$3:$R$3,0))</f>
        <v>unit</v>
      </c>
      <c r="F84" t="s">
        <v>89</v>
      </c>
      <c r="G84" t="s">
        <v>52</v>
      </c>
      <c r="H84" t="str">
        <f>INDEX('ei names mapping'!$B$71:$R$100,MATCH($B$3,'ei names mapping'!$A$4:$A$33,0),MATCH(G84,'ei names mapping'!$B$3:$R$3,0))</f>
        <v>charging station, 500W</v>
      </c>
    </row>
    <row r="85" spans="1:8" x14ac:dyDescent="0.2">
      <c r="A85" t="str">
        <f>INDEX('ei names mapping'!$B$4:$R$33,MATCH($B$3,'ei names mapping'!$A$4:$A$33,0),MATCH(G85,'ei names mapping'!$B$3:$R$3,0))</f>
        <v>treatment of used electric bicycle</v>
      </c>
      <c r="B85" s="4">
        <f>INDEX('vehicles specifications'!$B$3:$CW$166,MATCH(B51,'vehicles specifications'!$A$3:$A$166,0),MATCH(G85,'vehicles specifications'!$B$2:$CW$2,0))*INDEX('ei names mapping'!$B$137:$BL$300,MATCH(B51,'ei names mapping'!$A$137:$A$300,0),MATCH(G85,'ei names mapping'!$B$136:$BL$136,0))</f>
        <v>-1.5358333333333332</v>
      </c>
      <c r="C85" t="str">
        <f>INDEX('ei names mapping'!$B$38:$R$67,MATCH($B$3,'ei names mapping'!$A$4:$A$33,0),MATCH(G85,'ei names mapping'!$B$3:$R$3,0))</f>
        <v>CH</v>
      </c>
      <c r="D85" t="str">
        <f>INDEX('ei names mapping'!$B$104:$R$133,MATCH(B48,'ei names mapping'!$A$104:$A$133,0),MATCH(G85,'ei names mapping'!$B$3:$R$3,0))</f>
        <v>unit</v>
      </c>
      <c r="F85" t="s">
        <v>89</v>
      </c>
      <c r="G85" t="s">
        <v>144</v>
      </c>
      <c r="H85" t="str">
        <f>INDEX('ei names mapping'!$B$71:$R$100,MATCH($B$3,'ei names mapping'!$A$4:$A$33,0),MATCH(G85,'ei names mapping'!$B$3:$R$3,0))</f>
        <v>used electric bicycle</v>
      </c>
    </row>
    <row r="86" spans="1:8" x14ac:dyDescent="0.2">
      <c r="A86" t="str">
        <f>INDEX('ei names mapping'!$B$4:$R$33,MATCH($B$3,'ei names mapping'!$A$4:$A$33,0),MATCH(G86,'ei names mapping'!$B$3:$R$3,0))</f>
        <v>treatment of used electric bicycle</v>
      </c>
      <c r="B86" s="4">
        <f>INDEX('vehicles specifications'!$B$3:$CW$166,MATCH(B51,'vehicles specifications'!$A$3:$A$166,0),MATCH(G86,'vehicles specifications'!$B$2:$CW$2,0))*INDEX('ei names mapping'!$B$137:$BL$300,MATCH(B51,'ei names mapping'!$A$137:$A$300,0),MATCH(G86,'ei names mapping'!$B$136:$BL$136,0))</f>
        <v>-0.16249999999999998</v>
      </c>
      <c r="C86" t="str">
        <f>INDEX('ei names mapping'!$B$38:$R$67,MATCH($B$3,'ei names mapping'!$A$4:$A$33,0),MATCH(G86,'ei names mapping'!$B$3:$R$3,0))</f>
        <v>CH</v>
      </c>
      <c r="D86" t="str">
        <f>INDEX('ei names mapping'!$B$104:$R$133,MATCH(B48,'ei names mapping'!$A$104:$A$133,0),MATCH(G86,'ei names mapping'!$B$3:$R$3,0))</f>
        <v>unit</v>
      </c>
      <c r="F86" t="s">
        <v>89</v>
      </c>
      <c r="G86" t="s">
        <v>145</v>
      </c>
      <c r="H86" t="str">
        <f>INDEX('ei names mapping'!$B$71:$R$100,MATCH($B$3,'ei names mapping'!$A$4:$A$33,0),MATCH(G86,'ei names mapping'!$B$3:$R$3,0))</f>
        <v>used electric bicycle</v>
      </c>
    </row>
    <row r="87" spans="1:8" x14ac:dyDescent="0.2">
      <c r="A87" t="str">
        <f>INDEX('ei names mapping'!$B$4:$R$33,MATCH($B$3,'ei names mapping'!$A$4:$A$33,0),MATCH(G87,'ei names mapping'!$B$3:$R$3,0))</f>
        <v>market for used Li-ion battery</v>
      </c>
      <c r="B87" s="4">
        <f>INDEX('vehicles specifications'!$B$3:$CW$166,MATCH(B51,'vehicles specifications'!$A$3:$A$166,0),MATCH(G87,'vehicles specifications'!$B$2:$CW$2,0))*INDEX('ei names mapping'!$B$137:$BL$300,MATCH(B51,'ei names mapping'!$A$137:$A$300,0),MATCH(G87,'ei names mapping'!$B$136:$BL$136,0))</f>
        <v>-4.5500000000000007</v>
      </c>
      <c r="C87" t="str">
        <f>INDEX('ei names mapping'!$B$38:$R$67,MATCH($B$3,'ei names mapping'!$A$4:$A$33,0),MATCH(G87,'ei names mapping'!$B$3:$R$3,0))</f>
        <v>GLO</v>
      </c>
      <c r="D87" t="str">
        <f>INDEX('ei names mapping'!$B$104:$R$133,MATCH(B48,'ei names mapping'!$A$104:$A$133,0),MATCH(G87,'ei names mapping'!$B$3:$R$3,0))</f>
        <v>kilogram</v>
      </c>
      <c r="F87" t="s">
        <v>89</v>
      </c>
      <c r="G87" t="s">
        <v>146</v>
      </c>
      <c r="H87" t="str">
        <f>INDEX('ei names mapping'!$B$71:$R$100,MATCH($B$3,'ei names mapping'!$A$4:$A$33,0),MATCH(G87,'ei names mapping'!$B$3:$R$3,0))</f>
        <v>used Li-ion battery</v>
      </c>
    </row>
    <row r="88" spans="1:8" x14ac:dyDescent="0.2">
      <c r="A88" s="13" t="s">
        <v>840</v>
      </c>
      <c r="B88">
        <f>(B61/1000)*B74</f>
        <v>43.793333333333329</v>
      </c>
      <c r="C88" t="s">
        <v>92</v>
      </c>
      <c r="D88" t="s">
        <v>233</v>
      </c>
      <c r="F88" t="s">
        <v>89</v>
      </c>
      <c r="H88" s="13" t="s">
        <v>841</v>
      </c>
    </row>
    <row r="89" spans="1:8" x14ac:dyDescent="0.2">
      <c r="A89" s="13" t="s">
        <v>441</v>
      </c>
      <c r="B89" s="2">
        <f>(B61/1000)*B73</f>
        <v>696.31399999999996</v>
      </c>
      <c r="C89" t="s">
        <v>95</v>
      </c>
      <c r="D89" t="s">
        <v>233</v>
      </c>
      <c r="F89" t="s">
        <v>89</v>
      </c>
      <c r="H89" s="13" t="s">
        <v>441</v>
      </c>
    </row>
    <row r="91" spans="1:8" ht="16" x14ac:dyDescent="0.2">
      <c r="A91" s="10" t="s">
        <v>71</v>
      </c>
      <c r="B91" s="8" t="str">
        <f>B93&amp;", "&amp;B108&amp;" battery, "&amp;B95</f>
        <v>Bicycle, electric, cargo bike, NMC battery, 2040</v>
      </c>
    </row>
    <row r="92" spans="1:8" x14ac:dyDescent="0.2">
      <c r="A92" t="s">
        <v>72</v>
      </c>
      <c r="B92" t="s">
        <v>37</v>
      </c>
    </row>
    <row r="93" spans="1:8" x14ac:dyDescent="0.2">
      <c r="A93" t="s">
        <v>86</v>
      </c>
      <c r="B93" t="s">
        <v>496</v>
      </c>
    </row>
    <row r="94" spans="1:8" x14ac:dyDescent="0.2">
      <c r="A94" t="s">
        <v>87</v>
      </c>
    </row>
    <row r="95" spans="1:8" x14ac:dyDescent="0.2">
      <c r="A95" t="s">
        <v>88</v>
      </c>
      <c r="B95">
        <v>2040</v>
      </c>
    </row>
    <row r="96" spans="1:8" x14ac:dyDescent="0.2">
      <c r="A96" t="s">
        <v>126</v>
      </c>
      <c r="B96" t="str">
        <f>B93&amp;" - "&amp;B95&amp;" - "&amp;B108&amp;" - "&amp;B92</f>
        <v>Bicycle, electric, cargo bike - 2040 - NMC - CH</v>
      </c>
    </row>
    <row r="97" spans="1:2" x14ac:dyDescent="0.2">
      <c r="A97" t="s">
        <v>73</v>
      </c>
      <c r="B97" t="str">
        <f>B93</f>
        <v>Bicycle, electric, cargo bike</v>
      </c>
    </row>
    <row r="98" spans="1:2" x14ac:dyDescent="0.2">
      <c r="A98" t="s">
        <v>74</v>
      </c>
      <c r="B98" t="s">
        <v>75</v>
      </c>
    </row>
    <row r="99" spans="1:2" x14ac:dyDescent="0.2">
      <c r="A99" t="s">
        <v>76</v>
      </c>
      <c r="B99" t="s">
        <v>76</v>
      </c>
    </row>
    <row r="100" spans="1:2" x14ac:dyDescent="0.2">
      <c r="A100" t="s">
        <v>78</v>
      </c>
      <c r="B100" t="s">
        <v>1143</v>
      </c>
    </row>
    <row r="101" spans="1:2" x14ac:dyDescent="0.2">
      <c r="A101" t="s">
        <v>127</v>
      </c>
      <c r="B101">
        <f>INDEX('vehicles specifications'!$B$3:$CW$166,MATCH(B96,'vehicles specifications'!$A$3:$A$166,0),MATCH("Lifetime [km]",'vehicles specifications'!$B$2:$CW$2,0))</f>
        <v>20000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1.3333333333333333</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2000</v>
      </c>
    </row>
    <row r="106" spans="1:2" x14ac:dyDescent="0.2">
      <c r="A106" t="s">
        <v>132</v>
      </c>
      <c r="B106">
        <f>INDEX('vehicles specifications'!$B$3:$CW$166,MATCH(B96,'vehicles specifications'!$A$3:$A$166,0),MATCH("Curb mass [kg]",'vehicles specifications'!$B$2:$CW$2,0))</f>
        <v>42.5</v>
      </c>
    </row>
    <row r="107" spans="1:2" x14ac:dyDescent="0.2">
      <c r="A107" t="s">
        <v>133</v>
      </c>
      <c r="B107">
        <f>INDEX('vehicles specifications'!$B$3:$CW$166,MATCH(B96,'vehicles specifications'!$A$3:$A$166,0),MATCH("Power [kW]",'vehicles specifications'!$B$2:$CW$2,0))</f>
        <v>0.25</v>
      </c>
    </row>
    <row r="108" spans="1:2" x14ac:dyDescent="0.2">
      <c r="A108" t="s">
        <v>652</v>
      </c>
      <c r="B108" s="20" t="s">
        <v>43</v>
      </c>
    </row>
    <row r="109" spans="1:2" x14ac:dyDescent="0.2">
      <c r="A109" t="s">
        <v>134</v>
      </c>
      <c r="B109">
        <f>INDEX('vehicles specifications'!$B$3:$CW$166,MATCH(B96,'vehicles specifications'!$A$3:$A$166,0),MATCH("Energy battery mass [kg]",'vehicles specifications'!$B$2:$CW$2,0))</f>
        <v>2.6</v>
      </c>
    </row>
    <row r="110" spans="1:2" x14ac:dyDescent="0.2">
      <c r="A110" t="s">
        <v>135</v>
      </c>
      <c r="B110">
        <f>INDEX('vehicles specifications'!$B$3:$CW$166,MATCH(B96,'vehicles specifications'!$A$3:$A$166,0),MATCH("Electric energy stored [kWh]",'vehicles specifications'!$B$2:$CW$2,0))</f>
        <v>0.8</v>
      </c>
    </row>
    <row r="111" spans="1:2" x14ac:dyDescent="0.2">
      <c r="A111" t="s">
        <v>588</v>
      </c>
      <c r="B111">
        <f>INDEX('vehicles specifications'!$B$3:$CW$166,MATCH(B96,'vehicles specifications'!$A$3:$A$166,0),MATCH("Electric energy available [kWh]",'vehicles specifications'!$B$2:$CW$2,0))</f>
        <v>0.64000000000000012</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s="2">
        <f>INDEX('vehicles specifications'!$B$3:$CW$166,MATCH(B96,'vehicles specifications'!$A$3:$A$166,0),MATCH("Range [km]",'vehicles specifications'!$B$2:$CW$2,0))</f>
        <v>66.381772151898744</v>
      </c>
    </row>
    <row r="115" spans="1:8" x14ac:dyDescent="0.2">
      <c r="A115" t="s">
        <v>137</v>
      </c>
      <c r="B115" t="str">
        <f>INDEX('vehicles specifications'!$B$3:$CW$166,MATCH(B96,'vehicles specifications'!$A$3:$A$166,0),MATCH("Emission standard",'vehicles specifications'!$B$2:$CW$2,0))</f>
        <v>None</v>
      </c>
    </row>
    <row r="116" spans="1:8" x14ac:dyDescent="0.2">
      <c r="A116" t="s">
        <v>1174</v>
      </c>
      <c r="B116" s="6">
        <f>INDEX('vehicles specifications'!$B$3:$CW$166,MATCH(B96,'vehicles specifications'!$A$3:$A$166,0),MATCH("Lightweighting rate [%]",'vehicles specifications'!$B$2:$CW$2,0))</f>
        <v>0.05</v>
      </c>
    </row>
    <row r="117" spans="1:8" x14ac:dyDescent="0.2">
      <c r="A117" t="s">
        <v>485</v>
      </c>
      <c r="B117" s="6" t="s">
        <v>486</v>
      </c>
    </row>
    <row r="118" spans="1:8" x14ac:dyDescent="0.2">
      <c r="A118" t="s">
        <v>487</v>
      </c>
      <c r="B118" s="2">
        <v>15900</v>
      </c>
    </row>
    <row r="119" spans="1:8" x14ac:dyDescent="0.2">
      <c r="A119" t="s">
        <v>488</v>
      </c>
      <c r="B119" s="2">
        <v>1000</v>
      </c>
    </row>
    <row r="120" spans="1:8" x14ac:dyDescent="0.2">
      <c r="A120" t="s">
        <v>83</v>
      </c>
      <c r="B120"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0" t="s">
        <v>79</v>
      </c>
    </row>
    <row r="122" spans="1:8" x14ac:dyDescent="0.2">
      <c r="A122" t="s">
        <v>80</v>
      </c>
      <c r="B122" t="s">
        <v>81</v>
      </c>
      <c r="C122" t="s">
        <v>72</v>
      </c>
      <c r="D122" t="s">
        <v>76</v>
      </c>
      <c r="E122" t="s">
        <v>82</v>
      </c>
      <c r="F122" t="s">
        <v>74</v>
      </c>
      <c r="G122" t="s">
        <v>83</v>
      </c>
      <c r="H122" t="s">
        <v>73</v>
      </c>
    </row>
    <row r="123" spans="1:8" x14ac:dyDescent="0.2">
      <c r="A123" t="str">
        <f>B91</f>
        <v>Bicycle, electric, cargo bike, NMC battery, 2040</v>
      </c>
      <c r="B123">
        <v>1</v>
      </c>
      <c r="C123" t="str">
        <f>B92</f>
        <v>CH</v>
      </c>
      <c r="D123" t="str">
        <f>B99</f>
        <v>unit</v>
      </c>
      <c r="F123" t="s">
        <v>84</v>
      </c>
      <c r="G123" t="s">
        <v>85</v>
      </c>
      <c r="H123" t="str">
        <f>B93</f>
        <v>Bicycle, electric, cargo bike</v>
      </c>
    </row>
    <row r="124" spans="1:8" x14ac:dyDescent="0.2">
      <c r="A124" t="str">
        <f>INDEX('ei names mapping'!$B$4:$R$33,MATCH($B$3,'ei names mapping'!$A$4:$A$33,0),MATCH(G124,'ei names mapping'!$B$3:$R$3,0))</f>
        <v>electric bicycle production, without battery and motor</v>
      </c>
      <c r="B124" s="4">
        <f>INDEX('vehicles specifications'!$B$3:$CW$166,MATCH(B96,'vehicles specifications'!$A$3:$A$166,0),MATCH(G124,'vehicles specifications'!$B$2:$CW$2,0))*INDEX('ei names mapping'!$B$137:$BL$300,MATCH(B96,'ei names mapping'!$A$137:$A$300,0),MATCH(G124,'ei names mapping'!$B$136:$BL$136,0))</f>
        <v>2.2352941176470589</v>
      </c>
      <c r="C124" t="str">
        <f>INDEX('ei names mapping'!$B$38:$R$67,MATCH($B$3,'ei names mapping'!$A$4:$A$33,0),MATCH(G124,'ei names mapping'!$B$3:$R$3,0))</f>
        <v>RER</v>
      </c>
      <c r="D124" t="str">
        <f>INDEX('ei names mapping'!$B$104:$R$133,MATCH(B93,'ei names mapping'!$A$104:$A$133,0),MATCH(G124,'ei names mapping'!$B$3:$R$3,0))</f>
        <v>unit</v>
      </c>
      <c r="F124" t="s">
        <v>89</v>
      </c>
      <c r="G124" t="s">
        <v>15</v>
      </c>
      <c r="H124" t="str">
        <f>INDEX('ei names mapping'!$B$71:$R$100,MATCH($B$3,'ei names mapping'!$A$4:$A$33,0),MATCH(G124,'ei names mapping'!$B$3:$R$3,0))</f>
        <v>electric bicycle, without battery and motor</v>
      </c>
    </row>
    <row r="125" spans="1:8" x14ac:dyDescent="0.2">
      <c r="A125" t="str">
        <f>INDEX('ei names mapping'!$B$4:$R$33,MATCH($B$3,'ei names mapping'!$A$4:$A$33,0),MATCH(G125,'ei names mapping'!$B$3:$R$3,0))</f>
        <v>market for electric motor, vehicle</v>
      </c>
      <c r="B125" s="4">
        <f>INDEX('vehicles specifications'!$B$3:$CW$166,MATCH(B96,'vehicles specifications'!$A$3:$A$166,0),MATCH(G125,'vehicles specifications'!$B$2:$CW$2,0))*INDEX('ei names mapping'!$B$137:$BL$300,MATCH(B96,'ei names mapping'!$A$137:$A$300,0),MATCH(G125,'ei names mapping'!$B$136:$BL$136,0))</f>
        <v>3.8</v>
      </c>
      <c r="C125" t="str">
        <f>INDEX('ei names mapping'!$B$38:$R$67,MATCH($B$3,'ei names mapping'!$A$4:$A$33,0),MATCH(G125,'ei names mapping'!$B$3:$R$3,0))</f>
        <v>GLO</v>
      </c>
      <c r="D125" t="str">
        <f>INDEX('ei names mapping'!$B$104:$R$133,MATCH(B93,'ei names mapping'!$A$104:$A$133,0),MATCH(G125,'ei names mapping'!$B$3:$R$3,0))</f>
        <v>kilogram</v>
      </c>
      <c r="F125" t="s">
        <v>89</v>
      </c>
      <c r="G125" t="s">
        <v>501</v>
      </c>
      <c r="H125" t="str">
        <f>INDEX('ei names mapping'!$B$71:$R$100,MATCH($B$3,'ei names mapping'!$A$4:$A$33,0),MATCH(G125,'ei names mapping'!$B$3:$R$3,0))</f>
        <v>electric motor, vehicle</v>
      </c>
    </row>
    <row r="126" spans="1:8" x14ac:dyDescent="0.2">
      <c r="A126" t="str">
        <f>INDEX('ei names mapping'!$B$4:$R$33,MATCH(B93,'ei names mapping'!$A$4:$A$33,0),MATCH(G126,'ei names mapping'!$B$3:$R$3,0))</f>
        <v>Glider lightweighting</v>
      </c>
      <c r="B126" s="11">
        <f>INDEX('vehicles specifications'!$B$3:$CW$166,MATCH(B96,'vehicles specifications'!$A$3:$A$166,0),MATCH(G126,'vehicles specifications'!$B$2:$CW$2,0))*INDEX('ei names mapping'!$B$137:$BL$300,MATCH(B96,'ei names mapping'!$A$137:$A$300,0),MATCH(G126,'ei names mapping'!$B$136:$BL$136,0))</f>
        <v>1.9000000000000001</v>
      </c>
      <c r="C126" t="str">
        <f>INDEX('ei names mapping'!$B$38:$R$67,MATCH(B93,'ei names mapping'!$A$4:$A$33,0),MATCH(G126,'ei names mapping'!$B$3:$R$3,0))</f>
        <v>GLO</v>
      </c>
      <c r="D126" t="str">
        <f>INDEX('ei names mapping'!$B$104:$R$133,MATCH(B93,'ei names mapping'!$A$104:$A$133,0),MATCH(G126,'ei names mapping'!$B$3:$R$3,0))</f>
        <v>kilogram</v>
      </c>
      <c r="F126" t="s">
        <v>89</v>
      </c>
      <c r="G126" t="s">
        <v>14</v>
      </c>
      <c r="H126" t="str">
        <f>INDEX('ei names mapping'!$B$71:$R$100,MATCH(B93,'ei names mapping'!$A$4:$A$33,0),MATCH(G126,'ei names mapping'!$B$3:$R$3,0))</f>
        <v>Glider lightweighting</v>
      </c>
    </row>
    <row r="127" spans="1:8" x14ac:dyDescent="0.2">
      <c r="A127" t="str">
        <f>INDEX('ei names mapping'!$B$4:$R$33,MATCH($B$3,'ei names mapping'!$A$4:$A$33,0),MATCH(G127,'ei names mapping'!$B$3:$R$3,0))</f>
        <v>Battery cell, NMC-622</v>
      </c>
      <c r="B127" s="4">
        <f>INDEX('vehicles specifications'!$B$3:$CW$166,MATCH(B96,'vehicles specifications'!$A$3:$A$166,0),MATCH(G127,'vehicles specifications'!$B$2:$CW$2,0))*INDEX('ei names mapping'!$B$137:$BL$300,MATCH(B96,'ei names mapping'!$A$137:$A$300,0),MATCH(G127,'ei names mapping'!$B$136:$BL$136,0))</f>
        <v>2.5</v>
      </c>
      <c r="C127" t="str">
        <f>INDEX('ei names mapping'!$B$38:$R$67,MATCH($B$3,'ei names mapping'!$A$4:$A$33,0),MATCH(G127,'ei names mapping'!$B$3:$R$3,0))</f>
        <v>GLO</v>
      </c>
      <c r="D127" t="str">
        <f>INDEX('ei names mapping'!$B$104:$R$133,MATCH(B93,'ei names mapping'!$A$104:$A$133,0),MATCH(G127,'ei names mapping'!$B$3:$R$3,0))</f>
        <v>kilogram</v>
      </c>
      <c r="F127" t="s">
        <v>89</v>
      </c>
      <c r="G127" t="s">
        <v>19</v>
      </c>
      <c r="H127" t="str">
        <f>INDEX('ei names mapping'!$B$71:$R$100,MATCH($B$3,'ei names mapping'!$A$4:$A$33,0),MATCH(G127,'ei names mapping'!$B$3:$R$3,0))</f>
        <v>Battery cell</v>
      </c>
    </row>
    <row r="128" spans="1:8" x14ac:dyDescent="0.2">
      <c r="A128" t="str">
        <f>INDEX('ei names mapping'!$B$4:$R$33,MATCH($B$3,'ei names mapping'!$A$4:$A$33,0),MATCH(G128,'ei names mapping'!$B$3:$R$3,0))</f>
        <v>Battery BoP</v>
      </c>
      <c r="B128" s="4">
        <f>INDEX('vehicles specifications'!$B$3:$CW$166,MATCH(B96,'vehicles specifications'!$A$3:$A$166,0),MATCH(G128,'vehicles specifications'!$B$2:$CW$2,0))*INDEX('ei names mapping'!$B$137:$BL$300,MATCH(B96,'ei names mapping'!$A$137:$A$300,0),MATCH(G128,'ei names mapping'!$B$136:$BL$136,0))</f>
        <v>0.75</v>
      </c>
      <c r="C128" t="str">
        <f>INDEX('ei names mapping'!$B$38:$R$67,MATCH($B$3,'ei names mapping'!$A$4:$A$33,0),MATCH(G128,'ei names mapping'!$B$3:$R$3,0))</f>
        <v>GLO</v>
      </c>
      <c r="D128" t="str">
        <f>INDEX('ei names mapping'!$B$104:$R$133,MATCH(B93,'ei names mapping'!$A$104:$A$133,0),MATCH(G128,'ei names mapping'!$B$3:$R$3,0))</f>
        <v>kilogram</v>
      </c>
      <c r="F128" t="s">
        <v>89</v>
      </c>
      <c r="G128" t="s">
        <v>20</v>
      </c>
      <c r="H128" t="str">
        <f>INDEX('ei names mapping'!$B$71:$R$100,MATCH($B$3,'ei names mapping'!$A$4:$A$33,0),MATCH(G128,'ei names mapping'!$B$3:$R$3,0))</f>
        <v>Battery BoP</v>
      </c>
    </row>
    <row r="129" spans="1:8" x14ac:dyDescent="0.2">
      <c r="A129" t="str">
        <f>INDEX('ei names mapping'!$B$4:$R$33,MATCH($B$3,'ei names mapping'!$A$4:$A$33,0),MATCH(G129,'ei names mapping'!$B$3:$R$3,0))</f>
        <v>charging station, 500W</v>
      </c>
      <c r="B129" s="4">
        <f>INDEX('vehicles specifications'!$B$3:$CW$166,MATCH(B96,'vehicles specifications'!$A$3:$A$166,0),MATCH(G129,'vehicles specifications'!$B$2:$CW$2,0))*INDEX('ei names mapping'!$B$137:$BL$300,MATCH(B96,'ei names mapping'!$A$137:$A$300,0),MATCH(G129,'ei names mapping'!$B$136:$BL$136,0))</f>
        <v>1</v>
      </c>
      <c r="C129" t="str">
        <f>INDEX('ei names mapping'!$B$38:$R$67,MATCH($B$3,'ei names mapping'!$A$4:$A$33,0),MATCH(G129,'ei names mapping'!$B$3:$R$3,0))</f>
        <v>GLO</v>
      </c>
      <c r="D129" t="str">
        <f>INDEX('ei names mapping'!$B$104:$R$133,MATCH(B93,'ei names mapping'!$A$104:$A$133,0),MATCH(G129,'ei names mapping'!$B$3:$R$3,0))</f>
        <v>unit</v>
      </c>
      <c r="F129" t="s">
        <v>89</v>
      </c>
      <c r="G129" t="s">
        <v>52</v>
      </c>
      <c r="H129" t="str">
        <f>INDEX('ei names mapping'!$B$71:$R$100,MATCH($B$3,'ei names mapping'!$A$4:$A$33,0),MATCH(G129,'ei names mapping'!$B$3:$R$3,0))</f>
        <v>charging station, 500W</v>
      </c>
    </row>
    <row r="130" spans="1:8" x14ac:dyDescent="0.2">
      <c r="A130" t="str">
        <f>INDEX('ei names mapping'!$B$4:$R$33,MATCH($B$3,'ei names mapping'!$A$4:$A$33,0),MATCH(G130,'ei names mapping'!$B$3:$R$3,0))</f>
        <v>treatment of used electric bicycle</v>
      </c>
      <c r="B130" s="4">
        <f>INDEX('vehicles specifications'!$B$3:$CW$166,MATCH(B96,'vehicles specifications'!$A$3:$A$166,0),MATCH(G130,'vehicles specifications'!$B$2:$CW$2,0))*INDEX('ei names mapping'!$B$137:$BL$300,MATCH(B96,'ei names mapping'!$A$137:$A$300,0),MATCH(G130,'ei names mapping'!$B$136:$BL$136,0))</f>
        <v>-1.5041666666666667</v>
      </c>
      <c r="C130" t="str">
        <f>INDEX('ei names mapping'!$B$38:$R$67,MATCH($B$3,'ei names mapping'!$A$4:$A$33,0),MATCH(G130,'ei names mapping'!$B$3:$R$3,0))</f>
        <v>CH</v>
      </c>
      <c r="D130" t="str">
        <f>INDEX('ei names mapping'!$B$104:$R$133,MATCH(B93,'ei names mapping'!$A$104:$A$133,0),MATCH(G130,'ei names mapping'!$B$3:$R$3,0))</f>
        <v>unit</v>
      </c>
      <c r="F130" t="s">
        <v>89</v>
      </c>
      <c r="G130" t="s">
        <v>144</v>
      </c>
      <c r="H130" t="str">
        <f>INDEX('ei names mapping'!$B$71:$R$100,MATCH($B$3,'ei names mapping'!$A$4:$A$33,0),MATCH(G130,'ei names mapping'!$B$3:$R$3,0))</f>
        <v>used electric bicycle</v>
      </c>
    </row>
    <row r="131" spans="1:8" x14ac:dyDescent="0.2">
      <c r="A131" t="str">
        <f>INDEX('ei names mapping'!$B$4:$R$33,MATCH($B$3,'ei names mapping'!$A$4:$A$33,0),MATCH(G131,'ei names mapping'!$B$3:$R$3,0))</f>
        <v>treatment of used electric bicycle</v>
      </c>
      <c r="B131" s="4">
        <f>INDEX('vehicles specifications'!$B$3:$CW$166,MATCH(B96,'vehicles specifications'!$A$3:$A$166,0),MATCH(G131,'vehicles specifications'!$B$2:$CW$2,0))*INDEX('ei names mapping'!$B$137:$BL$300,MATCH(B96,'ei names mapping'!$A$137:$A$300,0),MATCH(G131,'ei names mapping'!$B$136:$BL$136,0))</f>
        <v>-0.15833333333333333</v>
      </c>
      <c r="C131" t="str">
        <f>INDEX('ei names mapping'!$B$38:$R$67,MATCH($B$3,'ei names mapping'!$A$4:$A$33,0),MATCH(G131,'ei names mapping'!$B$3:$R$3,0))</f>
        <v>CH</v>
      </c>
      <c r="D131" t="str">
        <f>INDEX('ei names mapping'!$B$104:$R$133,MATCH(B93,'ei names mapping'!$A$104:$A$133,0),MATCH(G131,'ei names mapping'!$B$3:$R$3,0))</f>
        <v>unit</v>
      </c>
      <c r="F131" t="s">
        <v>89</v>
      </c>
      <c r="G131" t="s">
        <v>145</v>
      </c>
      <c r="H131" t="str">
        <f>INDEX('ei names mapping'!$B$71:$R$100,MATCH($B$3,'ei names mapping'!$A$4:$A$33,0),MATCH(G131,'ei names mapping'!$B$3:$R$3,0))</f>
        <v>used electric bicycle</v>
      </c>
    </row>
    <row r="132" spans="1:8" x14ac:dyDescent="0.2">
      <c r="A132" t="str">
        <f>INDEX('ei names mapping'!$B$4:$R$33,MATCH($B$3,'ei names mapping'!$A$4:$A$33,0),MATCH(G132,'ei names mapping'!$B$3:$R$3,0))</f>
        <v>market for used Li-ion battery</v>
      </c>
      <c r="B132" s="4">
        <f>INDEX('vehicles specifications'!$B$3:$CW$166,MATCH(B96,'vehicles specifications'!$A$3:$A$166,0),MATCH(G132,'vehicles specifications'!$B$2:$CW$2,0))*INDEX('ei names mapping'!$B$137:$BL$300,MATCH(B96,'ei names mapping'!$A$137:$A$300,0),MATCH(G132,'ei names mapping'!$B$136:$BL$136,0))</f>
        <v>-3.25</v>
      </c>
      <c r="C132" t="str">
        <f>INDEX('ei names mapping'!$B$38:$R$67,MATCH($B$3,'ei names mapping'!$A$4:$A$33,0),MATCH(G132,'ei names mapping'!$B$3:$R$3,0))</f>
        <v>GLO</v>
      </c>
      <c r="D132" t="str">
        <f>INDEX('ei names mapping'!$B$104:$R$133,MATCH(B93,'ei names mapping'!$A$104:$A$133,0),MATCH(G132,'ei names mapping'!$B$3:$R$3,0))</f>
        <v>kilogram</v>
      </c>
      <c r="F132" t="s">
        <v>89</v>
      </c>
      <c r="G132" t="s">
        <v>146</v>
      </c>
      <c r="H132" t="str">
        <f>INDEX('ei names mapping'!$B$71:$R$100,MATCH($B$3,'ei names mapping'!$A$4:$A$33,0),MATCH(G132,'ei names mapping'!$B$3:$R$3,0))</f>
        <v>used Li-ion battery</v>
      </c>
    </row>
    <row r="133" spans="1:8" x14ac:dyDescent="0.2">
      <c r="A133" s="13" t="s">
        <v>840</v>
      </c>
      <c r="B133">
        <f>(B106/1000)*B119</f>
        <v>42.5</v>
      </c>
      <c r="C133" t="s">
        <v>92</v>
      </c>
      <c r="D133" t="s">
        <v>233</v>
      </c>
      <c r="F133" t="s">
        <v>89</v>
      </c>
      <c r="H133" s="13" t="s">
        <v>841</v>
      </c>
    </row>
    <row r="134" spans="1:8" x14ac:dyDescent="0.2">
      <c r="A134" s="13" t="s">
        <v>441</v>
      </c>
      <c r="B134" s="2">
        <f>(B106/1000)*B118</f>
        <v>675.75</v>
      </c>
      <c r="C134" t="s">
        <v>95</v>
      </c>
      <c r="D134" t="s">
        <v>233</v>
      </c>
      <c r="F134" t="s">
        <v>89</v>
      </c>
      <c r="H134" s="13" t="s">
        <v>441</v>
      </c>
    </row>
    <row r="136" spans="1:8" ht="16" x14ac:dyDescent="0.2">
      <c r="A136" s="10" t="s">
        <v>71</v>
      </c>
      <c r="B136" s="8" t="str">
        <f>B138&amp;", "&amp;B153&amp;" battery, "&amp;B140</f>
        <v>Bicycle, electric, cargo bike, NMC battery, 2050</v>
      </c>
    </row>
    <row r="137" spans="1:8" x14ac:dyDescent="0.2">
      <c r="A137" t="s">
        <v>72</v>
      </c>
      <c r="B137" t="s">
        <v>37</v>
      </c>
    </row>
    <row r="138" spans="1:8" x14ac:dyDescent="0.2">
      <c r="A138" t="s">
        <v>86</v>
      </c>
      <c r="B138" t="s">
        <v>496</v>
      </c>
    </row>
    <row r="139" spans="1:8" x14ac:dyDescent="0.2">
      <c r="A139" t="s">
        <v>87</v>
      </c>
    </row>
    <row r="140" spans="1:8" x14ac:dyDescent="0.2">
      <c r="A140" t="s">
        <v>88</v>
      </c>
      <c r="B140">
        <v>2050</v>
      </c>
    </row>
    <row r="141" spans="1:8" x14ac:dyDescent="0.2">
      <c r="A141" t="s">
        <v>126</v>
      </c>
      <c r="B141" t="str">
        <f>B138&amp;" - "&amp;B140&amp;" - "&amp;B153&amp;" - "&amp;B137</f>
        <v>Bicycle, electric, cargo bike - 2050 - NMC - CH</v>
      </c>
    </row>
    <row r="142" spans="1:8" x14ac:dyDescent="0.2">
      <c r="A142" t="s">
        <v>73</v>
      </c>
      <c r="B142" t="str">
        <f>B138</f>
        <v>Bicycle, electric, cargo bike</v>
      </c>
    </row>
    <row r="143" spans="1:8" x14ac:dyDescent="0.2">
      <c r="A143" t="s">
        <v>74</v>
      </c>
      <c r="B143" t="s">
        <v>75</v>
      </c>
    </row>
    <row r="144" spans="1:8" x14ac:dyDescent="0.2">
      <c r="A144" t="s">
        <v>76</v>
      </c>
      <c r="B144" t="s">
        <v>76</v>
      </c>
    </row>
    <row r="145" spans="1:2" x14ac:dyDescent="0.2">
      <c r="A145" t="s">
        <v>78</v>
      </c>
      <c r="B145" t="s">
        <v>1143</v>
      </c>
    </row>
    <row r="146" spans="1:2" x14ac:dyDescent="0.2">
      <c r="A146" t="s">
        <v>127</v>
      </c>
      <c r="B146">
        <f>INDEX('vehicles specifications'!$B$3:$CW$166,MATCH(B141,'vehicles specifications'!$A$3:$A$166,0),MATCH("Lifetime [km]",'vehicles specifications'!$B$2:$CW$2,0))</f>
        <v>20000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1.3333333333333333</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2000</v>
      </c>
    </row>
    <row r="151" spans="1:2" x14ac:dyDescent="0.2">
      <c r="A151" t="s">
        <v>132</v>
      </c>
      <c r="B151">
        <f>INDEX('vehicles specifications'!$B$3:$CW$166,MATCH(B141,'vehicles specifications'!$A$3:$A$166,0),MATCH("Curb mass [kg]",'vehicles specifications'!$B$2:$CW$2,0))</f>
        <v>41.64</v>
      </c>
    </row>
    <row r="152" spans="1:2" x14ac:dyDescent="0.2">
      <c r="A152" t="s">
        <v>133</v>
      </c>
      <c r="B152">
        <f>INDEX('vehicles specifications'!$B$3:$CW$166,MATCH(B141,'vehicles specifications'!$A$3:$A$166,0),MATCH("Power [kW]",'vehicles specifications'!$B$2:$CW$2,0))</f>
        <v>0.25</v>
      </c>
    </row>
    <row r="153" spans="1:2" x14ac:dyDescent="0.2">
      <c r="A153" t="s">
        <v>652</v>
      </c>
      <c r="B153" s="20" t="s">
        <v>43</v>
      </c>
    </row>
    <row r="154" spans="1:2" x14ac:dyDescent="0.2">
      <c r="A154" t="s">
        <v>134</v>
      </c>
      <c r="B154">
        <f>INDEX('vehicles specifications'!$B$3:$CW$166,MATCH(B141,'vehicles specifications'!$A$3:$A$166,0),MATCH("Energy battery mass [kg]",'vehicles specifications'!$B$2:$CW$2,0))</f>
        <v>2.6</v>
      </c>
    </row>
    <row r="155" spans="1:2" x14ac:dyDescent="0.2">
      <c r="A155" t="s">
        <v>135</v>
      </c>
      <c r="B155">
        <f>INDEX('vehicles specifications'!$B$3:$CW$166,MATCH(B141,'vehicles specifications'!$A$3:$A$166,0),MATCH("Electric energy stored [kWh]",'vehicles specifications'!$B$2:$CW$2,0))</f>
        <v>1</v>
      </c>
    </row>
    <row r="156" spans="1:2" x14ac:dyDescent="0.2">
      <c r="A156" t="s">
        <v>588</v>
      </c>
      <c r="B156">
        <f>INDEX('vehicles specifications'!$B$3:$CW$166,MATCH(B141,'vehicles specifications'!$A$3:$A$166,0),MATCH("Electric energy available [kWh]",'vehicles specifications'!$B$2:$CW$2,0))</f>
        <v>0.8</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s="2">
        <f>INDEX('vehicles specifications'!$B$3:$CW$166,MATCH(B141,'vehicles specifications'!$A$3:$A$166,0),MATCH("Range [km]",'vehicles specifications'!$B$2:$CW$2,0))</f>
        <v>82.977215189873419</v>
      </c>
    </row>
    <row r="160" spans="1:2" x14ac:dyDescent="0.2">
      <c r="A160" t="s">
        <v>137</v>
      </c>
      <c r="B160" t="str">
        <f>INDEX('vehicles specifications'!$B$3:$CW$166,MATCH(B141,'vehicles specifications'!$A$3:$A$166,0),MATCH("Emission standard",'vehicles specifications'!$B$2:$CW$2,0))</f>
        <v>None</v>
      </c>
    </row>
    <row r="161" spans="1:8" x14ac:dyDescent="0.2">
      <c r="A161" t="s">
        <v>1174</v>
      </c>
      <c r="B161" s="6">
        <f>INDEX('vehicles specifications'!$B$3:$CW$166,MATCH(B141,'vehicles specifications'!$A$3:$A$166,0),MATCH("Lightweighting rate [%]",'vehicles specifications'!$B$2:$CW$2,0))</f>
        <v>7.0000000000000007E-2</v>
      </c>
    </row>
    <row r="162" spans="1:8" x14ac:dyDescent="0.2">
      <c r="A162" t="s">
        <v>485</v>
      </c>
      <c r="B162" s="6" t="s">
        <v>486</v>
      </c>
    </row>
    <row r="163" spans="1:8" x14ac:dyDescent="0.2">
      <c r="A163" t="s">
        <v>487</v>
      </c>
      <c r="B163" s="2">
        <v>15900</v>
      </c>
    </row>
    <row r="164" spans="1:8" x14ac:dyDescent="0.2">
      <c r="A164" t="s">
        <v>488</v>
      </c>
      <c r="B164" s="2">
        <v>1000</v>
      </c>
    </row>
    <row r="165" spans="1:8" x14ac:dyDescent="0.2">
      <c r="A165" t="s">
        <v>83</v>
      </c>
      <c r="B165"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0" t="s">
        <v>79</v>
      </c>
    </row>
    <row r="167" spans="1:8" x14ac:dyDescent="0.2">
      <c r="A167" t="s">
        <v>80</v>
      </c>
      <c r="B167" t="s">
        <v>81</v>
      </c>
      <c r="C167" t="s">
        <v>72</v>
      </c>
      <c r="D167" t="s">
        <v>76</v>
      </c>
      <c r="E167" t="s">
        <v>82</v>
      </c>
      <c r="F167" t="s">
        <v>74</v>
      </c>
      <c r="G167" t="s">
        <v>83</v>
      </c>
      <c r="H167" t="s">
        <v>73</v>
      </c>
    </row>
    <row r="168" spans="1:8" x14ac:dyDescent="0.2">
      <c r="A168" t="str">
        <f>B136</f>
        <v>Bicycle, electric, cargo bike, NMC battery, 2050</v>
      </c>
      <c r="B168">
        <v>1</v>
      </c>
      <c r="C168" t="str">
        <f>B137</f>
        <v>CH</v>
      </c>
      <c r="D168" t="str">
        <f>B144</f>
        <v>unit</v>
      </c>
      <c r="F168" t="s">
        <v>84</v>
      </c>
      <c r="G168" t="s">
        <v>85</v>
      </c>
      <c r="H168" t="str">
        <f>B138</f>
        <v>Bicycle, electric, cargo bike</v>
      </c>
    </row>
    <row r="169" spans="1:8" x14ac:dyDescent="0.2">
      <c r="A169" t="str">
        <f>INDEX('ei names mapping'!$B$4:$R$33,MATCH($B$3,'ei names mapping'!$A$4:$A$33,0),MATCH(G169,'ei names mapping'!$B$3:$R$3,0))</f>
        <v>electric bicycle production, without battery and motor</v>
      </c>
      <c r="B169" s="4">
        <f>INDEX('vehicles specifications'!$B$3:$CW$166,MATCH(B141,'vehicles specifications'!$A$3:$A$166,0),MATCH(G169,'vehicles specifications'!$B$2:$CW$2,0))*INDEX('ei names mapping'!$B$137:$BL$300,MATCH(B141,'ei names mapping'!$A$137:$A$300,0),MATCH(G169,'ei names mapping'!$B$136:$BL$136,0))</f>
        <v>2.2352941176470589</v>
      </c>
      <c r="C169" t="str">
        <f>INDEX('ei names mapping'!$B$38:$R$67,MATCH($B$3,'ei names mapping'!$A$4:$A$33,0),MATCH(G169,'ei names mapping'!$B$3:$R$3,0))</f>
        <v>RER</v>
      </c>
      <c r="D169" t="str">
        <f>INDEX('ei names mapping'!$B$104:$R$133,MATCH(B138,'ei names mapping'!$A$104:$A$133,0),MATCH(G169,'ei names mapping'!$B$3:$R$3,0))</f>
        <v>unit</v>
      </c>
      <c r="F169" t="s">
        <v>89</v>
      </c>
      <c r="G169" t="s">
        <v>15</v>
      </c>
      <c r="H169" t="str">
        <f>INDEX('ei names mapping'!$B$71:$R$100,MATCH($B$3,'ei names mapping'!$A$4:$A$33,0),MATCH(G169,'ei names mapping'!$B$3:$R$3,0))</f>
        <v>electric bicycle, without battery and motor</v>
      </c>
    </row>
    <row r="170" spans="1:8" x14ac:dyDescent="0.2">
      <c r="A170" t="str">
        <f>INDEX('ei names mapping'!$B$4:$R$33,MATCH($B$3,'ei names mapping'!$A$4:$A$33,0),MATCH(G170,'ei names mapping'!$B$3:$R$3,0))</f>
        <v>market for electric motor, vehicle</v>
      </c>
      <c r="B170" s="4">
        <f>INDEX('vehicles specifications'!$B$3:$CW$166,MATCH(B141,'vehicles specifications'!$A$3:$A$166,0),MATCH(G170,'vehicles specifications'!$B$2:$CW$2,0))*INDEX('ei names mapping'!$B$137:$BL$300,MATCH(B141,'ei names mapping'!$A$137:$A$300,0),MATCH(G170,'ei names mapping'!$B$136:$BL$136,0))</f>
        <v>3.7</v>
      </c>
      <c r="C170" t="str">
        <f>INDEX('ei names mapping'!$B$38:$R$67,MATCH($B$3,'ei names mapping'!$A$4:$A$33,0),MATCH(G170,'ei names mapping'!$B$3:$R$3,0))</f>
        <v>GLO</v>
      </c>
      <c r="D170" t="str">
        <f>INDEX('ei names mapping'!$B$104:$R$133,MATCH(B138,'ei names mapping'!$A$104:$A$133,0),MATCH(G170,'ei names mapping'!$B$3:$R$3,0))</f>
        <v>kilogram</v>
      </c>
      <c r="F170" t="s">
        <v>89</v>
      </c>
      <c r="G170" t="s">
        <v>501</v>
      </c>
      <c r="H170" t="str">
        <f>INDEX('ei names mapping'!$B$71:$R$100,MATCH($B$3,'ei names mapping'!$A$4:$A$33,0),MATCH(G170,'ei names mapping'!$B$3:$R$3,0))</f>
        <v>electric motor, vehicle</v>
      </c>
    </row>
    <row r="171" spans="1:8" x14ac:dyDescent="0.2">
      <c r="A171" t="str">
        <f>INDEX('ei names mapping'!$B$4:$R$33,MATCH(B138,'ei names mapping'!$A$4:$A$33,0),MATCH(G171,'ei names mapping'!$B$3:$R$3,0))</f>
        <v>Glider lightweighting</v>
      </c>
      <c r="B171" s="11">
        <f>INDEX('vehicles specifications'!$B$3:$CW$166,MATCH(B141,'vehicles specifications'!$A$3:$A$166,0),MATCH(G171,'vehicles specifications'!$B$2:$CW$2,0))*INDEX('ei names mapping'!$B$137:$BL$300,MATCH(B141,'ei names mapping'!$A$137:$A$300,0),MATCH(G171,'ei names mapping'!$B$136:$BL$136,0))</f>
        <v>2.66</v>
      </c>
      <c r="C171" t="str">
        <f>INDEX('ei names mapping'!$B$38:$R$67,MATCH(B138,'ei names mapping'!$A$4:$A$33,0),MATCH(G171,'ei names mapping'!$B$3:$R$3,0))</f>
        <v>GLO</v>
      </c>
      <c r="D171" t="str">
        <f>INDEX('ei names mapping'!$B$104:$R$133,MATCH(B138,'ei names mapping'!$A$104:$A$133,0),MATCH(G171,'ei names mapping'!$B$3:$R$3,0))</f>
        <v>kilogram</v>
      </c>
      <c r="F171" t="s">
        <v>89</v>
      </c>
      <c r="G171" t="s">
        <v>14</v>
      </c>
      <c r="H171" t="str">
        <f>INDEX('ei names mapping'!$B$71:$R$100,MATCH(B138,'ei names mapping'!$A$4:$A$33,0),MATCH(G171,'ei names mapping'!$B$3:$R$3,0))</f>
        <v>Glider lightweighting</v>
      </c>
    </row>
    <row r="172" spans="1:8" x14ac:dyDescent="0.2">
      <c r="A172" t="str">
        <f>INDEX('ei names mapping'!$B$4:$R$33,MATCH($B$3,'ei names mapping'!$A$4:$A$33,0),MATCH(G172,'ei names mapping'!$B$3:$R$3,0))</f>
        <v>Battery cell, NMC-622</v>
      </c>
      <c r="B172" s="4">
        <f>INDEX('vehicles specifications'!$B$3:$CW$166,MATCH(B141,'vehicles specifications'!$A$3:$A$166,0),MATCH(G172,'vehicles specifications'!$B$2:$CW$2,0))*INDEX('ei names mapping'!$B$137:$BL$300,MATCH(B141,'ei names mapping'!$A$137:$A$300,0),MATCH(G172,'ei names mapping'!$B$136:$BL$136,0))</f>
        <v>2</v>
      </c>
      <c r="C172" t="str">
        <f>INDEX('ei names mapping'!$B$38:$R$67,MATCH($B$3,'ei names mapping'!$A$4:$A$33,0),MATCH(G172,'ei names mapping'!$B$3:$R$3,0))</f>
        <v>GLO</v>
      </c>
      <c r="D172" t="str">
        <f>INDEX('ei names mapping'!$B$104:$R$133,MATCH(B138,'ei names mapping'!$A$104:$A$133,0),MATCH(G172,'ei names mapping'!$B$3:$R$3,0))</f>
        <v>kilogram</v>
      </c>
      <c r="F172" t="s">
        <v>89</v>
      </c>
      <c r="G172" t="s">
        <v>19</v>
      </c>
      <c r="H172" t="str">
        <f>INDEX('ei names mapping'!$B$71:$R$100,MATCH($B$3,'ei names mapping'!$A$4:$A$33,0),MATCH(G172,'ei names mapping'!$B$3:$R$3,0))</f>
        <v>Battery cell</v>
      </c>
    </row>
    <row r="173" spans="1:8" x14ac:dyDescent="0.2">
      <c r="A173" t="str">
        <f>INDEX('ei names mapping'!$B$4:$R$33,MATCH($B$3,'ei names mapping'!$A$4:$A$33,0),MATCH(G173,'ei names mapping'!$B$3:$R$3,0))</f>
        <v>Battery BoP</v>
      </c>
      <c r="B173" s="4">
        <f>INDEX('vehicles specifications'!$B$3:$CW$166,MATCH(B141,'vehicles specifications'!$A$3:$A$166,0),MATCH(G173,'vehicles specifications'!$B$2:$CW$2,0))*INDEX('ei names mapping'!$B$137:$BL$300,MATCH(B141,'ei names mapping'!$A$137:$A$300,0),MATCH(G173,'ei names mapping'!$B$136:$BL$136,0))</f>
        <v>0.6</v>
      </c>
      <c r="C173" t="str">
        <f>INDEX('ei names mapping'!$B$38:$R$67,MATCH($B$3,'ei names mapping'!$A$4:$A$33,0),MATCH(G173,'ei names mapping'!$B$3:$R$3,0))</f>
        <v>GLO</v>
      </c>
      <c r="D173" t="str">
        <f>INDEX('ei names mapping'!$B$104:$R$133,MATCH(B138,'ei names mapping'!$A$104:$A$133,0),MATCH(G173,'ei names mapping'!$B$3:$R$3,0))</f>
        <v>kilogram</v>
      </c>
      <c r="F173" t="s">
        <v>89</v>
      </c>
      <c r="G173" t="s">
        <v>20</v>
      </c>
      <c r="H173" t="str">
        <f>INDEX('ei names mapping'!$B$71:$R$100,MATCH($B$3,'ei names mapping'!$A$4:$A$33,0),MATCH(G173,'ei names mapping'!$B$3:$R$3,0))</f>
        <v>Battery BoP</v>
      </c>
    </row>
    <row r="174" spans="1:8" x14ac:dyDescent="0.2">
      <c r="A174" t="str">
        <f>INDEX('ei names mapping'!$B$4:$R$33,MATCH($B$3,'ei names mapping'!$A$4:$A$33,0),MATCH(G174,'ei names mapping'!$B$3:$R$3,0))</f>
        <v>charging station, 500W</v>
      </c>
      <c r="B174" s="4">
        <f>INDEX('vehicles specifications'!$B$3:$CW$166,MATCH(B141,'vehicles specifications'!$A$3:$A$166,0),MATCH(G174,'vehicles specifications'!$B$2:$CW$2,0))*INDEX('ei names mapping'!$B$137:$BL$300,MATCH(B141,'ei names mapping'!$A$137:$A$300,0),MATCH(G174,'ei names mapping'!$B$136:$BL$136,0))</f>
        <v>1</v>
      </c>
      <c r="C174" t="str">
        <f>INDEX('ei names mapping'!$B$38:$R$67,MATCH($B$3,'ei names mapping'!$A$4:$A$33,0),MATCH(G174,'ei names mapping'!$B$3:$R$3,0))</f>
        <v>GLO</v>
      </c>
      <c r="D174" t="str">
        <f>INDEX('ei names mapping'!$B$104:$R$133,MATCH(B138,'ei names mapping'!$A$104:$A$133,0),MATCH(G174,'ei names mapping'!$B$3:$R$3,0))</f>
        <v>unit</v>
      </c>
      <c r="F174" t="s">
        <v>89</v>
      </c>
      <c r="G174" t="s">
        <v>52</v>
      </c>
      <c r="H174" t="str">
        <f>INDEX('ei names mapping'!$B$71:$R$100,MATCH($B$3,'ei names mapping'!$A$4:$A$33,0),MATCH(G174,'ei names mapping'!$B$3:$R$3,0))</f>
        <v>charging station, 500W</v>
      </c>
    </row>
    <row r="175" spans="1:8" x14ac:dyDescent="0.2">
      <c r="A175" t="str">
        <f>INDEX('ei names mapping'!$B$4:$R$33,MATCH($B$3,'ei names mapping'!$A$4:$A$33,0),MATCH(G175,'ei names mapping'!$B$3:$R$3,0))</f>
        <v>treatment of used electric bicycle</v>
      </c>
      <c r="B175" s="4">
        <f>INDEX('vehicles specifications'!$B$3:$CW$166,MATCH(B141,'vehicles specifications'!$A$3:$A$166,0),MATCH(G175,'vehicles specifications'!$B$2:$CW$2,0))*INDEX('ei names mapping'!$B$137:$BL$300,MATCH(B141,'ei names mapping'!$A$137:$A$300,0),MATCH(G175,'ei names mapping'!$B$136:$BL$136,0))</f>
        <v>-1.4724999999999997</v>
      </c>
      <c r="C175" t="str">
        <f>INDEX('ei names mapping'!$B$38:$R$67,MATCH($B$3,'ei names mapping'!$A$4:$A$33,0),MATCH(G175,'ei names mapping'!$B$3:$R$3,0))</f>
        <v>CH</v>
      </c>
      <c r="D175" t="str">
        <f>INDEX('ei names mapping'!$B$104:$R$133,MATCH(B138,'ei names mapping'!$A$104:$A$133,0),MATCH(G175,'ei names mapping'!$B$3:$R$3,0))</f>
        <v>unit</v>
      </c>
      <c r="F175" t="s">
        <v>89</v>
      </c>
      <c r="G175" t="s">
        <v>144</v>
      </c>
      <c r="H175" t="str">
        <f>INDEX('ei names mapping'!$B$71:$R$100,MATCH($B$3,'ei names mapping'!$A$4:$A$33,0),MATCH(G175,'ei names mapping'!$B$3:$R$3,0))</f>
        <v>used electric bicycle</v>
      </c>
    </row>
    <row r="176" spans="1:8" x14ac:dyDescent="0.2">
      <c r="A176" t="str">
        <f>INDEX('ei names mapping'!$B$4:$R$33,MATCH($B$3,'ei names mapping'!$A$4:$A$33,0),MATCH(G176,'ei names mapping'!$B$3:$R$3,0))</f>
        <v>treatment of used electric bicycle</v>
      </c>
      <c r="B176" s="4">
        <f>INDEX('vehicles specifications'!$B$3:$CW$166,MATCH(B141,'vehicles specifications'!$A$3:$A$166,0),MATCH(G176,'vehicles specifications'!$B$2:$CW$2,0))*INDEX('ei names mapping'!$B$137:$BL$300,MATCH(B141,'ei names mapping'!$A$137:$A$300,0),MATCH(G176,'ei names mapping'!$B$136:$BL$136,0))</f>
        <v>-0.15416666666666667</v>
      </c>
      <c r="C176" t="str">
        <f>INDEX('ei names mapping'!$B$38:$R$67,MATCH($B$3,'ei names mapping'!$A$4:$A$33,0),MATCH(G176,'ei names mapping'!$B$3:$R$3,0))</f>
        <v>CH</v>
      </c>
      <c r="D176" t="str">
        <f>INDEX('ei names mapping'!$B$104:$R$133,MATCH(B138,'ei names mapping'!$A$104:$A$133,0),MATCH(G176,'ei names mapping'!$B$3:$R$3,0))</f>
        <v>unit</v>
      </c>
      <c r="F176" t="s">
        <v>89</v>
      </c>
      <c r="G176" t="s">
        <v>145</v>
      </c>
      <c r="H176" t="str">
        <f>INDEX('ei names mapping'!$B$71:$R$100,MATCH($B$3,'ei names mapping'!$A$4:$A$33,0),MATCH(G176,'ei names mapping'!$B$3:$R$3,0))</f>
        <v>used electric bicycle</v>
      </c>
    </row>
    <row r="177" spans="1:8" x14ac:dyDescent="0.2">
      <c r="A177" t="str">
        <f>INDEX('ei names mapping'!$B$4:$R$33,MATCH($B$3,'ei names mapping'!$A$4:$A$33,0),MATCH(G177,'ei names mapping'!$B$3:$R$3,0))</f>
        <v>market for used Li-ion battery</v>
      </c>
      <c r="B177" s="4">
        <f>INDEX('vehicles specifications'!$B$3:$CW$166,MATCH(B141,'vehicles specifications'!$A$3:$A$166,0),MATCH(G177,'vehicles specifications'!$B$2:$CW$2,0))*INDEX('ei names mapping'!$B$137:$BL$300,MATCH(B141,'ei names mapping'!$A$137:$A$300,0),MATCH(G177,'ei names mapping'!$B$136:$BL$136,0))</f>
        <v>-2.6</v>
      </c>
      <c r="C177" t="str">
        <f>INDEX('ei names mapping'!$B$38:$R$67,MATCH($B$3,'ei names mapping'!$A$4:$A$33,0),MATCH(G177,'ei names mapping'!$B$3:$R$3,0))</f>
        <v>GLO</v>
      </c>
      <c r="D177" t="str">
        <f>INDEX('ei names mapping'!$B$104:$R$133,MATCH(B138,'ei names mapping'!$A$104:$A$133,0),MATCH(G177,'ei names mapping'!$B$3:$R$3,0))</f>
        <v>kilogram</v>
      </c>
      <c r="F177" t="s">
        <v>89</v>
      </c>
      <c r="G177" t="s">
        <v>146</v>
      </c>
      <c r="H177" t="str">
        <f>INDEX('ei names mapping'!$B$71:$R$100,MATCH($B$3,'ei names mapping'!$A$4:$A$33,0),MATCH(G177,'ei names mapping'!$B$3:$R$3,0))</f>
        <v>used Li-ion battery</v>
      </c>
    </row>
    <row r="178" spans="1:8" x14ac:dyDescent="0.2">
      <c r="A178" s="13" t="s">
        <v>840</v>
      </c>
      <c r="B178">
        <f>(B151/1000)*B164</f>
        <v>41.64</v>
      </c>
      <c r="C178" t="s">
        <v>92</v>
      </c>
      <c r="D178" t="s">
        <v>233</v>
      </c>
      <c r="F178" t="s">
        <v>89</v>
      </c>
      <c r="H178" s="13" t="s">
        <v>841</v>
      </c>
    </row>
    <row r="179" spans="1:8" x14ac:dyDescent="0.2">
      <c r="A179" s="13" t="s">
        <v>441</v>
      </c>
      <c r="B179" s="2">
        <f>(B151/1000)*B163</f>
        <v>662.07600000000002</v>
      </c>
      <c r="C179" t="s">
        <v>95</v>
      </c>
      <c r="D179" t="s">
        <v>233</v>
      </c>
      <c r="F179" t="s">
        <v>89</v>
      </c>
      <c r="H179" s="13" t="s">
        <v>441</v>
      </c>
    </row>
    <row r="181" spans="1:8" ht="16" x14ac:dyDescent="0.2">
      <c r="A181" s="10" t="s">
        <v>71</v>
      </c>
      <c r="B181" s="8" t="str">
        <f>"transport, "&amp;B183&amp;", "&amp;B198&amp;" battery, "&amp;B185</f>
        <v>transport, Bicycle, electric, cargo bike, NMC battery, 2020</v>
      </c>
    </row>
    <row r="182" spans="1:8" x14ac:dyDescent="0.2">
      <c r="A182" t="s">
        <v>72</v>
      </c>
      <c r="B182" t="s">
        <v>37</v>
      </c>
    </row>
    <row r="183" spans="1:8" x14ac:dyDescent="0.2">
      <c r="A183" t="s">
        <v>86</v>
      </c>
      <c r="B183" t="s">
        <v>496</v>
      </c>
    </row>
    <row r="184" spans="1:8" x14ac:dyDescent="0.2">
      <c r="A184" t="s">
        <v>87</v>
      </c>
    </row>
    <row r="185" spans="1:8" x14ac:dyDescent="0.2">
      <c r="A185" t="s">
        <v>88</v>
      </c>
      <c r="B185">
        <v>2020</v>
      </c>
    </row>
    <row r="186" spans="1:8" x14ac:dyDescent="0.2">
      <c r="A186" t="s">
        <v>126</v>
      </c>
      <c r="B186" t="str">
        <f>B183&amp;" - "&amp;B185&amp;" - "&amp;B198&amp;" - "&amp;B182</f>
        <v>Bicycle, electric, cargo bike - 2020 - NMC - CH</v>
      </c>
    </row>
    <row r="187" spans="1:8" x14ac:dyDescent="0.2">
      <c r="A187" t="s">
        <v>73</v>
      </c>
      <c r="B187" t="str">
        <f>"transport, "&amp;B183</f>
        <v>transport, Bicycle, electric, cargo bike</v>
      </c>
    </row>
    <row r="188" spans="1:8" x14ac:dyDescent="0.2">
      <c r="A188" t="s">
        <v>74</v>
      </c>
      <c r="B188" t="s">
        <v>75</v>
      </c>
    </row>
    <row r="189" spans="1:8" x14ac:dyDescent="0.2">
      <c r="A189" t="s">
        <v>76</v>
      </c>
      <c r="B189" t="s">
        <v>166</v>
      </c>
    </row>
    <row r="190" spans="1:8" x14ac:dyDescent="0.2">
      <c r="A190" t="s">
        <v>78</v>
      </c>
      <c r="B190" t="s">
        <v>1143</v>
      </c>
    </row>
    <row r="191" spans="1:8" x14ac:dyDescent="0.2">
      <c r="A191" t="s">
        <v>127</v>
      </c>
      <c r="B191">
        <f>INDEX('vehicles specifications'!$B$3:$CW$166,MATCH(B186,'vehicles specifications'!$A$3:$A$166,0),MATCH("Lifetime [km]",'vehicles specifications'!$B$2:$CW$2,0))</f>
        <v>20000</v>
      </c>
    </row>
    <row r="192" spans="1:8" x14ac:dyDescent="0.2">
      <c r="A192" t="s">
        <v>128</v>
      </c>
      <c r="B192">
        <f>INDEX('vehicles specifications'!$B$3:$CW$166,MATCH(B186,'vehicles specifications'!$A$3:$A$166,0),MATCH("Passengers [unit]",'vehicles specifications'!$B$2:$CW$2,0))</f>
        <v>1</v>
      </c>
    </row>
    <row r="193" spans="1:2" x14ac:dyDescent="0.2">
      <c r="A193" t="s">
        <v>129</v>
      </c>
      <c r="B193">
        <f>INDEX('vehicles specifications'!$B$3:$CW$166,MATCH(B186,'vehicles specifications'!$A$3:$A$166,0),MATCH("Servicing [unit]",'vehicles specifications'!$B$2:$CW$2,0))</f>
        <v>1.3333333333333333</v>
      </c>
    </row>
    <row r="194" spans="1:2" x14ac:dyDescent="0.2">
      <c r="A194" t="s">
        <v>130</v>
      </c>
      <c r="B194">
        <f>INDEX('vehicles specifications'!$B$3:$CW$166,MATCH(B186,'vehicles specifications'!$A$3:$A$166,0),MATCH("Energy battery replacement [unit]",'vehicles specifications'!$B$2:$CW$2,0))</f>
        <v>1</v>
      </c>
    </row>
    <row r="195" spans="1:2" x14ac:dyDescent="0.2">
      <c r="A195" t="s">
        <v>131</v>
      </c>
      <c r="B195">
        <f>INDEX('vehicles specifications'!$B$3:$CW$166,MATCH(B186,'vehicles specifications'!$A$3:$A$166,0),MATCH("Annual kilometers [km]",'vehicles specifications'!$B$2:$CW$2,0))</f>
        <v>2000</v>
      </c>
    </row>
    <row r="196" spans="1:2" x14ac:dyDescent="0.2">
      <c r="A196" t="s">
        <v>132</v>
      </c>
      <c r="B196">
        <f>INDEX('vehicles specifications'!$B$3:$CW$166,MATCH(B186,'vehicles specifications'!$A$3:$A$166,0),MATCH("Curb mass [kg]",'vehicles specifications'!$B$2:$CW$2,0))</f>
        <v>45.25</v>
      </c>
    </row>
    <row r="197" spans="1:2" x14ac:dyDescent="0.2">
      <c r="A197" t="s">
        <v>133</v>
      </c>
      <c r="B197">
        <f>INDEX('vehicles specifications'!$B$3:$CW$166,MATCH(B186,'vehicles specifications'!$A$3:$A$166,0),MATCH("Power [kW]",'vehicles specifications'!$B$2:$CW$2,0))</f>
        <v>0.25</v>
      </c>
    </row>
    <row r="198" spans="1:2" x14ac:dyDescent="0.2">
      <c r="A198" t="s">
        <v>652</v>
      </c>
      <c r="B198" s="20" t="s">
        <v>43</v>
      </c>
    </row>
    <row r="199" spans="1:2" x14ac:dyDescent="0.2">
      <c r="A199" t="s">
        <v>134</v>
      </c>
      <c r="B199">
        <f>INDEX('vehicles specifications'!$B$3:$CW$166,MATCH(B186,'vehicles specifications'!$A$3:$A$166,0),MATCH("Energy battery mass [kg]",'vehicles specifications'!$B$2:$CW$2,0))</f>
        <v>3.25</v>
      </c>
    </row>
    <row r="200" spans="1:2" x14ac:dyDescent="0.2">
      <c r="A200" t="s">
        <v>135</v>
      </c>
      <c r="B200">
        <f>INDEX('vehicles specifications'!$B$3:$CW$166,MATCH(B186,'vehicles specifications'!$A$3:$A$166,0),MATCH("Electric energy stored [kWh]",'vehicles specifications'!$B$2:$CW$2,0))</f>
        <v>0.5</v>
      </c>
    </row>
    <row r="201" spans="1:2" x14ac:dyDescent="0.2">
      <c r="A201" t="s">
        <v>588</v>
      </c>
      <c r="B201">
        <f>INDEX('vehicles specifications'!$B$3:$CW$166,MATCH(B186,'vehicles specifications'!$A$3:$A$166,0),MATCH("Electric energy available [kWh]",'vehicles specifications'!$B$2:$CW$2,0))</f>
        <v>0.4</v>
      </c>
    </row>
    <row r="202" spans="1:2" x14ac:dyDescent="0.2">
      <c r="A202" t="s">
        <v>138</v>
      </c>
      <c r="B202">
        <f>INDEX('vehicles specifications'!$B$3:$CW$166,MATCH(B186,'vehicles specifications'!$A$3:$A$166,0),MATCH("Oxydation energy stored [kWh]",'vehicles specifications'!$B$2:$CW$2,0))</f>
        <v>0</v>
      </c>
    </row>
    <row r="203" spans="1:2" x14ac:dyDescent="0.2">
      <c r="A203" t="s">
        <v>139</v>
      </c>
      <c r="B203">
        <f>INDEX('vehicles specifications'!$B$3:$CW$166,MATCH(B186,'vehicles specifications'!$A$3:$A$166,0),MATCH("Fuel mass [kg]",'vehicles specifications'!$B$2:$CW$2,0))</f>
        <v>0</v>
      </c>
    </row>
    <row r="204" spans="1:2" x14ac:dyDescent="0.2">
      <c r="A204" t="s">
        <v>136</v>
      </c>
      <c r="B204">
        <f>INDEX('vehicles specifications'!$B$3:$CW$166,MATCH(B186,'vehicles specifications'!$A$3:$A$166,0),MATCH("Range [km]",'vehicles specifications'!$B$2:$CW$2,0))</f>
        <v>41.48860759493671</v>
      </c>
    </row>
    <row r="205" spans="1:2" x14ac:dyDescent="0.2">
      <c r="A205" t="s">
        <v>137</v>
      </c>
      <c r="B205" t="str">
        <f>INDEX('vehicles specifications'!$B$3:$CW$166,MATCH(B186,'vehicles specifications'!$A$3:$A$166,0),MATCH("Emission standard",'vehicles specifications'!$B$2:$CW$2,0))</f>
        <v>None</v>
      </c>
    </row>
    <row r="206" spans="1:2" x14ac:dyDescent="0.2">
      <c r="A206" t="s">
        <v>1174</v>
      </c>
      <c r="B206" s="6">
        <f>INDEX('vehicles specifications'!$B$3:$CW$166,MATCH(B186,'vehicles specifications'!$A$3:$A$166,0),MATCH("Lightweighting rate [%]",'vehicles specifications'!$B$2:$CW$2,0))</f>
        <v>0</v>
      </c>
    </row>
    <row r="207" spans="1:2" x14ac:dyDescent="0.2">
      <c r="A207" t="s">
        <v>83</v>
      </c>
      <c r="B207"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0.25 kW. Lifetime: 20000 km. Annual kilometers: 2000 km. Number of passengers: 1. Curb mass: 45.3 kg. Lightweighting of glider: 0%. Emission standard: None. Service visits throughout lifetime: 1.3. Range: 41 km. Battery capacity: 0.5 kWh. Available battery capacity: 0.4 kWh. Battery mass: 3.3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0" t="s">
        <v>79</v>
      </c>
    </row>
    <row r="209" spans="1:8" x14ac:dyDescent="0.2">
      <c r="A209" t="s">
        <v>80</v>
      </c>
      <c r="B209" t="s">
        <v>81</v>
      </c>
      <c r="C209" t="s">
        <v>72</v>
      </c>
      <c r="D209" t="s">
        <v>76</v>
      </c>
      <c r="E209" t="s">
        <v>82</v>
      </c>
      <c r="F209" t="s">
        <v>74</v>
      </c>
      <c r="G209" t="s">
        <v>83</v>
      </c>
      <c r="H209" t="s">
        <v>73</v>
      </c>
    </row>
    <row r="210" spans="1:8" x14ac:dyDescent="0.2">
      <c r="A210" t="str">
        <f>B181</f>
        <v>transport, Bicycle, electric, cargo bike, NMC battery, 2020</v>
      </c>
      <c r="B210">
        <v>1</v>
      </c>
      <c r="C210" t="str">
        <f>B182</f>
        <v>CH</v>
      </c>
      <c r="D210" t="s">
        <v>166</v>
      </c>
      <c r="F210" t="s">
        <v>84</v>
      </c>
      <c r="G210" t="s">
        <v>85</v>
      </c>
      <c r="H210" t="str">
        <f>B187</f>
        <v>transport, Bicycle, electric, cargo bike</v>
      </c>
    </row>
    <row r="211" spans="1:8" x14ac:dyDescent="0.2">
      <c r="A211" t="str">
        <f>RIGHT(A210,LEN(A210)-11)</f>
        <v>Bicycle, electric, cargo bike, NMC battery, 2020</v>
      </c>
      <c r="B211" s="7">
        <f>1/B191</f>
        <v>5.0000000000000002E-5</v>
      </c>
      <c r="C211" t="str">
        <f>B182</f>
        <v>CH</v>
      </c>
      <c r="D211" t="s">
        <v>76</v>
      </c>
      <c r="F211" t="s">
        <v>89</v>
      </c>
      <c r="H211" t="str">
        <f>RIGHT(H210,LEN(H210)-11)</f>
        <v>Bicycle, electric, cargo bike</v>
      </c>
    </row>
    <row r="212" spans="1:8" x14ac:dyDescent="0.2">
      <c r="A212" t="str">
        <f>INDEX('ei names mapping'!$B$4:$R$33,MATCH(B183,'ei names mapping'!$A$4:$A$33,0),MATCH(G212,'ei names mapping'!$B$3:$R$3,0))</f>
        <v>road construction</v>
      </c>
      <c r="B212" s="7">
        <f>INDEX('vehicles specifications'!$B$3:$CW$166,MATCH(B186,'vehicles specifications'!$A$3:$A$166,0),MATCH(G212,'vehicles specifications'!$B$2:$CW$2,0))*INDEX('ei names mapping'!$B$137:$BL$300,MATCH(B186,'ei names mapping'!$A$137:$A$300,0),MATCH(G212,'ei names mapping'!$B$136:$BL$136,0))</f>
        <v>9.1424250000000001E-5</v>
      </c>
      <c r="C212" t="str">
        <f>INDEX('ei names mapping'!$B$38:$R$67,MATCH(B183,'ei names mapping'!$A$4:$A$33,0),MATCH(G212,'ei names mapping'!$B$3:$R$3,0))</f>
        <v>CH</v>
      </c>
      <c r="D212" t="str">
        <f>INDEX('ei names mapping'!$B$104:$BL$133,MATCH(B183,'ei names mapping'!$A$4:$A$33,0),MATCH(G212,'ei names mapping'!$B$3:$BL$3,0))</f>
        <v>meter-year</v>
      </c>
      <c r="F212" t="s">
        <v>89</v>
      </c>
      <c r="G212" t="s">
        <v>105</v>
      </c>
      <c r="H212" t="str">
        <f>INDEX('ei names mapping'!$B$71:$BL$100,MATCH(B183,'ei names mapping'!$A$4:$A$33,0),MATCH(G212,'ei names mapping'!$B$3:$BL$3,0))</f>
        <v>road</v>
      </c>
    </row>
    <row r="213" spans="1:8" x14ac:dyDescent="0.2">
      <c r="A213" t="str">
        <f>INDEX('ei names mapping'!$B$4:$R$33,MATCH($B$3,'ei names mapping'!$A$4:$A$33,0),MATCH(G213,'ei names mapping'!$B$3:$R$3,0))</f>
        <v>market for electricity, low voltage</v>
      </c>
      <c r="B213" s="7">
        <f>INDEX('vehicles specifications'!$B$3:$CW$166,MATCH(B186,'vehicles specifications'!$A$3:$A$166,0),MATCH(G213,'vehicles specifications'!$B$2:$CW$2,0))*INDEX('ei names mapping'!$B$137:$BL$300,MATCH(B186,'ei names mapping'!$A$137:$A$300,0),MATCH(G213,'ei names mapping'!$B$136:$BL$136,0))</f>
        <v>1.0605320966560899E-2</v>
      </c>
      <c r="C213" t="str">
        <f>INDEX('ei names mapping'!$B$38:$R$67,MATCH($B$3,'ei names mapping'!$A$4:$A$33,0),MATCH(G213,'ei names mapping'!$B$3:$R$3,0))</f>
        <v>CH</v>
      </c>
      <c r="D213" t="str">
        <f>INDEX('ei names mapping'!$B$104:$R$133,MATCH($B$3,'ei names mapping'!$A$4:$A$33,0),MATCH(G213,'ei names mapping'!$B$3:$R$3,0))</f>
        <v>kilowatt hour</v>
      </c>
      <c r="F213" t="s">
        <v>89</v>
      </c>
      <c r="G213" t="s">
        <v>28</v>
      </c>
      <c r="H213" t="str">
        <f>INDEX('ei names mapping'!$B$71:$R$100,MATCH($B$3,'ei names mapping'!$A$4:$A$33,0),MATCH(G213,'ei names mapping'!$B$3:$R$3,0))</f>
        <v>electricity, low voltage</v>
      </c>
    </row>
    <row r="214" spans="1:8" x14ac:dyDescent="0.2">
      <c r="A214" t="str">
        <f>INDEX('ei names mapping'!$B$4:$R$33,MATCH($B$3,'ei names mapping'!$A$4:$A$33,0),MATCH(G214,'ei names mapping'!$B$3:$R$3,0))</f>
        <v>maintenance, electric bicycle, without battery</v>
      </c>
      <c r="B214" s="7">
        <f>INDEX('vehicles specifications'!$B$3:$CW$166,MATCH(B186,'vehicles specifications'!$A$3:$A$166,0),MATCH(G214,'vehicles specifications'!$B$2:$CW$2,0))*INDEX('ei names mapping'!$B$137:$BL$300,MATCH(B186,'ei names mapping'!$A$137:$A$300,0),MATCH(G214,'ei names mapping'!$B$136:$BL$136,0))</f>
        <v>6.666666666666667E-5</v>
      </c>
      <c r="C214" t="str">
        <f>INDEX('ei names mapping'!$B$38:$R$67,MATCH($B$3,'ei names mapping'!$A$4:$A$33,0),MATCH(G214,'ei names mapping'!$B$3:$R$3,0))</f>
        <v>CH</v>
      </c>
      <c r="D214" t="str">
        <f>INDEX('ei names mapping'!$B$104:$R$133,MATCH($B$3,'ei names mapping'!$A$4:$A$33,0),MATCH(G214,'ei names mapping'!$B$3:$R$3,0))</f>
        <v>unit</v>
      </c>
      <c r="F214" t="s">
        <v>89</v>
      </c>
      <c r="G214" t="s">
        <v>118</v>
      </c>
      <c r="H214" t="str">
        <f>INDEX('ei names mapping'!$B$71:$R$100,MATCH($B$3,'ei names mapping'!$A$4:$A$33,0),MATCH(G214,'ei names mapping'!$B$3:$R$3,0))</f>
        <v>maintenance, electric bicycle, without battery</v>
      </c>
    </row>
    <row r="215" spans="1:8" x14ac:dyDescent="0.2">
      <c r="A215" t="str">
        <f>INDEX('ei names mapping'!$B$4:$BL$33,MATCH($B$183,'ei names mapping'!$A$4:$A$33,0),MATCH(G215,'ei names mapping'!$B$3:$BL$3,0))</f>
        <v>treatment of road wear emissions, passenger car</v>
      </c>
      <c r="B215" s="7">
        <f>INDEX('vehicles specifications'!$B$3:$CW$166,MATCH(B186,'vehicles specifications'!$A$3:$A$166,0),MATCH(G215,'vehicles specifications'!$B$2:$CW$2,0))*INDEX('ei names mapping'!$B$137:$BL$300,MATCH(B186,'ei names mapping'!$A$137:$A$300,0),MATCH(G215,'ei names mapping'!$B$136:$BL$136,0))</f>
        <v>-6.4129100619129601E-6</v>
      </c>
      <c r="C215" t="str">
        <f>INDEX('ei names mapping'!$B$38:$BL$67,MATCH($B$183,'ei names mapping'!$A$4:$A$33,0),MATCH(G215,'ei names mapping'!$B$3:$BL$3,0))</f>
        <v>RER</v>
      </c>
      <c r="D215" t="str">
        <f>INDEX('ei names mapping'!$B$104:$BL$133,MATCH($B$183,'ei names mapping'!$A$4:$A$33,0),MATCH(G215,'ei names mapping'!$B$3:$BL$3,0))</f>
        <v>kilogram</v>
      </c>
      <c r="F215" t="s">
        <v>89</v>
      </c>
      <c r="G215" t="s">
        <v>29</v>
      </c>
      <c r="H215" t="str">
        <f>INDEX('ei names mapping'!$B$71:$BL$100,MATCH(B183,'ei names mapping'!$A$4:$A$33,0),MATCH(G215,'ei names mapping'!$B$3:$BL$3,0))</f>
        <v>road wear emissions, passenger car</v>
      </c>
    </row>
    <row r="216" spans="1:8" x14ac:dyDescent="0.2">
      <c r="A216" t="str">
        <f>INDEX('ei names mapping'!$B$4:$BL$33,MATCH($B$183,'ei names mapping'!$A$4:$A$33,0),MATCH(G216,'ei names mapping'!$B$3:$BL$3,0))</f>
        <v>treatment of tyre wear emissions, passenger car</v>
      </c>
      <c r="B216" s="7">
        <f>INDEX('vehicles specifications'!$B$3:$CW$166,MATCH(B186,'vehicles specifications'!$A$3:$A$166,0),MATCH(G216,'vehicles specifications'!$B$2:$CW$2,0))*INDEX('ei names mapping'!$B$137:$BL$300,MATCH(B186,'ei names mapping'!$A$137:$A$300,0),MATCH(G216,'ei names mapping'!$B$136:$BL$136,0))</f>
        <v>-5.307335850102609E-6</v>
      </c>
      <c r="C216" t="str">
        <f>INDEX('ei names mapping'!$B$38:$BL$67,MATCH($B$183,'ei names mapping'!$A$4:$A$33,0),MATCH(G216,'ei names mapping'!$B$3:$BL$3,0))</f>
        <v>RER</v>
      </c>
      <c r="D216" t="str">
        <f>INDEX('ei names mapping'!$B$104:$BL$133,MATCH($B$183,'ei names mapping'!$A$4:$A$33,0),MATCH(G216,'ei names mapping'!$B$3:$BL$3,0))</f>
        <v>kilogram</v>
      </c>
      <c r="F216" t="s">
        <v>89</v>
      </c>
      <c r="G216" t="s">
        <v>30</v>
      </c>
      <c r="H216" t="str">
        <f>INDEX('ei names mapping'!$B$71:$BL$100,MATCH($B$183,'ei names mapping'!$A$4:$A$33,0),MATCH(G216,'ei names mapping'!$B$3:$BL$3,0))</f>
        <v>tyre wear emissions, passenger car</v>
      </c>
    </row>
    <row r="217" spans="1:8" x14ac:dyDescent="0.2">
      <c r="A217" t="str">
        <f>INDEX('ei names mapping'!$B$4:$BL$33,MATCH($B$183,'ei names mapping'!$A$4:$A$33,0),MATCH(G217,'ei names mapping'!$B$3:$BL$3,0))</f>
        <v>treatment of brake wear emissions, passenger car</v>
      </c>
      <c r="B217" s="7">
        <f>INDEX('vehicles specifications'!$B$3:$CW$166,MATCH(B186,'vehicles specifications'!$A$3:$A$166,0),MATCH(G217,'vehicles specifications'!$B$2:$CW$2,0))*INDEX('ei names mapping'!$B$137:$BL$300,MATCH(B186,'ei names mapping'!$A$137:$A$300,0),MATCH(G217,'ei names mapping'!$B$136:$BL$136,0))</f>
        <v>-5.1556634746423041E-6</v>
      </c>
      <c r="C217" t="str">
        <f>INDEX('ei names mapping'!$B$38:$BL$67,MATCH($B$183,'ei names mapping'!$A$4:$A$33,0),MATCH(G217,'ei names mapping'!$B$3:$BL$3,0))</f>
        <v>RER</v>
      </c>
      <c r="D217" t="str">
        <f>INDEX('ei names mapping'!$B$104:$BL$133,MATCH($B$183,'ei names mapping'!$A$4:$A$33,0),MATCH(G217,'ei names mapping'!$B$3:$BL$3,0))</f>
        <v>kilogram</v>
      </c>
      <c r="F217" t="s">
        <v>89</v>
      </c>
      <c r="G217" t="s">
        <v>31</v>
      </c>
      <c r="H217" t="str">
        <f>INDEX('ei names mapping'!$B$71:$BL$100,MATCH($B$183,'ei names mapping'!$A$4:$A$33,0),MATCH(G217,'ei names mapping'!$B$3:$BL$3,0))</f>
        <v>brake wear emissions, passenger car</v>
      </c>
    </row>
    <row r="219" spans="1:8" ht="16" x14ac:dyDescent="0.2">
      <c r="A219" s="10" t="s">
        <v>71</v>
      </c>
      <c r="B219" s="8" t="str">
        <f>"transport, "&amp;B221&amp;", "&amp;B236&amp;" battery, "&amp;B223</f>
        <v>transport, Bicycle, electric, cargo bike, NMC battery, 2030</v>
      </c>
    </row>
    <row r="220" spans="1:8" x14ac:dyDescent="0.2">
      <c r="A220" t="s">
        <v>72</v>
      </c>
      <c r="B220" t="s">
        <v>37</v>
      </c>
    </row>
    <row r="221" spans="1:8" x14ac:dyDescent="0.2">
      <c r="A221" t="s">
        <v>86</v>
      </c>
      <c r="B221" t="s">
        <v>496</v>
      </c>
    </row>
    <row r="222" spans="1:8" x14ac:dyDescent="0.2">
      <c r="A222" t="s">
        <v>87</v>
      </c>
    </row>
    <row r="223" spans="1:8" x14ac:dyDescent="0.2">
      <c r="A223" t="s">
        <v>88</v>
      </c>
      <c r="B223">
        <v>2030</v>
      </c>
    </row>
    <row r="224" spans="1:8" x14ac:dyDescent="0.2">
      <c r="A224" t="s">
        <v>126</v>
      </c>
      <c r="B224" t="str">
        <f>B221&amp;" - "&amp;B223&amp;" - "&amp;B236&amp;" - "&amp;B220</f>
        <v>Bicycle, electric, cargo bike - 2030 - NMC - CH</v>
      </c>
    </row>
    <row r="225" spans="1:2" x14ac:dyDescent="0.2">
      <c r="A225" t="s">
        <v>73</v>
      </c>
      <c r="B225" t="str">
        <f>"transport, "&amp;B221</f>
        <v>transport, Bicycle, electric, cargo bike</v>
      </c>
    </row>
    <row r="226" spans="1:2" x14ac:dyDescent="0.2">
      <c r="A226" t="s">
        <v>74</v>
      </c>
      <c r="B226" t="s">
        <v>75</v>
      </c>
    </row>
    <row r="227" spans="1:2" x14ac:dyDescent="0.2">
      <c r="A227" t="s">
        <v>76</v>
      </c>
      <c r="B227" t="s">
        <v>166</v>
      </c>
    </row>
    <row r="228" spans="1:2" x14ac:dyDescent="0.2">
      <c r="A228" t="s">
        <v>78</v>
      </c>
      <c r="B228" t="s">
        <v>1143</v>
      </c>
    </row>
    <row r="229" spans="1:2" x14ac:dyDescent="0.2">
      <c r="A229" t="s">
        <v>127</v>
      </c>
      <c r="B229">
        <f>INDEX('vehicles specifications'!$B$3:$CW$166,MATCH(B224,'vehicles specifications'!$A$3:$A$166,0),MATCH("Lifetime [km]",'vehicles specifications'!$B$2:$CW$2,0))</f>
        <v>20000</v>
      </c>
    </row>
    <row r="230" spans="1:2" x14ac:dyDescent="0.2">
      <c r="A230" t="s">
        <v>128</v>
      </c>
      <c r="B230">
        <f>INDEX('vehicles specifications'!$B$3:$CW$166,MATCH(B224,'vehicles specifications'!$A$3:$A$166,0),MATCH("Passengers [unit]",'vehicles specifications'!$B$2:$CW$2,0))</f>
        <v>1</v>
      </c>
    </row>
    <row r="231" spans="1:2" x14ac:dyDescent="0.2">
      <c r="A231" t="s">
        <v>129</v>
      </c>
      <c r="B231">
        <f>INDEX('vehicles specifications'!$B$3:$CW$166,MATCH(B224,'vehicles specifications'!$A$3:$A$166,0),MATCH("Servicing [unit]",'vehicles specifications'!$B$2:$CW$2,0))</f>
        <v>1.3333333333333333</v>
      </c>
    </row>
    <row r="232" spans="1:2" x14ac:dyDescent="0.2">
      <c r="A232" t="s">
        <v>130</v>
      </c>
      <c r="B232">
        <f>INDEX('vehicles specifications'!$B$3:$CW$166,MATCH(B224,'vehicles specifications'!$A$3:$A$166,0),MATCH("Energy battery replacement [unit]",'vehicles specifications'!$B$2:$CW$2,0))</f>
        <v>0.5</v>
      </c>
    </row>
    <row r="233" spans="1:2" x14ac:dyDescent="0.2">
      <c r="A233" t="s">
        <v>131</v>
      </c>
      <c r="B233">
        <f>INDEX('vehicles specifications'!$B$3:$CW$166,MATCH(B224,'vehicles specifications'!$A$3:$A$166,0),MATCH("Annual kilometers [km]",'vehicles specifications'!$B$2:$CW$2,0))</f>
        <v>2000</v>
      </c>
    </row>
    <row r="234" spans="1:2" x14ac:dyDescent="0.2">
      <c r="A234" t="s">
        <v>132</v>
      </c>
      <c r="B234">
        <f>INDEX('vehicles specifications'!$B$3:$CW$166,MATCH(B224,'vehicles specifications'!$A$3:$A$166,0),MATCH("Curb mass [kg]",'vehicles specifications'!$B$2:$CW$2,0))</f>
        <v>43.793333333333329</v>
      </c>
    </row>
    <row r="235" spans="1:2" x14ac:dyDescent="0.2">
      <c r="A235" t="s">
        <v>133</v>
      </c>
      <c r="B235">
        <f>INDEX('vehicles specifications'!$B$3:$CW$166,MATCH(B224,'vehicles specifications'!$A$3:$A$166,0),MATCH("Power [kW]",'vehicles specifications'!$B$2:$CW$2,0))</f>
        <v>0.25</v>
      </c>
    </row>
    <row r="236" spans="1:2" x14ac:dyDescent="0.2">
      <c r="A236" t="s">
        <v>652</v>
      </c>
      <c r="B236" s="20" t="s">
        <v>43</v>
      </c>
    </row>
    <row r="237" spans="1:2" x14ac:dyDescent="0.2">
      <c r="A237" t="s">
        <v>134</v>
      </c>
      <c r="B237">
        <f>INDEX('vehicles specifications'!$B$3:$CW$166,MATCH(B224,'vehicles specifications'!$A$3:$A$166,0),MATCH("Energy battery mass [kg]",'vehicles specifications'!$B$2:$CW$2,0))</f>
        <v>3.0333333333333337</v>
      </c>
    </row>
    <row r="238" spans="1:2" x14ac:dyDescent="0.2">
      <c r="A238" t="s">
        <v>135</v>
      </c>
      <c r="B238">
        <f>INDEX('vehicles specifications'!$B$3:$CW$166,MATCH(B224,'vehicles specifications'!$A$3:$A$166,0),MATCH("Electric energy stored [kWh]",'vehicles specifications'!$B$2:$CW$2,0))</f>
        <v>0.7</v>
      </c>
    </row>
    <row r="239" spans="1:2" x14ac:dyDescent="0.2">
      <c r="A239" t="s">
        <v>588</v>
      </c>
      <c r="B239">
        <f>INDEX('vehicles specifications'!$B$3:$CW$166,MATCH(B224,'vehicles specifications'!$A$3:$A$166,0),MATCH("Electric energy available [kWh]",'vehicles specifications'!$B$2:$CW$2,0))</f>
        <v>0.55999999999999994</v>
      </c>
    </row>
    <row r="240" spans="1:2" x14ac:dyDescent="0.2">
      <c r="A240" t="s">
        <v>138</v>
      </c>
      <c r="B240">
        <f>INDEX('vehicles specifications'!$B$3:$CW$166,MATCH(B224,'vehicles specifications'!$A$3:$A$166,0),MATCH("Oxydation energy stored [kWh]",'vehicles specifications'!$B$2:$CW$2,0))</f>
        <v>0</v>
      </c>
    </row>
    <row r="241" spans="1:8" x14ac:dyDescent="0.2">
      <c r="A241" t="s">
        <v>139</v>
      </c>
      <c r="B241">
        <f>INDEX('vehicles specifications'!$B$3:$CW$166,MATCH(B224,'vehicles specifications'!$A$3:$A$166,0),MATCH("Fuel mass [kg]",'vehicles specifications'!$B$2:$CW$2,0))</f>
        <v>0</v>
      </c>
    </row>
    <row r="242" spans="1:8" x14ac:dyDescent="0.2">
      <c r="A242" t="s">
        <v>136</v>
      </c>
      <c r="B242">
        <f>INDEX('vehicles specifications'!$B$3:$CW$166,MATCH(B224,'vehicles specifications'!$A$3:$A$166,0),MATCH("Range [km]",'vehicles specifications'!$B$2:$CW$2,0))</f>
        <v>58.084050632911385</v>
      </c>
    </row>
    <row r="243" spans="1:8" x14ac:dyDescent="0.2">
      <c r="A243" t="s">
        <v>137</v>
      </c>
      <c r="B243" t="str">
        <f>INDEX('vehicles specifications'!$B$3:$CW$166,MATCH(B224,'vehicles specifications'!$A$3:$A$166,0),MATCH("Emission standard",'vehicles specifications'!$B$2:$CW$2,0))</f>
        <v>None</v>
      </c>
    </row>
    <row r="244" spans="1:8" x14ac:dyDescent="0.2">
      <c r="A244" t="s">
        <v>1174</v>
      </c>
      <c r="B244" s="6">
        <f>INDEX('vehicles specifications'!$B$3:$CW$166,MATCH(B224,'vehicles specifications'!$A$3:$A$166,0),MATCH("Lightweighting rate [%]",'vehicles specifications'!$B$2:$CW$2,0))</f>
        <v>0.03</v>
      </c>
    </row>
    <row r="245" spans="1:8" x14ac:dyDescent="0.2">
      <c r="A245" t="s">
        <v>83</v>
      </c>
      <c r="B245"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0" t="s">
        <v>79</v>
      </c>
    </row>
    <row r="247" spans="1:8" x14ac:dyDescent="0.2">
      <c r="A247" t="s">
        <v>80</v>
      </c>
      <c r="B247" t="s">
        <v>81</v>
      </c>
      <c r="C247" t="s">
        <v>72</v>
      </c>
      <c r="D247" t="s">
        <v>76</v>
      </c>
      <c r="E247" t="s">
        <v>82</v>
      </c>
      <c r="F247" t="s">
        <v>74</v>
      </c>
      <c r="G247" t="s">
        <v>83</v>
      </c>
      <c r="H247" t="s">
        <v>73</v>
      </c>
    </row>
    <row r="248" spans="1:8" x14ac:dyDescent="0.2">
      <c r="A248" t="str">
        <f>B219</f>
        <v>transport, Bicycle, electric, cargo bike, NMC battery, 2030</v>
      </c>
      <c r="B248">
        <v>1</v>
      </c>
      <c r="C248" t="str">
        <f>B220</f>
        <v>CH</v>
      </c>
      <c r="D248" t="s">
        <v>166</v>
      </c>
      <c r="F248" t="s">
        <v>84</v>
      </c>
      <c r="G248" t="s">
        <v>85</v>
      </c>
      <c r="H248" t="str">
        <f>B225</f>
        <v>transport, Bicycle, electric, cargo bike</v>
      </c>
    </row>
    <row r="249" spans="1:8" x14ac:dyDescent="0.2">
      <c r="A249" t="str">
        <f>RIGHT(A248,LEN(A248)-11)</f>
        <v>Bicycle, electric, cargo bike, NMC battery, 2030</v>
      </c>
      <c r="B249" s="7">
        <f>1/B229</f>
        <v>5.0000000000000002E-5</v>
      </c>
      <c r="C249" t="str">
        <f>B220</f>
        <v>CH</v>
      </c>
      <c r="D249" t="s">
        <v>76</v>
      </c>
      <c r="F249" t="s">
        <v>89</v>
      </c>
      <c r="H249" t="str">
        <f>RIGHT(H248,LEN(H248)-11)</f>
        <v>Bicycle, electric, cargo bike</v>
      </c>
    </row>
    <row r="250" spans="1:8" x14ac:dyDescent="0.2">
      <c r="A250" t="str">
        <f>INDEX('ei names mapping'!$B$4:$R$33,MATCH(B221,'ei names mapping'!$A$4:$A$33,0),MATCH(G250,'ei names mapping'!$B$3:$R$3,0))</f>
        <v>road construction</v>
      </c>
      <c r="B250" s="7">
        <f>INDEX('vehicles specifications'!$B$3:$CW$166,MATCH(B224,'vehicles specifications'!$A$3:$A$166,0),MATCH(G250,'vehicles specifications'!$B$2:$CW$2,0))*INDEX('ei names mapping'!$B$137:$BL$300,MATCH(B224,'ei names mapping'!$A$137:$A$300,0),MATCH(G250,'ei names mapping'!$B$136:$BL$136,0))</f>
        <v>9.0642019999999992E-5</v>
      </c>
      <c r="C250" t="str">
        <f>INDEX('ei names mapping'!$B$38:$R$67,MATCH(B221,'ei names mapping'!$A$4:$A$33,0),MATCH(G250,'ei names mapping'!$B$3:$R$3,0))</f>
        <v>CH</v>
      </c>
      <c r="D250" t="str">
        <f>INDEX('ei names mapping'!$B$104:$BL$133,MATCH(B221,'ei names mapping'!$A$4:$A$33,0),MATCH(G250,'ei names mapping'!$B$3:$BL$3,0))</f>
        <v>meter-year</v>
      </c>
      <c r="F250" t="s">
        <v>89</v>
      </c>
      <c r="G250" t="s">
        <v>105</v>
      </c>
      <c r="H250" t="str">
        <f>INDEX('ei names mapping'!$B$71:$BL$100,MATCH(B221,'ei names mapping'!$A$4:$A$33,0),MATCH(G250,'ei names mapping'!$B$3:$BL$3,0))</f>
        <v>road</v>
      </c>
    </row>
    <row r="251" spans="1:8" x14ac:dyDescent="0.2">
      <c r="A251" t="str">
        <f>INDEX('ei names mapping'!$B$4:$R$33,MATCH($B$3,'ei names mapping'!$A$4:$A$33,0),MATCH(G251,'ei names mapping'!$B$3:$R$3,0))</f>
        <v>market for electricity, low voltage</v>
      </c>
      <c r="B251" s="7">
        <f>INDEX('vehicles specifications'!$B$3:$CW$166,MATCH(B224,'vehicles specifications'!$A$3:$A$166,0),MATCH(G251,'vehicles specifications'!$B$2:$CW$2,0))*INDEX('ei names mapping'!$B$137:$BL$300,MATCH(B224,'ei names mapping'!$A$137:$A$300,0),MATCH(G251,'ei names mapping'!$B$136:$BL$136,0))</f>
        <v>1.0605320966560899E-2</v>
      </c>
      <c r="C251" t="str">
        <f>INDEX('ei names mapping'!$B$38:$R$67,MATCH($B$3,'ei names mapping'!$A$4:$A$33,0),MATCH(G251,'ei names mapping'!$B$3:$R$3,0))</f>
        <v>CH</v>
      </c>
      <c r="D251" t="str">
        <f>INDEX('ei names mapping'!$B$104:$R$133,MATCH($B$3,'ei names mapping'!$A$4:$A$33,0),MATCH(G251,'ei names mapping'!$B$3:$R$3,0))</f>
        <v>kilowatt hour</v>
      </c>
      <c r="F251" t="s">
        <v>89</v>
      </c>
      <c r="G251" t="s">
        <v>28</v>
      </c>
      <c r="H251" t="str">
        <f>INDEX('ei names mapping'!$B$71:$R$100,MATCH($B$3,'ei names mapping'!$A$4:$A$33,0),MATCH(G251,'ei names mapping'!$B$3:$R$3,0))</f>
        <v>electricity, low voltage</v>
      </c>
    </row>
    <row r="252" spans="1:8" x14ac:dyDescent="0.2">
      <c r="A252" t="str">
        <f>INDEX('ei names mapping'!$B$4:$R$33,MATCH($B$3,'ei names mapping'!$A$4:$A$33,0),MATCH(G252,'ei names mapping'!$B$3:$R$3,0))</f>
        <v>maintenance, electric bicycle, without battery</v>
      </c>
      <c r="B252" s="7">
        <f>INDEX('vehicles specifications'!$B$3:$CW$166,MATCH(B224,'vehicles specifications'!$A$3:$A$166,0),MATCH(G252,'vehicles specifications'!$B$2:$CW$2,0))*INDEX('ei names mapping'!$B$137:$BL$300,MATCH(B224,'ei names mapping'!$A$137:$A$300,0),MATCH(G252,'ei names mapping'!$B$136:$BL$136,0))</f>
        <v>6.666666666666667E-5</v>
      </c>
      <c r="C252" t="str">
        <f>INDEX('ei names mapping'!$B$38:$R$67,MATCH($B$3,'ei names mapping'!$A$4:$A$33,0),MATCH(G252,'ei names mapping'!$B$3:$R$3,0))</f>
        <v>CH</v>
      </c>
      <c r="D252" t="str">
        <f>INDEX('ei names mapping'!$B$104:$R$133,MATCH($B$3,'ei names mapping'!$A$4:$A$33,0),MATCH(G252,'ei names mapping'!$B$3:$R$3,0))</f>
        <v>unit</v>
      </c>
      <c r="F252" t="s">
        <v>89</v>
      </c>
      <c r="G252" t="s">
        <v>118</v>
      </c>
      <c r="H252" t="str">
        <f>INDEX('ei names mapping'!$B$71:$R$100,MATCH($B$3,'ei names mapping'!$A$4:$A$33,0),MATCH(G252,'ei names mapping'!$B$3:$R$3,0))</f>
        <v>maintenance, electric bicycle, without battery</v>
      </c>
    </row>
    <row r="253" spans="1:8" x14ac:dyDescent="0.2">
      <c r="A253" t="str">
        <f>INDEX('ei names mapping'!$B$4:$BL$33,MATCH($B$183,'ei names mapping'!$A$4:$A$33,0),MATCH(G253,'ei names mapping'!$B$3:$BL$3,0))</f>
        <v>treatment of road wear emissions, passenger car</v>
      </c>
      <c r="B253" s="7">
        <f>INDEX('vehicles specifications'!$B$3:$CW$166,MATCH(B224,'vehicles specifications'!$A$3:$A$166,0),MATCH(G253,'vehicles specifications'!$B$2:$CW$2,0))*INDEX('ei names mapping'!$B$137:$BL$300,MATCH(B224,'ei names mapping'!$A$137:$A$300,0),MATCH(G253,'ei names mapping'!$B$136:$BL$136,0))</f>
        <v>-6.369492396306806E-6</v>
      </c>
      <c r="C253" t="str">
        <f>INDEX('ei names mapping'!$B$38:$BL$67,MATCH($B$183,'ei names mapping'!$A$4:$A$33,0),MATCH(G253,'ei names mapping'!$B$3:$BL$3,0))</f>
        <v>RER</v>
      </c>
      <c r="D253" t="str">
        <f>INDEX('ei names mapping'!$B$104:$BL$133,MATCH($B$183,'ei names mapping'!$A$4:$A$33,0),MATCH(G253,'ei names mapping'!$B$3:$BL$3,0))</f>
        <v>kilogram</v>
      </c>
      <c r="F253" t="s">
        <v>89</v>
      </c>
      <c r="G253" t="s">
        <v>29</v>
      </c>
      <c r="H253" t="str">
        <f>INDEX('ei names mapping'!$B$71:$BL$100,MATCH(B221,'ei names mapping'!$A$4:$A$33,0),MATCH(G253,'ei names mapping'!$B$3:$BL$3,0))</f>
        <v>road wear emissions, passenger car</v>
      </c>
    </row>
    <row r="254" spans="1:8" x14ac:dyDescent="0.2">
      <c r="A254" t="str">
        <f>INDEX('ei names mapping'!$B$4:$BL$33,MATCH($B$183,'ei names mapping'!$A$4:$A$33,0),MATCH(G254,'ei names mapping'!$B$3:$BL$3,0))</f>
        <v>treatment of tyre wear emissions, passenger car</v>
      </c>
      <c r="B254" s="7">
        <f>INDEX('vehicles specifications'!$B$3:$CW$166,MATCH(B224,'vehicles specifications'!$A$3:$A$166,0),MATCH(G254,'vehicles specifications'!$B$2:$CW$2,0))*INDEX('ei names mapping'!$B$137:$BL$300,MATCH(B224,'ei names mapping'!$A$137:$A$300,0),MATCH(G254,'ei names mapping'!$B$136:$BL$136,0))</f>
        <v>-5.2718476303726863E-6</v>
      </c>
      <c r="C254" t="str">
        <f>INDEX('ei names mapping'!$B$38:$BL$67,MATCH($B$183,'ei names mapping'!$A$4:$A$33,0),MATCH(G254,'ei names mapping'!$B$3:$BL$3,0))</f>
        <v>RER</v>
      </c>
      <c r="D254" t="str">
        <f>INDEX('ei names mapping'!$B$104:$BL$133,MATCH($B$183,'ei names mapping'!$A$4:$A$33,0),MATCH(G254,'ei names mapping'!$B$3:$BL$3,0))</f>
        <v>kilogram</v>
      </c>
      <c r="F254" t="s">
        <v>89</v>
      </c>
      <c r="G254" t="s">
        <v>30</v>
      </c>
      <c r="H254" t="str">
        <f>INDEX('ei names mapping'!$B$71:$BL$100,MATCH($B$183,'ei names mapping'!$A$4:$A$33,0),MATCH(G254,'ei names mapping'!$B$3:$BL$3,0))</f>
        <v>tyre wear emissions, passenger car</v>
      </c>
    </row>
    <row r="255" spans="1:8" x14ac:dyDescent="0.2">
      <c r="A255" t="str">
        <f>INDEX('ei names mapping'!$B$4:$BL$33,MATCH($B$183,'ei names mapping'!$A$4:$A$33,0),MATCH(G255,'ei names mapping'!$B$3:$BL$3,0))</f>
        <v>treatment of brake wear emissions, passenger car</v>
      </c>
      <c r="B255" s="7">
        <f>INDEX('vehicles specifications'!$B$3:$CW$166,MATCH(B224,'vehicles specifications'!$A$3:$A$166,0),MATCH(G255,'vehicles specifications'!$B$2:$CW$2,0))*INDEX('ei names mapping'!$B$137:$BL$300,MATCH(B224,'ei names mapping'!$A$137:$A$300,0),MATCH(G255,'ei names mapping'!$B$136:$BL$136,0))</f>
        <v>-5.1220542818673449E-6</v>
      </c>
      <c r="C255" t="str">
        <f>INDEX('ei names mapping'!$B$38:$BL$67,MATCH($B$183,'ei names mapping'!$A$4:$A$33,0),MATCH(G255,'ei names mapping'!$B$3:$BL$3,0))</f>
        <v>RER</v>
      </c>
      <c r="D255" t="str">
        <f>INDEX('ei names mapping'!$B$104:$BL$133,MATCH($B$183,'ei names mapping'!$A$4:$A$33,0),MATCH(G255,'ei names mapping'!$B$3:$BL$3,0))</f>
        <v>kilogram</v>
      </c>
      <c r="F255" t="s">
        <v>89</v>
      </c>
      <c r="G255" t="s">
        <v>31</v>
      </c>
      <c r="H255" t="str">
        <f>INDEX('ei names mapping'!$B$71:$BL$100,MATCH($B$183,'ei names mapping'!$A$4:$A$33,0),MATCH(G255,'ei names mapping'!$B$3:$BL$3,0))</f>
        <v>brake wear emissions, passenger car</v>
      </c>
    </row>
    <row r="257" spans="1:2" ht="16" x14ac:dyDescent="0.2">
      <c r="A257" s="10" t="s">
        <v>71</v>
      </c>
      <c r="B257" s="8" t="str">
        <f>"transport, "&amp;B259&amp;", "&amp;B274&amp;" battery, "&amp;B261</f>
        <v>transport, Bicycle, electric, cargo bike, NMC battery, 2040</v>
      </c>
    </row>
    <row r="258" spans="1:2" x14ac:dyDescent="0.2">
      <c r="A258" t="s">
        <v>72</v>
      </c>
      <c r="B258" t="s">
        <v>37</v>
      </c>
    </row>
    <row r="259" spans="1:2" x14ac:dyDescent="0.2">
      <c r="A259" t="s">
        <v>86</v>
      </c>
      <c r="B259" t="s">
        <v>496</v>
      </c>
    </row>
    <row r="260" spans="1:2" x14ac:dyDescent="0.2">
      <c r="A260" t="s">
        <v>87</v>
      </c>
    </row>
    <row r="261" spans="1:2" x14ac:dyDescent="0.2">
      <c r="A261" t="s">
        <v>88</v>
      </c>
      <c r="B261">
        <v>2040</v>
      </c>
    </row>
    <row r="262" spans="1:2" x14ac:dyDescent="0.2">
      <c r="A262" t="s">
        <v>126</v>
      </c>
      <c r="B262" t="str">
        <f>B259&amp;" - "&amp;B261&amp;" - "&amp;B274&amp;" - "&amp;B258</f>
        <v>Bicycle, electric, cargo bike - 2040 - NMC - CH</v>
      </c>
    </row>
    <row r="263" spans="1:2" x14ac:dyDescent="0.2">
      <c r="A263" t="s">
        <v>73</v>
      </c>
      <c r="B263" t="str">
        <f>"transport, "&amp;B259</f>
        <v>transport, Bicycle, electric, cargo bike</v>
      </c>
    </row>
    <row r="264" spans="1:2" x14ac:dyDescent="0.2">
      <c r="A264" t="s">
        <v>74</v>
      </c>
      <c r="B264" t="s">
        <v>75</v>
      </c>
    </row>
    <row r="265" spans="1:2" x14ac:dyDescent="0.2">
      <c r="A265" t="s">
        <v>76</v>
      </c>
      <c r="B265" t="s">
        <v>166</v>
      </c>
    </row>
    <row r="266" spans="1:2" x14ac:dyDescent="0.2">
      <c r="A266" t="s">
        <v>78</v>
      </c>
      <c r="B266" t="s">
        <v>1143</v>
      </c>
    </row>
    <row r="267" spans="1:2" x14ac:dyDescent="0.2">
      <c r="A267" t="s">
        <v>127</v>
      </c>
      <c r="B267">
        <f>INDEX('vehicles specifications'!$B$3:$CW$166,MATCH(B262,'vehicles specifications'!$A$3:$A$166,0),MATCH("Lifetime [km]",'vehicles specifications'!$B$2:$CW$2,0))</f>
        <v>20000</v>
      </c>
    </row>
    <row r="268" spans="1:2" x14ac:dyDescent="0.2">
      <c r="A268" t="s">
        <v>128</v>
      </c>
      <c r="B268">
        <f>INDEX('vehicles specifications'!$B$3:$CW$166,MATCH(B262,'vehicles specifications'!$A$3:$A$166,0),MATCH("Passengers [unit]",'vehicles specifications'!$B$2:$CW$2,0))</f>
        <v>1</v>
      </c>
    </row>
    <row r="269" spans="1:2" x14ac:dyDescent="0.2">
      <c r="A269" t="s">
        <v>129</v>
      </c>
      <c r="B269">
        <f>INDEX('vehicles specifications'!$B$3:$CW$166,MATCH(B262,'vehicles specifications'!$A$3:$A$166,0),MATCH("Servicing [unit]",'vehicles specifications'!$B$2:$CW$2,0))</f>
        <v>1.3333333333333333</v>
      </c>
    </row>
    <row r="270" spans="1:2" x14ac:dyDescent="0.2">
      <c r="A270" t="s">
        <v>130</v>
      </c>
      <c r="B270">
        <f>INDEX('vehicles specifications'!$B$3:$CW$166,MATCH(B262,'vehicles specifications'!$A$3:$A$166,0),MATCH("Energy battery replacement [unit]",'vehicles specifications'!$B$2:$CW$2,0))</f>
        <v>0.25</v>
      </c>
    </row>
    <row r="271" spans="1:2" x14ac:dyDescent="0.2">
      <c r="A271" t="s">
        <v>131</v>
      </c>
      <c r="B271">
        <f>INDEX('vehicles specifications'!$B$3:$CW$166,MATCH(B262,'vehicles specifications'!$A$3:$A$166,0),MATCH("Annual kilometers [km]",'vehicles specifications'!$B$2:$CW$2,0))</f>
        <v>2000</v>
      </c>
    </row>
    <row r="272" spans="1:2" x14ac:dyDescent="0.2">
      <c r="A272" t="s">
        <v>132</v>
      </c>
      <c r="B272">
        <f>INDEX('vehicles specifications'!$B$3:$CW$166,MATCH(B262,'vehicles specifications'!$A$3:$A$166,0),MATCH("Curb mass [kg]",'vehicles specifications'!$B$2:$CW$2,0))</f>
        <v>42.5</v>
      </c>
    </row>
    <row r="273" spans="1:8" x14ac:dyDescent="0.2">
      <c r="A273" t="s">
        <v>133</v>
      </c>
      <c r="B273">
        <f>INDEX('vehicles specifications'!$B$3:$CW$166,MATCH(B262,'vehicles specifications'!$A$3:$A$166,0),MATCH("Power [kW]",'vehicles specifications'!$B$2:$CW$2,0))</f>
        <v>0.25</v>
      </c>
    </row>
    <row r="274" spans="1:8" x14ac:dyDescent="0.2">
      <c r="A274" t="s">
        <v>652</v>
      </c>
      <c r="B274" s="20" t="s">
        <v>43</v>
      </c>
    </row>
    <row r="275" spans="1:8" x14ac:dyDescent="0.2">
      <c r="A275" t="s">
        <v>134</v>
      </c>
      <c r="B275">
        <f>INDEX('vehicles specifications'!$B$3:$CW$166,MATCH(B262,'vehicles specifications'!$A$3:$A$166,0),MATCH("Energy battery mass [kg]",'vehicles specifications'!$B$2:$CW$2,0))</f>
        <v>2.6</v>
      </c>
    </row>
    <row r="276" spans="1:8" x14ac:dyDescent="0.2">
      <c r="A276" t="s">
        <v>135</v>
      </c>
      <c r="B276">
        <f>INDEX('vehicles specifications'!$B$3:$CW$166,MATCH(B262,'vehicles specifications'!$A$3:$A$166,0),MATCH("Electric energy stored [kWh]",'vehicles specifications'!$B$2:$CW$2,0))</f>
        <v>0.8</v>
      </c>
    </row>
    <row r="277" spans="1:8" x14ac:dyDescent="0.2">
      <c r="A277" t="s">
        <v>588</v>
      </c>
      <c r="B277">
        <f>INDEX('vehicles specifications'!$B$3:$CW$166,MATCH(B262,'vehicles specifications'!$A$3:$A$166,0),MATCH("Electric energy available [kWh]",'vehicles specifications'!$B$2:$CW$2,0))</f>
        <v>0.64000000000000012</v>
      </c>
    </row>
    <row r="278" spans="1:8" x14ac:dyDescent="0.2">
      <c r="A278" t="s">
        <v>138</v>
      </c>
      <c r="B278">
        <f>INDEX('vehicles specifications'!$B$3:$CW$166,MATCH(B262,'vehicles specifications'!$A$3:$A$166,0),MATCH("Oxydation energy stored [kWh]",'vehicles specifications'!$B$2:$CW$2,0))</f>
        <v>0</v>
      </c>
    </row>
    <row r="279" spans="1:8" x14ac:dyDescent="0.2">
      <c r="A279" t="s">
        <v>139</v>
      </c>
      <c r="B279">
        <f>INDEX('vehicles specifications'!$B$3:$CW$166,MATCH(B262,'vehicles specifications'!$A$3:$A$166,0),MATCH("Fuel mass [kg]",'vehicles specifications'!$B$2:$CW$2,0))</f>
        <v>0</v>
      </c>
    </row>
    <row r="280" spans="1:8" x14ac:dyDescent="0.2">
      <c r="A280" t="s">
        <v>136</v>
      </c>
      <c r="B280">
        <f>INDEX('vehicles specifications'!$B$3:$CW$166,MATCH(B262,'vehicles specifications'!$A$3:$A$166,0),MATCH("Range [km]",'vehicles specifications'!$B$2:$CW$2,0))</f>
        <v>66.381772151898744</v>
      </c>
    </row>
    <row r="281" spans="1:8" x14ac:dyDescent="0.2">
      <c r="A281" t="s">
        <v>137</v>
      </c>
      <c r="B281" t="str">
        <f>INDEX('vehicles specifications'!$B$3:$CW$166,MATCH(B262,'vehicles specifications'!$A$3:$A$166,0),MATCH("Emission standard",'vehicles specifications'!$B$2:$CW$2,0))</f>
        <v>None</v>
      </c>
    </row>
    <row r="282" spans="1:8" x14ac:dyDescent="0.2">
      <c r="A282" t="s">
        <v>1174</v>
      </c>
      <c r="B282" s="6">
        <f>INDEX('vehicles specifications'!$B$3:$CW$166,MATCH(B262,'vehicles specifications'!$A$3:$A$166,0),MATCH("Lightweighting rate [%]",'vehicles specifications'!$B$2:$CW$2,0))</f>
        <v>0.05</v>
      </c>
    </row>
    <row r="283" spans="1:8" x14ac:dyDescent="0.2">
      <c r="A283" t="s">
        <v>83</v>
      </c>
      <c r="B283"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0" t="s">
        <v>79</v>
      </c>
    </row>
    <row r="285" spans="1:8" x14ac:dyDescent="0.2">
      <c r="A285" t="s">
        <v>80</v>
      </c>
      <c r="B285" t="s">
        <v>81</v>
      </c>
      <c r="C285" t="s">
        <v>72</v>
      </c>
      <c r="D285" t="s">
        <v>76</v>
      </c>
      <c r="E285" t="s">
        <v>82</v>
      </c>
      <c r="F285" t="s">
        <v>74</v>
      </c>
      <c r="G285" t="s">
        <v>83</v>
      </c>
      <c r="H285" t="s">
        <v>73</v>
      </c>
    </row>
    <row r="286" spans="1:8" x14ac:dyDescent="0.2">
      <c r="A286" t="str">
        <f>B257</f>
        <v>transport, Bicycle, electric, cargo bike, NMC battery, 2040</v>
      </c>
      <c r="B286">
        <v>1</v>
      </c>
      <c r="C286" t="str">
        <f>B258</f>
        <v>CH</v>
      </c>
      <c r="D286" t="s">
        <v>166</v>
      </c>
      <c r="F286" t="s">
        <v>84</v>
      </c>
      <c r="G286" t="s">
        <v>85</v>
      </c>
      <c r="H286" t="str">
        <f>B263</f>
        <v>transport, Bicycle, electric, cargo bike</v>
      </c>
    </row>
    <row r="287" spans="1:8" x14ac:dyDescent="0.2">
      <c r="A287" t="str">
        <f>RIGHT(A286,LEN(A286)-11)</f>
        <v>Bicycle, electric, cargo bike, NMC battery, 2040</v>
      </c>
      <c r="B287" s="7">
        <f>1/B267</f>
        <v>5.0000000000000002E-5</v>
      </c>
      <c r="C287" t="str">
        <f>B258</f>
        <v>CH</v>
      </c>
      <c r="D287" t="s">
        <v>76</v>
      </c>
      <c r="F287" t="s">
        <v>89</v>
      </c>
      <c r="H287" t="str">
        <f>RIGHT(H286,LEN(H286)-11)</f>
        <v>Bicycle, electric, cargo bike</v>
      </c>
    </row>
    <row r="288" spans="1:8" x14ac:dyDescent="0.2">
      <c r="A288" t="str">
        <f>INDEX('ei names mapping'!$B$4:$R$33,MATCH(B259,'ei names mapping'!$A$4:$A$33,0),MATCH(G288,'ei names mapping'!$B$3:$R$3,0))</f>
        <v>road construction</v>
      </c>
      <c r="B288" s="7">
        <f>INDEX('vehicles specifications'!$B$3:$CW$166,MATCH(B262,'vehicles specifications'!$A$3:$A$166,0),MATCH(G288,'vehicles specifications'!$B$2:$CW$2,0))*INDEX('ei names mapping'!$B$137:$BL$300,MATCH(B262,'ei names mapping'!$A$137:$A$300,0),MATCH(G288,'ei names mapping'!$B$136:$BL$136,0))</f>
        <v>8.9947500000000006E-5</v>
      </c>
      <c r="C288" t="str">
        <f>INDEX('ei names mapping'!$B$38:$R$67,MATCH(B259,'ei names mapping'!$A$4:$A$33,0),MATCH(G288,'ei names mapping'!$B$3:$R$3,0))</f>
        <v>CH</v>
      </c>
      <c r="D288" t="str">
        <f>INDEX('ei names mapping'!$B$104:$BL$133,MATCH(B259,'ei names mapping'!$A$4:$A$33,0),MATCH(G288,'ei names mapping'!$B$3:$BL$3,0))</f>
        <v>meter-year</v>
      </c>
      <c r="F288" t="s">
        <v>89</v>
      </c>
      <c r="G288" t="s">
        <v>105</v>
      </c>
      <c r="H288" t="str">
        <f>INDEX('ei names mapping'!$B$71:$BL$100,MATCH(B259,'ei names mapping'!$A$4:$A$33,0),MATCH(G288,'ei names mapping'!$B$3:$BL$3,0))</f>
        <v>road</v>
      </c>
    </row>
    <row r="289" spans="1:8" x14ac:dyDescent="0.2">
      <c r="A289" t="str">
        <f>INDEX('ei names mapping'!$B$4:$R$33,MATCH($B$3,'ei names mapping'!$A$4:$A$33,0),MATCH(G289,'ei names mapping'!$B$3:$R$3,0))</f>
        <v>market for electricity, low voltage</v>
      </c>
      <c r="B289" s="7">
        <f>INDEX('vehicles specifications'!$B$3:$CW$166,MATCH(B262,'vehicles specifications'!$A$3:$A$166,0),MATCH(G289,'vehicles specifications'!$B$2:$CW$2,0))*INDEX('ei names mapping'!$B$137:$BL$300,MATCH(B262,'ei names mapping'!$A$137:$A$300,0),MATCH(G289,'ei names mapping'!$B$136:$BL$136,0))</f>
        <v>1.0605320966560899E-2</v>
      </c>
      <c r="C289" t="str">
        <f>INDEX('ei names mapping'!$B$38:$R$67,MATCH($B$3,'ei names mapping'!$A$4:$A$33,0),MATCH(G289,'ei names mapping'!$B$3:$R$3,0))</f>
        <v>CH</v>
      </c>
      <c r="D289" t="str">
        <f>INDEX('ei names mapping'!$B$104:$R$133,MATCH($B$3,'ei names mapping'!$A$4:$A$33,0),MATCH(G289,'ei names mapping'!$B$3:$R$3,0))</f>
        <v>kilowatt hour</v>
      </c>
      <c r="F289" t="s">
        <v>89</v>
      </c>
      <c r="G289" t="s">
        <v>28</v>
      </c>
      <c r="H289" t="str">
        <f>INDEX('ei names mapping'!$B$71:$R$100,MATCH($B$3,'ei names mapping'!$A$4:$A$33,0),MATCH(G289,'ei names mapping'!$B$3:$R$3,0))</f>
        <v>electricity, low voltage</v>
      </c>
    </row>
    <row r="290" spans="1:8" x14ac:dyDescent="0.2">
      <c r="A290" t="str">
        <f>INDEX('ei names mapping'!$B$4:$R$33,MATCH($B$3,'ei names mapping'!$A$4:$A$33,0),MATCH(G290,'ei names mapping'!$B$3:$R$3,0))</f>
        <v>maintenance, electric bicycle, without battery</v>
      </c>
      <c r="B290" s="7">
        <f>INDEX('vehicles specifications'!$B$3:$CW$166,MATCH(B262,'vehicles specifications'!$A$3:$A$166,0),MATCH(G290,'vehicles specifications'!$B$2:$CW$2,0))*INDEX('ei names mapping'!$B$137:$BL$300,MATCH(B262,'ei names mapping'!$A$137:$A$300,0),MATCH(G290,'ei names mapping'!$B$136:$BL$136,0))</f>
        <v>6.666666666666667E-5</v>
      </c>
      <c r="C290" t="str">
        <f>INDEX('ei names mapping'!$B$38:$R$67,MATCH($B$3,'ei names mapping'!$A$4:$A$33,0),MATCH(G290,'ei names mapping'!$B$3:$R$3,0))</f>
        <v>CH</v>
      </c>
      <c r="D290" t="str">
        <f>INDEX('ei names mapping'!$B$104:$R$133,MATCH($B$3,'ei names mapping'!$A$4:$A$33,0),MATCH(G290,'ei names mapping'!$B$3:$R$3,0))</f>
        <v>unit</v>
      </c>
      <c r="F290" t="s">
        <v>89</v>
      </c>
      <c r="G290" t="s">
        <v>118</v>
      </c>
      <c r="H290" t="str">
        <f>INDEX('ei names mapping'!$B$71:$R$100,MATCH($B$3,'ei names mapping'!$A$4:$A$33,0),MATCH(G290,'ei names mapping'!$B$3:$R$3,0))</f>
        <v>maintenance, electric bicycle, without battery</v>
      </c>
    </row>
    <row r="291" spans="1:8" x14ac:dyDescent="0.2">
      <c r="A291" t="str">
        <f>INDEX('ei names mapping'!$B$4:$BL$33,MATCH($B$183,'ei names mapping'!$A$4:$A$33,0),MATCH(G291,'ei names mapping'!$B$3:$BL$3,0))</f>
        <v>treatment of road wear emissions, passenger car</v>
      </c>
      <c r="B291" s="7">
        <f>INDEX('vehicles specifications'!$B$3:$CW$166,MATCH(B262,'vehicles specifications'!$A$3:$A$166,0),MATCH(G291,'vehicles specifications'!$B$2:$CW$2,0))*INDEX('ei names mapping'!$B$137:$BL$300,MATCH(B262,'ei names mapping'!$A$137:$A$300,0),MATCH(G291,'ei names mapping'!$B$136:$BL$136,0))</f>
        <v>-6.3308830992789148E-6</v>
      </c>
      <c r="C291" t="str">
        <f>INDEX('ei names mapping'!$B$38:$BL$67,MATCH($B$183,'ei names mapping'!$A$4:$A$33,0),MATCH(G291,'ei names mapping'!$B$3:$BL$3,0))</f>
        <v>RER</v>
      </c>
      <c r="D291" t="str">
        <f>INDEX('ei names mapping'!$B$104:$BL$133,MATCH($B$183,'ei names mapping'!$A$4:$A$33,0),MATCH(G291,'ei names mapping'!$B$3:$BL$3,0))</f>
        <v>kilogram</v>
      </c>
      <c r="F291" t="s">
        <v>89</v>
      </c>
      <c r="G291" t="s">
        <v>29</v>
      </c>
      <c r="H291" t="str">
        <f>INDEX('ei names mapping'!$B$71:$BL$100,MATCH(B259,'ei names mapping'!$A$4:$A$33,0),MATCH(G291,'ei names mapping'!$B$3:$BL$3,0))</f>
        <v>road wear emissions, passenger car</v>
      </c>
    </row>
    <row r="292" spans="1:8" x14ac:dyDescent="0.2">
      <c r="A292" t="str">
        <f>INDEX('ei names mapping'!$B$4:$BL$33,MATCH($B$183,'ei names mapping'!$A$4:$A$33,0),MATCH(G292,'ei names mapping'!$B$3:$BL$3,0))</f>
        <v>treatment of tyre wear emissions, passenger car</v>
      </c>
      <c r="B292" s="7">
        <f>INDEX('vehicles specifications'!$B$3:$CW$166,MATCH(B262,'vehicles specifications'!$A$3:$A$166,0),MATCH(G292,'vehicles specifications'!$B$2:$CW$2,0))*INDEX('ei names mapping'!$B$137:$BL$300,MATCH(B262,'ei names mapping'!$A$137:$A$300,0),MATCH(G292,'ei names mapping'!$B$136:$BL$136,0))</f>
        <v>-5.2399420093405223E-6</v>
      </c>
      <c r="C292" t="str">
        <f>INDEX('ei names mapping'!$B$38:$BL$67,MATCH($B$183,'ei names mapping'!$A$4:$A$33,0),MATCH(G292,'ei names mapping'!$B$3:$BL$3,0))</f>
        <v>RER</v>
      </c>
      <c r="D292" t="str">
        <f>INDEX('ei names mapping'!$B$104:$BL$133,MATCH($B$183,'ei names mapping'!$A$4:$A$33,0),MATCH(G292,'ei names mapping'!$B$3:$BL$3,0))</f>
        <v>kilogram</v>
      </c>
      <c r="F292" t="s">
        <v>89</v>
      </c>
      <c r="G292" t="s">
        <v>30</v>
      </c>
      <c r="H292" t="str">
        <f>INDEX('ei names mapping'!$B$71:$BL$100,MATCH($B$183,'ei names mapping'!$A$4:$A$33,0),MATCH(G292,'ei names mapping'!$B$3:$BL$3,0))</f>
        <v>tyre wear emissions, passenger car</v>
      </c>
    </row>
    <row r="293" spans="1:8" x14ac:dyDescent="0.2">
      <c r="A293" t="str">
        <f>INDEX('ei names mapping'!$B$4:$BL$33,MATCH($B$183,'ei names mapping'!$A$4:$A$33,0),MATCH(G293,'ei names mapping'!$B$3:$BL$3,0))</f>
        <v>treatment of brake wear emissions, passenger car</v>
      </c>
      <c r="B293" s="7">
        <f>INDEX('vehicles specifications'!$B$3:$CW$166,MATCH(B262,'vehicles specifications'!$A$3:$A$166,0),MATCH(G293,'vehicles specifications'!$B$2:$CW$2,0))*INDEX('ei names mapping'!$B$137:$BL$300,MATCH(B262,'ei names mapping'!$A$137:$A$300,0),MATCH(G293,'ei names mapping'!$B$136:$BL$136,0))</f>
        <v>-5.0919597087390986E-6</v>
      </c>
      <c r="C293" t="str">
        <f>INDEX('ei names mapping'!$B$38:$BL$67,MATCH($B$183,'ei names mapping'!$A$4:$A$33,0),MATCH(G293,'ei names mapping'!$B$3:$BL$3,0))</f>
        <v>RER</v>
      </c>
      <c r="D293" t="str">
        <f>INDEX('ei names mapping'!$B$104:$BL$133,MATCH($B$183,'ei names mapping'!$A$4:$A$33,0),MATCH(G293,'ei names mapping'!$B$3:$BL$3,0))</f>
        <v>kilogram</v>
      </c>
      <c r="F293" t="s">
        <v>89</v>
      </c>
      <c r="G293" t="s">
        <v>31</v>
      </c>
      <c r="H293" t="str">
        <f>INDEX('ei names mapping'!$B$71:$BL$100,MATCH($B$183,'ei names mapping'!$A$4:$A$33,0),MATCH(G293,'ei names mapping'!$B$3:$BL$3,0))</f>
        <v>brake wear emissions, passenger car</v>
      </c>
    </row>
    <row r="295" spans="1:8" ht="16" x14ac:dyDescent="0.2">
      <c r="A295" s="10" t="s">
        <v>71</v>
      </c>
      <c r="B295" s="8" t="str">
        <f>"transport, "&amp;B297&amp;", "&amp;B312&amp;" battery, "&amp;B299</f>
        <v>transport, Bicycle, electric, cargo bike, NMC battery, 2050</v>
      </c>
    </row>
    <row r="296" spans="1:8" x14ac:dyDescent="0.2">
      <c r="A296" t="s">
        <v>72</v>
      </c>
      <c r="B296" t="s">
        <v>37</v>
      </c>
    </row>
    <row r="297" spans="1:8" x14ac:dyDescent="0.2">
      <c r="A297" t="s">
        <v>86</v>
      </c>
      <c r="B297" t="s">
        <v>496</v>
      </c>
    </row>
    <row r="298" spans="1:8" x14ac:dyDescent="0.2">
      <c r="A298" t="s">
        <v>87</v>
      </c>
    </row>
    <row r="299" spans="1:8" x14ac:dyDescent="0.2">
      <c r="A299" t="s">
        <v>88</v>
      </c>
      <c r="B299">
        <v>2050</v>
      </c>
    </row>
    <row r="300" spans="1:8" x14ac:dyDescent="0.2">
      <c r="A300" t="s">
        <v>126</v>
      </c>
      <c r="B300" t="str">
        <f>B297&amp;" - "&amp;B299&amp;" - "&amp;B312&amp;" - "&amp;B296</f>
        <v>Bicycle, electric, cargo bike - 2050 - NMC - CH</v>
      </c>
    </row>
    <row r="301" spans="1:8" x14ac:dyDescent="0.2">
      <c r="A301" t="s">
        <v>73</v>
      </c>
      <c r="B301" t="str">
        <f>"transport, "&amp;B297</f>
        <v>transport, Bicycle, electric, cargo bike</v>
      </c>
    </row>
    <row r="302" spans="1:8" x14ac:dyDescent="0.2">
      <c r="A302" t="s">
        <v>74</v>
      </c>
      <c r="B302" t="s">
        <v>75</v>
      </c>
    </row>
    <row r="303" spans="1:8" x14ac:dyDescent="0.2">
      <c r="A303" t="s">
        <v>76</v>
      </c>
      <c r="B303" t="s">
        <v>166</v>
      </c>
    </row>
    <row r="304" spans="1:8" x14ac:dyDescent="0.2">
      <c r="A304" t="s">
        <v>78</v>
      </c>
      <c r="B304" t="s">
        <v>1143</v>
      </c>
    </row>
    <row r="305" spans="1:2" x14ac:dyDescent="0.2">
      <c r="A305" t="s">
        <v>127</v>
      </c>
      <c r="B305">
        <f>INDEX('vehicles specifications'!$B$3:$CW$166,MATCH(B300,'vehicles specifications'!$A$3:$A$166,0),MATCH("Lifetime [km]",'vehicles specifications'!$B$2:$CW$2,0))</f>
        <v>20000</v>
      </c>
    </row>
    <row r="306" spans="1:2" x14ac:dyDescent="0.2">
      <c r="A306" t="s">
        <v>128</v>
      </c>
      <c r="B306">
        <f>INDEX('vehicles specifications'!$B$3:$CW$166,MATCH(B300,'vehicles specifications'!$A$3:$A$166,0),MATCH("Passengers [unit]",'vehicles specifications'!$B$2:$CW$2,0))</f>
        <v>1</v>
      </c>
    </row>
    <row r="307" spans="1:2" x14ac:dyDescent="0.2">
      <c r="A307" t="s">
        <v>129</v>
      </c>
      <c r="B307">
        <f>INDEX('vehicles specifications'!$B$3:$CW$166,MATCH(B300,'vehicles specifications'!$A$3:$A$166,0),MATCH("Servicing [unit]",'vehicles specifications'!$B$2:$CW$2,0))</f>
        <v>1.3333333333333333</v>
      </c>
    </row>
    <row r="308" spans="1:2" x14ac:dyDescent="0.2">
      <c r="A308" t="s">
        <v>130</v>
      </c>
      <c r="B308">
        <f>INDEX('vehicles specifications'!$B$3:$CW$166,MATCH(B300,'vehicles specifications'!$A$3:$A$166,0),MATCH("Energy battery replacement [unit]",'vehicles specifications'!$B$2:$CW$2,0))</f>
        <v>0</v>
      </c>
    </row>
    <row r="309" spans="1:2" x14ac:dyDescent="0.2">
      <c r="A309" t="s">
        <v>131</v>
      </c>
      <c r="B309">
        <f>INDEX('vehicles specifications'!$B$3:$CW$166,MATCH(B300,'vehicles specifications'!$A$3:$A$166,0),MATCH("Annual kilometers [km]",'vehicles specifications'!$B$2:$CW$2,0))</f>
        <v>2000</v>
      </c>
    </row>
    <row r="310" spans="1:2" x14ac:dyDescent="0.2">
      <c r="A310" t="s">
        <v>132</v>
      </c>
      <c r="B310">
        <f>INDEX('vehicles specifications'!$B$3:$CW$166,MATCH(B300,'vehicles specifications'!$A$3:$A$166,0),MATCH("Curb mass [kg]",'vehicles specifications'!$B$2:$CW$2,0))</f>
        <v>41.64</v>
      </c>
    </row>
    <row r="311" spans="1:2" x14ac:dyDescent="0.2">
      <c r="A311" t="s">
        <v>133</v>
      </c>
      <c r="B311">
        <f>INDEX('vehicles specifications'!$B$3:$CW$166,MATCH(B300,'vehicles specifications'!$A$3:$A$166,0),MATCH("Power [kW]",'vehicles specifications'!$B$2:$CW$2,0))</f>
        <v>0.25</v>
      </c>
    </row>
    <row r="312" spans="1:2" x14ac:dyDescent="0.2">
      <c r="A312" t="s">
        <v>652</v>
      </c>
      <c r="B312" s="20" t="s">
        <v>43</v>
      </c>
    </row>
    <row r="313" spans="1:2" x14ac:dyDescent="0.2">
      <c r="A313" t="s">
        <v>134</v>
      </c>
      <c r="B313">
        <f>INDEX('vehicles specifications'!$B$3:$CW$166,MATCH(B300,'vehicles specifications'!$A$3:$A$166,0),MATCH("Energy battery mass [kg]",'vehicles specifications'!$B$2:$CW$2,0))</f>
        <v>2.6</v>
      </c>
    </row>
    <row r="314" spans="1:2" x14ac:dyDescent="0.2">
      <c r="A314" t="s">
        <v>135</v>
      </c>
      <c r="B314">
        <f>INDEX('vehicles specifications'!$B$3:$CW$166,MATCH(B300,'vehicles specifications'!$A$3:$A$166,0),MATCH("Electric energy stored [kWh]",'vehicles specifications'!$B$2:$CW$2,0))</f>
        <v>1</v>
      </c>
    </row>
    <row r="315" spans="1:2" x14ac:dyDescent="0.2">
      <c r="A315" t="s">
        <v>588</v>
      </c>
      <c r="B315">
        <f>INDEX('vehicles specifications'!$B$3:$CW$166,MATCH(B300,'vehicles specifications'!$A$3:$A$166,0),MATCH("Electric energy available [kWh]",'vehicles specifications'!$B$2:$CW$2,0))</f>
        <v>0.8</v>
      </c>
    </row>
    <row r="316" spans="1:2" x14ac:dyDescent="0.2">
      <c r="A316" t="s">
        <v>138</v>
      </c>
      <c r="B316">
        <f>INDEX('vehicles specifications'!$B$3:$CW$166,MATCH(B300,'vehicles specifications'!$A$3:$A$166,0),MATCH("Oxydation energy stored [kWh]",'vehicles specifications'!$B$2:$CW$2,0))</f>
        <v>0</v>
      </c>
    </row>
    <row r="317" spans="1:2" x14ac:dyDescent="0.2">
      <c r="A317" t="s">
        <v>139</v>
      </c>
      <c r="B317">
        <f>INDEX('vehicles specifications'!$B$3:$CW$166,MATCH(B300,'vehicles specifications'!$A$3:$A$166,0),MATCH("Fuel mass [kg]",'vehicles specifications'!$B$2:$CW$2,0))</f>
        <v>0</v>
      </c>
    </row>
    <row r="318" spans="1:2" x14ac:dyDescent="0.2">
      <c r="A318" t="s">
        <v>136</v>
      </c>
      <c r="B318">
        <f>INDEX('vehicles specifications'!$B$3:$CW$166,MATCH(B300,'vehicles specifications'!$A$3:$A$166,0),MATCH("Range [km]",'vehicles specifications'!$B$2:$CW$2,0))</f>
        <v>82.977215189873419</v>
      </c>
    </row>
    <row r="319" spans="1:2" x14ac:dyDescent="0.2">
      <c r="A319" t="s">
        <v>137</v>
      </c>
      <c r="B319" t="str">
        <f>INDEX('vehicles specifications'!$B$3:$CW$166,MATCH(B300,'vehicles specifications'!$A$3:$A$166,0),MATCH("Emission standard",'vehicles specifications'!$B$2:$CW$2,0))</f>
        <v>None</v>
      </c>
    </row>
    <row r="320" spans="1:2" x14ac:dyDescent="0.2">
      <c r="A320" t="s">
        <v>1174</v>
      </c>
      <c r="B320" s="6">
        <f>INDEX('vehicles specifications'!$B$3:$CW$166,MATCH(B300,'vehicles specifications'!$A$3:$A$166,0),MATCH("Lightweighting rate [%]",'vehicles specifications'!$B$2:$CW$2,0))</f>
        <v>7.0000000000000007E-2</v>
      </c>
    </row>
    <row r="321" spans="1:8" x14ac:dyDescent="0.2">
      <c r="A321" t="s">
        <v>83</v>
      </c>
      <c r="B3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0" t="s">
        <v>79</v>
      </c>
    </row>
    <row r="323" spans="1:8" x14ac:dyDescent="0.2">
      <c r="A323" t="s">
        <v>80</v>
      </c>
      <c r="B323" t="s">
        <v>81</v>
      </c>
      <c r="C323" t="s">
        <v>72</v>
      </c>
      <c r="D323" t="s">
        <v>76</v>
      </c>
      <c r="E323" t="s">
        <v>82</v>
      </c>
      <c r="F323" t="s">
        <v>74</v>
      </c>
      <c r="G323" t="s">
        <v>83</v>
      </c>
      <c r="H323" t="s">
        <v>73</v>
      </c>
    </row>
    <row r="324" spans="1:8" x14ac:dyDescent="0.2">
      <c r="A324" t="str">
        <f>B295</f>
        <v>transport, Bicycle, electric, cargo bike, NMC battery, 2050</v>
      </c>
      <c r="B324">
        <v>1</v>
      </c>
      <c r="C324" t="str">
        <f>B296</f>
        <v>CH</v>
      </c>
      <c r="D324" t="s">
        <v>166</v>
      </c>
      <c r="F324" t="s">
        <v>84</v>
      </c>
      <c r="G324" t="s">
        <v>85</v>
      </c>
      <c r="H324" t="str">
        <f>B301</f>
        <v>transport, Bicycle, electric, cargo bike</v>
      </c>
    </row>
    <row r="325" spans="1:8" x14ac:dyDescent="0.2">
      <c r="A325" t="str">
        <f>RIGHT(A324,LEN(A324)-11)</f>
        <v>Bicycle, electric, cargo bike, NMC battery, 2050</v>
      </c>
      <c r="B325" s="7">
        <f>1/B305</f>
        <v>5.0000000000000002E-5</v>
      </c>
      <c r="C325" t="str">
        <f>B296</f>
        <v>CH</v>
      </c>
      <c r="D325" t="s">
        <v>76</v>
      </c>
      <c r="F325" t="s">
        <v>89</v>
      </c>
      <c r="H325" t="str">
        <f>RIGHT(H324,LEN(H324)-11)</f>
        <v>Bicycle, electric, cargo bike</v>
      </c>
    </row>
    <row r="326" spans="1:8" x14ac:dyDescent="0.2">
      <c r="A326" t="str">
        <f>INDEX('ei names mapping'!$B$4:$R$33,MATCH(B297,'ei names mapping'!$A$4:$A$33,0),MATCH(G326,'ei names mapping'!$B$3:$R$3,0))</f>
        <v>road construction</v>
      </c>
      <c r="B326" s="7">
        <f>INDEX('vehicles specifications'!$B$3:$CW$166,MATCH(B300,'vehicles specifications'!$A$3:$A$166,0),MATCH(G326,'vehicles specifications'!$B$2:$CW$2,0))*INDEX('ei names mapping'!$B$137:$BL$300,MATCH(B300,'ei names mapping'!$A$137:$A$300,0),MATCH(G326,'ei names mapping'!$B$136:$BL$136,0))</f>
        <v>8.9485679999999995E-5</v>
      </c>
      <c r="C326" t="str">
        <f>INDEX('ei names mapping'!$B$38:$R$67,MATCH(B297,'ei names mapping'!$A$4:$A$33,0),MATCH(G326,'ei names mapping'!$B$3:$R$3,0))</f>
        <v>CH</v>
      </c>
      <c r="D326" t="str">
        <f>INDEX('ei names mapping'!$B$104:$BL$133,MATCH(B297,'ei names mapping'!$A$4:$A$33,0),MATCH(G326,'ei names mapping'!$B$3:$BL$3,0))</f>
        <v>meter-year</v>
      </c>
      <c r="F326" t="s">
        <v>89</v>
      </c>
      <c r="G326" t="s">
        <v>105</v>
      </c>
      <c r="H326" t="str">
        <f>INDEX('ei names mapping'!$B$71:$BL$100,MATCH(B297,'ei names mapping'!$A$4:$A$33,0),MATCH(G326,'ei names mapping'!$B$3:$BL$3,0))</f>
        <v>road</v>
      </c>
    </row>
    <row r="327" spans="1:8" x14ac:dyDescent="0.2">
      <c r="A327" t="str">
        <f>INDEX('ei names mapping'!$B$4:$R$33,MATCH($B$3,'ei names mapping'!$A$4:$A$33,0),MATCH(G327,'ei names mapping'!$B$3:$R$3,0))</f>
        <v>market for electricity, low voltage</v>
      </c>
      <c r="B327" s="7">
        <f>INDEX('vehicles specifications'!$B$3:$CW$166,MATCH(B300,'vehicles specifications'!$A$3:$A$166,0),MATCH(G327,'vehicles specifications'!$B$2:$CW$2,0))*INDEX('ei names mapping'!$B$137:$BL$300,MATCH(B300,'ei names mapping'!$A$137:$A$300,0),MATCH(G327,'ei names mapping'!$B$136:$BL$136,0))</f>
        <v>1.0605320966560899E-2</v>
      </c>
      <c r="C327" t="str">
        <f>INDEX('ei names mapping'!$B$38:$R$67,MATCH($B$3,'ei names mapping'!$A$4:$A$33,0),MATCH(G327,'ei names mapping'!$B$3:$R$3,0))</f>
        <v>CH</v>
      </c>
      <c r="D327" t="str">
        <f>INDEX('ei names mapping'!$B$104:$R$133,MATCH($B$3,'ei names mapping'!$A$4:$A$33,0),MATCH(G327,'ei names mapping'!$B$3:$R$3,0))</f>
        <v>kilowatt hour</v>
      </c>
      <c r="F327" t="s">
        <v>89</v>
      </c>
      <c r="G327" t="s">
        <v>28</v>
      </c>
      <c r="H327" t="str">
        <f>INDEX('ei names mapping'!$B$71:$R$100,MATCH($B$3,'ei names mapping'!$A$4:$A$33,0),MATCH(G327,'ei names mapping'!$B$3:$R$3,0))</f>
        <v>electricity, low voltage</v>
      </c>
    </row>
    <row r="328" spans="1:8" x14ac:dyDescent="0.2">
      <c r="A328" t="str">
        <f>INDEX('ei names mapping'!$B$4:$R$33,MATCH($B$3,'ei names mapping'!$A$4:$A$33,0),MATCH(G328,'ei names mapping'!$B$3:$R$3,0))</f>
        <v>maintenance, electric bicycle, without battery</v>
      </c>
      <c r="B328" s="7">
        <f>INDEX('vehicles specifications'!$B$3:$CW$166,MATCH(B300,'vehicles specifications'!$A$3:$A$166,0),MATCH(G328,'vehicles specifications'!$B$2:$CW$2,0))*INDEX('ei names mapping'!$B$137:$BL$300,MATCH(B300,'ei names mapping'!$A$137:$A$300,0),MATCH(G328,'ei names mapping'!$B$136:$BL$136,0))</f>
        <v>6.666666666666667E-5</v>
      </c>
      <c r="C328" t="str">
        <f>INDEX('ei names mapping'!$B$38:$R$67,MATCH($B$3,'ei names mapping'!$A$4:$A$33,0),MATCH(G328,'ei names mapping'!$B$3:$R$3,0))</f>
        <v>CH</v>
      </c>
      <c r="D328" t="str">
        <f>INDEX('ei names mapping'!$B$104:$R$133,MATCH($B$3,'ei names mapping'!$A$4:$A$33,0),MATCH(G328,'ei names mapping'!$B$3:$R$3,0))</f>
        <v>unit</v>
      </c>
      <c r="F328" t="s">
        <v>89</v>
      </c>
      <c r="G328" t="s">
        <v>118</v>
      </c>
      <c r="H328" t="str">
        <f>INDEX('ei names mapping'!$B$71:$R$100,MATCH($B$3,'ei names mapping'!$A$4:$A$33,0),MATCH(G328,'ei names mapping'!$B$3:$R$3,0))</f>
        <v>maintenance, electric bicycle, without battery</v>
      </c>
    </row>
    <row r="329" spans="1:8" x14ac:dyDescent="0.2">
      <c r="A329" t="str">
        <f>INDEX('ei names mapping'!$B$4:$BL$33,MATCH($B$183,'ei names mapping'!$A$4:$A$33,0),MATCH(G329,'ei names mapping'!$B$3:$BL$3,0))</f>
        <v>treatment of road wear emissions, passenger car</v>
      </c>
      <c r="B329" s="7">
        <f>INDEX('vehicles specifications'!$B$3:$CW$166,MATCH(B300,'vehicles specifications'!$A$3:$A$166,0),MATCH(G329,'vehicles specifications'!$B$2:$CW$2,0))*INDEX('ei names mapping'!$B$137:$BL$300,MATCH(B300,'ei names mapping'!$A$137:$A$300,0),MATCH(G329,'ei names mapping'!$B$136:$BL$136,0))</f>
        <v>-6.305178396338356E-6</v>
      </c>
      <c r="C329" t="str">
        <f>INDEX('ei names mapping'!$B$38:$BL$67,MATCH($B$183,'ei names mapping'!$A$4:$A$33,0),MATCH(G329,'ei names mapping'!$B$3:$BL$3,0))</f>
        <v>RER</v>
      </c>
      <c r="D329" t="str">
        <f>INDEX('ei names mapping'!$B$104:$BL$133,MATCH($B$183,'ei names mapping'!$A$4:$A$33,0),MATCH(G329,'ei names mapping'!$B$3:$BL$3,0))</f>
        <v>kilogram</v>
      </c>
      <c r="F329" t="s">
        <v>89</v>
      </c>
      <c r="G329" t="s">
        <v>29</v>
      </c>
      <c r="H329" t="str">
        <f>INDEX('ei names mapping'!$B$71:$BL$100,MATCH(B297,'ei names mapping'!$A$4:$A$33,0),MATCH(G329,'ei names mapping'!$B$3:$BL$3,0))</f>
        <v>road wear emissions, passenger car</v>
      </c>
    </row>
    <row r="330" spans="1:8" x14ac:dyDescent="0.2">
      <c r="A330" t="str">
        <f>INDEX('ei names mapping'!$B$4:$BL$33,MATCH($B$183,'ei names mapping'!$A$4:$A$33,0),MATCH(G330,'ei names mapping'!$B$3:$BL$3,0))</f>
        <v>treatment of tyre wear emissions, passenger car</v>
      </c>
      <c r="B330" s="7">
        <f>INDEX('vehicles specifications'!$B$3:$CW$166,MATCH(B300,'vehicles specifications'!$A$3:$A$166,0),MATCH(G330,'vehicles specifications'!$B$2:$CW$2,0))*INDEX('ei names mapping'!$B$137:$BL$300,MATCH(B300,'ei names mapping'!$A$137:$A$300,0),MATCH(G330,'ei names mapping'!$B$136:$BL$136,0))</f>
        <v>-5.2185117330067561E-6</v>
      </c>
      <c r="C330" t="str">
        <f>INDEX('ei names mapping'!$B$38:$BL$67,MATCH($B$183,'ei names mapping'!$A$4:$A$33,0),MATCH(G330,'ei names mapping'!$B$3:$BL$3,0))</f>
        <v>RER</v>
      </c>
      <c r="D330" t="str">
        <f>INDEX('ei names mapping'!$B$104:$BL$133,MATCH($B$183,'ei names mapping'!$A$4:$A$33,0),MATCH(G330,'ei names mapping'!$B$3:$BL$3,0))</f>
        <v>kilogram</v>
      </c>
      <c r="F330" t="s">
        <v>89</v>
      </c>
      <c r="G330" t="s">
        <v>30</v>
      </c>
      <c r="H330" t="str">
        <f>INDEX('ei names mapping'!$B$71:$BL$100,MATCH($B$183,'ei names mapping'!$A$4:$A$33,0),MATCH(G330,'ei names mapping'!$B$3:$BL$3,0))</f>
        <v>tyre wear emissions, passenger car</v>
      </c>
    </row>
    <row r="331" spans="1:8" x14ac:dyDescent="0.2">
      <c r="A331" t="str">
        <f>INDEX('ei names mapping'!$B$4:$BL$33,MATCH($B$183,'ei names mapping'!$A$4:$A$33,0),MATCH(G331,'ei names mapping'!$B$3:$BL$3,0))</f>
        <v>treatment of brake wear emissions, passenger car</v>
      </c>
      <c r="B331" s="7">
        <f>INDEX('vehicles specifications'!$B$3:$CW$166,MATCH(B300,'vehicles specifications'!$A$3:$A$166,0),MATCH(G331,'vehicles specifications'!$B$2:$CW$2,0))*INDEX('ei names mapping'!$B$137:$BL$300,MATCH(B300,'ei names mapping'!$A$137:$A$300,0),MATCH(G331,'ei names mapping'!$B$136:$BL$136,0))</f>
        <v>-5.0718117291060781E-6</v>
      </c>
      <c r="C331" t="str">
        <f>INDEX('ei names mapping'!$B$38:$BL$67,MATCH($B$183,'ei names mapping'!$A$4:$A$33,0),MATCH(G331,'ei names mapping'!$B$3:$BL$3,0))</f>
        <v>RER</v>
      </c>
      <c r="D331" t="str">
        <f>INDEX('ei names mapping'!$B$104:$BL$133,MATCH($B$183,'ei names mapping'!$A$4:$A$33,0),MATCH(G331,'ei names mapping'!$B$3:$BL$3,0))</f>
        <v>kilogram</v>
      </c>
      <c r="F331" t="s">
        <v>89</v>
      </c>
      <c r="G331" t="s">
        <v>31</v>
      </c>
      <c r="H331"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H331"/>
  <sheetViews>
    <sheetView topLeftCell="A315" workbookViewId="0">
      <selection activeCell="B349" sqref="B349"/>
    </sheetView>
  </sheetViews>
  <sheetFormatPr baseColWidth="10" defaultColWidth="8.66406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Bicycle, electric, cargo bike, LFP battery, 2020</v>
      </c>
    </row>
    <row r="2" spans="1:2" x14ac:dyDescent="0.2">
      <c r="A2" t="s">
        <v>72</v>
      </c>
      <c r="B2" t="s">
        <v>37</v>
      </c>
    </row>
    <row r="3" spans="1:2" x14ac:dyDescent="0.2">
      <c r="A3" t="s">
        <v>86</v>
      </c>
      <c r="B3" t="s">
        <v>496</v>
      </c>
    </row>
    <row r="4" spans="1:2" x14ac:dyDescent="0.2">
      <c r="A4" t="s">
        <v>87</v>
      </c>
    </row>
    <row r="5" spans="1:2" x14ac:dyDescent="0.2">
      <c r="A5" t="s">
        <v>88</v>
      </c>
      <c r="B5">
        <v>2020</v>
      </c>
    </row>
    <row r="6" spans="1:2" x14ac:dyDescent="0.2">
      <c r="A6" t="s">
        <v>126</v>
      </c>
      <c r="B6" t="str">
        <f>B3&amp;" - "&amp;B5&amp;" - "&amp;B18&amp;" - "&amp;B2</f>
        <v>Bicycle, electric, cargo bike - 2020 - LFP - CH</v>
      </c>
    </row>
    <row r="7" spans="1:2" x14ac:dyDescent="0.2">
      <c r="A7" t="s">
        <v>73</v>
      </c>
      <c r="B7" t="str">
        <f>B3</f>
        <v>Bicycle, electric, cargo bike</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1.3333333333333333</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2000</v>
      </c>
    </row>
    <row r="16" spans="1:2" x14ac:dyDescent="0.2">
      <c r="A16" t="s">
        <v>132</v>
      </c>
      <c r="B16">
        <f>INDEX('vehicles specifications'!$B$3:$CW$166,MATCH(B6,'vehicles specifications'!$A$3:$A$166,0),MATCH("Curb mass [kg]",'vehicles specifications'!$B$2:$CW$2,0))</f>
        <v>46</v>
      </c>
    </row>
    <row r="17" spans="1:8" x14ac:dyDescent="0.2">
      <c r="A17" t="s">
        <v>133</v>
      </c>
      <c r="B17">
        <f>INDEX('vehicles specifications'!$B$3:$CW$166,MATCH(B6,'vehicles specifications'!$A$3:$A$166,0),MATCH("Power [kW]",'vehicles specifications'!$B$2:$CW$2,0))</f>
        <v>0.25</v>
      </c>
    </row>
    <row r="18" spans="1:8" x14ac:dyDescent="0.2">
      <c r="A18" t="s">
        <v>652</v>
      </c>
      <c r="B18" s="20" t="s">
        <v>44</v>
      </c>
    </row>
    <row r="19" spans="1:8" x14ac:dyDescent="0.2">
      <c r="A19" t="s">
        <v>134</v>
      </c>
      <c r="B19">
        <f>INDEX('vehicles specifications'!$B$3:$CW$166,MATCH(B6,'vehicles specifications'!$A$3:$A$166,0),MATCH("Energy battery mass [kg]",'vehicles specifications'!$B$2:$CW$2,0))</f>
        <v>4</v>
      </c>
    </row>
    <row r="20" spans="1:8" x14ac:dyDescent="0.2">
      <c r="A20" t="s">
        <v>135</v>
      </c>
      <c r="B20">
        <f>INDEX('vehicles specifications'!$B$3:$CW$166,MATCH(B6,'vehicles specifications'!$A$3:$A$166,0),MATCH("Electric energy stored [kWh]",'vehicles specifications'!$B$2:$CW$2,0))</f>
        <v>0.5</v>
      </c>
    </row>
    <row r="21" spans="1:8" x14ac:dyDescent="0.2">
      <c r="A21" t="s">
        <v>588</v>
      </c>
      <c r="B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41.48860759493671</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46 kg. Lightweighting of glider: 0%. Emission standard: None. Service visits throughout lifetime: 1.3. Range: 41 km. Battery capacity: 0.5 kWh. Available battery capacity: 0.4 kWh. Battery mass: 4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Bicycle, electric, cargo bike, LFP battery, 2020</v>
      </c>
      <c r="B33">
        <v>1</v>
      </c>
      <c r="C33" t="str">
        <f>B2</f>
        <v>CH</v>
      </c>
      <c r="D33" t="str">
        <f>B9</f>
        <v>unit</v>
      </c>
      <c r="F33" t="s">
        <v>84</v>
      </c>
      <c r="G33" t="s">
        <v>85</v>
      </c>
      <c r="H33" t="str">
        <f>B3</f>
        <v>Bicycle, electric, cargo bike</v>
      </c>
    </row>
    <row r="34" spans="1:8" x14ac:dyDescent="0.2">
      <c r="A34" t="str">
        <f>INDEX('ei names mapping'!$B$4:$R$33,MATCH($B$3,'ei names mapping'!$A$4:$A$33,0),MATCH(G34,'ei names mapping'!$B$3:$R$3,0))</f>
        <v>electric bicycle production, without battery and motor</v>
      </c>
      <c r="B34" s="4">
        <f>INDEX('vehicles specifications'!$B$3:$CW$166,MATCH(B6,'vehicles specifications'!$A$3:$A$166,0),MATCH(G34,'vehicles specifications'!$B$2:$CW$2,0))*INDEX('ei names mapping'!$B$137:$BL$300,MATCH(B6,'ei names mapping'!$A$137:$A$300,0),MATCH(G34,'ei names mapping'!$B$136:$BL$136,0))</f>
        <v>2.2352941176470589</v>
      </c>
      <c r="C34" t="str">
        <f>INDEX('ei names mapping'!$B$38:$R$67,MATCH($B$3,'ei names mapping'!$A$4:$A$33,0),MATCH(G34,'ei names mapping'!$B$3:$R$3,0))</f>
        <v>RER</v>
      </c>
      <c r="D34" t="str">
        <f>INDEX('ei names mapping'!$B$104:$R$133,MATCH(B3,'ei names mapping'!$A$104:$A$133,0),MATCH(G34,'ei names mapping'!$B$3:$R$3,0))</f>
        <v>unit</v>
      </c>
      <c r="F34" t="s">
        <v>89</v>
      </c>
      <c r="G34" t="s">
        <v>15</v>
      </c>
      <c r="H34" t="str">
        <f>INDEX('ei names mapping'!$B$71:$R$100,MATCH($B$3,'ei names mapping'!$A$4:$A$33,0),MATCH(G34,'ei names mapping'!$B$3:$R$3,0))</f>
        <v>electric bicycle, without battery and motor</v>
      </c>
    </row>
    <row r="35" spans="1:8" x14ac:dyDescent="0.2">
      <c r="A35" t="str">
        <f>INDEX('ei names mapping'!$B$4:$R$33,MATCH($B$3,'ei names mapping'!$A$4:$A$33,0),MATCH(G35,'ei names mapping'!$B$3:$R$3,0))</f>
        <v>market for electric motor, vehicle</v>
      </c>
      <c r="B35" s="4">
        <f>INDEX('vehicles specifications'!$B$3:$CW$166,MATCH(B6,'vehicles specifications'!$A$3:$A$166,0),MATCH(G35,'vehicles specifications'!$B$2:$CW$2,0))*INDEX('ei names mapping'!$B$137:$BL$300,MATCH(B6,'ei names mapping'!$A$137:$A$300,0),MATCH(G35,'ei names mapping'!$B$136:$BL$136,0))</f>
        <v>4</v>
      </c>
      <c r="C35" t="str">
        <f>INDEX('ei names mapping'!$B$38:$R$67,MATCH($B$3,'ei names mapping'!$A$4:$A$33,0),MATCH(G35,'ei names mapping'!$B$3:$R$3,0))</f>
        <v>GLO</v>
      </c>
      <c r="D35" t="str">
        <f>INDEX('ei names mapping'!$B$104:$R$133,MATCH(B3,'ei names mapping'!$A$104:$A$133,0),MATCH(G35,'ei names mapping'!$B$3:$R$3,0))</f>
        <v>kilogram</v>
      </c>
      <c r="F35" t="s">
        <v>89</v>
      </c>
      <c r="G35" t="s">
        <v>501</v>
      </c>
      <c r="H35" t="str">
        <f>INDEX('ei names mapping'!$B$71:$R$100,MATCH($B$3,'ei names mapping'!$A$4:$A$33,0),MATCH(G35,'ei names mapping'!$B$3:$R$3,0))</f>
        <v>electric motor, vehicle</v>
      </c>
    </row>
    <row r="36" spans="1:8" x14ac:dyDescent="0.2">
      <c r="A36" t="str">
        <f>INDEX('ei names mapping'!$B$4:$R$33,MATCH(B3,'ei names mapping'!$A$4:$A$33,0),MATCH(G36,'ei names mapping'!$B$3:$R$3,0))</f>
        <v>Glider lightweighting</v>
      </c>
      <c r="B36" s="11">
        <f>INDEX('vehicles specifications'!$B$3:$CW$166,MATCH(B6,'vehicles specifications'!$A$3:$A$166,0),MATCH(G36,'vehicles specifications'!$B$2:$CW$2,0))*INDEX('ei names mapping'!$B$137:$BL$300,MATCH(B6,'ei names mapping'!$A$137:$A$300,0),MATCH(G36,'ei names mapping'!$B$136:$BL$136,0))</f>
        <v>0</v>
      </c>
      <c r="C36" t="str">
        <f>INDEX('ei names mapping'!$B$38:$R$67,MATCH(B3,'ei names mapping'!$A$4:$A$33,0),MATCH(G36,'ei names mapping'!$B$3:$R$3,0))</f>
        <v>GLO</v>
      </c>
      <c r="D36" t="str">
        <f>INDEX('ei names mapping'!$B$104:$R$133,MATCH(B3,'ei names mapping'!$A$104:$A$133,0),MATCH(G36,'ei names mapping'!$B$3:$R$3,0))</f>
        <v>kilogram</v>
      </c>
      <c r="F36" t="s">
        <v>89</v>
      </c>
      <c r="G36" t="s">
        <v>14</v>
      </c>
      <c r="H36" t="str">
        <f>INDEX('ei names mapping'!$B$71:$R$100,MATCH(B3,'ei names mapping'!$A$4:$A$33,0),MATCH(G36,'ei names mapping'!$B$3:$R$3,0))</f>
        <v>Glider lightweighting</v>
      </c>
    </row>
    <row r="37" spans="1:8" x14ac:dyDescent="0.2">
      <c r="A37" t="s">
        <v>759</v>
      </c>
      <c r="B37" s="4">
        <f>INDEX('vehicles specifications'!$B$3:$CW$166,MATCH(B6,'vehicles specifications'!$A$3:$A$166,0),MATCH(G37,'vehicles specifications'!$B$2:$CW$2,0))*INDEX('ei names mapping'!$B$137:$BL$300,MATCH(B6,'ei names mapping'!$A$137:$A$300,0),MATCH(G37,'ei names mapping'!$B$136:$BL$136,0))</f>
        <v>6.666666666666667</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4">
        <f>INDEX('vehicles specifications'!$B$3:$CW$166,MATCH(B6,'vehicles specifications'!$A$3:$A$166,0),MATCH(G38,'vehicles specifications'!$B$2:$CW$2,0))*INDEX('ei names mapping'!$B$137:$BL$300,MATCH(B6,'ei names mapping'!$A$137:$A$300,0),MATCH(G38,'ei names mapping'!$B$136:$BL$136,0))</f>
        <v>1.3333333333333335</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500W</v>
      </c>
      <c r="B39" s="4">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500W</v>
      </c>
    </row>
    <row r="40" spans="1:8" x14ac:dyDescent="0.2">
      <c r="A40" t="str">
        <f>INDEX('ei names mapping'!$B$4:$R$33,MATCH($B$3,'ei names mapping'!$A$4:$A$33,0),MATCH(G40,'ei names mapping'!$B$3:$R$3,0))</f>
        <v>treatment of used electric bicycle</v>
      </c>
      <c r="B40" s="4">
        <f>INDEX('vehicles specifications'!$B$3:$CW$166,MATCH(B6,'vehicles specifications'!$A$3:$A$166,0),MATCH(G40,'vehicles specifications'!$B$2:$CW$2,0))*INDEX('ei names mapping'!$B$137:$BL$300,MATCH(B6,'ei names mapping'!$A$137:$A$300,0),MATCH(G40,'ei names mapping'!$B$136:$BL$136,0))</f>
        <v>-1.5833333333333333</v>
      </c>
      <c r="C40" t="str">
        <f>INDEX('ei names mapping'!$B$38:$R$67,MATCH($B$3,'ei names mapping'!$A$4:$A$33,0),MATCH(G40,'ei names mapping'!$B$3:$R$3,0))</f>
        <v>CH</v>
      </c>
      <c r="D40" t="str">
        <f>INDEX('ei names mapping'!$B$104:$R$133,MATCH(B3,'ei names mapping'!$A$104:$A$133,0),MATCH(G40,'ei names mapping'!$B$3:$R$3,0))</f>
        <v>unit</v>
      </c>
      <c r="F40" t="s">
        <v>89</v>
      </c>
      <c r="G40" t="s">
        <v>144</v>
      </c>
      <c r="H40" t="str">
        <f>INDEX('ei names mapping'!$B$71:$R$100,MATCH($B$3,'ei names mapping'!$A$4:$A$33,0),MATCH(G40,'ei names mapping'!$B$3:$R$3,0))</f>
        <v>used electric bicycle</v>
      </c>
    </row>
    <row r="41" spans="1:8" x14ac:dyDescent="0.2">
      <c r="A41" t="str">
        <f>INDEX('ei names mapping'!$B$4:$R$33,MATCH($B$3,'ei names mapping'!$A$4:$A$33,0),MATCH(G41,'ei names mapping'!$B$3:$R$3,0))</f>
        <v>treatment of used electric bicycle</v>
      </c>
      <c r="B41" s="4">
        <f>INDEX('vehicles specifications'!$B$3:$CW$166,MATCH(B6,'vehicles specifications'!$A$3:$A$166,0),MATCH(G41,'vehicles specifications'!$B$2:$CW$2,0))*INDEX('ei names mapping'!$B$137:$BL$300,MATCH(B6,'ei names mapping'!$A$137:$A$300,0),MATCH(G41,'ei names mapping'!$B$136:$BL$136,0))</f>
        <v>-0.16666666666666666</v>
      </c>
      <c r="C41" t="str">
        <f>INDEX('ei names mapping'!$B$38:$R$67,MATCH($B$3,'ei names mapping'!$A$4:$A$33,0),MATCH(G41,'ei names mapping'!$B$3:$R$3,0))</f>
        <v>CH</v>
      </c>
      <c r="D41" t="str">
        <f>INDEX('ei names mapping'!$B$104:$R$133,MATCH(B3,'ei names mapping'!$A$104:$A$133,0),MATCH(G41,'ei names mapping'!$B$3:$R$3,0))</f>
        <v>unit</v>
      </c>
      <c r="F41" t="s">
        <v>89</v>
      </c>
      <c r="G41" t="s">
        <v>145</v>
      </c>
      <c r="H41" t="str">
        <f>INDEX('ei names mapping'!$B$71:$R$100,MATCH($B$3,'ei names mapping'!$A$4:$A$33,0),MATCH(G41,'ei names mapping'!$B$3:$R$3,0))</f>
        <v>used electric bicycle</v>
      </c>
    </row>
    <row r="42" spans="1:8" x14ac:dyDescent="0.2">
      <c r="A42" t="str">
        <f>INDEX('ei names mapping'!$B$4:$R$33,MATCH($B$3,'ei names mapping'!$A$4:$A$33,0),MATCH(G42,'ei names mapping'!$B$3:$R$3,0))</f>
        <v>market for used Li-ion battery</v>
      </c>
      <c r="B42" s="4">
        <f>INDEX('vehicles specifications'!$B$3:$CW$166,MATCH(B6,'vehicles specifications'!$A$3:$A$166,0),MATCH(G42,'vehicles specifications'!$B$2:$CW$2,0))*INDEX('ei names mapping'!$B$137:$BL$300,MATCH(B6,'ei names mapping'!$A$137:$A$300,0),MATCH(G42,'ei names mapping'!$B$136:$BL$136,0))</f>
        <v>-8</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46</v>
      </c>
      <c r="C43" t="s">
        <v>92</v>
      </c>
      <c r="D43" t="s">
        <v>233</v>
      </c>
      <c r="F43" t="s">
        <v>89</v>
      </c>
      <c r="H43" s="13" t="s">
        <v>841</v>
      </c>
    </row>
    <row r="44" spans="1:8" x14ac:dyDescent="0.2">
      <c r="A44" s="13" t="s">
        <v>441</v>
      </c>
      <c r="B44" s="2">
        <f>(B16/1000)*B28</f>
        <v>731.4</v>
      </c>
      <c r="C44" t="s">
        <v>95</v>
      </c>
      <c r="D44" t="s">
        <v>233</v>
      </c>
      <c r="F44" t="s">
        <v>89</v>
      </c>
      <c r="H44" s="13" t="s">
        <v>441</v>
      </c>
    </row>
    <row r="45" spans="1:8" x14ac:dyDescent="0.2">
      <c r="B45" s="11"/>
    </row>
    <row r="46" spans="1:8" ht="16" x14ac:dyDescent="0.2">
      <c r="A46" s="10" t="s">
        <v>71</v>
      </c>
      <c r="B46" s="8" t="str">
        <f>B48&amp;", "&amp;B63&amp;" battery, "&amp;B50</f>
        <v>Bicycle, electric, cargo bike, LFP battery, 2030</v>
      </c>
    </row>
    <row r="47" spans="1:8" x14ac:dyDescent="0.2">
      <c r="A47" t="s">
        <v>72</v>
      </c>
      <c r="B47" t="s">
        <v>37</v>
      </c>
    </row>
    <row r="48" spans="1:8" x14ac:dyDescent="0.2">
      <c r="A48" t="s">
        <v>86</v>
      </c>
      <c r="B48" t="s">
        <v>496</v>
      </c>
    </row>
    <row r="49" spans="1:2" x14ac:dyDescent="0.2">
      <c r="A49" t="s">
        <v>87</v>
      </c>
    </row>
    <row r="50" spans="1:2" x14ac:dyDescent="0.2">
      <c r="A50" t="s">
        <v>88</v>
      </c>
      <c r="B50">
        <v>2030</v>
      </c>
    </row>
    <row r="51" spans="1:2" x14ac:dyDescent="0.2">
      <c r="A51" t="s">
        <v>126</v>
      </c>
      <c r="B51" t="str">
        <f>B48&amp;" - "&amp;B50&amp;" - "&amp;B63&amp;" - "&amp;B47</f>
        <v>Bicycle, electric, cargo bike - 2030 - LFP - CH</v>
      </c>
    </row>
    <row r="52" spans="1:2" x14ac:dyDescent="0.2">
      <c r="A52" t="s">
        <v>73</v>
      </c>
      <c r="B52" t="str">
        <f>B48</f>
        <v>Bicycle, electric, cargo bike</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20000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1.3333333333333333</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2000</v>
      </c>
    </row>
    <row r="61" spans="1:2" x14ac:dyDescent="0.2">
      <c r="A61" t="s">
        <v>132</v>
      </c>
      <c r="B61">
        <f>INDEX('vehicles specifications'!$B$3:$CW$166,MATCH(B51,'vehicles specifications'!$A$3:$A$166,0),MATCH("Curb mass [kg]",'vehicles specifications'!$B$2:$CW$2,0))</f>
        <v>45.426666666666662</v>
      </c>
    </row>
    <row r="62" spans="1:2" x14ac:dyDescent="0.2">
      <c r="A62" t="s">
        <v>133</v>
      </c>
      <c r="B62">
        <f>INDEX('vehicles specifications'!$B$3:$CW$166,MATCH(B51,'vehicles specifications'!$A$3:$A$166,0),MATCH("Power [kW]",'vehicles specifications'!$B$2:$CW$2,0))</f>
        <v>0.25</v>
      </c>
    </row>
    <row r="63" spans="1:2" x14ac:dyDescent="0.2">
      <c r="A63" t="s">
        <v>652</v>
      </c>
      <c r="B63" s="20" t="s">
        <v>44</v>
      </c>
    </row>
    <row r="64" spans="1:2" x14ac:dyDescent="0.2">
      <c r="A64" t="s">
        <v>134</v>
      </c>
      <c r="B64">
        <f>INDEX('vehicles specifications'!$B$3:$CW$166,MATCH(B51,'vehicles specifications'!$A$3:$A$166,0),MATCH("Energy battery mass [kg]",'vehicles specifications'!$B$2:$CW$2,0))</f>
        <v>4.666666666666667</v>
      </c>
    </row>
    <row r="65" spans="1:8" x14ac:dyDescent="0.2">
      <c r="A65" t="s">
        <v>135</v>
      </c>
      <c r="B65">
        <f>INDEX('vehicles specifications'!$B$3:$CW$166,MATCH(B51,'vehicles specifications'!$A$3:$A$166,0),MATCH("Electric energy stored [kWh]",'vehicles specifications'!$B$2:$CW$2,0))</f>
        <v>0.7</v>
      </c>
    </row>
    <row r="66" spans="1:8" x14ac:dyDescent="0.2">
      <c r="A66" t="s">
        <v>588</v>
      </c>
      <c r="B66">
        <f>INDEX('vehicles specifications'!$B$3:$CW$166,MATCH(B51,'vehicles specifications'!$A$3:$A$166,0),MATCH("Electric energy available [kWh]",'vehicles specifications'!$B$2:$CW$2,0))</f>
        <v>0.55999999999999994</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58.084050632911385</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45.4 kg. Lightweighting of glider: 3%. Emission standard: None. Service visits throughout lifetime: 1.3. Range: 58 km. Battery capacity: 0.7 kWh. Available battery capacity: 0.56 kWh. Battery mass: 4.7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Bicycle, electric, cargo bike, LFP battery, 2030</v>
      </c>
      <c r="B78">
        <v>1</v>
      </c>
      <c r="C78" t="str">
        <f>B47</f>
        <v>CH</v>
      </c>
      <c r="D78" t="str">
        <f>B54</f>
        <v>unit</v>
      </c>
      <c r="F78" t="s">
        <v>84</v>
      </c>
      <c r="G78" t="s">
        <v>85</v>
      </c>
      <c r="H78" t="str">
        <f>B48</f>
        <v>Bicycle, electric, cargo bike</v>
      </c>
    </row>
    <row r="79" spans="1:8" x14ac:dyDescent="0.2">
      <c r="A79" t="str">
        <f>INDEX('ei names mapping'!$B$4:$R$33,MATCH($B$3,'ei names mapping'!$A$4:$A$33,0),MATCH(G79,'ei names mapping'!$B$3:$R$3,0))</f>
        <v>electric bicycle production, without battery and motor</v>
      </c>
      <c r="B79" s="4">
        <f>INDEX('vehicles specifications'!$B$3:$CW$166,MATCH(B51,'vehicles specifications'!$A$3:$A$166,0),MATCH(G79,'vehicles specifications'!$B$2:$CW$2,0))*INDEX('ei names mapping'!$B$137:$BL$300,MATCH(B51,'ei names mapping'!$A$137:$A$300,0),MATCH(G79,'ei names mapping'!$B$136:$BL$136,0))</f>
        <v>2.2352941176470589</v>
      </c>
      <c r="C79" t="str">
        <f>INDEX('ei names mapping'!$B$38:$R$67,MATCH($B$3,'ei names mapping'!$A$4:$A$33,0),MATCH(G79,'ei names mapping'!$B$3:$R$3,0))</f>
        <v>RER</v>
      </c>
      <c r="D79" t="str">
        <f>INDEX('ei names mapping'!$B$104:$R$133,MATCH(B48,'ei names mapping'!$A$104:$A$133,0),MATCH(G79,'ei names mapping'!$B$3:$R$3,0))</f>
        <v>unit</v>
      </c>
      <c r="F79" t="s">
        <v>89</v>
      </c>
      <c r="G79" t="s">
        <v>15</v>
      </c>
      <c r="H79" t="str">
        <f>INDEX('ei names mapping'!$B$71:$R$100,MATCH($B$3,'ei names mapping'!$A$4:$A$33,0),MATCH(G79,'ei names mapping'!$B$3:$R$3,0))</f>
        <v>electric bicycle, without battery and motor</v>
      </c>
    </row>
    <row r="80" spans="1:8" x14ac:dyDescent="0.2">
      <c r="A80" t="str">
        <f>INDEX('ei names mapping'!$B$4:$R$33,MATCH($B$3,'ei names mapping'!$A$4:$A$33,0),MATCH(G80,'ei names mapping'!$B$3:$R$3,0))</f>
        <v>market for electric motor, vehicle</v>
      </c>
      <c r="B80" s="4">
        <f>INDEX('vehicles specifications'!$B$3:$CW$166,MATCH(B51,'vehicles specifications'!$A$3:$A$166,0),MATCH(G80,'vehicles specifications'!$B$2:$CW$2,0))*INDEX('ei names mapping'!$B$137:$BL$300,MATCH(B51,'ei names mapping'!$A$137:$A$300,0),MATCH(G80,'ei names mapping'!$B$136:$BL$136,0))</f>
        <v>3.9</v>
      </c>
      <c r="C80" t="str">
        <f>INDEX('ei names mapping'!$B$38:$R$67,MATCH($B$3,'ei names mapping'!$A$4:$A$33,0),MATCH(G80,'ei names mapping'!$B$3:$R$3,0))</f>
        <v>GLO</v>
      </c>
      <c r="D80" t="str">
        <f>INDEX('ei names mapping'!$B$104:$R$133,MATCH(B48,'ei names mapping'!$A$104:$A$133,0),MATCH(G80,'ei names mapping'!$B$3:$R$3,0))</f>
        <v>kilogram</v>
      </c>
      <c r="F80" t="s">
        <v>89</v>
      </c>
      <c r="G80" t="s">
        <v>501</v>
      </c>
      <c r="H80" t="str">
        <f>INDEX('ei names mapping'!$B$71:$R$100,MATCH($B$3,'ei names mapping'!$A$4:$A$33,0),MATCH(G80,'ei names mapping'!$B$3:$R$3,0))</f>
        <v>electric motor, vehicle</v>
      </c>
    </row>
    <row r="81" spans="1:8" x14ac:dyDescent="0.2">
      <c r="A81" t="str">
        <f>INDEX('ei names mapping'!$B$4:$R$33,MATCH(B48,'ei names mapping'!$A$4:$A$33,0),MATCH(G81,'ei names mapping'!$B$3:$R$3,0))</f>
        <v>Glider lightweighting</v>
      </c>
      <c r="B81" s="11">
        <f>INDEX('vehicles specifications'!$B$3:$CW$166,MATCH(B51,'vehicles specifications'!$A$3:$A$166,0),MATCH(G81,'vehicles specifications'!$B$2:$CW$2,0))*INDEX('ei names mapping'!$B$137:$BL$300,MATCH(B51,'ei names mapping'!$A$137:$A$300,0),MATCH(G81,'ei names mapping'!$B$136:$BL$136,0))</f>
        <v>1.1399999999999999</v>
      </c>
      <c r="C81" t="str">
        <f>INDEX('ei names mapping'!$B$38:$R$67,MATCH(B48,'ei names mapping'!$A$4:$A$33,0),MATCH(G81,'ei names mapping'!$B$3:$R$3,0))</f>
        <v>GLO</v>
      </c>
      <c r="D81" t="str">
        <f>INDEX('ei names mapping'!$B$104:$R$133,MATCH(B48,'ei names mapping'!$A$104:$A$133,0),MATCH(G81,'ei names mapping'!$B$3:$R$3,0))</f>
        <v>kilogram</v>
      </c>
      <c r="F81" t="s">
        <v>89</v>
      </c>
      <c r="G81" t="s">
        <v>14</v>
      </c>
      <c r="H81" t="str">
        <f>INDEX('ei names mapping'!$B$71:$R$100,MATCH(B48,'ei names mapping'!$A$4:$A$33,0),MATCH(G81,'ei names mapping'!$B$3:$R$3,0))</f>
        <v>Glider lightweighting</v>
      </c>
    </row>
    <row r="82" spans="1:8" x14ac:dyDescent="0.2">
      <c r="A82" t="s">
        <v>759</v>
      </c>
      <c r="B82" s="4">
        <f>INDEX('vehicles specifications'!$B$3:$CW$166,MATCH(B51,'vehicles specifications'!$A$3:$A$166,0),MATCH(G82,'vehicles specifications'!$B$2:$CW$2,0))*INDEX('ei names mapping'!$B$137:$BL$300,MATCH(B51,'ei names mapping'!$A$137:$A$300,0),MATCH(G82,'ei names mapping'!$B$136:$BL$136,0))</f>
        <v>5.833333333333333</v>
      </c>
      <c r="C82" t="str">
        <f>INDEX('ei names mapping'!$B$38:$R$67,MATCH($B$3,'ei names mapping'!$A$4:$A$33,0),MATCH(G82,'ei names mapping'!$B$3:$R$3,0))</f>
        <v>GLO</v>
      </c>
      <c r="D82" t="str">
        <f>INDEX('ei names mapping'!$B$104:$R$133,MATCH(B48,'ei names mapping'!$A$104:$A$133,0),MATCH(G82,'ei names mapping'!$B$3:$R$3,0))</f>
        <v>kilogram</v>
      </c>
      <c r="F82" t="s">
        <v>89</v>
      </c>
      <c r="G82" t="s">
        <v>19</v>
      </c>
      <c r="H82" t="str">
        <f>INDEX('ei names mapping'!$B$71:$R$100,MATCH($B$3,'ei names mapping'!$A$4:$A$33,0),MATCH(G82,'ei names mapping'!$B$3:$R$3,0))</f>
        <v>Battery cell</v>
      </c>
    </row>
    <row r="83" spans="1:8" x14ac:dyDescent="0.2">
      <c r="A83" t="str">
        <f>INDEX('ei names mapping'!$B$4:$R$33,MATCH($B$3,'ei names mapping'!$A$4:$A$33,0),MATCH(G83,'ei names mapping'!$B$3:$R$3,0))</f>
        <v>Battery BoP</v>
      </c>
      <c r="B83" s="4">
        <f>INDEX('vehicles specifications'!$B$3:$CW$166,MATCH(B51,'vehicles specifications'!$A$3:$A$166,0),MATCH(G83,'vehicles specifications'!$B$2:$CW$2,0))*INDEX('ei names mapping'!$B$137:$BL$300,MATCH(B51,'ei names mapping'!$A$137:$A$300,0),MATCH(G83,'ei names mapping'!$B$136:$BL$136,0))</f>
        <v>1.1666666666666667</v>
      </c>
      <c r="C83" t="str">
        <f>INDEX('ei names mapping'!$B$38:$R$67,MATCH($B$3,'ei names mapping'!$A$4:$A$33,0),MATCH(G83,'ei names mapping'!$B$3:$R$3,0))</f>
        <v>GLO</v>
      </c>
      <c r="D83" t="str">
        <f>INDEX('ei names mapping'!$B$104:$R$133,MATCH(B48,'ei names mapping'!$A$104:$A$133,0),MATCH(G83,'ei names mapping'!$B$3:$R$3,0))</f>
        <v>kilogram</v>
      </c>
      <c r="F83" t="s">
        <v>89</v>
      </c>
      <c r="G83" t="s">
        <v>20</v>
      </c>
      <c r="H83" t="str">
        <f>INDEX('ei names mapping'!$B$71:$R$100,MATCH($B$3,'ei names mapping'!$A$4:$A$33,0),MATCH(G83,'ei names mapping'!$B$3:$R$3,0))</f>
        <v>Battery BoP</v>
      </c>
    </row>
    <row r="84" spans="1:8" x14ac:dyDescent="0.2">
      <c r="A84" t="str">
        <f>INDEX('ei names mapping'!$B$4:$R$33,MATCH($B$3,'ei names mapping'!$A$4:$A$33,0),MATCH(G84,'ei names mapping'!$B$3:$R$3,0))</f>
        <v>charging station, 500W</v>
      </c>
      <c r="B84" s="4">
        <f>INDEX('vehicles specifications'!$B$3:$CW$166,MATCH(B51,'vehicles specifications'!$A$3:$A$166,0),MATCH(G84,'vehicles specifications'!$B$2:$CW$2,0))*INDEX('ei names mapping'!$B$137:$BL$300,MATCH(B51,'ei names mapping'!$A$137:$A$300,0),MATCH(G84,'ei names mapping'!$B$136:$BL$136,0))</f>
        <v>1</v>
      </c>
      <c r="C84" t="str">
        <f>INDEX('ei names mapping'!$B$38:$R$67,MATCH($B$3,'ei names mapping'!$A$4:$A$33,0),MATCH(G84,'ei names mapping'!$B$3:$R$3,0))</f>
        <v>GLO</v>
      </c>
      <c r="D84" t="str">
        <f>INDEX('ei names mapping'!$B$104:$R$133,MATCH(B48,'ei names mapping'!$A$104:$A$133,0),MATCH(G84,'ei names mapping'!$B$3:$R$3,0))</f>
        <v>unit</v>
      </c>
      <c r="F84" t="s">
        <v>89</v>
      </c>
      <c r="G84" t="s">
        <v>52</v>
      </c>
      <c r="H84" t="str">
        <f>INDEX('ei names mapping'!$B$71:$R$100,MATCH($B$3,'ei names mapping'!$A$4:$A$33,0),MATCH(G84,'ei names mapping'!$B$3:$R$3,0))</f>
        <v>charging station, 500W</v>
      </c>
    </row>
    <row r="85" spans="1:8" x14ac:dyDescent="0.2">
      <c r="A85" t="str">
        <f>INDEX('ei names mapping'!$B$4:$R$33,MATCH($B$3,'ei names mapping'!$A$4:$A$33,0),MATCH(G85,'ei names mapping'!$B$3:$R$3,0))</f>
        <v>treatment of used electric bicycle</v>
      </c>
      <c r="B85" s="4">
        <f>INDEX('vehicles specifications'!$B$3:$CW$166,MATCH(B51,'vehicles specifications'!$A$3:$A$166,0),MATCH(G85,'vehicles specifications'!$B$2:$CW$2,0))*INDEX('ei names mapping'!$B$137:$BL$300,MATCH(B51,'ei names mapping'!$A$137:$A$300,0),MATCH(G85,'ei names mapping'!$B$136:$BL$136,0))</f>
        <v>-1.5358333333333332</v>
      </c>
      <c r="C85" t="str">
        <f>INDEX('ei names mapping'!$B$38:$R$67,MATCH($B$3,'ei names mapping'!$A$4:$A$33,0),MATCH(G85,'ei names mapping'!$B$3:$R$3,0))</f>
        <v>CH</v>
      </c>
      <c r="D85" t="str">
        <f>INDEX('ei names mapping'!$B$104:$R$133,MATCH(B48,'ei names mapping'!$A$104:$A$133,0),MATCH(G85,'ei names mapping'!$B$3:$R$3,0))</f>
        <v>unit</v>
      </c>
      <c r="F85" t="s">
        <v>89</v>
      </c>
      <c r="G85" t="s">
        <v>144</v>
      </c>
      <c r="H85" t="str">
        <f>INDEX('ei names mapping'!$B$71:$R$100,MATCH($B$3,'ei names mapping'!$A$4:$A$33,0),MATCH(G85,'ei names mapping'!$B$3:$R$3,0))</f>
        <v>used electric bicycle</v>
      </c>
    </row>
    <row r="86" spans="1:8" x14ac:dyDescent="0.2">
      <c r="A86" t="str">
        <f>INDEX('ei names mapping'!$B$4:$R$33,MATCH($B$3,'ei names mapping'!$A$4:$A$33,0),MATCH(G86,'ei names mapping'!$B$3:$R$3,0))</f>
        <v>treatment of used electric bicycle</v>
      </c>
      <c r="B86" s="4">
        <f>INDEX('vehicles specifications'!$B$3:$CW$166,MATCH(B51,'vehicles specifications'!$A$3:$A$166,0),MATCH(G86,'vehicles specifications'!$B$2:$CW$2,0))*INDEX('ei names mapping'!$B$137:$BL$300,MATCH(B51,'ei names mapping'!$A$137:$A$300,0),MATCH(G86,'ei names mapping'!$B$136:$BL$136,0))</f>
        <v>-0.16249999999999998</v>
      </c>
      <c r="C86" t="str">
        <f>INDEX('ei names mapping'!$B$38:$R$67,MATCH($B$3,'ei names mapping'!$A$4:$A$33,0),MATCH(G86,'ei names mapping'!$B$3:$R$3,0))</f>
        <v>CH</v>
      </c>
      <c r="D86" t="str">
        <f>INDEX('ei names mapping'!$B$104:$R$133,MATCH(B48,'ei names mapping'!$A$104:$A$133,0),MATCH(G86,'ei names mapping'!$B$3:$R$3,0))</f>
        <v>unit</v>
      </c>
      <c r="F86" t="s">
        <v>89</v>
      </c>
      <c r="G86" t="s">
        <v>145</v>
      </c>
      <c r="H86" t="str">
        <f>INDEX('ei names mapping'!$B$71:$R$100,MATCH($B$3,'ei names mapping'!$A$4:$A$33,0),MATCH(G86,'ei names mapping'!$B$3:$R$3,0))</f>
        <v>used electric bicycle</v>
      </c>
    </row>
    <row r="87" spans="1:8" x14ac:dyDescent="0.2">
      <c r="A87" t="str">
        <f>INDEX('ei names mapping'!$B$4:$R$33,MATCH($B$3,'ei names mapping'!$A$4:$A$33,0),MATCH(G87,'ei names mapping'!$B$3:$R$3,0))</f>
        <v>market for used Li-ion battery</v>
      </c>
      <c r="B87" s="4">
        <f>INDEX('vehicles specifications'!$B$3:$CW$166,MATCH(B51,'vehicles specifications'!$A$3:$A$166,0),MATCH(G87,'vehicles specifications'!$B$2:$CW$2,0))*INDEX('ei names mapping'!$B$137:$BL$300,MATCH(B51,'ei names mapping'!$A$137:$A$300,0),MATCH(G87,'ei names mapping'!$B$136:$BL$136,0))</f>
        <v>-7</v>
      </c>
      <c r="C87" t="str">
        <f>INDEX('ei names mapping'!$B$38:$R$67,MATCH($B$3,'ei names mapping'!$A$4:$A$33,0),MATCH(G87,'ei names mapping'!$B$3:$R$3,0))</f>
        <v>GLO</v>
      </c>
      <c r="D87" t="str">
        <f>INDEX('ei names mapping'!$B$104:$R$133,MATCH(B48,'ei names mapping'!$A$104:$A$133,0),MATCH(G87,'ei names mapping'!$B$3:$R$3,0))</f>
        <v>kilogram</v>
      </c>
      <c r="F87" t="s">
        <v>89</v>
      </c>
      <c r="G87" t="s">
        <v>146</v>
      </c>
      <c r="H87" t="str">
        <f>INDEX('ei names mapping'!$B$71:$R$100,MATCH($B$3,'ei names mapping'!$A$4:$A$33,0),MATCH(G87,'ei names mapping'!$B$3:$R$3,0))</f>
        <v>used Li-ion battery</v>
      </c>
    </row>
    <row r="88" spans="1:8" x14ac:dyDescent="0.2">
      <c r="A88" s="13" t="s">
        <v>840</v>
      </c>
      <c r="B88">
        <f>(B61/1000)*B74</f>
        <v>45.426666666666662</v>
      </c>
      <c r="C88" t="s">
        <v>92</v>
      </c>
      <c r="D88" t="s">
        <v>233</v>
      </c>
      <c r="F88" t="s">
        <v>89</v>
      </c>
      <c r="H88" s="13" t="s">
        <v>841</v>
      </c>
    </row>
    <row r="89" spans="1:8" x14ac:dyDescent="0.2">
      <c r="A89" s="13" t="s">
        <v>441</v>
      </c>
      <c r="B89" s="2">
        <f>(B61/1000)*B73</f>
        <v>722.28399999999999</v>
      </c>
      <c r="C89" t="s">
        <v>95</v>
      </c>
      <c r="D89" t="s">
        <v>233</v>
      </c>
      <c r="F89" t="s">
        <v>89</v>
      </c>
      <c r="H89" s="13" t="s">
        <v>441</v>
      </c>
    </row>
    <row r="91" spans="1:8" ht="16" x14ac:dyDescent="0.2">
      <c r="A91" s="10" t="s">
        <v>71</v>
      </c>
      <c r="B91" s="8" t="str">
        <f>B93&amp;", "&amp;B108&amp;" battery, "&amp;B95</f>
        <v>Bicycle, electric, cargo bike, LFP battery, 2040</v>
      </c>
    </row>
    <row r="92" spans="1:8" x14ac:dyDescent="0.2">
      <c r="A92" t="s">
        <v>72</v>
      </c>
      <c r="B92" t="s">
        <v>37</v>
      </c>
    </row>
    <row r="93" spans="1:8" x14ac:dyDescent="0.2">
      <c r="A93" t="s">
        <v>86</v>
      </c>
      <c r="B93" t="s">
        <v>496</v>
      </c>
    </row>
    <row r="94" spans="1:8" x14ac:dyDescent="0.2">
      <c r="A94" t="s">
        <v>87</v>
      </c>
    </row>
    <row r="95" spans="1:8" x14ac:dyDescent="0.2">
      <c r="A95" t="s">
        <v>88</v>
      </c>
      <c r="B95">
        <v>2040</v>
      </c>
    </row>
    <row r="96" spans="1:8" x14ac:dyDescent="0.2">
      <c r="A96" t="s">
        <v>126</v>
      </c>
      <c r="B96" t="str">
        <f>B93&amp;" - "&amp;B95&amp;" - "&amp;B108&amp;" - "&amp;B92</f>
        <v>Bicycle, electric, cargo bike - 2040 - LFP - CH</v>
      </c>
    </row>
    <row r="97" spans="1:2" x14ac:dyDescent="0.2">
      <c r="A97" t="s">
        <v>73</v>
      </c>
      <c r="B97" t="str">
        <f>B93</f>
        <v>Bicycle, electric, cargo bike</v>
      </c>
    </row>
    <row r="98" spans="1:2" x14ac:dyDescent="0.2">
      <c r="A98" t="s">
        <v>74</v>
      </c>
      <c r="B98" t="s">
        <v>75</v>
      </c>
    </row>
    <row r="99" spans="1:2" x14ac:dyDescent="0.2">
      <c r="A99" t="s">
        <v>76</v>
      </c>
      <c r="B99" t="s">
        <v>76</v>
      </c>
    </row>
    <row r="100" spans="1:2" x14ac:dyDescent="0.2">
      <c r="A100" t="s">
        <v>78</v>
      </c>
      <c r="B100" t="s">
        <v>1143</v>
      </c>
    </row>
    <row r="101" spans="1:2" x14ac:dyDescent="0.2">
      <c r="A101" t="s">
        <v>127</v>
      </c>
      <c r="B101">
        <f>INDEX('vehicles specifications'!$B$3:$CW$166,MATCH(B96,'vehicles specifications'!$A$3:$A$166,0),MATCH("Lifetime [km]",'vehicles specifications'!$B$2:$CW$2,0))</f>
        <v>20000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1.3333333333333333</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2000</v>
      </c>
    </row>
    <row r="106" spans="1:2" x14ac:dyDescent="0.2">
      <c r="A106" t="s">
        <v>132</v>
      </c>
      <c r="B106">
        <f>INDEX('vehicles specifications'!$B$3:$CW$166,MATCH(B96,'vehicles specifications'!$A$3:$A$166,0),MATCH("Curb mass [kg]",'vehicles specifications'!$B$2:$CW$2,0))</f>
        <v>45.233333333333334</v>
      </c>
    </row>
    <row r="107" spans="1:2" x14ac:dyDescent="0.2">
      <c r="A107" t="s">
        <v>133</v>
      </c>
      <c r="B107">
        <f>INDEX('vehicles specifications'!$B$3:$CW$166,MATCH(B96,'vehicles specifications'!$A$3:$A$166,0),MATCH("Power [kW]",'vehicles specifications'!$B$2:$CW$2,0))</f>
        <v>0.25</v>
      </c>
    </row>
    <row r="108" spans="1:2" x14ac:dyDescent="0.2">
      <c r="A108" t="s">
        <v>652</v>
      </c>
      <c r="B108" s="20" t="s">
        <v>44</v>
      </c>
    </row>
    <row r="109" spans="1:2" x14ac:dyDescent="0.2">
      <c r="A109" t="s">
        <v>134</v>
      </c>
      <c r="B109">
        <f>INDEX('vehicles specifications'!$B$3:$CW$166,MATCH(B96,'vehicles specifications'!$A$3:$A$166,0),MATCH("Energy battery mass [kg]",'vehicles specifications'!$B$2:$CW$2,0))</f>
        <v>5.3333333333333339</v>
      </c>
    </row>
    <row r="110" spans="1:2" x14ac:dyDescent="0.2">
      <c r="A110" t="s">
        <v>135</v>
      </c>
      <c r="B110">
        <f>INDEX('vehicles specifications'!$B$3:$CW$166,MATCH(B96,'vehicles specifications'!$A$3:$A$166,0),MATCH("Electric energy stored [kWh]",'vehicles specifications'!$B$2:$CW$2,0))</f>
        <v>0.8</v>
      </c>
    </row>
    <row r="111" spans="1:2" x14ac:dyDescent="0.2">
      <c r="A111" t="s">
        <v>588</v>
      </c>
      <c r="B111">
        <f>INDEX('vehicles specifications'!$B$3:$CW$166,MATCH(B96,'vehicles specifications'!$A$3:$A$166,0),MATCH("Electric energy available [kWh]",'vehicles specifications'!$B$2:$CW$2,0))</f>
        <v>0.64000000000000012</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s="2">
        <f>INDEX('vehicles specifications'!$B$3:$CW$166,MATCH(B96,'vehicles specifications'!$A$3:$A$166,0),MATCH("Range [km]",'vehicles specifications'!$B$2:$CW$2,0))</f>
        <v>66.381772151898744</v>
      </c>
    </row>
    <row r="115" spans="1:8" x14ac:dyDescent="0.2">
      <c r="A115" t="s">
        <v>137</v>
      </c>
      <c r="B115" t="str">
        <f>INDEX('vehicles specifications'!$B$3:$CW$166,MATCH(B96,'vehicles specifications'!$A$3:$A$166,0),MATCH("Emission standard",'vehicles specifications'!$B$2:$CW$2,0))</f>
        <v>None</v>
      </c>
    </row>
    <row r="116" spans="1:8" x14ac:dyDescent="0.2">
      <c r="A116" t="s">
        <v>1174</v>
      </c>
      <c r="B116" s="6">
        <f>INDEX('vehicles specifications'!$B$3:$CW$166,MATCH(B96,'vehicles specifications'!$A$3:$A$166,0),MATCH("Lightweighting rate [%]",'vehicles specifications'!$B$2:$CW$2,0))</f>
        <v>0.05</v>
      </c>
    </row>
    <row r="117" spans="1:8" x14ac:dyDescent="0.2">
      <c r="A117" t="s">
        <v>485</v>
      </c>
      <c r="B117" s="6" t="s">
        <v>486</v>
      </c>
    </row>
    <row r="118" spans="1:8" x14ac:dyDescent="0.2">
      <c r="A118" t="s">
        <v>487</v>
      </c>
      <c r="B118" s="2">
        <v>15900</v>
      </c>
    </row>
    <row r="119" spans="1:8" x14ac:dyDescent="0.2">
      <c r="A119" t="s">
        <v>488</v>
      </c>
      <c r="B119" s="2">
        <v>1000</v>
      </c>
    </row>
    <row r="120" spans="1:8" x14ac:dyDescent="0.2">
      <c r="A120" t="s">
        <v>83</v>
      </c>
      <c r="B120"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45.2 kg. Lightweighting of glider: 5%. Emission standard: None. Service visits throughout lifetime: 1.3. Range: 66 km. Battery capacity: 0.8 kWh. Available battery capacity: 0.64 kWh. Battery mass: 5.3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0" t="s">
        <v>79</v>
      </c>
    </row>
    <row r="122" spans="1:8" x14ac:dyDescent="0.2">
      <c r="A122" t="s">
        <v>80</v>
      </c>
      <c r="B122" t="s">
        <v>81</v>
      </c>
      <c r="C122" t="s">
        <v>72</v>
      </c>
      <c r="D122" t="s">
        <v>76</v>
      </c>
      <c r="E122" t="s">
        <v>82</v>
      </c>
      <c r="F122" t="s">
        <v>74</v>
      </c>
      <c r="G122" t="s">
        <v>83</v>
      </c>
      <c r="H122" t="s">
        <v>73</v>
      </c>
    </row>
    <row r="123" spans="1:8" x14ac:dyDescent="0.2">
      <c r="A123" t="str">
        <f>B91</f>
        <v>Bicycle, electric, cargo bike, LFP battery, 2040</v>
      </c>
      <c r="B123">
        <v>1</v>
      </c>
      <c r="C123" t="str">
        <f>B92</f>
        <v>CH</v>
      </c>
      <c r="D123" t="str">
        <f>B99</f>
        <v>unit</v>
      </c>
      <c r="F123" t="s">
        <v>84</v>
      </c>
      <c r="G123" t="s">
        <v>85</v>
      </c>
      <c r="H123" t="str">
        <f>B93</f>
        <v>Bicycle, electric, cargo bike</v>
      </c>
    </row>
    <row r="124" spans="1:8" x14ac:dyDescent="0.2">
      <c r="A124" t="str">
        <f>INDEX('ei names mapping'!$B$4:$R$33,MATCH($B$3,'ei names mapping'!$A$4:$A$33,0),MATCH(G124,'ei names mapping'!$B$3:$R$3,0))</f>
        <v>electric bicycle production, without battery and motor</v>
      </c>
      <c r="B124" s="4">
        <f>INDEX('vehicles specifications'!$B$3:$CW$166,MATCH(B96,'vehicles specifications'!$A$3:$A$166,0),MATCH(G124,'vehicles specifications'!$B$2:$CW$2,0))*INDEX('ei names mapping'!$B$137:$BL$300,MATCH(B96,'ei names mapping'!$A$137:$A$300,0),MATCH(G124,'ei names mapping'!$B$136:$BL$136,0))</f>
        <v>2.2352941176470589</v>
      </c>
      <c r="C124" t="str">
        <f>INDEX('ei names mapping'!$B$38:$R$67,MATCH($B$3,'ei names mapping'!$A$4:$A$33,0),MATCH(G124,'ei names mapping'!$B$3:$R$3,0))</f>
        <v>RER</v>
      </c>
      <c r="D124" t="str">
        <f>INDEX('ei names mapping'!$B$104:$R$133,MATCH(B93,'ei names mapping'!$A$104:$A$133,0),MATCH(G124,'ei names mapping'!$B$3:$R$3,0))</f>
        <v>unit</v>
      </c>
      <c r="F124" t="s">
        <v>89</v>
      </c>
      <c r="G124" t="s">
        <v>15</v>
      </c>
      <c r="H124" t="str">
        <f>INDEX('ei names mapping'!$B$71:$R$100,MATCH($B$3,'ei names mapping'!$A$4:$A$33,0),MATCH(G124,'ei names mapping'!$B$3:$R$3,0))</f>
        <v>electric bicycle, without battery and motor</v>
      </c>
    </row>
    <row r="125" spans="1:8" x14ac:dyDescent="0.2">
      <c r="A125" t="str">
        <f>INDEX('ei names mapping'!$B$4:$R$33,MATCH($B$3,'ei names mapping'!$A$4:$A$33,0),MATCH(G125,'ei names mapping'!$B$3:$R$3,0))</f>
        <v>market for electric motor, vehicle</v>
      </c>
      <c r="B125" s="4">
        <f>INDEX('vehicles specifications'!$B$3:$CW$166,MATCH(B96,'vehicles specifications'!$A$3:$A$166,0),MATCH(G125,'vehicles specifications'!$B$2:$CW$2,0))*INDEX('ei names mapping'!$B$137:$BL$300,MATCH(B96,'ei names mapping'!$A$137:$A$300,0),MATCH(G125,'ei names mapping'!$B$136:$BL$136,0))</f>
        <v>3.8</v>
      </c>
      <c r="C125" t="str">
        <f>INDEX('ei names mapping'!$B$38:$R$67,MATCH($B$3,'ei names mapping'!$A$4:$A$33,0),MATCH(G125,'ei names mapping'!$B$3:$R$3,0))</f>
        <v>GLO</v>
      </c>
      <c r="D125" t="str">
        <f>INDEX('ei names mapping'!$B$104:$R$133,MATCH(B93,'ei names mapping'!$A$104:$A$133,0),MATCH(G125,'ei names mapping'!$B$3:$R$3,0))</f>
        <v>kilogram</v>
      </c>
      <c r="F125" t="s">
        <v>89</v>
      </c>
      <c r="G125" t="s">
        <v>501</v>
      </c>
      <c r="H125" t="str">
        <f>INDEX('ei names mapping'!$B$71:$R$100,MATCH($B$3,'ei names mapping'!$A$4:$A$33,0),MATCH(G125,'ei names mapping'!$B$3:$R$3,0))</f>
        <v>electric motor, vehicle</v>
      </c>
    </row>
    <row r="126" spans="1:8" x14ac:dyDescent="0.2">
      <c r="A126" t="str">
        <f>INDEX('ei names mapping'!$B$4:$R$33,MATCH(B93,'ei names mapping'!$A$4:$A$33,0),MATCH(G126,'ei names mapping'!$B$3:$R$3,0))</f>
        <v>Glider lightweighting</v>
      </c>
      <c r="B126" s="11">
        <f>INDEX('vehicles specifications'!$B$3:$CW$166,MATCH(B96,'vehicles specifications'!$A$3:$A$166,0),MATCH(G126,'vehicles specifications'!$B$2:$CW$2,0))*INDEX('ei names mapping'!$B$137:$BL$300,MATCH(B96,'ei names mapping'!$A$137:$A$300,0),MATCH(G126,'ei names mapping'!$B$136:$BL$136,0))</f>
        <v>1.9000000000000001</v>
      </c>
      <c r="C126" t="str">
        <f>INDEX('ei names mapping'!$B$38:$R$67,MATCH(B93,'ei names mapping'!$A$4:$A$33,0),MATCH(G126,'ei names mapping'!$B$3:$R$3,0))</f>
        <v>GLO</v>
      </c>
      <c r="D126" t="str">
        <f>INDEX('ei names mapping'!$B$104:$R$133,MATCH(B93,'ei names mapping'!$A$104:$A$133,0),MATCH(G126,'ei names mapping'!$B$3:$R$3,0))</f>
        <v>kilogram</v>
      </c>
      <c r="F126" t="s">
        <v>89</v>
      </c>
      <c r="G126" t="s">
        <v>14</v>
      </c>
      <c r="H126" t="str">
        <f>INDEX('ei names mapping'!$B$71:$R$100,MATCH(B93,'ei names mapping'!$A$4:$A$33,0),MATCH(G126,'ei names mapping'!$B$3:$R$3,0))</f>
        <v>Glider lightweighting</v>
      </c>
    </row>
    <row r="127" spans="1:8" x14ac:dyDescent="0.2">
      <c r="A127" t="s">
        <v>759</v>
      </c>
      <c r="B127" s="4">
        <f>INDEX('vehicles specifications'!$B$3:$CW$166,MATCH(B96,'vehicles specifications'!$A$3:$A$166,0),MATCH(G127,'vehicles specifications'!$B$2:$CW$2,0))*INDEX('ei names mapping'!$B$137:$BL$300,MATCH(B96,'ei names mapping'!$A$137:$A$300,0),MATCH(G127,'ei names mapping'!$B$136:$BL$136,0))</f>
        <v>5.5555555555555554</v>
      </c>
      <c r="C127" t="str">
        <f>INDEX('ei names mapping'!$B$38:$R$67,MATCH($B$3,'ei names mapping'!$A$4:$A$33,0),MATCH(G127,'ei names mapping'!$B$3:$R$3,0))</f>
        <v>GLO</v>
      </c>
      <c r="D127" t="str">
        <f>INDEX('ei names mapping'!$B$104:$R$133,MATCH(B93,'ei names mapping'!$A$104:$A$133,0),MATCH(G127,'ei names mapping'!$B$3:$R$3,0))</f>
        <v>kilogram</v>
      </c>
      <c r="F127" t="s">
        <v>89</v>
      </c>
      <c r="G127" t="s">
        <v>19</v>
      </c>
      <c r="H127" t="str">
        <f>INDEX('ei names mapping'!$B$71:$R$100,MATCH($B$3,'ei names mapping'!$A$4:$A$33,0),MATCH(G127,'ei names mapping'!$B$3:$R$3,0))</f>
        <v>Battery cell</v>
      </c>
    </row>
    <row r="128" spans="1:8" x14ac:dyDescent="0.2">
      <c r="A128" t="str">
        <f>INDEX('ei names mapping'!$B$4:$R$33,MATCH($B$3,'ei names mapping'!$A$4:$A$33,0),MATCH(G128,'ei names mapping'!$B$3:$R$3,0))</f>
        <v>Battery BoP</v>
      </c>
      <c r="B128" s="4">
        <f>INDEX('vehicles specifications'!$B$3:$CW$166,MATCH(B96,'vehicles specifications'!$A$3:$A$166,0),MATCH(G128,'vehicles specifications'!$B$2:$CW$2,0))*INDEX('ei names mapping'!$B$137:$BL$300,MATCH(B96,'ei names mapping'!$A$137:$A$300,0),MATCH(G128,'ei names mapping'!$B$136:$BL$136,0))</f>
        <v>1.1111111111111112</v>
      </c>
      <c r="C128" t="str">
        <f>INDEX('ei names mapping'!$B$38:$R$67,MATCH($B$3,'ei names mapping'!$A$4:$A$33,0),MATCH(G128,'ei names mapping'!$B$3:$R$3,0))</f>
        <v>GLO</v>
      </c>
      <c r="D128" t="str">
        <f>INDEX('ei names mapping'!$B$104:$R$133,MATCH(B93,'ei names mapping'!$A$104:$A$133,0),MATCH(G128,'ei names mapping'!$B$3:$R$3,0))</f>
        <v>kilogram</v>
      </c>
      <c r="F128" t="s">
        <v>89</v>
      </c>
      <c r="G128" t="s">
        <v>20</v>
      </c>
      <c r="H128" t="str">
        <f>INDEX('ei names mapping'!$B$71:$R$100,MATCH($B$3,'ei names mapping'!$A$4:$A$33,0),MATCH(G128,'ei names mapping'!$B$3:$R$3,0))</f>
        <v>Battery BoP</v>
      </c>
    </row>
    <row r="129" spans="1:8" x14ac:dyDescent="0.2">
      <c r="A129" t="str">
        <f>INDEX('ei names mapping'!$B$4:$R$33,MATCH($B$3,'ei names mapping'!$A$4:$A$33,0),MATCH(G129,'ei names mapping'!$B$3:$R$3,0))</f>
        <v>charging station, 500W</v>
      </c>
      <c r="B129" s="4">
        <f>INDEX('vehicles specifications'!$B$3:$CW$166,MATCH(B96,'vehicles specifications'!$A$3:$A$166,0),MATCH(G129,'vehicles specifications'!$B$2:$CW$2,0))*INDEX('ei names mapping'!$B$137:$BL$300,MATCH(B96,'ei names mapping'!$A$137:$A$300,0),MATCH(G129,'ei names mapping'!$B$136:$BL$136,0))</f>
        <v>1</v>
      </c>
      <c r="C129" t="str">
        <f>INDEX('ei names mapping'!$B$38:$R$67,MATCH($B$3,'ei names mapping'!$A$4:$A$33,0),MATCH(G129,'ei names mapping'!$B$3:$R$3,0))</f>
        <v>GLO</v>
      </c>
      <c r="D129" t="str">
        <f>INDEX('ei names mapping'!$B$104:$R$133,MATCH(B93,'ei names mapping'!$A$104:$A$133,0),MATCH(G129,'ei names mapping'!$B$3:$R$3,0))</f>
        <v>unit</v>
      </c>
      <c r="F129" t="s">
        <v>89</v>
      </c>
      <c r="G129" t="s">
        <v>52</v>
      </c>
      <c r="H129" t="str">
        <f>INDEX('ei names mapping'!$B$71:$R$100,MATCH($B$3,'ei names mapping'!$A$4:$A$33,0),MATCH(G129,'ei names mapping'!$B$3:$R$3,0))</f>
        <v>charging station, 500W</v>
      </c>
    </row>
    <row r="130" spans="1:8" x14ac:dyDescent="0.2">
      <c r="A130" t="str">
        <f>INDEX('ei names mapping'!$B$4:$R$33,MATCH($B$3,'ei names mapping'!$A$4:$A$33,0),MATCH(G130,'ei names mapping'!$B$3:$R$3,0))</f>
        <v>treatment of used electric bicycle</v>
      </c>
      <c r="B130" s="4">
        <f>INDEX('vehicles specifications'!$B$3:$CW$166,MATCH(B96,'vehicles specifications'!$A$3:$A$166,0),MATCH(G130,'vehicles specifications'!$B$2:$CW$2,0))*INDEX('ei names mapping'!$B$137:$BL$300,MATCH(B96,'ei names mapping'!$A$137:$A$300,0),MATCH(G130,'ei names mapping'!$B$136:$BL$136,0))</f>
        <v>-1.5041666666666667</v>
      </c>
      <c r="C130" t="str">
        <f>INDEX('ei names mapping'!$B$38:$R$67,MATCH($B$3,'ei names mapping'!$A$4:$A$33,0),MATCH(G130,'ei names mapping'!$B$3:$R$3,0))</f>
        <v>CH</v>
      </c>
      <c r="D130" t="str">
        <f>INDEX('ei names mapping'!$B$104:$R$133,MATCH(B93,'ei names mapping'!$A$104:$A$133,0),MATCH(G130,'ei names mapping'!$B$3:$R$3,0))</f>
        <v>unit</v>
      </c>
      <c r="F130" t="s">
        <v>89</v>
      </c>
      <c r="G130" t="s">
        <v>144</v>
      </c>
      <c r="H130" t="str">
        <f>INDEX('ei names mapping'!$B$71:$R$100,MATCH($B$3,'ei names mapping'!$A$4:$A$33,0),MATCH(G130,'ei names mapping'!$B$3:$R$3,0))</f>
        <v>used electric bicycle</v>
      </c>
    </row>
    <row r="131" spans="1:8" x14ac:dyDescent="0.2">
      <c r="A131" t="str">
        <f>INDEX('ei names mapping'!$B$4:$R$33,MATCH($B$3,'ei names mapping'!$A$4:$A$33,0),MATCH(G131,'ei names mapping'!$B$3:$R$3,0))</f>
        <v>treatment of used electric bicycle</v>
      </c>
      <c r="B131" s="4">
        <f>INDEX('vehicles specifications'!$B$3:$CW$166,MATCH(B96,'vehicles specifications'!$A$3:$A$166,0),MATCH(G131,'vehicles specifications'!$B$2:$CW$2,0))*INDEX('ei names mapping'!$B$137:$BL$300,MATCH(B96,'ei names mapping'!$A$137:$A$300,0),MATCH(G131,'ei names mapping'!$B$136:$BL$136,0))</f>
        <v>-0.15833333333333333</v>
      </c>
      <c r="C131" t="str">
        <f>INDEX('ei names mapping'!$B$38:$R$67,MATCH($B$3,'ei names mapping'!$A$4:$A$33,0),MATCH(G131,'ei names mapping'!$B$3:$R$3,0))</f>
        <v>CH</v>
      </c>
      <c r="D131" t="str">
        <f>INDEX('ei names mapping'!$B$104:$R$133,MATCH(B93,'ei names mapping'!$A$104:$A$133,0),MATCH(G131,'ei names mapping'!$B$3:$R$3,0))</f>
        <v>unit</v>
      </c>
      <c r="F131" t="s">
        <v>89</v>
      </c>
      <c r="G131" t="s">
        <v>145</v>
      </c>
      <c r="H131" t="str">
        <f>INDEX('ei names mapping'!$B$71:$R$100,MATCH($B$3,'ei names mapping'!$A$4:$A$33,0),MATCH(G131,'ei names mapping'!$B$3:$R$3,0))</f>
        <v>used electric bicycle</v>
      </c>
    </row>
    <row r="132" spans="1:8" x14ac:dyDescent="0.2">
      <c r="A132" t="str">
        <f>INDEX('ei names mapping'!$B$4:$R$33,MATCH($B$3,'ei names mapping'!$A$4:$A$33,0),MATCH(G132,'ei names mapping'!$B$3:$R$3,0))</f>
        <v>market for used Li-ion battery</v>
      </c>
      <c r="B132" s="4">
        <f>INDEX('vehicles specifications'!$B$3:$CW$166,MATCH(B96,'vehicles specifications'!$A$3:$A$166,0),MATCH(G132,'vehicles specifications'!$B$2:$CW$2,0))*INDEX('ei names mapping'!$B$137:$BL$300,MATCH(B96,'ei names mapping'!$A$137:$A$300,0),MATCH(G132,'ei names mapping'!$B$136:$BL$136,0))</f>
        <v>-6.6666666666666679</v>
      </c>
      <c r="C132" t="str">
        <f>INDEX('ei names mapping'!$B$38:$R$67,MATCH($B$3,'ei names mapping'!$A$4:$A$33,0),MATCH(G132,'ei names mapping'!$B$3:$R$3,0))</f>
        <v>GLO</v>
      </c>
      <c r="D132" t="str">
        <f>INDEX('ei names mapping'!$B$104:$R$133,MATCH(B93,'ei names mapping'!$A$104:$A$133,0),MATCH(G132,'ei names mapping'!$B$3:$R$3,0))</f>
        <v>kilogram</v>
      </c>
      <c r="F132" t="s">
        <v>89</v>
      </c>
      <c r="G132" t="s">
        <v>146</v>
      </c>
      <c r="H132" t="str">
        <f>INDEX('ei names mapping'!$B$71:$R$100,MATCH($B$3,'ei names mapping'!$A$4:$A$33,0),MATCH(G132,'ei names mapping'!$B$3:$R$3,0))</f>
        <v>used Li-ion battery</v>
      </c>
    </row>
    <row r="133" spans="1:8" x14ac:dyDescent="0.2">
      <c r="A133" s="13" t="s">
        <v>840</v>
      </c>
      <c r="B133">
        <f>(B106/1000)*B119</f>
        <v>45.233333333333334</v>
      </c>
      <c r="C133" t="s">
        <v>92</v>
      </c>
      <c r="D133" t="s">
        <v>233</v>
      </c>
      <c r="F133" t="s">
        <v>89</v>
      </c>
      <c r="H133" s="13" t="s">
        <v>841</v>
      </c>
    </row>
    <row r="134" spans="1:8" x14ac:dyDescent="0.2">
      <c r="A134" s="13" t="s">
        <v>441</v>
      </c>
      <c r="B134" s="2">
        <f>(B106/1000)*B118</f>
        <v>719.21</v>
      </c>
      <c r="C134" t="s">
        <v>95</v>
      </c>
      <c r="D134" t="s">
        <v>233</v>
      </c>
      <c r="F134" t="s">
        <v>89</v>
      </c>
      <c r="H134" s="13" t="s">
        <v>441</v>
      </c>
    </row>
    <row r="136" spans="1:8" ht="16" x14ac:dyDescent="0.2">
      <c r="A136" s="10" t="s">
        <v>71</v>
      </c>
      <c r="B136" s="8" t="str">
        <f>B138&amp;", "&amp;B153&amp;" battery, "&amp;B140</f>
        <v>Bicycle, electric, cargo bike, LFP battery, 2050</v>
      </c>
    </row>
    <row r="137" spans="1:8" x14ac:dyDescent="0.2">
      <c r="A137" t="s">
        <v>72</v>
      </c>
      <c r="B137" t="s">
        <v>37</v>
      </c>
    </row>
    <row r="138" spans="1:8" x14ac:dyDescent="0.2">
      <c r="A138" t="s">
        <v>86</v>
      </c>
      <c r="B138" t="s">
        <v>496</v>
      </c>
    </row>
    <row r="139" spans="1:8" x14ac:dyDescent="0.2">
      <c r="A139" t="s">
        <v>87</v>
      </c>
    </row>
    <row r="140" spans="1:8" x14ac:dyDescent="0.2">
      <c r="A140" t="s">
        <v>88</v>
      </c>
      <c r="B140">
        <v>2050</v>
      </c>
    </row>
    <row r="141" spans="1:8" x14ac:dyDescent="0.2">
      <c r="A141" t="s">
        <v>126</v>
      </c>
      <c r="B141" t="str">
        <f>B138&amp;" - "&amp;B140&amp;" - "&amp;B153&amp;" - "&amp;B137</f>
        <v>Bicycle, electric, cargo bike - 2050 - LFP - CH</v>
      </c>
    </row>
    <row r="142" spans="1:8" x14ac:dyDescent="0.2">
      <c r="A142" t="s">
        <v>73</v>
      </c>
      <c r="B142" t="str">
        <f>B138</f>
        <v>Bicycle, electric, cargo bike</v>
      </c>
    </row>
    <row r="143" spans="1:8" x14ac:dyDescent="0.2">
      <c r="A143" t="s">
        <v>74</v>
      </c>
      <c r="B143" t="s">
        <v>75</v>
      </c>
    </row>
    <row r="144" spans="1:8" x14ac:dyDescent="0.2">
      <c r="A144" t="s">
        <v>76</v>
      </c>
      <c r="B144" t="s">
        <v>76</v>
      </c>
    </row>
    <row r="145" spans="1:2" x14ac:dyDescent="0.2">
      <c r="A145" t="s">
        <v>78</v>
      </c>
      <c r="B145" t="s">
        <v>1143</v>
      </c>
    </row>
    <row r="146" spans="1:2" x14ac:dyDescent="0.2">
      <c r="A146" t="s">
        <v>127</v>
      </c>
      <c r="B146">
        <f>INDEX('vehicles specifications'!$B$3:$CW$166,MATCH(B141,'vehicles specifications'!$A$3:$A$166,0),MATCH("Lifetime [km]",'vehicles specifications'!$B$2:$CW$2,0))</f>
        <v>20000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1.3333333333333333</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2000</v>
      </c>
    </row>
    <row r="151" spans="1:2" x14ac:dyDescent="0.2">
      <c r="A151" t="s">
        <v>132</v>
      </c>
      <c r="B151">
        <f>INDEX('vehicles specifications'!$B$3:$CW$166,MATCH(B141,'vehicles specifications'!$A$3:$A$166,0),MATCH("Curb mass [kg]",'vehicles specifications'!$B$2:$CW$2,0))</f>
        <v>45.04</v>
      </c>
    </row>
    <row r="152" spans="1:2" x14ac:dyDescent="0.2">
      <c r="A152" t="s">
        <v>133</v>
      </c>
      <c r="B152">
        <f>INDEX('vehicles specifications'!$B$3:$CW$166,MATCH(B141,'vehicles specifications'!$A$3:$A$166,0),MATCH("Power [kW]",'vehicles specifications'!$B$2:$CW$2,0))</f>
        <v>0.25</v>
      </c>
    </row>
    <row r="153" spans="1:2" x14ac:dyDescent="0.2">
      <c r="A153" t="s">
        <v>652</v>
      </c>
      <c r="B153" s="20" t="s">
        <v>44</v>
      </c>
    </row>
    <row r="154" spans="1:2" x14ac:dyDescent="0.2">
      <c r="A154" t="s">
        <v>134</v>
      </c>
      <c r="B154">
        <f>INDEX('vehicles specifications'!$B$3:$CW$166,MATCH(B141,'vehicles specifications'!$A$3:$A$166,0),MATCH("Energy battery mass [kg]",'vehicles specifications'!$B$2:$CW$2,0))</f>
        <v>6</v>
      </c>
    </row>
    <row r="155" spans="1:2" x14ac:dyDescent="0.2">
      <c r="A155" t="s">
        <v>135</v>
      </c>
      <c r="B155">
        <f>INDEX('vehicles specifications'!$B$3:$CW$166,MATCH(B141,'vehicles specifications'!$A$3:$A$166,0),MATCH("Electric energy stored [kWh]",'vehicles specifications'!$B$2:$CW$2,0))</f>
        <v>1</v>
      </c>
    </row>
    <row r="156" spans="1:2" x14ac:dyDescent="0.2">
      <c r="A156" t="s">
        <v>588</v>
      </c>
      <c r="B156">
        <f>INDEX('vehicles specifications'!$B$3:$CW$166,MATCH(B141,'vehicles specifications'!$A$3:$A$166,0),MATCH("Electric energy available [kWh]",'vehicles specifications'!$B$2:$CW$2,0))</f>
        <v>0.8</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s="2">
        <f>INDEX('vehicles specifications'!$B$3:$CW$166,MATCH(B141,'vehicles specifications'!$A$3:$A$166,0),MATCH("Range [km]",'vehicles specifications'!$B$2:$CW$2,0))</f>
        <v>82.977215189873419</v>
      </c>
    </row>
    <row r="160" spans="1:2" x14ac:dyDescent="0.2">
      <c r="A160" t="s">
        <v>137</v>
      </c>
      <c r="B160" t="str">
        <f>INDEX('vehicles specifications'!$B$3:$CW$166,MATCH(B141,'vehicles specifications'!$A$3:$A$166,0),MATCH("Emission standard",'vehicles specifications'!$B$2:$CW$2,0))</f>
        <v>None</v>
      </c>
    </row>
    <row r="161" spans="1:8" x14ac:dyDescent="0.2">
      <c r="A161" t="s">
        <v>1174</v>
      </c>
      <c r="B161" s="6">
        <f>INDEX('vehicles specifications'!$B$3:$CW$166,MATCH(B141,'vehicles specifications'!$A$3:$A$166,0),MATCH("Lightweighting rate [%]",'vehicles specifications'!$B$2:$CW$2,0))</f>
        <v>7.0000000000000007E-2</v>
      </c>
    </row>
    <row r="162" spans="1:8" x14ac:dyDescent="0.2">
      <c r="A162" t="s">
        <v>485</v>
      </c>
      <c r="B162" s="6" t="s">
        <v>486</v>
      </c>
    </row>
    <row r="163" spans="1:8" x14ac:dyDescent="0.2">
      <c r="A163" t="s">
        <v>487</v>
      </c>
      <c r="B163" s="2">
        <v>15900</v>
      </c>
    </row>
    <row r="164" spans="1:8" x14ac:dyDescent="0.2">
      <c r="A164" t="s">
        <v>488</v>
      </c>
      <c r="B164" s="2">
        <v>1000</v>
      </c>
    </row>
    <row r="165" spans="1:8" x14ac:dyDescent="0.2">
      <c r="A165" t="s">
        <v>83</v>
      </c>
      <c r="B165"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45 kg. Lightweighting of glider: 7%. Emission standard: None. Service visits throughout lifetime: 1.3. Range: 83 km. Battery capacity: 1 kWh. Available battery capacity: 0.8 kWh. Battery mass: 6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0" t="s">
        <v>79</v>
      </c>
    </row>
    <row r="167" spans="1:8" x14ac:dyDescent="0.2">
      <c r="A167" t="s">
        <v>80</v>
      </c>
      <c r="B167" t="s">
        <v>81</v>
      </c>
      <c r="C167" t="s">
        <v>72</v>
      </c>
      <c r="D167" t="s">
        <v>76</v>
      </c>
      <c r="E167" t="s">
        <v>82</v>
      </c>
      <c r="F167" t="s">
        <v>74</v>
      </c>
      <c r="G167" t="s">
        <v>83</v>
      </c>
      <c r="H167" t="s">
        <v>73</v>
      </c>
    </row>
    <row r="168" spans="1:8" x14ac:dyDescent="0.2">
      <c r="A168" t="str">
        <f>B136</f>
        <v>Bicycle, electric, cargo bike, LFP battery, 2050</v>
      </c>
      <c r="B168">
        <v>1</v>
      </c>
      <c r="C168" t="str">
        <f>B137</f>
        <v>CH</v>
      </c>
      <c r="D168" t="str">
        <f>B144</f>
        <v>unit</v>
      </c>
      <c r="F168" t="s">
        <v>84</v>
      </c>
      <c r="G168" t="s">
        <v>85</v>
      </c>
      <c r="H168" t="str">
        <f>B138</f>
        <v>Bicycle, electric, cargo bike</v>
      </c>
    </row>
    <row r="169" spans="1:8" x14ac:dyDescent="0.2">
      <c r="A169" t="str">
        <f>INDEX('ei names mapping'!$B$4:$R$33,MATCH($B$3,'ei names mapping'!$A$4:$A$33,0),MATCH(G169,'ei names mapping'!$B$3:$R$3,0))</f>
        <v>electric bicycle production, without battery and motor</v>
      </c>
      <c r="B169" s="4">
        <f>INDEX('vehicles specifications'!$B$3:$CW$166,MATCH(B141,'vehicles specifications'!$A$3:$A$166,0),MATCH(G169,'vehicles specifications'!$B$2:$CW$2,0))*INDEX('ei names mapping'!$B$137:$BL$300,MATCH(B141,'ei names mapping'!$A$137:$A$300,0),MATCH(G169,'ei names mapping'!$B$136:$BL$136,0))</f>
        <v>2.2352941176470589</v>
      </c>
      <c r="C169" t="str">
        <f>INDEX('ei names mapping'!$B$38:$R$67,MATCH($B$3,'ei names mapping'!$A$4:$A$33,0),MATCH(G169,'ei names mapping'!$B$3:$R$3,0))</f>
        <v>RER</v>
      </c>
      <c r="D169" t="str">
        <f>INDEX('ei names mapping'!$B$104:$R$133,MATCH(B138,'ei names mapping'!$A$104:$A$133,0),MATCH(G169,'ei names mapping'!$B$3:$R$3,0))</f>
        <v>unit</v>
      </c>
      <c r="F169" t="s">
        <v>89</v>
      </c>
      <c r="G169" t="s">
        <v>15</v>
      </c>
      <c r="H169" t="str">
        <f>INDEX('ei names mapping'!$B$71:$R$100,MATCH($B$3,'ei names mapping'!$A$4:$A$33,0),MATCH(G169,'ei names mapping'!$B$3:$R$3,0))</f>
        <v>electric bicycle, without battery and motor</v>
      </c>
    </row>
    <row r="170" spans="1:8" x14ac:dyDescent="0.2">
      <c r="A170" t="str">
        <f>INDEX('ei names mapping'!$B$4:$R$33,MATCH($B$3,'ei names mapping'!$A$4:$A$33,0),MATCH(G170,'ei names mapping'!$B$3:$R$3,0))</f>
        <v>market for electric motor, vehicle</v>
      </c>
      <c r="B170" s="4">
        <f>INDEX('vehicles specifications'!$B$3:$CW$166,MATCH(B141,'vehicles specifications'!$A$3:$A$166,0),MATCH(G170,'vehicles specifications'!$B$2:$CW$2,0))*INDEX('ei names mapping'!$B$137:$BL$300,MATCH(B141,'ei names mapping'!$A$137:$A$300,0),MATCH(G170,'ei names mapping'!$B$136:$BL$136,0))</f>
        <v>3.7</v>
      </c>
      <c r="C170" t="str">
        <f>INDEX('ei names mapping'!$B$38:$R$67,MATCH($B$3,'ei names mapping'!$A$4:$A$33,0),MATCH(G170,'ei names mapping'!$B$3:$R$3,0))</f>
        <v>GLO</v>
      </c>
      <c r="D170" t="str">
        <f>INDEX('ei names mapping'!$B$104:$R$133,MATCH(B138,'ei names mapping'!$A$104:$A$133,0),MATCH(G170,'ei names mapping'!$B$3:$R$3,0))</f>
        <v>kilogram</v>
      </c>
      <c r="F170" t="s">
        <v>89</v>
      </c>
      <c r="G170" t="s">
        <v>501</v>
      </c>
      <c r="H170" t="str">
        <f>INDEX('ei names mapping'!$B$71:$R$100,MATCH($B$3,'ei names mapping'!$A$4:$A$33,0),MATCH(G170,'ei names mapping'!$B$3:$R$3,0))</f>
        <v>electric motor, vehicle</v>
      </c>
    </row>
    <row r="171" spans="1:8" x14ac:dyDescent="0.2">
      <c r="A171" t="str">
        <f>INDEX('ei names mapping'!$B$4:$R$33,MATCH(B138,'ei names mapping'!$A$4:$A$33,0),MATCH(G171,'ei names mapping'!$B$3:$R$3,0))</f>
        <v>Glider lightweighting</v>
      </c>
      <c r="B171" s="11">
        <f>INDEX('vehicles specifications'!$B$3:$CW$166,MATCH(B141,'vehicles specifications'!$A$3:$A$166,0),MATCH(G171,'vehicles specifications'!$B$2:$CW$2,0))*INDEX('ei names mapping'!$B$137:$BL$300,MATCH(B141,'ei names mapping'!$A$137:$A$300,0),MATCH(G171,'ei names mapping'!$B$136:$BL$136,0))</f>
        <v>2.66</v>
      </c>
      <c r="C171" t="str">
        <f>INDEX('ei names mapping'!$B$38:$R$67,MATCH(B138,'ei names mapping'!$A$4:$A$33,0),MATCH(G171,'ei names mapping'!$B$3:$R$3,0))</f>
        <v>GLO</v>
      </c>
      <c r="D171" t="str">
        <f>INDEX('ei names mapping'!$B$104:$R$133,MATCH(B138,'ei names mapping'!$A$104:$A$133,0),MATCH(G171,'ei names mapping'!$B$3:$R$3,0))</f>
        <v>kilogram</v>
      </c>
      <c r="F171" t="s">
        <v>89</v>
      </c>
      <c r="G171" t="s">
        <v>14</v>
      </c>
      <c r="H171" t="str">
        <f>INDEX('ei names mapping'!$B$71:$R$100,MATCH(B138,'ei names mapping'!$A$4:$A$33,0),MATCH(G171,'ei names mapping'!$B$3:$R$3,0))</f>
        <v>Glider lightweighting</v>
      </c>
    </row>
    <row r="172" spans="1:8" x14ac:dyDescent="0.2">
      <c r="A172" t="s">
        <v>759</v>
      </c>
      <c r="B172" s="4">
        <f>INDEX('vehicles specifications'!$B$3:$CW$166,MATCH(B141,'vehicles specifications'!$A$3:$A$166,0),MATCH(G172,'vehicles specifications'!$B$2:$CW$2,0))*INDEX('ei names mapping'!$B$137:$BL$300,MATCH(B141,'ei names mapping'!$A$137:$A$300,0),MATCH(G172,'ei names mapping'!$B$136:$BL$136,0))</f>
        <v>5</v>
      </c>
      <c r="C172" t="str">
        <f>INDEX('ei names mapping'!$B$38:$R$67,MATCH($B$3,'ei names mapping'!$A$4:$A$33,0),MATCH(G172,'ei names mapping'!$B$3:$R$3,0))</f>
        <v>GLO</v>
      </c>
      <c r="D172" t="str">
        <f>INDEX('ei names mapping'!$B$104:$R$133,MATCH(B138,'ei names mapping'!$A$104:$A$133,0),MATCH(G172,'ei names mapping'!$B$3:$R$3,0))</f>
        <v>kilogram</v>
      </c>
      <c r="F172" t="s">
        <v>89</v>
      </c>
      <c r="G172" t="s">
        <v>19</v>
      </c>
      <c r="H172" t="str">
        <f>INDEX('ei names mapping'!$B$71:$R$100,MATCH($B$3,'ei names mapping'!$A$4:$A$33,0),MATCH(G172,'ei names mapping'!$B$3:$R$3,0))</f>
        <v>Battery cell</v>
      </c>
    </row>
    <row r="173" spans="1:8" x14ac:dyDescent="0.2">
      <c r="A173" t="str">
        <f>INDEX('ei names mapping'!$B$4:$R$33,MATCH($B$3,'ei names mapping'!$A$4:$A$33,0),MATCH(G173,'ei names mapping'!$B$3:$R$3,0))</f>
        <v>Battery BoP</v>
      </c>
      <c r="B173" s="4">
        <f>INDEX('vehicles specifications'!$B$3:$CW$166,MATCH(B141,'vehicles specifications'!$A$3:$A$166,0),MATCH(G173,'vehicles specifications'!$B$2:$CW$2,0))*INDEX('ei names mapping'!$B$137:$BL$300,MATCH(B141,'ei names mapping'!$A$137:$A$300,0),MATCH(G173,'ei names mapping'!$B$136:$BL$136,0))</f>
        <v>1</v>
      </c>
      <c r="C173" t="str">
        <f>INDEX('ei names mapping'!$B$38:$R$67,MATCH($B$3,'ei names mapping'!$A$4:$A$33,0),MATCH(G173,'ei names mapping'!$B$3:$R$3,0))</f>
        <v>GLO</v>
      </c>
      <c r="D173" t="str">
        <f>INDEX('ei names mapping'!$B$104:$R$133,MATCH(B138,'ei names mapping'!$A$104:$A$133,0),MATCH(G173,'ei names mapping'!$B$3:$R$3,0))</f>
        <v>kilogram</v>
      </c>
      <c r="F173" t="s">
        <v>89</v>
      </c>
      <c r="G173" t="s">
        <v>20</v>
      </c>
      <c r="H173" t="str">
        <f>INDEX('ei names mapping'!$B$71:$R$100,MATCH($B$3,'ei names mapping'!$A$4:$A$33,0),MATCH(G173,'ei names mapping'!$B$3:$R$3,0))</f>
        <v>Battery BoP</v>
      </c>
    </row>
    <row r="174" spans="1:8" x14ac:dyDescent="0.2">
      <c r="A174" t="str">
        <f>INDEX('ei names mapping'!$B$4:$R$33,MATCH($B$3,'ei names mapping'!$A$4:$A$33,0),MATCH(G174,'ei names mapping'!$B$3:$R$3,0))</f>
        <v>charging station, 500W</v>
      </c>
      <c r="B174" s="4">
        <f>INDEX('vehicles specifications'!$B$3:$CW$166,MATCH(B141,'vehicles specifications'!$A$3:$A$166,0),MATCH(G174,'vehicles specifications'!$B$2:$CW$2,0))*INDEX('ei names mapping'!$B$137:$BL$300,MATCH(B141,'ei names mapping'!$A$137:$A$300,0),MATCH(G174,'ei names mapping'!$B$136:$BL$136,0))</f>
        <v>1</v>
      </c>
      <c r="C174" t="str">
        <f>INDEX('ei names mapping'!$B$38:$R$67,MATCH($B$3,'ei names mapping'!$A$4:$A$33,0),MATCH(G174,'ei names mapping'!$B$3:$R$3,0))</f>
        <v>GLO</v>
      </c>
      <c r="D174" t="str">
        <f>INDEX('ei names mapping'!$B$104:$R$133,MATCH(B138,'ei names mapping'!$A$104:$A$133,0),MATCH(G174,'ei names mapping'!$B$3:$R$3,0))</f>
        <v>unit</v>
      </c>
      <c r="F174" t="s">
        <v>89</v>
      </c>
      <c r="G174" t="s">
        <v>52</v>
      </c>
      <c r="H174" t="str">
        <f>INDEX('ei names mapping'!$B$71:$R$100,MATCH($B$3,'ei names mapping'!$A$4:$A$33,0),MATCH(G174,'ei names mapping'!$B$3:$R$3,0))</f>
        <v>charging station, 500W</v>
      </c>
    </row>
    <row r="175" spans="1:8" x14ac:dyDescent="0.2">
      <c r="A175" t="str">
        <f>INDEX('ei names mapping'!$B$4:$R$33,MATCH($B$3,'ei names mapping'!$A$4:$A$33,0),MATCH(G175,'ei names mapping'!$B$3:$R$3,0))</f>
        <v>treatment of used electric bicycle</v>
      </c>
      <c r="B175" s="4">
        <f>INDEX('vehicles specifications'!$B$3:$CW$166,MATCH(B141,'vehicles specifications'!$A$3:$A$166,0),MATCH(G175,'vehicles specifications'!$B$2:$CW$2,0))*INDEX('ei names mapping'!$B$137:$BL$300,MATCH(B141,'ei names mapping'!$A$137:$A$300,0),MATCH(G175,'ei names mapping'!$B$136:$BL$136,0))</f>
        <v>-1.4724999999999997</v>
      </c>
      <c r="C175" t="str">
        <f>INDEX('ei names mapping'!$B$38:$R$67,MATCH($B$3,'ei names mapping'!$A$4:$A$33,0),MATCH(G175,'ei names mapping'!$B$3:$R$3,0))</f>
        <v>CH</v>
      </c>
      <c r="D175" t="str">
        <f>INDEX('ei names mapping'!$B$104:$R$133,MATCH(B138,'ei names mapping'!$A$104:$A$133,0),MATCH(G175,'ei names mapping'!$B$3:$R$3,0))</f>
        <v>unit</v>
      </c>
      <c r="F175" t="s">
        <v>89</v>
      </c>
      <c r="G175" t="s">
        <v>144</v>
      </c>
      <c r="H175" t="str">
        <f>INDEX('ei names mapping'!$B$71:$R$100,MATCH($B$3,'ei names mapping'!$A$4:$A$33,0),MATCH(G175,'ei names mapping'!$B$3:$R$3,0))</f>
        <v>used electric bicycle</v>
      </c>
    </row>
    <row r="176" spans="1:8" x14ac:dyDescent="0.2">
      <c r="A176" t="str">
        <f>INDEX('ei names mapping'!$B$4:$R$33,MATCH($B$3,'ei names mapping'!$A$4:$A$33,0),MATCH(G176,'ei names mapping'!$B$3:$R$3,0))</f>
        <v>treatment of used electric bicycle</v>
      </c>
      <c r="B176" s="4">
        <f>INDEX('vehicles specifications'!$B$3:$CW$166,MATCH(B141,'vehicles specifications'!$A$3:$A$166,0),MATCH(G176,'vehicles specifications'!$B$2:$CW$2,0))*INDEX('ei names mapping'!$B$137:$BL$300,MATCH(B141,'ei names mapping'!$A$137:$A$300,0),MATCH(G176,'ei names mapping'!$B$136:$BL$136,0))</f>
        <v>-0.15416666666666667</v>
      </c>
      <c r="C176" t="str">
        <f>INDEX('ei names mapping'!$B$38:$R$67,MATCH($B$3,'ei names mapping'!$A$4:$A$33,0),MATCH(G176,'ei names mapping'!$B$3:$R$3,0))</f>
        <v>CH</v>
      </c>
      <c r="D176" t="str">
        <f>INDEX('ei names mapping'!$B$104:$R$133,MATCH(B138,'ei names mapping'!$A$104:$A$133,0),MATCH(G176,'ei names mapping'!$B$3:$R$3,0))</f>
        <v>unit</v>
      </c>
      <c r="F176" t="s">
        <v>89</v>
      </c>
      <c r="G176" t="s">
        <v>145</v>
      </c>
      <c r="H176" t="str">
        <f>INDEX('ei names mapping'!$B$71:$R$100,MATCH($B$3,'ei names mapping'!$A$4:$A$33,0),MATCH(G176,'ei names mapping'!$B$3:$R$3,0))</f>
        <v>used electric bicycle</v>
      </c>
    </row>
    <row r="177" spans="1:8" x14ac:dyDescent="0.2">
      <c r="A177" t="str">
        <f>INDEX('ei names mapping'!$B$4:$R$33,MATCH($B$3,'ei names mapping'!$A$4:$A$33,0),MATCH(G177,'ei names mapping'!$B$3:$R$3,0))</f>
        <v>market for used Li-ion battery</v>
      </c>
      <c r="B177" s="4">
        <f>INDEX('vehicles specifications'!$B$3:$CW$166,MATCH(B141,'vehicles specifications'!$A$3:$A$166,0),MATCH(G177,'vehicles specifications'!$B$2:$CW$2,0))*INDEX('ei names mapping'!$B$137:$BL$300,MATCH(B141,'ei names mapping'!$A$137:$A$300,0),MATCH(G177,'ei names mapping'!$B$136:$BL$136,0))</f>
        <v>-6</v>
      </c>
      <c r="C177" t="str">
        <f>INDEX('ei names mapping'!$B$38:$R$67,MATCH($B$3,'ei names mapping'!$A$4:$A$33,0),MATCH(G177,'ei names mapping'!$B$3:$R$3,0))</f>
        <v>GLO</v>
      </c>
      <c r="D177" t="str">
        <f>INDEX('ei names mapping'!$B$104:$R$133,MATCH(B138,'ei names mapping'!$A$104:$A$133,0),MATCH(G177,'ei names mapping'!$B$3:$R$3,0))</f>
        <v>kilogram</v>
      </c>
      <c r="F177" t="s">
        <v>89</v>
      </c>
      <c r="G177" t="s">
        <v>146</v>
      </c>
      <c r="H177" t="str">
        <f>INDEX('ei names mapping'!$B$71:$R$100,MATCH($B$3,'ei names mapping'!$A$4:$A$33,0),MATCH(G177,'ei names mapping'!$B$3:$R$3,0))</f>
        <v>used Li-ion battery</v>
      </c>
    </row>
    <row r="178" spans="1:8" x14ac:dyDescent="0.2">
      <c r="A178" s="13" t="s">
        <v>840</v>
      </c>
      <c r="B178">
        <f>(B151/1000)*B164</f>
        <v>45.04</v>
      </c>
      <c r="C178" t="s">
        <v>92</v>
      </c>
      <c r="D178" t="s">
        <v>233</v>
      </c>
      <c r="F178" t="s">
        <v>89</v>
      </c>
      <c r="H178" s="13" t="s">
        <v>841</v>
      </c>
    </row>
    <row r="179" spans="1:8" x14ac:dyDescent="0.2">
      <c r="A179" s="13" t="s">
        <v>441</v>
      </c>
      <c r="B179" s="2">
        <f>(B151/1000)*B163</f>
        <v>716.13599999999997</v>
      </c>
      <c r="C179" t="s">
        <v>95</v>
      </c>
      <c r="D179" t="s">
        <v>233</v>
      </c>
      <c r="F179" t="s">
        <v>89</v>
      </c>
      <c r="H179" s="13" t="s">
        <v>441</v>
      </c>
    </row>
    <row r="181" spans="1:8" ht="16" x14ac:dyDescent="0.2">
      <c r="A181" s="10" t="s">
        <v>71</v>
      </c>
      <c r="B181" s="8" t="str">
        <f>"transport, "&amp;B183&amp;", "&amp;B198&amp;" battery, "&amp;B185</f>
        <v>transport, Bicycle, electric, cargo bike, LFP battery, 2020</v>
      </c>
    </row>
    <row r="182" spans="1:8" x14ac:dyDescent="0.2">
      <c r="A182" t="s">
        <v>72</v>
      </c>
      <c r="B182" t="s">
        <v>37</v>
      </c>
    </row>
    <row r="183" spans="1:8" x14ac:dyDescent="0.2">
      <c r="A183" t="s">
        <v>86</v>
      </c>
      <c r="B183" t="s">
        <v>496</v>
      </c>
    </row>
    <row r="184" spans="1:8" x14ac:dyDescent="0.2">
      <c r="A184" t="s">
        <v>87</v>
      </c>
    </row>
    <row r="185" spans="1:8" x14ac:dyDescent="0.2">
      <c r="A185" t="s">
        <v>88</v>
      </c>
      <c r="B185">
        <v>2020</v>
      </c>
    </row>
    <row r="186" spans="1:8" x14ac:dyDescent="0.2">
      <c r="A186" t="s">
        <v>126</v>
      </c>
      <c r="B186" t="str">
        <f>B183&amp;" - "&amp;B185&amp;" - "&amp;B198&amp;" - "&amp;B182</f>
        <v>Bicycle, electric, cargo bike - 2020 - LFP - CH</v>
      </c>
    </row>
    <row r="187" spans="1:8" x14ac:dyDescent="0.2">
      <c r="A187" t="s">
        <v>73</v>
      </c>
      <c r="B187" t="str">
        <f>"transport, "&amp;B183</f>
        <v>transport, Bicycle, electric, cargo bike</v>
      </c>
    </row>
    <row r="188" spans="1:8" x14ac:dyDescent="0.2">
      <c r="A188" t="s">
        <v>74</v>
      </c>
      <c r="B188" t="s">
        <v>75</v>
      </c>
    </row>
    <row r="189" spans="1:8" x14ac:dyDescent="0.2">
      <c r="A189" t="s">
        <v>76</v>
      </c>
      <c r="B189" t="s">
        <v>166</v>
      </c>
    </row>
    <row r="190" spans="1:8" x14ac:dyDescent="0.2">
      <c r="A190" t="s">
        <v>78</v>
      </c>
      <c r="B190" t="s">
        <v>1143</v>
      </c>
    </row>
    <row r="191" spans="1:8" x14ac:dyDescent="0.2">
      <c r="A191" t="s">
        <v>127</v>
      </c>
      <c r="B191">
        <f>INDEX('vehicles specifications'!$B$3:$CW$166,MATCH(B186,'vehicles specifications'!$A$3:$A$166,0),MATCH("Lifetime [km]",'vehicles specifications'!$B$2:$CW$2,0))</f>
        <v>20000</v>
      </c>
    </row>
    <row r="192" spans="1:8" x14ac:dyDescent="0.2">
      <c r="A192" t="s">
        <v>128</v>
      </c>
      <c r="B192">
        <f>INDEX('vehicles specifications'!$B$3:$CW$166,MATCH(B186,'vehicles specifications'!$A$3:$A$166,0),MATCH("Passengers [unit]",'vehicles specifications'!$B$2:$CW$2,0))</f>
        <v>1</v>
      </c>
    </row>
    <row r="193" spans="1:2" x14ac:dyDescent="0.2">
      <c r="A193" t="s">
        <v>129</v>
      </c>
      <c r="B193">
        <f>INDEX('vehicles specifications'!$B$3:$CW$166,MATCH(B186,'vehicles specifications'!$A$3:$A$166,0),MATCH("Servicing [unit]",'vehicles specifications'!$B$2:$CW$2,0))</f>
        <v>1.3333333333333333</v>
      </c>
    </row>
    <row r="194" spans="1:2" x14ac:dyDescent="0.2">
      <c r="A194" t="s">
        <v>130</v>
      </c>
      <c r="B194">
        <f>INDEX('vehicles specifications'!$B$3:$CW$166,MATCH(B186,'vehicles specifications'!$A$3:$A$166,0),MATCH("Energy battery replacement [unit]",'vehicles specifications'!$B$2:$CW$2,0))</f>
        <v>1</v>
      </c>
    </row>
    <row r="195" spans="1:2" x14ac:dyDescent="0.2">
      <c r="A195" t="s">
        <v>131</v>
      </c>
      <c r="B195">
        <f>INDEX('vehicles specifications'!$B$3:$CW$166,MATCH(B186,'vehicles specifications'!$A$3:$A$166,0),MATCH("Annual kilometers [km]",'vehicles specifications'!$B$2:$CW$2,0))</f>
        <v>2000</v>
      </c>
    </row>
    <row r="196" spans="1:2" x14ac:dyDescent="0.2">
      <c r="A196" t="s">
        <v>132</v>
      </c>
      <c r="B196">
        <f>INDEX('vehicles specifications'!$B$3:$CW$166,MATCH(B186,'vehicles specifications'!$A$3:$A$166,0),MATCH("Curb mass [kg]",'vehicles specifications'!$B$2:$CW$2,0))</f>
        <v>46</v>
      </c>
    </row>
    <row r="197" spans="1:2" x14ac:dyDescent="0.2">
      <c r="A197" t="s">
        <v>133</v>
      </c>
      <c r="B197">
        <f>INDEX('vehicles specifications'!$B$3:$CW$166,MATCH(B186,'vehicles specifications'!$A$3:$A$166,0),MATCH("Power [kW]",'vehicles specifications'!$B$2:$CW$2,0))</f>
        <v>0.25</v>
      </c>
    </row>
    <row r="198" spans="1:2" x14ac:dyDescent="0.2">
      <c r="A198" t="s">
        <v>652</v>
      </c>
      <c r="B198" s="20" t="s">
        <v>44</v>
      </c>
    </row>
    <row r="199" spans="1:2" x14ac:dyDescent="0.2">
      <c r="A199" t="s">
        <v>134</v>
      </c>
      <c r="B199">
        <f>INDEX('vehicles specifications'!$B$3:$CW$166,MATCH(B186,'vehicles specifications'!$A$3:$A$166,0),MATCH("Energy battery mass [kg]",'vehicles specifications'!$B$2:$CW$2,0))</f>
        <v>4</v>
      </c>
    </row>
    <row r="200" spans="1:2" x14ac:dyDescent="0.2">
      <c r="A200" t="s">
        <v>135</v>
      </c>
      <c r="B200">
        <f>INDEX('vehicles specifications'!$B$3:$CW$166,MATCH(B186,'vehicles specifications'!$A$3:$A$166,0),MATCH("Electric energy stored [kWh]",'vehicles specifications'!$B$2:$CW$2,0))</f>
        <v>0.5</v>
      </c>
    </row>
    <row r="201" spans="1:2" x14ac:dyDescent="0.2">
      <c r="A201" t="s">
        <v>588</v>
      </c>
      <c r="B201">
        <f>INDEX('vehicles specifications'!$B$3:$CW$166,MATCH(B186,'vehicles specifications'!$A$3:$A$166,0),MATCH("Electric energy available [kWh]",'vehicles specifications'!$B$2:$CW$2,0))</f>
        <v>0.4</v>
      </c>
    </row>
    <row r="202" spans="1:2" x14ac:dyDescent="0.2">
      <c r="A202" t="s">
        <v>138</v>
      </c>
      <c r="B202">
        <f>INDEX('vehicles specifications'!$B$3:$CW$166,MATCH(B186,'vehicles specifications'!$A$3:$A$166,0),MATCH("Oxydation energy stored [kWh]",'vehicles specifications'!$B$2:$CW$2,0))</f>
        <v>0</v>
      </c>
    </row>
    <row r="203" spans="1:2" x14ac:dyDescent="0.2">
      <c r="A203" t="s">
        <v>139</v>
      </c>
      <c r="B203">
        <f>INDEX('vehicles specifications'!$B$3:$CW$166,MATCH(B186,'vehicles specifications'!$A$3:$A$166,0),MATCH("Fuel mass [kg]",'vehicles specifications'!$B$2:$CW$2,0))</f>
        <v>0</v>
      </c>
    </row>
    <row r="204" spans="1:2" x14ac:dyDescent="0.2">
      <c r="A204" t="s">
        <v>136</v>
      </c>
      <c r="B204">
        <f>INDEX('vehicles specifications'!$B$3:$CW$166,MATCH(B186,'vehicles specifications'!$A$3:$A$166,0),MATCH("Range [km]",'vehicles specifications'!$B$2:$CW$2,0))</f>
        <v>41.48860759493671</v>
      </c>
    </row>
    <row r="205" spans="1:2" x14ac:dyDescent="0.2">
      <c r="A205" t="s">
        <v>137</v>
      </c>
      <c r="B205" t="str">
        <f>INDEX('vehicles specifications'!$B$3:$CW$166,MATCH(B186,'vehicles specifications'!$A$3:$A$166,0),MATCH("Emission standard",'vehicles specifications'!$B$2:$CW$2,0))</f>
        <v>None</v>
      </c>
    </row>
    <row r="206" spans="1:2" x14ac:dyDescent="0.2">
      <c r="A206" t="s">
        <v>1174</v>
      </c>
      <c r="B206" s="6">
        <f>INDEX('vehicles specifications'!$B$3:$CW$166,MATCH(B186,'vehicles specifications'!$A$3:$A$166,0),MATCH("Lightweighting rate [%]",'vehicles specifications'!$B$2:$CW$2,0))</f>
        <v>0</v>
      </c>
    </row>
    <row r="207" spans="1:2" x14ac:dyDescent="0.2">
      <c r="A207" t="s">
        <v>83</v>
      </c>
      <c r="B207"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0.25 kW. Lifetime: 20000 km. Annual kilometers: 2000 km. Number of passengers: 1. Curb mass: 46 kg. Lightweighting of glider: 0%. Emission standard: None. Service visits throughout lifetime: 1.3. Range: 41 km. Battery capacity: 0.5 kWh. Available battery capacity: 0.4 kWh. Battery mass: 4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0" t="s">
        <v>79</v>
      </c>
    </row>
    <row r="209" spans="1:8" x14ac:dyDescent="0.2">
      <c r="A209" t="s">
        <v>80</v>
      </c>
      <c r="B209" t="s">
        <v>81</v>
      </c>
      <c r="C209" t="s">
        <v>72</v>
      </c>
      <c r="D209" t="s">
        <v>76</v>
      </c>
      <c r="E209" t="s">
        <v>82</v>
      </c>
      <c r="F209" t="s">
        <v>74</v>
      </c>
      <c r="G209" t="s">
        <v>83</v>
      </c>
      <c r="H209" t="s">
        <v>73</v>
      </c>
    </row>
    <row r="210" spans="1:8" x14ac:dyDescent="0.2">
      <c r="A210" t="str">
        <f>B181</f>
        <v>transport, Bicycle, electric, cargo bike, LFP battery, 2020</v>
      </c>
      <c r="B210">
        <v>1</v>
      </c>
      <c r="C210" t="str">
        <f>B182</f>
        <v>CH</v>
      </c>
      <c r="D210" t="s">
        <v>166</v>
      </c>
      <c r="F210" t="s">
        <v>84</v>
      </c>
      <c r="G210" t="s">
        <v>85</v>
      </c>
      <c r="H210" t="str">
        <f>B187</f>
        <v>transport, Bicycle, electric, cargo bike</v>
      </c>
    </row>
    <row r="211" spans="1:8" x14ac:dyDescent="0.2">
      <c r="A211" t="str">
        <f>RIGHT(A210,LEN(A210)-11)</f>
        <v>Bicycle, electric, cargo bike, LFP battery, 2020</v>
      </c>
      <c r="B211" s="7">
        <f>1/B191</f>
        <v>5.0000000000000002E-5</v>
      </c>
      <c r="C211" t="str">
        <f>B182</f>
        <v>CH</v>
      </c>
      <c r="D211" t="s">
        <v>76</v>
      </c>
      <c r="F211" t="s">
        <v>89</v>
      </c>
      <c r="H211" t="str">
        <f>RIGHT(H210,LEN(H210)-11)</f>
        <v>Bicycle, electric, cargo bike</v>
      </c>
    </row>
    <row r="212" spans="1:8" x14ac:dyDescent="0.2">
      <c r="A212" t="str">
        <f>INDEX('ei names mapping'!$B$4:$R$33,MATCH(B183,'ei names mapping'!$A$4:$A$33,0),MATCH(G212,'ei names mapping'!$B$3:$R$3,0))</f>
        <v>road construction</v>
      </c>
      <c r="B212" s="7">
        <f>INDEX('vehicles specifications'!$B$3:$CW$166,MATCH(B186,'vehicles specifications'!$A$3:$A$166,0),MATCH(G212,'vehicles specifications'!$B$2:$CW$2,0))*INDEX('ei names mapping'!$B$137:$BL$300,MATCH(B186,'ei names mapping'!$A$137:$A$300,0),MATCH(G212,'ei names mapping'!$B$136:$BL$136,0))</f>
        <v>9.1827E-5</v>
      </c>
      <c r="C212" t="str">
        <f>INDEX('ei names mapping'!$B$38:$R$67,MATCH(B183,'ei names mapping'!$A$4:$A$33,0),MATCH(G212,'ei names mapping'!$B$3:$R$3,0))</f>
        <v>CH</v>
      </c>
      <c r="D212" t="str">
        <f>INDEX('ei names mapping'!$B$104:$BL$133,MATCH(B183,'ei names mapping'!$A$4:$A$33,0),MATCH(G212,'ei names mapping'!$B$3:$BL$3,0))</f>
        <v>meter-year</v>
      </c>
      <c r="F212" t="s">
        <v>89</v>
      </c>
      <c r="G212" t="s">
        <v>105</v>
      </c>
      <c r="H212" t="str">
        <f>INDEX('ei names mapping'!$B$71:$BL$100,MATCH(B183,'ei names mapping'!$A$4:$A$33,0),MATCH(G212,'ei names mapping'!$B$3:$BL$3,0))</f>
        <v>road</v>
      </c>
    </row>
    <row r="213" spans="1:8" x14ac:dyDescent="0.2">
      <c r="A213" t="str">
        <f>INDEX('ei names mapping'!$B$4:$R$33,MATCH($B$3,'ei names mapping'!$A$4:$A$33,0),MATCH(G213,'ei names mapping'!$B$3:$R$3,0))</f>
        <v>market for electricity, low voltage</v>
      </c>
      <c r="B213" s="7">
        <f>INDEX('vehicles specifications'!$B$3:$CW$166,MATCH(B186,'vehicles specifications'!$A$3:$A$166,0),MATCH(G213,'vehicles specifications'!$B$2:$CW$2,0))*INDEX('ei names mapping'!$B$137:$BL$300,MATCH(B186,'ei names mapping'!$A$137:$A$300,0),MATCH(G213,'ei names mapping'!$B$136:$BL$136,0))</f>
        <v>1.0605320966560899E-2</v>
      </c>
      <c r="C213" t="str">
        <f>INDEX('ei names mapping'!$B$38:$R$67,MATCH($B$3,'ei names mapping'!$A$4:$A$33,0),MATCH(G213,'ei names mapping'!$B$3:$R$3,0))</f>
        <v>CH</v>
      </c>
      <c r="D213" t="str">
        <f>INDEX('ei names mapping'!$B$104:$R$133,MATCH($B$3,'ei names mapping'!$A$4:$A$33,0),MATCH(G213,'ei names mapping'!$B$3:$R$3,0))</f>
        <v>kilowatt hour</v>
      </c>
      <c r="F213" t="s">
        <v>89</v>
      </c>
      <c r="G213" t="s">
        <v>28</v>
      </c>
      <c r="H213" t="str">
        <f>INDEX('ei names mapping'!$B$71:$R$100,MATCH($B$3,'ei names mapping'!$A$4:$A$33,0),MATCH(G213,'ei names mapping'!$B$3:$R$3,0))</f>
        <v>electricity, low voltage</v>
      </c>
    </row>
    <row r="214" spans="1:8" x14ac:dyDescent="0.2">
      <c r="A214" t="str">
        <f>INDEX('ei names mapping'!$B$4:$R$33,MATCH($B$3,'ei names mapping'!$A$4:$A$33,0),MATCH(G214,'ei names mapping'!$B$3:$R$3,0))</f>
        <v>maintenance, electric bicycle, without battery</v>
      </c>
      <c r="B214" s="7">
        <f>INDEX('vehicles specifications'!$B$3:$CW$166,MATCH(B186,'vehicles specifications'!$A$3:$A$166,0),MATCH(G214,'vehicles specifications'!$B$2:$CW$2,0))*INDEX('ei names mapping'!$B$137:$BL$300,MATCH(B186,'ei names mapping'!$A$137:$A$300,0),MATCH(G214,'ei names mapping'!$B$136:$BL$136,0))</f>
        <v>6.666666666666667E-5</v>
      </c>
      <c r="C214" t="str">
        <f>INDEX('ei names mapping'!$B$38:$R$67,MATCH($B$3,'ei names mapping'!$A$4:$A$33,0),MATCH(G214,'ei names mapping'!$B$3:$R$3,0))</f>
        <v>CH</v>
      </c>
      <c r="D214" t="str">
        <f>INDEX('ei names mapping'!$B$104:$R$133,MATCH($B$3,'ei names mapping'!$A$4:$A$33,0),MATCH(G214,'ei names mapping'!$B$3:$R$3,0))</f>
        <v>unit</v>
      </c>
      <c r="F214" t="s">
        <v>89</v>
      </c>
      <c r="G214" t="s">
        <v>118</v>
      </c>
      <c r="H214" t="str">
        <f>INDEX('ei names mapping'!$B$71:$R$100,MATCH($B$3,'ei names mapping'!$A$4:$A$33,0),MATCH(G214,'ei names mapping'!$B$3:$R$3,0))</f>
        <v>maintenance, electric bicycle, without battery</v>
      </c>
    </row>
    <row r="215" spans="1:8" x14ac:dyDescent="0.2">
      <c r="A215" t="str">
        <f>INDEX('ei names mapping'!$B$4:$BL$33,MATCH($B$183,'ei names mapping'!$A$4:$A$33,0),MATCH(G215,'ei names mapping'!$B$3:$BL$3,0))</f>
        <v>treatment of road wear emissions, passenger car</v>
      </c>
      <c r="B215" s="7">
        <f>INDEX('vehicles specifications'!$B$3:$CW$166,MATCH(B186,'vehicles specifications'!$A$3:$A$166,0),MATCH(G215,'vehicles specifications'!$B$2:$CW$2,0))*INDEX('ei names mapping'!$B$137:$BL$300,MATCH(B186,'ei names mapping'!$A$137:$A$300,0),MATCH(G215,'ei names mapping'!$B$136:$BL$136,0))</f>
        <v>-6.4352370303012724E-6</v>
      </c>
      <c r="C215" t="str">
        <f>INDEX('ei names mapping'!$B$38:$BL$67,MATCH($B$183,'ei names mapping'!$A$4:$A$33,0),MATCH(G215,'ei names mapping'!$B$3:$BL$3,0))</f>
        <v>RER</v>
      </c>
      <c r="D215" t="str">
        <f>INDEX('ei names mapping'!$B$104:$BL$133,MATCH($B$183,'ei names mapping'!$A$4:$A$33,0),MATCH(G215,'ei names mapping'!$B$3:$BL$3,0))</f>
        <v>kilogram</v>
      </c>
      <c r="F215" t="s">
        <v>89</v>
      </c>
      <c r="G215" t="s">
        <v>29</v>
      </c>
      <c r="H215" t="str">
        <f>INDEX('ei names mapping'!$B$71:$BL$100,MATCH(B183,'ei names mapping'!$A$4:$A$33,0),MATCH(G215,'ei names mapping'!$B$3:$BL$3,0))</f>
        <v>road wear emissions, passenger car</v>
      </c>
    </row>
    <row r="216" spans="1:8" x14ac:dyDescent="0.2">
      <c r="A216" t="str">
        <f>INDEX('ei names mapping'!$B$4:$BL$33,MATCH($B$183,'ei names mapping'!$A$4:$A$33,0),MATCH(G216,'ei names mapping'!$B$3:$BL$3,0))</f>
        <v>treatment of tyre wear emissions, passenger car</v>
      </c>
      <c r="B216" s="7">
        <f>INDEX('vehicles specifications'!$B$3:$CW$166,MATCH(B186,'vehicles specifications'!$A$3:$A$166,0),MATCH(G216,'vehicles specifications'!$B$2:$CW$2,0))*INDEX('ei names mapping'!$B$137:$BL$300,MATCH(B186,'ei names mapping'!$A$137:$A$300,0),MATCH(G216,'ei names mapping'!$B$136:$BL$136,0))</f>
        <v>-5.3254299086503285E-6</v>
      </c>
      <c r="C216" t="str">
        <f>INDEX('ei names mapping'!$B$38:$BL$67,MATCH($B$183,'ei names mapping'!$A$4:$A$33,0),MATCH(G216,'ei names mapping'!$B$3:$BL$3,0))</f>
        <v>RER</v>
      </c>
      <c r="D216" t="str">
        <f>INDEX('ei names mapping'!$B$104:$BL$133,MATCH($B$183,'ei names mapping'!$A$4:$A$33,0),MATCH(G216,'ei names mapping'!$B$3:$BL$3,0))</f>
        <v>kilogram</v>
      </c>
      <c r="F216" t="s">
        <v>89</v>
      </c>
      <c r="G216" t="s">
        <v>30</v>
      </c>
      <c r="H216" t="str">
        <f>INDEX('ei names mapping'!$B$71:$BL$100,MATCH($B$183,'ei names mapping'!$A$4:$A$33,0),MATCH(G216,'ei names mapping'!$B$3:$BL$3,0))</f>
        <v>tyre wear emissions, passenger car</v>
      </c>
    </row>
    <row r="217" spans="1:8" x14ac:dyDescent="0.2">
      <c r="A217" t="str">
        <f>INDEX('ei names mapping'!$B$4:$BL$33,MATCH($B$183,'ei names mapping'!$A$4:$A$33,0),MATCH(G217,'ei names mapping'!$B$3:$BL$3,0))</f>
        <v>treatment of brake wear emissions, passenger car</v>
      </c>
      <c r="B217" s="7">
        <f>INDEX('vehicles specifications'!$B$3:$CW$166,MATCH(B186,'vehicles specifications'!$A$3:$A$166,0),MATCH(G217,'vehicles specifications'!$B$2:$CW$2,0))*INDEX('ei names mapping'!$B$137:$BL$300,MATCH(B186,'ei names mapping'!$A$137:$A$300,0),MATCH(G217,'ei names mapping'!$B$136:$BL$136,0))</f>
        <v>-5.1728534501662442E-6</v>
      </c>
      <c r="C217" t="str">
        <f>INDEX('ei names mapping'!$B$38:$BL$67,MATCH($B$183,'ei names mapping'!$A$4:$A$33,0),MATCH(G217,'ei names mapping'!$B$3:$BL$3,0))</f>
        <v>RER</v>
      </c>
      <c r="D217" t="str">
        <f>INDEX('ei names mapping'!$B$104:$BL$133,MATCH($B$183,'ei names mapping'!$A$4:$A$33,0),MATCH(G217,'ei names mapping'!$B$3:$BL$3,0))</f>
        <v>kilogram</v>
      </c>
      <c r="F217" t="s">
        <v>89</v>
      </c>
      <c r="G217" t="s">
        <v>31</v>
      </c>
      <c r="H217" t="str">
        <f>INDEX('ei names mapping'!$B$71:$BL$100,MATCH($B$183,'ei names mapping'!$A$4:$A$33,0),MATCH(G217,'ei names mapping'!$B$3:$BL$3,0))</f>
        <v>brake wear emissions, passenger car</v>
      </c>
    </row>
    <row r="219" spans="1:8" ht="16" x14ac:dyDescent="0.2">
      <c r="A219" s="10" t="s">
        <v>71</v>
      </c>
      <c r="B219" s="8" t="str">
        <f>"transport, "&amp;B221&amp;", "&amp;B236&amp;" battery, "&amp;B223</f>
        <v>transport, Bicycle, electric, cargo bike, LFP battery, 2030</v>
      </c>
    </row>
    <row r="220" spans="1:8" x14ac:dyDescent="0.2">
      <c r="A220" t="s">
        <v>72</v>
      </c>
      <c r="B220" t="s">
        <v>37</v>
      </c>
    </row>
    <row r="221" spans="1:8" x14ac:dyDescent="0.2">
      <c r="A221" t="s">
        <v>86</v>
      </c>
      <c r="B221" t="s">
        <v>496</v>
      </c>
    </row>
    <row r="222" spans="1:8" x14ac:dyDescent="0.2">
      <c r="A222" t="s">
        <v>87</v>
      </c>
    </row>
    <row r="223" spans="1:8" x14ac:dyDescent="0.2">
      <c r="A223" t="s">
        <v>88</v>
      </c>
      <c r="B223">
        <v>2030</v>
      </c>
    </row>
    <row r="224" spans="1:8" x14ac:dyDescent="0.2">
      <c r="A224" t="s">
        <v>126</v>
      </c>
      <c r="B224" t="str">
        <f>B221&amp;" - "&amp;B223&amp;" - "&amp;B236&amp;" - "&amp;B220</f>
        <v>Bicycle, electric, cargo bike - 2030 - LFP - CH</v>
      </c>
    </row>
    <row r="225" spans="1:2" x14ac:dyDescent="0.2">
      <c r="A225" t="s">
        <v>73</v>
      </c>
      <c r="B225" t="str">
        <f>"transport, "&amp;B221</f>
        <v>transport, Bicycle, electric, cargo bike</v>
      </c>
    </row>
    <row r="226" spans="1:2" x14ac:dyDescent="0.2">
      <c r="A226" t="s">
        <v>74</v>
      </c>
      <c r="B226" t="s">
        <v>75</v>
      </c>
    </row>
    <row r="227" spans="1:2" x14ac:dyDescent="0.2">
      <c r="A227" t="s">
        <v>76</v>
      </c>
      <c r="B227" t="s">
        <v>166</v>
      </c>
    </row>
    <row r="228" spans="1:2" x14ac:dyDescent="0.2">
      <c r="A228" t="s">
        <v>78</v>
      </c>
      <c r="B228" t="s">
        <v>1143</v>
      </c>
    </row>
    <row r="229" spans="1:2" x14ac:dyDescent="0.2">
      <c r="A229" t="s">
        <v>127</v>
      </c>
      <c r="B229">
        <f>INDEX('vehicles specifications'!$B$3:$CW$166,MATCH(B224,'vehicles specifications'!$A$3:$A$166,0),MATCH("Lifetime [km]",'vehicles specifications'!$B$2:$CW$2,0))</f>
        <v>20000</v>
      </c>
    </row>
    <row r="230" spans="1:2" x14ac:dyDescent="0.2">
      <c r="A230" t="s">
        <v>128</v>
      </c>
      <c r="B230">
        <f>INDEX('vehicles specifications'!$B$3:$CW$166,MATCH(B224,'vehicles specifications'!$A$3:$A$166,0),MATCH("Passengers [unit]",'vehicles specifications'!$B$2:$CW$2,0))</f>
        <v>1</v>
      </c>
    </row>
    <row r="231" spans="1:2" x14ac:dyDescent="0.2">
      <c r="A231" t="s">
        <v>129</v>
      </c>
      <c r="B231">
        <f>INDEX('vehicles specifications'!$B$3:$CW$166,MATCH(B224,'vehicles specifications'!$A$3:$A$166,0),MATCH("Servicing [unit]",'vehicles specifications'!$B$2:$CW$2,0))</f>
        <v>1.3333333333333333</v>
      </c>
    </row>
    <row r="232" spans="1:2" x14ac:dyDescent="0.2">
      <c r="A232" t="s">
        <v>130</v>
      </c>
      <c r="B232">
        <f>INDEX('vehicles specifications'!$B$3:$CW$166,MATCH(B224,'vehicles specifications'!$A$3:$A$166,0),MATCH("Energy battery replacement [unit]",'vehicles specifications'!$B$2:$CW$2,0))</f>
        <v>0.5</v>
      </c>
    </row>
    <row r="233" spans="1:2" x14ac:dyDescent="0.2">
      <c r="A233" t="s">
        <v>131</v>
      </c>
      <c r="B233">
        <f>INDEX('vehicles specifications'!$B$3:$CW$166,MATCH(B224,'vehicles specifications'!$A$3:$A$166,0),MATCH("Annual kilometers [km]",'vehicles specifications'!$B$2:$CW$2,0))</f>
        <v>2000</v>
      </c>
    </row>
    <row r="234" spans="1:2" x14ac:dyDescent="0.2">
      <c r="A234" t="s">
        <v>132</v>
      </c>
      <c r="B234">
        <f>INDEX('vehicles specifications'!$B$3:$CW$166,MATCH(B224,'vehicles specifications'!$A$3:$A$166,0),MATCH("Curb mass [kg]",'vehicles specifications'!$B$2:$CW$2,0))</f>
        <v>45.426666666666662</v>
      </c>
    </row>
    <row r="235" spans="1:2" x14ac:dyDescent="0.2">
      <c r="A235" t="s">
        <v>133</v>
      </c>
      <c r="B235">
        <f>INDEX('vehicles specifications'!$B$3:$CW$166,MATCH(B224,'vehicles specifications'!$A$3:$A$166,0),MATCH("Power [kW]",'vehicles specifications'!$B$2:$CW$2,0))</f>
        <v>0.25</v>
      </c>
    </row>
    <row r="236" spans="1:2" x14ac:dyDescent="0.2">
      <c r="A236" t="s">
        <v>652</v>
      </c>
      <c r="B236" s="20" t="s">
        <v>44</v>
      </c>
    </row>
    <row r="237" spans="1:2" x14ac:dyDescent="0.2">
      <c r="A237" t="s">
        <v>134</v>
      </c>
      <c r="B237">
        <f>INDEX('vehicles specifications'!$B$3:$CW$166,MATCH(B224,'vehicles specifications'!$A$3:$A$166,0),MATCH("Energy battery mass [kg]",'vehicles specifications'!$B$2:$CW$2,0))</f>
        <v>4.666666666666667</v>
      </c>
    </row>
    <row r="238" spans="1:2" x14ac:dyDescent="0.2">
      <c r="A238" t="s">
        <v>135</v>
      </c>
      <c r="B238">
        <f>INDEX('vehicles specifications'!$B$3:$CW$166,MATCH(B224,'vehicles specifications'!$A$3:$A$166,0),MATCH("Electric energy stored [kWh]",'vehicles specifications'!$B$2:$CW$2,0))</f>
        <v>0.7</v>
      </c>
    </row>
    <row r="239" spans="1:2" x14ac:dyDescent="0.2">
      <c r="A239" t="s">
        <v>588</v>
      </c>
      <c r="B239">
        <f>INDEX('vehicles specifications'!$B$3:$CW$166,MATCH(B224,'vehicles specifications'!$A$3:$A$166,0),MATCH("Electric energy available [kWh]",'vehicles specifications'!$B$2:$CW$2,0))</f>
        <v>0.55999999999999994</v>
      </c>
    </row>
    <row r="240" spans="1:2" x14ac:dyDescent="0.2">
      <c r="A240" t="s">
        <v>138</v>
      </c>
      <c r="B240">
        <f>INDEX('vehicles specifications'!$B$3:$CW$166,MATCH(B224,'vehicles specifications'!$A$3:$A$166,0),MATCH("Oxydation energy stored [kWh]",'vehicles specifications'!$B$2:$CW$2,0))</f>
        <v>0</v>
      </c>
    </row>
    <row r="241" spans="1:8" x14ac:dyDescent="0.2">
      <c r="A241" t="s">
        <v>139</v>
      </c>
      <c r="B241">
        <f>INDEX('vehicles specifications'!$B$3:$CW$166,MATCH(B224,'vehicles specifications'!$A$3:$A$166,0),MATCH("Fuel mass [kg]",'vehicles specifications'!$B$2:$CW$2,0))</f>
        <v>0</v>
      </c>
    </row>
    <row r="242" spans="1:8" x14ac:dyDescent="0.2">
      <c r="A242" t="s">
        <v>136</v>
      </c>
      <c r="B242">
        <f>INDEX('vehicles specifications'!$B$3:$CW$166,MATCH(B224,'vehicles specifications'!$A$3:$A$166,0),MATCH("Range [km]",'vehicles specifications'!$B$2:$CW$2,0))</f>
        <v>58.084050632911385</v>
      </c>
    </row>
    <row r="243" spans="1:8" x14ac:dyDescent="0.2">
      <c r="A243" t="s">
        <v>137</v>
      </c>
      <c r="B243" t="str">
        <f>INDEX('vehicles specifications'!$B$3:$CW$166,MATCH(B224,'vehicles specifications'!$A$3:$A$166,0),MATCH("Emission standard",'vehicles specifications'!$B$2:$CW$2,0))</f>
        <v>None</v>
      </c>
    </row>
    <row r="244" spans="1:8" x14ac:dyDescent="0.2">
      <c r="A244" t="s">
        <v>1174</v>
      </c>
      <c r="B244" s="6">
        <f>INDEX('vehicles specifications'!$B$3:$CW$166,MATCH(B224,'vehicles specifications'!$A$3:$A$166,0),MATCH("Lightweighting rate [%]",'vehicles specifications'!$B$2:$CW$2,0))</f>
        <v>0.03</v>
      </c>
    </row>
    <row r="245" spans="1:8" x14ac:dyDescent="0.2">
      <c r="A245" t="s">
        <v>83</v>
      </c>
      <c r="B245"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0.25 kW. Lifetime: 20000 km. Annual kilometers: 2000 km. Number of passengers: 1. Curb mass: 45.4 kg. Lightweighting of glider: 3%. Emission standard: None. Service visits throughout lifetime: 1.3. Range: 58 km. Battery capacity: 0.7 kWh. Available battery capacity: 0.56 kWh. Battery mass: 4.7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0" t="s">
        <v>79</v>
      </c>
    </row>
    <row r="247" spans="1:8" x14ac:dyDescent="0.2">
      <c r="A247" t="s">
        <v>80</v>
      </c>
      <c r="B247" t="s">
        <v>81</v>
      </c>
      <c r="C247" t="s">
        <v>72</v>
      </c>
      <c r="D247" t="s">
        <v>76</v>
      </c>
      <c r="E247" t="s">
        <v>82</v>
      </c>
      <c r="F247" t="s">
        <v>74</v>
      </c>
      <c r="G247" t="s">
        <v>83</v>
      </c>
      <c r="H247" t="s">
        <v>73</v>
      </c>
    </row>
    <row r="248" spans="1:8" x14ac:dyDescent="0.2">
      <c r="A248" t="str">
        <f>B219</f>
        <v>transport, Bicycle, electric, cargo bike, LFP battery, 2030</v>
      </c>
      <c r="B248">
        <v>1</v>
      </c>
      <c r="C248" t="str">
        <f>B220</f>
        <v>CH</v>
      </c>
      <c r="D248" t="s">
        <v>166</v>
      </c>
      <c r="F248" t="s">
        <v>84</v>
      </c>
      <c r="G248" t="s">
        <v>85</v>
      </c>
      <c r="H248" t="str">
        <f>B225</f>
        <v>transport, Bicycle, electric, cargo bike</v>
      </c>
    </row>
    <row r="249" spans="1:8" x14ac:dyDescent="0.2">
      <c r="A249" t="str">
        <f>RIGHT(A248,LEN(A248)-11)</f>
        <v>Bicycle, electric, cargo bike, LFP battery, 2030</v>
      </c>
      <c r="B249" s="7">
        <f>1/B229</f>
        <v>5.0000000000000002E-5</v>
      </c>
      <c r="C249" t="str">
        <f>B220</f>
        <v>CH</v>
      </c>
      <c r="D249" t="s">
        <v>76</v>
      </c>
      <c r="F249" t="s">
        <v>89</v>
      </c>
      <c r="H249" t="str">
        <f>RIGHT(H248,LEN(H248)-11)</f>
        <v>Bicycle, electric, cargo bike</v>
      </c>
    </row>
    <row r="250" spans="1:8" x14ac:dyDescent="0.2">
      <c r="A250" t="str">
        <f>INDEX('ei names mapping'!$B$4:$R$33,MATCH(B221,'ei names mapping'!$A$4:$A$33,0),MATCH(G250,'ei names mapping'!$B$3:$R$3,0))</f>
        <v>road construction</v>
      </c>
      <c r="B250" s="7">
        <f>INDEX('vehicles specifications'!$B$3:$CW$166,MATCH(B224,'vehicles specifications'!$A$3:$A$166,0),MATCH(G250,'vehicles specifications'!$B$2:$CW$2,0))*INDEX('ei names mapping'!$B$137:$BL$300,MATCH(B224,'ei names mapping'!$A$137:$A$300,0),MATCH(G250,'ei names mapping'!$B$136:$BL$136,0))</f>
        <v>9.1519120000000011E-5</v>
      </c>
      <c r="C250" t="str">
        <f>INDEX('ei names mapping'!$B$38:$R$67,MATCH(B221,'ei names mapping'!$A$4:$A$33,0),MATCH(G250,'ei names mapping'!$B$3:$R$3,0))</f>
        <v>CH</v>
      </c>
      <c r="D250" t="str">
        <f>INDEX('ei names mapping'!$B$104:$BL$133,MATCH(B221,'ei names mapping'!$A$4:$A$33,0),MATCH(G250,'ei names mapping'!$B$3:$BL$3,0))</f>
        <v>meter-year</v>
      </c>
      <c r="F250" t="s">
        <v>89</v>
      </c>
      <c r="G250" t="s">
        <v>105</v>
      </c>
      <c r="H250" t="str">
        <f>INDEX('ei names mapping'!$B$71:$BL$100,MATCH(B221,'ei names mapping'!$A$4:$A$33,0),MATCH(G250,'ei names mapping'!$B$3:$BL$3,0))</f>
        <v>road</v>
      </c>
    </row>
    <row r="251" spans="1:8" x14ac:dyDescent="0.2">
      <c r="A251" t="str">
        <f>INDEX('ei names mapping'!$B$4:$R$33,MATCH($B$3,'ei names mapping'!$A$4:$A$33,0),MATCH(G251,'ei names mapping'!$B$3:$R$3,0))</f>
        <v>market for electricity, low voltage</v>
      </c>
      <c r="B251" s="7">
        <f>INDEX('vehicles specifications'!$B$3:$CW$166,MATCH(B224,'vehicles specifications'!$A$3:$A$166,0),MATCH(G251,'vehicles specifications'!$B$2:$CW$2,0))*INDEX('ei names mapping'!$B$137:$BL$300,MATCH(B224,'ei names mapping'!$A$137:$A$300,0),MATCH(G251,'ei names mapping'!$B$136:$BL$136,0))</f>
        <v>1.0605320966560899E-2</v>
      </c>
      <c r="C251" t="str">
        <f>INDEX('ei names mapping'!$B$38:$R$67,MATCH($B$3,'ei names mapping'!$A$4:$A$33,0),MATCH(G251,'ei names mapping'!$B$3:$R$3,0))</f>
        <v>CH</v>
      </c>
      <c r="D251" t="str">
        <f>INDEX('ei names mapping'!$B$104:$R$133,MATCH($B$3,'ei names mapping'!$A$4:$A$33,0),MATCH(G251,'ei names mapping'!$B$3:$R$3,0))</f>
        <v>kilowatt hour</v>
      </c>
      <c r="F251" t="s">
        <v>89</v>
      </c>
      <c r="G251" t="s">
        <v>28</v>
      </c>
      <c r="H251" t="str">
        <f>INDEX('ei names mapping'!$B$71:$R$100,MATCH($B$3,'ei names mapping'!$A$4:$A$33,0),MATCH(G251,'ei names mapping'!$B$3:$R$3,0))</f>
        <v>electricity, low voltage</v>
      </c>
    </row>
    <row r="252" spans="1:8" x14ac:dyDescent="0.2">
      <c r="A252" t="str">
        <f>INDEX('ei names mapping'!$B$4:$R$33,MATCH($B$3,'ei names mapping'!$A$4:$A$33,0),MATCH(G252,'ei names mapping'!$B$3:$R$3,0))</f>
        <v>maintenance, electric bicycle, without battery</v>
      </c>
      <c r="B252" s="7">
        <f>INDEX('vehicles specifications'!$B$3:$CW$166,MATCH(B224,'vehicles specifications'!$A$3:$A$166,0),MATCH(G252,'vehicles specifications'!$B$2:$CW$2,0))*INDEX('ei names mapping'!$B$137:$BL$300,MATCH(B224,'ei names mapping'!$A$137:$A$300,0),MATCH(G252,'ei names mapping'!$B$136:$BL$136,0))</f>
        <v>6.666666666666667E-5</v>
      </c>
      <c r="C252" t="str">
        <f>INDEX('ei names mapping'!$B$38:$R$67,MATCH($B$3,'ei names mapping'!$A$4:$A$33,0),MATCH(G252,'ei names mapping'!$B$3:$R$3,0))</f>
        <v>CH</v>
      </c>
      <c r="D252" t="str">
        <f>INDEX('ei names mapping'!$B$104:$R$133,MATCH($B$3,'ei names mapping'!$A$4:$A$33,0),MATCH(G252,'ei names mapping'!$B$3:$R$3,0))</f>
        <v>unit</v>
      </c>
      <c r="F252" t="s">
        <v>89</v>
      </c>
      <c r="G252" t="s">
        <v>118</v>
      </c>
      <c r="H252" t="str">
        <f>INDEX('ei names mapping'!$B$71:$R$100,MATCH($B$3,'ei names mapping'!$A$4:$A$33,0),MATCH(G252,'ei names mapping'!$B$3:$R$3,0))</f>
        <v>maintenance, electric bicycle, without battery</v>
      </c>
    </row>
    <row r="253" spans="1:8" x14ac:dyDescent="0.2">
      <c r="A253" t="str">
        <f>INDEX('ei names mapping'!$B$4:$BL$33,MATCH($B$183,'ei names mapping'!$A$4:$A$33,0),MATCH(G253,'ei names mapping'!$B$3:$BL$3,0))</f>
        <v>treatment of road wear emissions, passenger car</v>
      </c>
      <c r="B253" s="7">
        <f>INDEX('vehicles specifications'!$B$3:$CW$166,MATCH(B224,'vehicles specifications'!$A$3:$A$166,0),MATCH(G253,'vehicles specifications'!$B$2:$CW$2,0))*INDEX('ei names mapping'!$B$137:$BL$300,MATCH(B224,'ei names mapping'!$A$137:$A$300,0),MATCH(G253,'ei names mapping'!$B$136:$BL$136,0))</f>
        <v>-6.4181709896459926E-6</v>
      </c>
      <c r="C253" t="str">
        <f>INDEX('ei names mapping'!$B$38:$BL$67,MATCH($B$183,'ei names mapping'!$A$4:$A$33,0),MATCH(G253,'ei names mapping'!$B$3:$BL$3,0))</f>
        <v>RER</v>
      </c>
      <c r="D253" t="str">
        <f>INDEX('ei names mapping'!$B$104:$BL$133,MATCH($B$183,'ei names mapping'!$A$4:$A$33,0),MATCH(G253,'ei names mapping'!$B$3:$BL$3,0))</f>
        <v>kilogram</v>
      </c>
      <c r="F253" t="s">
        <v>89</v>
      </c>
      <c r="G253" t="s">
        <v>29</v>
      </c>
      <c r="H253" t="str">
        <f>INDEX('ei names mapping'!$B$71:$BL$100,MATCH(B221,'ei names mapping'!$A$4:$A$33,0),MATCH(G253,'ei names mapping'!$B$3:$BL$3,0))</f>
        <v>road wear emissions, passenger car</v>
      </c>
    </row>
    <row r="254" spans="1:8" x14ac:dyDescent="0.2">
      <c r="A254" t="str">
        <f>INDEX('ei names mapping'!$B$4:$BL$33,MATCH($B$183,'ei names mapping'!$A$4:$A$33,0),MATCH(G254,'ei names mapping'!$B$3:$BL$3,0))</f>
        <v>treatment of tyre wear emissions, passenger car</v>
      </c>
      <c r="B254" s="7">
        <f>INDEX('vehicles specifications'!$B$3:$CW$166,MATCH(B224,'vehicles specifications'!$A$3:$A$166,0),MATCH(G254,'vehicles specifications'!$B$2:$CW$2,0))*INDEX('ei names mapping'!$B$137:$BL$300,MATCH(B224,'ei names mapping'!$A$137:$A$300,0),MATCH(G254,'ei names mapping'!$B$136:$BL$136,0))</f>
        <v>-5.31160871204398E-6</v>
      </c>
      <c r="C254" t="str">
        <f>INDEX('ei names mapping'!$B$38:$BL$67,MATCH($B$183,'ei names mapping'!$A$4:$A$33,0),MATCH(G254,'ei names mapping'!$B$3:$BL$3,0))</f>
        <v>RER</v>
      </c>
      <c r="D254" t="str">
        <f>INDEX('ei names mapping'!$B$104:$BL$133,MATCH($B$183,'ei names mapping'!$A$4:$A$33,0),MATCH(G254,'ei names mapping'!$B$3:$BL$3,0))</f>
        <v>kilogram</v>
      </c>
      <c r="F254" t="s">
        <v>89</v>
      </c>
      <c r="G254" t="s">
        <v>30</v>
      </c>
      <c r="H254" t="str">
        <f>INDEX('ei names mapping'!$B$71:$BL$100,MATCH($B$183,'ei names mapping'!$A$4:$A$33,0),MATCH(G254,'ei names mapping'!$B$3:$BL$3,0))</f>
        <v>tyre wear emissions, passenger car</v>
      </c>
    </row>
    <row r="255" spans="1:8" x14ac:dyDescent="0.2">
      <c r="A255" t="str">
        <f>INDEX('ei names mapping'!$B$4:$BL$33,MATCH($B$183,'ei names mapping'!$A$4:$A$33,0),MATCH(G255,'ei names mapping'!$B$3:$BL$3,0))</f>
        <v>treatment of brake wear emissions, passenger car</v>
      </c>
      <c r="B255" s="7">
        <f>INDEX('vehicles specifications'!$B$3:$CW$166,MATCH(B224,'vehicles specifications'!$A$3:$A$166,0),MATCH(G255,'vehicles specifications'!$B$2:$CW$2,0))*INDEX('ei names mapping'!$B$137:$BL$300,MATCH(B224,'ei names mapping'!$A$137:$A$300,0),MATCH(G255,'ei names mapping'!$B$136:$BL$136,0))</f>
        <v>-5.1597195786025576E-6</v>
      </c>
      <c r="C255" t="str">
        <f>INDEX('ei names mapping'!$B$38:$BL$67,MATCH($B$183,'ei names mapping'!$A$4:$A$33,0),MATCH(G255,'ei names mapping'!$B$3:$BL$3,0))</f>
        <v>RER</v>
      </c>
      <c r="D255" t="str">
        <f>INDEX('ei names mapping'!$B$104:$BL$133,MATCH($B$183,'ei names mapping'!$A$4:$A$33,0),MATCH(G255,'ei names mapping'!$B$3:$BL$3,0))</f>
        <v>kilogram</v>
      </c>
      <c r="F255" t="s">
        <v>89</v>
      </c>
      <c r="G255" t="s">
        <v>31</v>
      </c>
      <c r="H255" t="str">
        <f>INDEX('ei names mapping'!$B$71:$BL$100,MATCH($B$183,'ei names mapping'!$A$4:$A$33,0),MATCH(G255,'ei names mapping'!$B$3:$BL$3,0))</f>
        <v>brake wear emissions, passenger car</v>
      </c>
    </row>
    <row r="257" spans="1:2" ht="16" x14ac:dyDescent="0.2">
      <c r="A257" s="10" t="s">
        <v>71</v>
      </c>
      <c r="B257" s="8" t="str">
        <f>"transport, "&amp;B259&amp;", "&amp;B274&amp;" battery, "&amp;B261</f>
        <v>transport, Bicycle, electric, cargo bike, LFP battery, 2040</v>
      </c>
    </row>
    <row r="258" spans="1:2" x14ac:dyDescent="0.2">
      <c r="A258" t="s">
        <v>72</v>
      </c>
      <c r="B258" t="s">
        <v>37</v>
      </c>
    </row>
    <row r="259" spans="1:2" x14ac:dyDescent="0.2">
      <c r="A259" t="s">
        <v>86</v>
      </c>
      <c r="B259" t="s">
        <v>496</v>
      </c>
    </row>
    <row r="260" spans="1:2" x14ac:dyDescent="0.2">
      <c r="A260" t="s">
        <v>87</v>
      </c>
    </row>
    <row r="261" spans="1:2" x14ac:dyDescent="0.2">
      <c r="A261" t="s">
        <v>88</v>
      </c>
      <c r="B261">
        <v>2040</v>
      </c>
    </row>
    <row r="262" spans="1:2" x14ac:dyDescent="0.2">
      <c r="A262" t="s">
        <v>126</v>
      </c>
      <c r="B262" t="str">
        <f>B259&amp;" - "&amp;B261&amp;" - "&amp;B274&amp;" - "&amp;B258</f>
        <v>Bicycle, electric, cargo bike - 2040 - LFP - CH</v>
      </c>
    </row>
    <row r="263" spans="1:2" x14ac:dyDescent="0.2">
      <c r="A263" t="s">
        <v>73</v>
      </c>
      <c r="B263" t="str">
        <f>"transport, "&amp;B259</f>
        <v>transport, Bicycle, electric, cargo bike</v>
      </c>
    </row>
    <row r="264" spans="1:2" x14ac:dyDescent="0.2">
      <c r="A264" t="s">
        <v>74</v>
      </c>
      <c r="B264" t="s">
        <v>75</v>
      </c>
    </row>
    <row r="265" spans="1:2" x14ac:dyDescent="0.2">
      <c r="A265" t="s">
        <v>76</v>
      </c>
      <c r="B265" t="s">
        <v>166</v>
      </c>
    </row>
    <row r="266" spans="1:2" x14ac:dyDescent="0.2">
      <c r="A266" t="s">
        <v>78</v>
      </c>
      <c r="B266" t="s">
        <v>1143</v>
      </c>
    </row>
    <row r="267" spans="1:2" x14ac:dyDescent="0.2">
      <c r="A267" t="s">
        <v>127</v>
      </c>
      <c r="B267">
        <f>INDEX('vehicles specifications'!$B$3:$CW$166,MATCH(B262,'vehicles specifications'!$A$3:$A$166,0),MATCH("Lifetime [km]",'vehicles specifications'!$B$2:$CW$2,0))</f>
        <v>20000</v>
      </c>
    </row>
    <row r="268" spans="1:2" x14ac:dyDescent="0.2">
      <c r="A268" t="s">
        <v>128</v>
      </c>
      <c r="B268">
        <f>INDEX('vehicles specifications'!$B$3:$CW$166,MATCH(B262,'vehicles specifications'!$A$3:$A$166,0),MATCH("Passengers [unit]",'vehicles specifications'!$B$2:$CW$2,0))</f>
        <v>1</v>
      </c>
    </row>
    <row r="269" spans="1:2" x14ac:dyDescent="0.2">
      <c r="A269" t="s">
        <v>129</v>
      </c>
      <c r="B269">
        <f>INDEX('vehicles specifications'!$B$3:$CW$166,MATCH(B262,'vehicles specifications'!$A$3:$A$166,0),MATCH("Servicing [unit]",'vehicles specifications'!$B$2:$CW$2,0))</f>
        <v>1.3333333333333333</v>
      </c>
    </row>
    <row r="270" spans="1:2" x14ac:dyDescent="0.2">
      <c r="A270" t="s">
        <v>130</v>
      </c>
      <c r="B270">
        <f>INDEX('vehicles specifications'!$B$3:$CW$166,MATCH(B262,'vehicles specifications'!$A$3:$A$166,0),MATCH("Energy battery replacement [unit]",'vehicles specifications'!$B$2:$CW$2,0))</f>
        <v>0.25</v>
      </c>
    </row>
    <row r="271" spans="1:2" x14ac:dyDescent="0.2">
      <c r="A271" t="s">
        <v>131</v>
      </c>
      <c r="B271">
        <f>INDEX('vehicles specifications'!$B$3:$CW$166,MATCH(B262,'vehicles specifications'!$A$3:$A$166,0),MATCH("Annual kilometers [km]",'vehicles specifications'!$B$2:$CW$2,0))</f>
        <v>2000</v>
      </c>
    </row>
    <row r="272" spans="1:2" x14ac:dyDescent="0.2">
      <c r="A272" t="s">
        <v>132</v>
      </c>
      <c r="B272">
        <f>INDEX('vehicles specifications'!$B$3:$CW$166,MATCH(B262,'vehicles specifications'!$A$3:$A$166,0),MATCH("Curb mass [kg]",'vehicles specifications'!$B$2:$CW$2,0))</f>
        <v>45.233333333333334</v>
      </c>
    </row>
    <row r="273" spans="1:8" x14ac:dyDescent="0.2">
      <c r="A273" t="s">
        <v>133</v>
      </c>
      <c r="B273">
        <f>INDEX('vehicles specifications'!$B$3:$CW$166,MATCH(B262,'vehicles specifications'!$A$3:$A$166,0),MATCH("Power [kW]",'vehicles specifications'!$B$2:$CW$2,0))</f>
        <v>0.25</v>
      </c>
    </row>
    <row r="274" spans="1:8" x14ac:dyDescent="0.2">
      <c r="A274" t="s">
        <v>652</v>
      </c>
      <c r="B274" s="20" t="s">
        <v>44</v>
      </c>
    </row>
    <row r="275" spans="1:8" x14ac:dyDescent="0.2">
      <c r="A275" t="s">
        <v>134</v>
      </c>
      <c r="B275">
        <f>INDEX('vehicles specifications'!$B$3:$CW$166,MATCH(B262,'vehicles specifications'!$A$3:$A$166,0),MATCH("Energy battery mass [kg]",'vehicles specifications'!$B$2:$CW$2,0))</f>
        <v>5.3333333333333339</v>
      </c>
    </row>
    <row r="276" spans="1:8" x14ac:dyDescent="0.2">
      <c r="A276" t="s">
        <v>135</v>
      </c>
      <c r="B276">
        <f>INDEX('vehicles specifications'!$B$3:$CW$166,MATCH(B262,'vehicles specifications'!$A$3:$A$166,0),MATCH("Electric energy stored [kWh]",'vehicles specifications'!$B$2:$CW$2,0))</f>
        <v>0.8</v>
      </c>
    </row>
    <row r="277" spans="1:8" x14ac:dyDescent="0.2">
      <c r="A277" t="s">
        <v>588</v>
      </c>
      <c r="B277">
        <f>INDEX('vehicles specifications'!$B$3:$CW$166,MATCH(B262,'vehicles specifications'!$A$3:$A$166,0),MATCH("Electric energy available [kWh]",'vehicles specifications'!$B$2:$CW$2,0))</f>
        <v>0.64000000000000012</v>
      </c>
    </row>
    <row r="278" spans="1:8" x14ac:dyDescent="0.2">
      <c r="A278" t="s">
        <v>138</v>
      </c>
      <c r="B278">
        <f>INDEX('vehicles specifications'!$B$3:$CW$166,MATCH(B262,'vehicles specifications'!$A$3:$A$166,0),MATCH("Oxydation energy stored [kWh]",'vehicles specifications'!$B$2:$CW$2,0))</f>
        <v>0</v>
      </c>
    </row>
    <row r="279" spans="1:8" x14ac:dyDescent="0.2">
      <c r="A279" t="s">
        <v>139</v>
      </c>
      <c r="B279">
        <f>INDEX('vehicles specifications'!$B$3:$CW$166,MATCH(B262,'vehicles specifications'!$A$3:$A$166,0),MATCH("Fuel mass [kg]",'vehicles specifications'!$B$2:$CW$2,0))</f>
        <v>0</v>
      </c>
    </row>
    <row r="280" spans="1:8" x14ac:dyDescent="0.2">
      <c r="A280" t="s">
        <v>136</v>
      </c>
      <c r="B280">
        <f>INDEX('vehicles specifications'!$B$3:$CW$166,MATCH(B262,'vehicles specifications'!$A$3:$A$166,0),MATCH("Range [km]",'vehicles specifications'!$B$2:$CW$2,0))</f>
        <v>66.381772151898744</v>
      </c>
    </row>
    <row r="281" spans="1:8" x14ac:dyDescent="0.2">
      <c r="A281" t="s">
        <v>137</v>
      </c>
      <c r="B281" t="str">
        <f>INDEX('vehicles specifications'!$B$3:$CW$166,MATCH(B262,'vehicles specifications'!$A$3:$A$166,0),MATCH("Emission standard",'vehicles specifications'!$B$2:$CW$2,0))</f>
        <v>None</v>
      </c>
    </row>
    <row r="282" spans="1:8" x14ac:dyDescent="0.2">
      <c r="A282" t="s">
        <v>1174</v>
      </c>
      <c r="B282" s="6">
        <f>INDEX('vehicles specifications'!$B$3:$CW$166,MATCH(B262,'vehicles specifications'!$A$3:$A$166,0),MATCH("Lightweighting rate [%]",'vehicles specifications'!$B$2:$CW$2,0))</f>
        <v>0.05</v>
      </c>
    </row>
    <row r="283" spans="1:8" x14ac:dyDescent="0.2">
      <c r="A283" t="s">
        <v>83</v>
      </c>
      <c r="B283"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0.25 kW. Lifetime: 20000 km. Annual kilometers: 2000 km. Number of passengers: 1. Curb mass: 45.2 kg. Lightweighting of glider: 5%. Emission standard: None. Service visits throughout lifetime: 1.3. Range: 66 km. Battery capacity: 0.8 kWh. Available battery capacity: 0.64 kWh. Battery mass: 5.3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0" t="s">
        <v>79</v>
      </c>
    </row>
    <row r="285" spans="1:8" x14ac:dyDescent="0.2">
      <c r="A285" t="s">
        <v>80</v>
      </c>
      <c r="B285" t="s">
        <v>81</v>
      </c>
      <c r="C285" t="s">
        <v>72</v>
      </c>
      <c r="D285" t="s">
        <v>76</v>
      </c>
      <c r="E285" t="s">
        <v>82</v>
      </c>
      <c r="F285" t="s">
        <v>74</v>
      </c>
      <c r="G285" t="s">
        <v>83</v>
      </c>
      <c r="H285" t="s">
        <v>73</v>
      </c>
    </row>
    <row r="286" spans="1:8" x14ac:dyDescent="0.2">
      <c r="A286" t="str">
        <f>B257</f>
        <v>transport, Bicycle, electric, cargo bike, LFP battery, 2040</v>
      </c>
      <c r="B286">
        <v>1</v>
      </c>
      <c r="C286" t="str">
        <f>B258</f>
        <v>CH</v>
      </c>
      <c r="D286" t="s">
        <v>166</v>
      </c>
      <c r="F286" t="s">
        <v>84</v>
      </c>
      <c r="G286" t="s">
        <v>85</v>
      </c>
      <c r="H286" t="str">
        <f>B263</f>
        <v>transport, Bicycle, electric, cargo bike</v>
      </c>
    </row>
    <row r="287" spans="1:8" x14ac:dyDescent="0.2">
      <c r="A287" t="str">
        <f>RIGHT(A286,LEN(A286)-11)</f>
        <v>Bicycle, electric, cargo bike, LFP battery, 2040</v>
      </c>
      <c r="B287" s="7">
        <f>1/B267</f>
        <v>5.0000000000000002E-5</v>
      </c>
      <c r="C287" t="str">
        <f>B258</f>
        <v>CH</v>
      </c>
      <c r="D287" t="s">
        <v>76</v>
      </c>
      <c r="F287" t="s">
        <v>89</v>
      </c>
      <c r="H287" t="str">
        <f>RIGHT(H286,LEN(H286)-11)</f>
        <v>Bicycle, electric, cargo bike</v>
      </c>
    </row>
    <row r="288" spans="1:8" x14ac:dyDescent="0.2">
      <c r="A288" t="str">
        <f>INDEX('ei names mapping'!$B$4:$R$33,MATCH(B259,'ei names mapping'!$A$4:$A$33,0),MATCH(G288,'ei names mapping'!$B$3:$R$3,0))</f>
        <v>road construction</v>
      </c>
      <c r="B288" s="7">
        <f>INDEX('vehicles specifications'!$B$3:$CW$166,MATCH(B262,'vehicles specifications'!$A$3:$A$166,0),MATCH(G288,'vehicles specifications'!$B$2:$CW$2,0))*INDEX('ei names mapping'!$B$137:$BL$300,MATCH(B262,'ei names mapping'!$A$137:$A$300,0),MATCH(G288,'ei names mapping'!$B$136:$BL$136,0))</f>
        <v>9.1415300000000012E-5</v>
      </c>
      <c r="C288" t="str">
        <f>INDEX('ei names mapping'!$B$38:$R$67,MATCH(B259,'ei names mapping'!$A$4:$A$33,0),MATCH(G288,'ei names mapping'!$B$3:$R$3,0))</f>
        <v>CH</v>
      </c>
      <c r="D288" t="str">
        <f>INDEX('ei names mapping'!$B$104:$BL$133,MATCH(B259,'ei names mapping'!$A$4:$A$33,0),MATCH(G288,'ei names mapping'!$B$3:$BL$3,0))</f>
        <v>meter-year</v>
      </c>
      <c r="F288" t="s">
        <v>89</v>
      </c>
      <c r="G288" t="s">
        <v>105</v>
      </c>
      <c r="H288" t="str">
        <f>INDEX('ei names mapping'!$B$71:$BL$100,MATCH(B259,'ei names mapping'!$A$4:$A$33,0),MATCH(G288,'ei names mapping'!$B$3:$BL$3,0))</f>
        <v>road</v>
      </c>
    </row>
    <row r="289" spans="1:8" x14ac:dyDescent="0.2">
      <c r="A289" t="str">
        <f>INDEX('ei names mapping'!$B$4:$R$33,MATCH($B$3,'ei names mapping'!$A$4:$A$33,0),MATCH(G289,'ei names mapping'!$B$3:$R$3,0))</f>
        <v>market for electricity, low voltage</v>
      </c>
      <c r="B289" s="7">
        <f>INDEX('vehicles specifications'!$B$3:$CW$166,MATCH(B262,'vehicles specifications'!$A$3:$A$166,0),MATCH(G289,'vehicles specifications'!$B$2:$CW$2,0))*INDEX('ei names mapping'!$B$137:$BL$300,MATCH(B262,'ei names mapping'!$A$137:$A$300,0),MATCH(G289,'ei names mapping'!$B$136:$BL$136,0))</f>
        <v>1.0605320966560899E-2</v>
      </c>
      <c r="C289" t="str">
        <f>INDEX('ei names mapping'!$B$38:$R$67,MATCH($B$3,'ei names mapping'!$A$4:$A$33,0),MATCH(G289,'ei names mapping'!$B$3:$R$3,0))</f>
        <v>CH</v>
      </c>
      <c r="D289" t="str">
        <f>INDEX('ei names mapping'!$B$104:$R$133,MATCH($B$3,'ei names mapping'!$A$4:$A$33,0),MATCH(G289,'ei names mapping'!$B$3:$R$3,0))</f>
        <v>kilowatt hour</v>
      </c>
      <c r="F289" t="s">
        <v>89</v>
      </c>
      <c r="G289" t="s">
        <v>28</v>
      </c>
      <c r="H289" t="str">
        <f>INDEX('ei names mapping'!$B$71:$R$100,MATCH($B$3,'ei names mapping'!$A$4:$A$33,0),MATCH(G289,'ei names mapping'!$B$3:$R$3,0))</f>
        <v>electricity, low voltage</v>
      </c>
    </row>
    <row r="290" spans="1:8" x14ac:dyDescent="0.2">
      <c r="A290" t="str">
        <f>INDEX('ei names mapping'!$B$4:$R$33,MATCH($B$3,'ei names mapping'!$A$4:$A$33,0),MATCH(G290,'ei names mapping'!$B$3:$R$3,0))</f>
        <v>maintenance, electric bicycle, without battery</v>
      </c>
      <c r="B290" s="7">
        <f>INDEX('vehicles specifications'!$B$3:$CW$166,MATCH(B262,'vehicles specifications'!$A$3:$A$166,0),MATCH(G290,'vehicles specifications'!$B$2:$CW$2,0))*INDEX('ei names mapping'!$B$137:$BL$300,MATCH(B262,'ei names mapping'!$A$137:$A$300,0),MATCH(G290,'ei names mapping'!$B$136:$BL$136,0))</f>
        <v>6.666666666666667E-5</v>
      </c>
      <c r="C290" t="str">
        <f>INDEX('ei names mapping'!$B$38:$R$67,MATCH($B$3,'ei names mapping'!$A$4:$A$33,0),MATCH(G290,'ei names mapping'!$B$3:$R$3,0))</f>
        <v>CH</v>
      </c>
      <c r="D290" t="str">
        <f>INDEX('ei names mapping'!$B$104:$R$133,MATCH($B$3,'ei names mapping'!$A$4:$A$33,0),MATCH(G290,'ei names mapping'!$B$3:$R$3,0))</f>
        <v>unit</v>
      </c>
      <c r="F290" t="s">
        <v>89</v>
      </c>
      <c r="G290" t="s">
        <v>118</v>
      </c>
      <c r="H290" t="str">
        <f>INDEX('ei names mapping'!$B$71:$R$100,MATCH($B$3,'ei names mapping'!$A$4:$A$33,0),MATCH(G290,'ei names mapping'!$B$3:$R$3,0))</f>
        <v>maintenance, electric bicycle, without battery</v>
      </c>
    </row>
    <row r="291" spans="1:8" x14ac:dyDescent="0.2">
      <c r="A291" t="str">
        <f>INDEX('ei names mapping'!$B$4:$BL$33,MATCH($B$183,'ei names mapping'!$A$4:$A$33,0),MATCH(G291,'ei names mapping'!$B$3:$BL$3,0))</f>
        <v>treatment of road wear emissions, passenger car</v>
      </c>
      <c r="B291" s="7">
        <f>INDEX('vehicles specifications'!$B$3:$CW$166,MATCH(B262,'vehicles specifications'!$A$3:$A$166,0),MATCH(G291,'vehicles specifications'!$B$2:$CW$2,0))*INDEX('ei names mapping'!$B$137:$BL$300,MATCH(B262,'ei names mapping'!$A$137:$A$300,0),MATCH(G291,'ei names mapping'!$B$136:$BL$136,0))</f>
        <v>-6.4124136942294567E-6</v>
      </c>
      <c r="C291" t="str">
        <f>INDEX('ei names mapping'!$B$38:$BL$67,MATCH($B$183,'ei names mapping'!$A$4:$A$33,0),MATCH(G291,'ei names mapping'!$B$3:$BL$3,0))</f>
        <v>RER</v>
      </c>
      <c r="D291" t="str">
        <f>INDEX('ei names mapping'!$B$104:$BL$133,MATCH($B$183,'ei names mapping'!$A$4:$A$33,0),MATCH(G291,'ei names mapping'!$B$3:$BL$3,0))</f>
        <v>kilogram</v>
      </c>
      <c r="F291" t="s">
        <v>89</v>
      </c>
      <c r="G291" t="s">
        <v>29</v>
      </c>
      <c r="H291" t="str">
        <f>INDEX('ei names mapping'!$B$71:$BL$100,MATCH(B259,'ei names mapping'!$A$4:$A$33,0),MATCH(G291,'ei names mapping'!$B$3:$BL$3,0))</f>
        <v>road wear emissions, passenger car</v>
      </c>
    </row>
    <row r="292" spans="1:8" x14ac:dyDescent="0.2">
      <c r="A292" t="str">
        <f>INDEX('ei names mapping'!$B$4:$BL$33,MATCH($B$183,'ei names mapping'!$A$4:$A$33,0),MATCH(G292,'ei names mapping'!$B$3:$BL$3,0))</f>
        <v>treatment of tyre wear emissions, passenger car</v>
      </c>
      <c r="B292" s="7">
        <f>INDEX('vehicles specifications'!$B$3:$CW$166,MATCH(B262,'vehicles specifications'!$A$3:$A$166,0),MATCH(G292,'vehicles specifications'!$B$2:$CW$2,0))*INDEX('ei names mapping'!$B$137:$BL$300,MATCH(B262,'ei names mapping'!$A$137:$A$300,0),MATCH(G292,'ei names mapping'!$B$136:$BL$136,0))</f>
        <v>-5.3069324066711127E-6</v>
      </c>
      <c r="C292" t="str">
        <f>INDEX('ei names mapping'!$B$38:$BL$67,MATCH($B$183,'ei names mapping'!$A$4:$A$33,0),MATCH(G292,'ei names mapping'!$B$3:$BL$3,0))</f>
        <v>RER</v>
      </c>
      <c r="D292" t="str">
        <f>INDEX('ei names mapping'!$B$104:$BL$133,MATCH($B$183,'ei names mapping'!$A$4:$A$33,0),MATCH(G292,'ei names mapping'!$B$3:$BL$3,0))</f>
        <v>kilogram</v>
      </c>
      <c r="F292" t="s">
        <v>89</v>
      </c>
      <c r="G292" t="s">
        <v>30</v>
      </c>
      <c r="H292" t="str">
        <f>INDEX('ei names mapping'!$B$71:$BL$100,MATCH($B$183,'ei names mapping'!$A$4:$A$33,0),MATCH(G292,'ei names mapping'!$B$3:$BL$3,0))</f>
        <v>tyre wear emissions, passenger car</v>
      </c>
    </row>
    <row r="293" spans="1:8" x14ac:dyDescent="0.2">
      <c r="A293" t="str">
        <f>INDEX('ei names mapping'!$B$4:$BL$33,MATCH($B$183,'ei names mapping'!$A$4:$A$33,0),MATCH(G293,'ei names mapping'!$B$3:$BL$3,0))</f>
        <v>treatment of brake wear emissions, passenger car</v>
      </c>
      <c r="B293" s="7">
        <f>INDEX('vehicles specifications'!$B$3:$CW$166,MATCH(B262,'vehicles specifications'!$A$3:$A$166,0),MATCH(G293,'vehicles specifications'!$B$2:$CW$2,0))*INDEX('ei names mapping'!$B$137:$BL$300,MATCH(B262,'ei names mapping'!$A$137:$A$300,0),MATCH(G293,'ei names mapping'!$B$136:$BL$136,0))</f>
        <v>-5.1552806020513532E-6</v>
      </c>
      <c r="C293" t="str">
        <f>INDEX('ei names mapping'!$B$38:$BL$67,MATCH($B$183,'ei names mapping'!$A$4:$A$33,0),MATCH(G293,'ei names mapping'!$B$3:$BL$3,0))</f>
        <v>RER</v>
      </c>
      <c r="D293" t="str">
        <f>INDEX('ei names mapping'!$B$104:$BL$133,MATCH($B$183,'ei names mapping'!$A$4:$A$33,0),MATCH(G293,'ei names mapping'!$B$3:$BL$3,0))</f>
        <v>kilogram</v>
      </c>
      <c r="F293" t="s">
        <v>89</v>
      </c>
      <c r="G293" t="s">
        <v>31</v>
      </c>
      <c r="H293" t="str">
        <f>INDEX('ei names mapping'!$B$71:$BL$100,MATCH($B$183,'ei names mapping'!$A$4:$A$33,0),MATCH(G293,'ei names mapping'!$B$3:$BL$3,0))</f>
        <v>brake wear emissions, passenger car</v>
      </c>
    </row>
    <row r="295" spans="1:8" ht="16" x14ac:dyDescent="0.2">
      <c r="A295" s="10" t="s">
        <v>71</v>
      </c>
      <c r="B295" s="8" t="str">
        <f>"transport, "&amp;B297&amp;", "&amp;B312&amp;" battery, "&amp;B299</f>
        <v>transport, Bicycle, electric, cargo bike, LFP battery, 2050</v>
      </c>
    </row>
    <row r="296" spans="1:8" x14ac:dyDescent="0.2">
      <c r="A296" t="s">
        <v>72</v>
      </c>
      <c r="B296" t="s">
        <v>37</v>
      </c>
    </row>
    <row r="297" spans="1:8" x14ac:dyDescent="0.2">
      <c r="A297" t="s">
        <v>86</v>
      </c>
      <c r="B297" t="s">
        <v>496</v>
      </c>
    </row>
    <row r="298" spans="1:8" x14ac:dyDescent="0.2">
      <c r="A298" t="s">
        <v>87</v>
      </c>
    </row>
    <row r="299" spans="1:8" x14ac:dyDescent="0.2">
      <c r="A299" t="s">
        <v>88</v>
      </c>
      <c r="B299">
        <v>2050</v>
      </c>
    </row>
    <row r="300" spans="1:8" x14ac:dyDescent="0.2">
      <c r="A300" t="s">
        <v>126</v>
      </c>
      <c r="B300" t="str">
        <f>B297&amp;" - "&amp;B299&amp;" - "&amp;B312&amp;" - "&amp;B296</f>
        <v>Bicycle, electric, cargo bike - 2050 - LFP - CH</v>
      </c>
    </row>
    <row r="301" spans="1:8" x14ac:dyDescent="0.2">
      <c r="A301" t="s">
        <v>73</v>
      </c>
      <c r="B301" t="str">
        <f>"transport, "&amp;B297</f>
        <v>transport, Bicycle, electric, cargo bike</v>
      </c>
    </row>
    <row r="302" spans="1:8" x14ac:dyDescent="0.2">
      <c r="A302" t="s">
        <v>74</v>
      </c>
      <c r="B302" t="s">
        <v>75</v>
      </c>
    </row>
    <row r="303" spans="1:8" x14ac:dyDescent="0.2">
      <c r="A303" t="s">
        <v>76</v>
      </c>
      <c r="B303" t="s">
        <v>166</v>
      </c>
    </row>
    <row r="304" spans="1:8" x14ac:dyDescent="0.2">
      <c r="A304" t="s">
        <v>78</v>
      </c>
      <c r="B304" t="s">
        <v>1143</v>
      </c>
    </row>
    <row r="305" spans="1:2" x14ac:dyDescent="0.2">
      <c r="A305" t="s">
        <v>127</v>
      </c>
      <c r="B305">
        <f>INDEX('vehicles specifications'!$B$3:$CW$166,MATCH(B300,'vehicles specifications'!$A$3:$A$166,0),MATCH("Lifetime [km]",'vehicles specifications'!$B$2:$CW$2,0))</f>
        <v>20000</v>
      </c>
    </row>
    <row r="306" spans="1:2" x14ac:dyDescent="0.2">
      <c r="A306" t="s">
        <v>128</v>
      </c>
      <c r="B306">
        <f>INDEX('vehicles specifications'!$B$3:$CW$166,MATCH(B300,'vehicles specifications'!$A$3:$A$166,0),MATCH("Passengers [unit]",'vehicles specifications'!$B$2:$CW$2,0))</f>
        <v>1</v>
      </c>
    </row>
    <row r="307" spans="1:2" x14ac:dyDescent="0.2">
      <c r="A307" t="s">
        <v>129</v>
      </c>
      <c r="B307">
        <f>INDEX('vehicles specifications'!$B$3:$CW$166,MATCH(B300,'vehicles specifications'!$A$3:$A$166,0),MATCH("Servicing [unit]",'vehicles specifications'!$B$2:$CW$2,0))</f>
        <v>1.3333333333333333</v>
      </c>
    </row>
    <row r="308" spans="1:2" x14ac:dyDescent="0.2">
      <c r="A308" t="s">
        <v>130</v>
      </c>
      <c r="B308">
        <f>INDEX('vehicles specifications'!$B$3:$CW$166,MATCH(B300,'vehicles specifications'!$A$3:$A$166,0),MATCH("Energy battery replacement [unit]",'vehicles specifications'!$B$2:$CW$2,0))</f>
        <v>0</v>
      </c>
    </row>
    <row r="309" spans="1:2" x14ac:dyDescent="0.2">
      <c r="A309" t="s">
        <v>131</v>
      </c>
      <c r="B309">
        <f>INDEX('vehicles specifications'!$B$3:$CW$166,MATCH(B300,'vehicles specifications'!$A$3:$A$166,0),MATCH("Annual kilometers [km]",'vehicles specifications'!$B$2:$CW$2,0))</f>
        <v>2000</v>
      </c>
    </row>
    <row r="310" spans="1:2" x14ac:dyDescent="0.2">
      <c r="A310" t="s">
        <v>132</v>
      </c>
      <c r="B310">
        <f>INDEX('vehicles specifications'!$B$3:$CW$166,MATCH(B300,'vehicles specifications'!$A$3:$A$166,0),MATCH("Curb mass [kg]",'vehicles specifications'!$B$2:$CW$2,0))</f>
        <v>45.04</v>
      </c>
    </row>
    <row r="311" spans="1:2" x14ac:dyDescent="0.2">
      <c r="A311" t="s">
        <v>133</v>
      </c>
      <c r="B311">
        <f>INDEX('vehicles specifications'!$B$3:$CW$166,MATCH(B300,'vehicles specifications'!$A$3:$A$166,0),MATCH("Power [kW]",'vehicles specifications'!$B$2:$CW$2,0))</f>
        <v>0.25</v>
      </c>
    </row>
    <row r="312" spans="1:2" x14ac:dyDescent="0.2">
      <c r="A312" t="s">
        <v>652</v>
      </c>
      <c r="B312" s="20" t="s">
        <v>44</v>
      </c>
    </row>
    <row r="313" spans="1:2" x14ac:dyDescent="0.2">
      <c r="A313" t="s">
        <v>134</v>
      </c>
      <c r="B313">
        <f>INDEX('vehicles specifications'!$B$3:$CW$166,MATCH(B300,'vehicles specifications'!$A$3:$A$166,0),MATCH("Energy battery mass [kg]",'vehicles specifications'!$B$2:$CW$2,0))</f>
        <v>6</v>
      </c>
    </row>
    <row r="314" spans="1:2" x14ac:dyDescent="0.2">
      <c r="A314" t="s">
        <v>135</v>
      </c>
      <c r="B314">
        <f>INDEX('vehicles specifications'!$B$3:$CW$166,MATCH(B300,'vehicles specifications'!$A$3:$A$166,0),MATCH("Electric energy stored [kWh]",'vehicles specifications'!$B$2:$CW$2,0))</f>
        <v>1</v>
      </c>
    </row>
    <row r="315" spans="1:2" x14ac:dyDescent="0.2">
      <c r="A315" t="s">
        <v>588</v>
      </c>
      <c r="B315">
        <f>INDEX('vehicles specifications'!$B$3:$CW$166,MATCH(B300,'vehicles specifications'!$A$3:$A$166,0),MATCH("Electric energy available [kWh]",'vehicles specifications'!$B$2:$CW$2,0))</f>
        <v>0.8</v>
      </c>
    </row>
    <row r="316" spans="1:2" x14ac:dyDescent="0.2">
      <c r="A316" t="s">
        <v>138</v>
      </c>
      <c r="B316">
        <f>INDEX('vehicles specifications'!$B$3:$CW$166,MATCH(B300,'vehicles specifications'!$A$3:$A$166,0),MATCH("Oxydation energy stored [kWh]",'vehicles specifications'!$B$2:$CW$2,0))</f>
        <v>0</v>
      </c>
    </row>
    <row r="317" spans="1:2" x14ac:dyDescent="0.2">
      <c r="A317" t="s">
        <v>139</v>
      </c>
      <c r="B317">
        <f>INDEX('vehicles specifications'!$B$3:$CW$166,MATCH(B300,'vehicles specifications'!$A$3:$A$166,0),MATCH("Fuel mass [kg]",'vehicles specifications'!$B$2:$CW$2,0))</f>
        <v>0</v>
      </c>
    </row>
    <row r="318" spans="1:2" x14ac:dyDescent="0.2">
      <c r="A318" t="s">
        <v>136</v>
      </c>
      <c r="B318">
        <f>INDEX('vehicles specifications'!$B$3:$CW$166,MATCH(B300,'vehicles specifications'!$A$3:$A$166,0),MATCH("Range [km]",'vehicles specifications'!$B$2:$CW$2,0))</f>
        <v>82.977215189873419</v>
      </c>
    </row>
    <row r="319" spans="1:2" x14ac:dyDescent="0.2">
      <c r="A319" t="s">
        <v>137</v>
      </c>
      <c r="B319" t="str">
        <f>INDEX('vehicles specifications'!$B$3:$CW$166,MATCH(B300,'vehicles specifications'!$A$3:$A$166,0),MATCH("Emission standard",'vehicles specifications'!$B$2:$CW$2,0))</f>
        <v>None</v>
      </c>
    </row>
    <row r="320" spans="1:2" x14ac:dyDescent="0.2">
      <c r="A320" t="s">
        <v>1174</v>
      </c>
      <c r="B320" s="6">
        <f>INDEX('vehicles specifications'!$B$3:$CW$166,MATCH(B300,'vehicles specifications'!$A$3:$A$166,0),MATCH("Lightweighting rate [%]",'vehicles specifications'!$B$2:$CW$2,0))</f>
        <v>7.0000000000000007E-2</v>
      </c>
    </row>
    <row r="321" spans="1:8" x14ac:dyDescent="0.2">
      <c r="A321" t="s">
        <v>83</v>
      </c>
      <c r="B3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0.25 kW. Lifetime: 20000 km. Annual kilometers: 2000 km. Number of passengers: 1. Curb mass: 45 kg. Lightweighting of glider: 7%. Emission standard: None. Service visits throughout lifetime: 1.3. Range: 83 km. Battery capacity: 1 kWh. Available battery capacity: 0.8 kWh. Battery mass: 6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0" t="s">
        <v>79</v>
      </c>
    </row>
    <row r="323" spans="1:8" x14ac:dyDescent="0.2">
      <c r="A323" t="s">
        <v>80</v>
      </c>
      <c r="B323" t="s">
        <v>81</v>
      </c>
      <c r="C323" t="s">
        <v>72</v>
      </c>
      <c r="D323" t="s">
        <v>76</v>
      </c>
      <c r="E323" t="s">
        <v>82</v>
      </c>
      <c r="F323" t="s">
        <v>74</v>
      </c>
      <c r="G323" t="s">
        <v>83</v>
      </c>
      <c r="H323" t="s">
        <v>73</v>
      </c>
    </row>
    <row r="324" spans="1:8" x14ac:dyDescent="0.2">
      <c r="A324" t="str">
        <f>B295</f>
        <v>transport, Bicycle, electric, cargo bike, LFP battery, 2050</v>
      </c>
      <c r="B324">
        <v>1</v>
      </c>
      <c r="C324" t="str">
        <f>B296</f>
        <v>CH</v>
      </c>
      <c r="D324" t="s">
        <v>166</v>
      </c>
      <c r="F324" t="s">
        <v>84</v>
      </c>
      <c r="G324" t="s">
        <v>85</v>
      </c>
      <c r="H324" t="str">
        <f>B301</f>
        <v>transport, Bicycle, electric, cargo bike</v>
      </c>
    </row>
    <row r="325" spans="1:8" x14ac:dyDescent="0.2">
      <c r="A325" t="str">
        <f>RIGHT(A324,LEN(A324)-11)</f>
        <v>Bicycle, electric, cargo bike, LFP battery, 2050</v>
      </c>
      <c r="B325" s="7">
        <f>1/B305</f>
        <v>5.0000000000000002E-5</v>
      </c>
      <c r="C325" t="str">
        <f>B296</f>
        <v>CH</v>
      </c>
      <c r="D325" t="s">
        <v>76</v>
      </c>
      <c r="F325" t="s">
        <v>89</v>
      </c>
      <c r="H325" t="str">
        <f>RIGHT(H324,LEN(H324)-11)</f>
        <v>Bicycle, electric, cargo bike</v>
      </c>
    </row>
    <row r="326" spans="1:8" x14ac:dyDescent="0.2">
      <c r="A326" t="str">
        <f>INDEX('ei names mapping'!$B$4:$R$33,MATCH(B297,'ei names mapping'!$A$4:$A$33,0),MATCH(G326,'ei names mapping'!$B$3:$R$3,0))</f>
        <v>road construction</v>
      </c>
      <c r="B326" s="7">
        <f>INDEX('vehicles specifications'!$B$3:$CW$166,MATCH(B300,'vehicles specifications'!$A$3:$A$166,0),MATCH(G326,'vehicles specifications'!$B$2:$CW$2,0))*INDEX('ei names mapping'!$B$137:$BL$300,MATCH(B300,'ei names mapping'!$A$137:$A$300,0),MATCH(G326,'ei names mapping'!$B$136:$BL$136,0))</f>
        <v>9.131148E-5</v>
      </c>
      <c r="C326" t="str">
        <f>INDEX('ei names mapping'!$B$38:$R$67,MATCH(B297,'ei names mapping'!$A$4:$A$33,0),MATCH(G326,'ei names mapping'!$B$3:$R$3,0))</f>
        <v>CH</v>
      </c>
      <c r="D326" t="str">
        <f>INDEX('ei names mapping'!$B$104:$BL$133,MATCH(B297,'ei names mapping'!$A$4:$A$33,0),MATCH(G326,'ei names mapping'!$B$3:$BL$3,0))</f>
        <v>meter-year</v>
      </c>
      <c r="F326" t="s">
        <v>89</v>
      </c>
      <c r="G326" t="s">
        <v>105</v>
      </c>
      <c r="H326" t="str">
        <f>INDEX('ei names mapping'!$B$71:$BL$100,MATCH(B297,'ei names mapping'!$A$4:$A$33,0),MATCH(G326,'ei names mapping'!$B$3:$BL$3,0))</f>
        <v>road</v>
      </c>
    </row>
    <row r="327" spans="1:8" x14ac:dyDescent="0.2">
      <c r="A327" t="str">
        <f>INDEX('ei names mapping'!$B$4:$R$33,MATCH($B$3,'ei names mapping'!$A$4:$A$33,0),MATCH(G327,'ei names mapping'!$B$3:$R$3,0))</f>
        <v>market for electricity, low voltage</v>
      </c>
      <c r="B327" s="7">
        <f>INDEX('vehicles specifications'!$B$3:$CW$166,MATCH(B300,'vehicles specifications'!$A$3:$A$166,0),MATCH(G327,'vehicles specifications'!$B$2:$CW$2,0))*INDEX('ei names mapping'!$B$137:$BL$300,MATCH(B300,'ei names mapping'!$A$137:$A$300,0),MATCH(G327,'ei names mapping'!$B$136:$BL$136,0))</f>
        <v>1.0605320966560899E-2</v>
      </c>
      <c r="C327" t="str">
        <f>INDEX('ei names mapping'!$B$38:$R$67,MATCH($B$3,'ei names mapping'!$A$4:$A$33,0),MATCH(G327,'ei names mapping'!$B$3:$R$3,0))</f>
        <v>CH</v>
      </c>
      <c r="D327" t="str">
        <f>INDEX('ei names mapping'!$B$104:$R$133,MATCH($B$3,'ei names mapping'!$A$4:$A$33,0),MATCH(G327,'ei names mapping'!$B$3:$R$3,0))</f>
        <v>kilowatt hour</v>
      </c>
      <c r="F327" t="s">
        <v>89</v>
      </c>
      <c r="G327" t="s">
        <v>28</v>
      </c>
      <c r="H327" t="str">
        <f>INDEX('ei names mapping'!$B$71:$R$100,MATCH($B$3,'ei names mapping'!$A$4:$A$33,0),MATCH(G327,'ei names mapping'!$B$3:$R$3,0))</f>
        <v>electricity, low voltage</v>
      </c>
    </row>
    <row r="328" spans="1:8" x14ac:dyDescent="0.2">
      <c r="A328" t="str">
        <f>INDEX('ei names mapping'!$B$4:$R$33,MATCH($B$3,'ei names mapping'!$A$4:$A$33,0),MATCH(G328,'ei names mapping'!$B$3:$R$3,0))</f>
        <v>maintenance, electric bicycle, without battery</v>
      </c>
      <c r="B328" s="7">
        <f>INDEX('vehicles specifications'!$B$3:$CW$166,MATCH(B300,'vehicles specifications'!$A$3:$A$166,0),MATCH(G328,'vehicles specifications'!$B$2:$CW$2,0))*INDEX('ei names mapping'!$B$137:$BL$300,MATCH(B300,'ei names mapping'!$A$137:$A$300,0),MATCH(G328,'ei names mapping'!$B$136:$BL$136,0))</f>
        <v>6.666666666666667E-5</v>
      </c>
      <c r="C328" t="str">
        <f>INDEX('ei names mapping'!$B$38:$R$67,MATCH($B$3,'ei names mapping'!$A$4:$A$33,0),MATCH(G328,'ei names mapping'!$B$3:$R$3,0))</f>
        <v>CH</v>
      </c>
      <c r="D328" t="str">
        <f>INDEX('ei names mapping'!$B$104:$R$133,MATCH($B$3,'ei names mapping'!$A$4:$A$33,0),MATCH(G328,'ei names mapping'!$B$3:$R$3,0))</f>
        <v>unit</v>
      </c>
      <c r="F328" t="s">
        <v>89</v>
      </c>
      <c r="G328" t="s">
        <v>118</v>
      </c>
      <c r="H328" t="str">
        <f>INDEX('ei names mapping'!$B$71:$R$100,MATCH($B$3,'ei names mapping'!$A$4:$A$33,0),MATCH(G328,'ei names mapping'!$B$3:$R$3,0))</f>
        <v>maintenance, electric bicycle, without battery</v>
      </c>
    </row>
    <row r="329" spans="1:8" x14ac:dyDescent="0.2">
      <c r="A329" t="str">
        <f>INDEX('ei names mapping'!$B$4:$BL$33,MATCH($B$183,'ei names mapping'!$A$4:$A$33,0),MATCH(G329,'ei names mapping'!$B$3:$BL$3,0))</f>
        <v>treatment of road wear emissions, passenger car</v>
      </c>
      <c r="B329" s="7">
        <f>INDEX('vehicles specifications'!$B$3:$CW$166,MATCH(B300,'vehicles specifications'!$A$3:$A$166,0),MATCH(G329,'vehicles specifications'!$B$2:$CW$2,0))*INDEX('ei names mapping'!$B$137:$BL$300,MATCH(B300,'ei names mapping'!$A$137:$A$300,0),MATCH(G329,'ei names mapping'!$B$136:$BL$136,0))</f>
        <v>-6.4066551512467225E-6</v>
      </c>
      <c r="C329" t="str">
        <f>INDEX('ei names mapping'!$B$38:$BL$67,MATCH($B$183,'ei names mapping'!$A$4:$A$33,0),MATCH(G329,'ei names mapping'!$B$3:$BL$3,0))</f>
        <v>RER</v>
      </c>
      <c r="D329" t="str">
        <f>INDEX('ei names mapping'!$B$104:$BL$133,MATCH($B$183,'ei names mapping'!$A$4:$A$33,0),MATCH(G329,'ei names mapping'!$B$3:$BL$3,0))</f>
        <v>kilogram</v>
      </c>
      <c r="F329" t="s">
        <v>89</v>
      </c>
      <c r="G329" t="s">
        <v>29</v>
      </c>
      <c r="H329" t="str">
        <f>INDEX('ei names mapping'!$B$71:$BL$100,MATCH(B297,'ei names mapping'!$A$4:$A$33,0),MATCH(G329,'ei names mapping'!$B$3:$BL$3,0))</f>
        <v>road wear emissions, passenger car</v>
      </c>
    </row>
    <row r="330" spans="1:8" x14ac:dyDescent="0.2">
      <c r="A330" t="str">
        <f>INDEX('ei names mapping'!$B$4:$BL$33,MATCH($B$183,'ei names mapping'!$A$4:$A$33,0),MATCH(G330,'ei names mapping'!$B$3:$BL$3,0))</f>
        <v>treatment of tyre wear emissions, passenger car</v>
      </c>
      <c r="B330" s="7">
        <f>INDEX('vehicles specifications'!$B$3:$CW$166,MATCH(B300,'vehicles specifications'!$A$3:$A$166,0),MATCH(G330,'vehicles specifications'!$B$2:$CW$2,0))*INDEX('ei names mapping'!$B$137:$BL$300,MATCH(B300,'ei names mapping'!$A$137:$A$300,0),MATCH(G330,'ei names mapping'!$B$136:$BL$136,0))</f>
        <v>-5.3022481207505905E-6</v>
      </c>
      <c r="C330" t="str">
        <f>INDEX('ei names mapping'!$B$38:$BL$67,MATCH($B$183,'ei names mapping'!$A$4:$A$33,0),MATCH(G330,'ei names mapping'!$B$3:$BL$3,0))</f>
        <v>RER</v>
      </c>
      <c r="D330" t="str">
        <f>INDEX('ei names mapping'!$B$104:$BL$133,MATCH($B$183,'ei names mapping'!$A$4:$A$33,0),MATCH(G330,'ei names mapping'!$B$3:$BL$3,0))</f>
        <v>kilogram</v>
      </c>
      <c r="F330" t="s">
        <v>89</v>
      </c>
      <c r="G330" t="s">
        <v>30</v>
      </c>
      <c r="H330" t="str">
        <f>INDEX('ei names mapping'!$B$71:$BL$100,MATCH($B$183,'ei names mapping'!$A$4:$A$33,0),MATCH(G330,'ei names mapping'!$B$3:$BL$3,0))</f>
        <v>tyre wear emissions, passenger car</v>
      </c>
    </row>
    <row r="331" spans="1:8" x14ac:dyDescent="0.2">
      <c r="A331" t="str">
        <f>INDEX('ei names mapping'!$B$4:$BL$33,MATCH($B$183,'ei names mapping'!$A$4:$A$33,0),MATCH(G331,'ei names mapping'!$B$3:$BL$3,0))</f>
        <v>treatment of brake wear emissions, passenger car</v>
      </c>
      <c r="B331" s="7">
        <f>INDEX('vehicles specifications'!$B$3:$CW$166,MATCH(B300,'vehicles specifications'!$A$3:$A$166,0),MATCH(G331,'vehicles specifications'!$B$2:$CW$2,0))*INDEX('ei names mapping'!$B$137:$BL$300,MATCH(B300,'ei names mapping'!$A$137:$A$300,0),MATCH(G331,'ei names mapping'!$B$136:$BL$136,0))</f>
        <v>-5.1508364825503638E-6</v>
      </c>
      <c r="C331" t="str">
        <f>INDEX('ei names mapping'!$B$38:$BL$67,MATCH($B$183,'ei names mapping'!$A$4:$A$33,0),MATCH(G331,'ei names mapping'!$B$3:$BL$3,0))</f>
        <v>RER</v>
      </c>
      <c r="D331" t="str">
        <f>INDEX('ei names mapping'!$B$104:$BL$133,MATCH($B$183,'ei names mapping'!$A$4:$A$33,0),MATCH(G331,'ei names mapping'!$B$3:$BL$3,0))</f>
        <v>kilogram</v>
      </c>
      <c r="F331" t="s">
        <v>89</v>
      </c>
      <c r="G331" t="s">
        <v>31</v>
      </c>
      <c r="H331"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331"/>
  <sheetViews>
    <sheetView topLeftCell="A315" workbookViewId="0">
      <selection activeCell="A333" sqref="A333:XFD484"/>
    </sheetView>
  </sheetViews>
  <sheetFormatPr baseColWidth="10" defaultColWidth="8.66406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"&amp;B18&amp;" battery, "&amp;B5</f>
        <v>Bicycle, electric, cargo bike, NCA battery, 2020</v>
      </c>
    </row>
    <row r="2" spans="1:2" x14ac:dyDescent="0.2">
      <c r="A2" t="s">
        <v>72</v>
      </c>
      <c r="B2" t="s">
        <v>37</v>
      </c>
    </row>
    <row r="3" spans="1:2" x14ac:dyDescent="0.2">
      <c r="A3" t="s">
        <v>86</v>
      </c>
      <c r="B3" t="s">
        <v>496</v>
      </c>
    </row>
    <row r="4" spans="1:2" x14ac:dyDescent="0.2">
      <c r="A4" t="s">
        <v>87</v>
      </c>
    </row>
    <row r="5" spans="1:2" x14ac:dyDescent="0.2">
      <c r="A5" t="s">
        <v>88</v>
      </c>
      <c r="B5">
        <v>2020</v>
      </c>
    </row>
    <row r="6" spans="1:2" x14ac:dyDescent="0.2">
      <c r="A6" t="s">
        <v>126</v>
      </c>
      <c r="B6" t="str">
        <f>B3&amp;" - "&amp;B5&amp;" - "&amp;B18&amp;" - "&amp;B2</f>
        <v>Bicycle, electric, cargo bike - 2020 - NCA - CH</v>
      </c>
    </row>
    <row r="7" spans="1:2" x14ac:dyDescent="0.2">
      <c r="A7" t="s">
        <v>73</v>
      </c>
      <c r="B7" t="str">
        <f>B3</f>
        <v>Bicycle, electric, cargo bike</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20000</v>
      </c>
    </row>
    <row r="12" spans="1:2" x14ac:dyDescent="0.2">
      <c r="A12" t="s">
        <v>128</v>
      </c>
      <c r="B12">
        <f>INDEX('vehicles specifications'!$B$3:$CW$166,MATCH(B6,'vehicles specifications'!$A$3:$A$166,0),MATCH("Passengers [unit]",'vehicles specifications'!$B$2:$CW$2,0))</f>
        <v>1</v>
      </c>
    </row>
    <row r="13" spans="1:2" x14ac:dyDescent="0.2">
      <c r="A13" t="s">
        <v>129</v>
      </c>
      <c r="B13">
        <f>INDEX('vehicles specifications'!$B$3:$CW$166,MATCH(B6,'vehicles specifications'!$A$3:$A$166,0),MATCH("Servicing [unit]",'vehicles specifications'!$B$2:$CW$2,0))</f>
        <v>1.3333333333333333</v>
      </c>
    </row>
    <row r="14" spans="1:2" x14ac:dyDescent="0.2">
      <c r="A14" t="s">
        <v>130</v>
      </c>
      <c r="B14">
        <f>INDEX('vehicles specifications'!$B$3:$CW$166,MATCH(B6,'vehicles specifications'!$A$3:$A$166,0),MATCH("Energy battery replacement [unit]",'vehicles specifications'!$B$2:$CW$2,0))</f>
        <v>1</v>
      </c>
    </row>
    <row r="15" spans="1:2" x14ac:dyDescent="0.2">
      <c r="A15" t="s">
        <v>131</v>
      </c>
      <c r="B15">
        <f>INDEX('vehicles specifications'!$B$3:$CW$166,MATCH(B6,'vehicles specifications'!$A$3:$A$166,0),MATCH("Annual kilometers [km]",'vehicles specifications'!$B$2:$CW$2,0))</f>
        <v>2000</v>
      </c>
    </row>
    <row r="16" spans="1:2" x14ac:dyDescent="0.2">
      <c r="A16" t="s">
        <v>132</v>
      </c>
      <c r="B16" s="2">
        <f>INDEX('vehicles specifications'!$B$3:$CW$166,MATCH(B6,'vehicles specifications'!$A$3:$A$166,0),MATCH("Curb mass [kg]",'vehicles specifications'!$B$2:$CW$2,0))</f>
        <v>44.826086956521742</v>
      </c>
    </row>
    <row r="17" spans="1:8" x14ac:dyDescent="0.2">
      <c r="A17" t="s">
        <v>133</v>
      </c>
      <c r="B17">
        <f>INDEX('vehicles specifications'!$B$3:$CW$166,MATCH(B6,'vehicles specifications'!$A$3:$A$166,0),MATCH("Power [kW]",'vehicles specifications'!$B$2:$CW$2,0))</f>
        <v>0.25</v>
      </c>
    </row>
    <row r="18" spans="1:8" x14ac:dyDescent="0.2">
      <c r="A18" t="s">
        <v>652</v>
      </c>
      <c r="B18" s="20" t="s">
        <v>45</v>
      </c>
    </row>
    <row r="19" spans="1:8" x14ac:dyDescent="0.2">
      <c r="A19" t="s">
        <v>134</v>
      </c>
      <c r="B19" s="3">
        <f>INDEX('vehicles specifications'!$B$3:$CW$166,MATCH(B6,'vehicles specifications'!$A$3:$A$166,0),MATCH("Energy battery mass [kg]",'vehicles specifications'!$B$2:$CW$2,0))</f>
        <v>2.8260869565217388</v>
      </c>
    </row>
    <row r="20" spans="1:8" x14ac:dyDescent="0.2">
      <c r="A20" t="s">
        <v>135</v>
      </c>
      <c r="B20">
        <f>INDEX('vehicles specifications'!$B$3:$CW$166,MATCH(B6,'vehicles specifications'!$A$3:$A$166,0),MATCH("Electric energy stored [kWh]",'vehicles specifications'!$B$2:$CW$2,0))</f>
        <v>0.5</v>
      </c>
    </row>
    <row r="21" spans="1:8" x14ac:dyDescent="0.2">
      <c r="A21" t="s">
        <v>588</v>
      </c>
      <c r="B21">
        <f>INDEX('vehicles specifications'!$B$3:$CW$166,MATCH(B6,'vehicles specifications'!$A$3:$A$166,0),MATCH("Electric energy available [kWh]",'vehicles specifications'!$B$2:$CW$2,0))</f>
        <v>0.4</v>
      </c>
    </row>
    <row r="22" spans="1:8" x14ac:dyDescent="0.2">
      <c r="A22" t="s">
        <v>138</v>
      </c>
      <c r="B22">
        <f>INDEX('vehicles specifications'!$B$3:$CW$166,MATCH(B6,'vehicles specifications'!$A$3:$A$166,0),MATCH("Oxydation energy stored [kWh]",'vehicles specifications'!$B$2:$CW$2,0))</f>
        <v>0</v>
      </c>
    </row>
    <row r="23" spans="1:8" x14ac:dyDescent="0.2">
      <c r="A23" t="s">
        <v>139</v>
      </c>
      <c r="B23">
        <f>INDEX('vehicles specifications'!$B$3:$CW$166,MATCH(B6,'vehicles specifications'!$A$3:$A$166,0),MATCH("Fuel mass [kg]",'vehicles specifications'!$B$2:$CW$2,0))</f>
        <v>0</v>
      </c>
    </row>
    <row r="24" spans="1:8" x14ac:dyDescent="0.2">
      <c r="A24" t="s">
        <v>136</v>
      </c>
      <c r="B24" s="2">
        <f>INDEX('vehicles specifications'!$B$3:$CW$166,MATCH(B6,'vehicles specifications'!$A$3:$A$166,0),MATCH("Range [km]",'vehicles specifications'!$B$2:$CW$2,0))</f>
        <v>41.48860759493671</v>
      </c>
    </row>
    <row r="25" spans="1:8" x14ac:dyDescent="0.2">
      <c r="A25" t="s">
        <v>137</v>
      </c>
      <c r="B25" t="str">
        <f>INDEX('vehicles specifications'!$B$3:$CW$166,MATCH(B6,'vehicles specifications'!$A$3:$A$166,0),MATCH("Emission standard",'vehicles specifications'!$B$2:$CW$2,0))</f>
        <v>None</v>
      </c>
    </row>
    <row r="26" spans="1:8" x14ac:dyDescent="0.2">
      <c r="A26" t="s">
        <v>1174</v>
      </c>
      <c r="B26" s="6">
        <f>INDEX('vehicles specifications'!$B$3:$CW$166,MATCH(B6,'vehicles specifications'!$A$3:$A$166,0),MATCH("Lightweighting rate [%]",'vehicles specifications'!$B$2:$CW$2,0))</f>
        <v>0</v>
      </c>
    </row>
    <row r="27" spans="1:8" x14ac:dyDescent="0.2">
      <c r="A27" t="s">
        <v>485</v>
      </c>
      <c r="B27" s="6" t="s">
        <v>486</v>
      </c>
    </row>
    <row r="28" spans="1:8" x14ac:dyDescent="0.2">
      <c r="A28" t="s">
        <v>487</v>
      </c>
      <c r="B28" s="2">
        <v>15900</v>
      </c>
    </row>
    <row r="29" spans="1:8" x14ac:dyDescent="0.2">
      <c r="A29" t="s">
        <v>488</v>
      </c>
      <c r="B29" s="2">
        <v>1000</v>
      </c>
    </row>
    <row r="30" spans="1:8" x14ac:dyDescent="0.2">
      <c r="A30" t="s">
        <v>83</v>
      </c>
      <c r="B30" t="str">
        <f>"Power: "&amp;B17&amp;" kW. Lifetime: "&amp;B11&amp;" km. Annual kilometers: "&amp;ROUND(B15,0)&amp;" km. Number of passengers: "&amp;ROUND(B12,1)&amp;". Curb mass: "&amp;ROUND(B16,1)&amp;" kg. Lightweighting of glider: "&amp;ROUND(B26*100,0)&amp;"%. Emission standard: "&amp;B25&amp;". Service visits throughout lifetime: "&amp;ROUND(B13,1)&amp;". Range: "&amp;ROUND(B24,0)&amp;" km. Battery capacity: "&amp;ROUND(B20,1)&amp;" kWh. Available battery capacity: "&amp;B21&amp;" kWh. Battery mass: "&amp;ROUND(B19,1)&amp; " kg. Battery replacement throughout lifetime: "&amp;ROUND(B14,1)&amp;". Fuel tank capacity: "&amp;ROUND(B22,1)&amp;" kWh. Fuel mass: "&amp;ROUND(B23,1)&amp;" kg. Origin of manufacture: "&amp;B27&amp;". Shipping distance: "&amp;B28&amp;" km. Lorry distribution distance: "&amp;B29&amp;" km. Documentation: "&amp;Readmefirst!$B$2&amp;", "&amp;Readmefirst!$B$3&amp;". "&amp;'lci-kick scooter - NMC'!B10</f>
        <v>Power: 0.25 kW. Lifetime: 20000 km. Annual kilometers: 2000 km. Number of passengers: 1. Curb mass: 44.8 kg. Lightweighting of glider: 0%. Emission standard: None. Service visits throughout lifetime: 1.3. Range: 41 km. Battery capacity: 0.5 kWh. Available battery capacity: 0.4 kWh. Battery mass: 2.8 kg. Battery replacement throughout lifetime: 1. Fuel tank capacity: 0 kWh. Fuel mass: 0 kg. Origin of manufacture: China. Shipping distance: 15900 km. Lorry distribution distance: 1000 km. Documentation: Life-cycle inventories for on-road vehicles, Sacchi R. (PSI), Bauer C. (PSI), 2021. process</v>
      </c>
    </row>
    <row r="31" spans="1:8" ht="16" x14ac:dyDescent="0.2">
      <c r="A31" s="10" t="s">
        <v>79</v>
      </c>
    </row>
    <row r="32" spans="1:8" x14ac:dyDescent="0.2">
      <c r="A32" t="s">
        <v>80</v>
      </c>
      <c r="B32" t="s">
        <v>81</v>
      </c>
      <c r="C32" t="s">
        <v>72</v>
      </c>
      <c r="D32" t="s">
        <v>76</v>
      </c>
      <c r="E32" t="s">
        <v>82</v>
      </c>
      <c r="F32" t="s">
        <v>74</v>
      </c>
      <c r="G32" t="s">
        <v>83</v>
      </c>
      <c r="H32" t="s">
        <v>73</v>
      </c>
    </row>
    <row r="33" spans="1:8" x14ac:dyDescent="0.2">
      <c r="A33" t="str">
        <f>B1</f>
        <v>Bicycle, electric, cargo bike, NCA battery, 2020</v>
      </c>
      <c r="B33">
        <v>1</v>
      </c>
      <c r="C33" t="str">
        <f>B2</f>
        <v>CH</v>
      </c>
      <c r="D33" t="str">
        <f>B9</f>
        <v>unit</v>
      </c>
      <c r="F33" t="s">
        <v>84</v>
      </c>
      <c r="G33" t="s">
        <v>85</v>
      </c>
      <c r="H33" t="str">
        <f>B3</f>
        <v>Bicycle, electric, cargo bike</v>
      </c>
    </row>
    <row r="34" spans="1:8" x14ac:dyDescent="0.2">
      <c r="A34" t="str">
        <f>INDEX('ei names mapping'!$B$4:$R$33,MATCH($B$3,'ei names mapping'!$A$4:$A$33,0),MATCH(G34,'ei names mapping'!$B$3:$R$3,0))</f>
        <v>electric bicycle production, without battery and motor</v>
      </c>
      <c r="B34" s="4">
        <f>INDEX('vehicles specifications'!$B$3:$CW$166,MATCH(B6,'vehicles specifications'!$A$3:$A$166,0),MATCH(G34,'vehicles specifications'!$B$2:$CW$2,0))*INDEX('ei names mapping'!$B$137:$BL$300,MATCH(B6,'ei names mapping'!$A$137:$A$300,0),MATCH(G34,'ei names mapping'!$B$136:$BL$136,0))</f>
        <v>2.2352941176470589</v>
      </c>
      <c r="C34" t="str">
        <f>INDEX('ei names mapping'!$B$38:$R$67,MATCH($B$3,'ei names mapping'!$A$4:$A$33,0),MATCH(G34,'ei names mapping'!$B$3:$R$3,0))</f>
        <v>RER</v>
      </c>
      <c r="D34" t="str">
        <f>INDEX('ei names mapping'!$B$104:$R$133,MATCH(B3,'ei names mapping'!$A$104:$A$133,0),MATCH(G34,'ei names mapping'!$B$3:$R$3,0))</f>
        <v>unit</v>
      </c>
      <c r="F34" t="s">
        <v>89</v>
      </c>
      <c r="G34" t="s">
        <v>15</v>
      </c>
      <c r="H34" t="str">
        <f>INDEX('ei names mapping'!$B$71:$R$100,MATCH($B$3,'ei names mapping'!$A$4:$A$33,0),MATCH(G34,'ei names mapping'!$B$3:$R$3,0))</f>
        <v>electric bicycle, without battery and motor</v>
      </c>
    </row>
    <row r="35" spans="1:8" x14ac:dyDescent="0.2">
      <c r="A35" t="str">
        <f>INDEX('ei names mapping'!$B$4:$R$33,MATCH($B$3,'ei names mapping'!$A$4:$A$33,0),MATCH(G35,'ei names mapping'!$B$3:$R$3,0))</f>
        <v>market for electric motor, vehicle</v>
      </c>
      <c r="B35" s="4">
        <f>INDEX('vehicles specifications'!$B$3:$CW$166,MATCH(B6,'vehicles specifications'!$A$3:$A$166,0),MATCH(G35,'vehicles specifications'!$B$2:$CW$2,0))*INDEX('ei names mapping'!$B$137:$BL$300,MATCH(B6,'ei names mapping'!$A$137:$A$300,0),MATCH(G35,'ei names mapping'!$B$136:$BL$136,0))</f>
        <v>4</v>
      </c>
      <c r="C35" t="str">
        <f>INDEX('ei names mapping'!$B$38:$R$67,MATCH($B$3,'ei names mapping'!$A$4:$A$33,0),MATCH(G35,'ei names mapping'!$B$3:$R$3,0))</f>
        <v>GLO</v>
      </c>
      <c r="D35" t="str">
        <f>INDEX('ei names mapping'!$B$104:$R$133,MATCH(B3,'ei names mapping'!$A$104:$A$133,0),MATCH(G35,'ei names mapping'!$B$3:$R$3,0))</f>
        <v>kilogram</v>
      </c>
      <c r="F35" t="s">
        <v>89</v>
      </c>
      <c r="G35" t="s">
        <v>501</v>
      </c>
      <c r="H35" t="str">
        <f>INDEX('ei names mapping'!$B$71:$R$100,MATCH($B$3,'ei names mapping'!$A$4:$A$33,0),MATCH(G35,'ei names mapping'!$B$3:$R$3,0))</f>
        <v>electric motor, vehicle</v>
      </c>
    </row>
    <row r="36" spans="1:8" x14ac:dyDescent="0.2">
      <c r="A36" t="str">
        <f>INDEX('ei names mapping'!$B$4:$R$33,MATCH(B3,'ei names mapping'!$A$4:$A$33,0),MATCH(G36,'ei names mapping'!$B$3:$R$3,0))</f>
        <v>Glider lightweighting</v>
      </c>
      <c r="B36" s="11">
        <f>INDEX('vehicles specifications'!$B$3:$CW$166,MATCH(B6,'vehicles specifications'!$A$3:$A$166,0),MATCH(G36,'vehicles specifications'!$B$2:$CW$2,0))*INDEX('ei names mapping'!$B$137:$BL$300,MATCH(B6,'ei names mapping'!$A$137:$A$300,0),MATCH(G36,'ei names mapping'!$B$136:$BL$136,0))</f>
        <v>0</v>
      </c>
      <c r="C36" t="str">
        <f>INDEX('ei names mapping'!$B$38:$R$67,MATCH(B3,'ei names mapping'!$A$4:$A$33,0),MATCH(G36,'ei names mapping'!$B$3:$R$3,0))</f>
        <v>GLO</v>
      </c>
      <c r="D36" t="str">
        <f>INDEX('ei names mapping'!$B$104:$R$133,MATCH(B3,'ei names mapping'!$A$104:$A$133,0),MATCH(G36,'ei names mapping'!$B$3:$R$3,0))</f>
        <v>kilogram</v>
      </c>
      <c r="F36" t="s">
        <v>89</v>
      </c>
      <c r="G36" t="s">
        <v>14</v>
      </c>
      <c r="H36" t="str">
        <f>INDEX('ei names mapping'!$B$71:$R$100,MATCH(B3,'ei names mapping'!$A$4:$A$33,0),MATCH(G36,'ei names mapping'!$B$3:$R$3,0))</f>
        <v>Glider lightweighting</v>
      </c>
    </row>
    <row r="37" spans="1:8" x14ac:dyDescent="0.2">
      <c r="A37" t="s">
        <v>760</v>
      </c>
      <c r="B37" s="4">
        <f>INDEX('vehicles specifications'!$B$3:$CW$166,MATCH(B6,'vehicles specifications'!$A$3:$A$166,0),MATCH(G37,'vehicles specifications'!$B$2:$CW$2,0))*INDEX('ei names mapping'!$B$137:$BL$300,MATCH(B6,'ei names mapping'!$A$137:$A$300,0),MATCH(G37,'ei names mapping'!$B$136:$BL$136,0))</f>
        <v>4.3478260869565215</v>
      </c>
      <c r="C37" t="str">
        <f>INDEX('ei names mapping'!$B$38:$R$67,MATCH($B$3,'ei names mapping'!$A$4:$A$33,0),MATCH(G37,'ei names mapping'!$B$3:$R$3,0))</f>
        <v>GLO</v>
      </c>
      <c r="D37" t="str">
        <f>INDEX('ei names mapping'!$B$104:$R$133,MATCH(B3,'ei names mapping'!$A$104:$A$133,0),MATCH(G37,'ei names mapping'!$B$3:$R$3,0))</f>
        <v>kilogram</v>
      </c>
      <c r="F37" t="s">
        <v>89</v>
      </c>
      <c r="G37" t="s">
        <v>19</v>
      </c>
      <c r="H37" t="str">
        <f>INDEX('ei names mapping'!$B$71:$R$100,MATCH($B$3,'ei names mapping'!$A$4:$A$33,0),MATCH(G37,'ei names mapping'!$B$3:$R$3,0))</f>
        <v>Battery cell</v>
      </c>
    </row>
    <row r="38" spans="1:8" x14ac:dyDescent="0.2">
      <c r="A38" t="str">
        <f>INDEX('ei names mapping'!$B$4:$R$33,MATCH($B$3,'ei names mapping'!$A$4:$A$33,0),MATCH(G38,'ei names mapping'!$B$3:$R$3,0))</f>
        <v>Battery BoP</v>
      </c>
      <c r="B38" s="4">
        <f>INDEX('vehicles specifications'!$B$3:$CW$166,MATCH(B6,'vehicles specifications'!$A$3:$A$166,0),MATCH(G38,'vehicles specifications'!$B$2:$CW$2,0))*INDEX('ei names mapping'!$B$137:$BL$300,MATCH(B6,'ei names mapping'!$A$137:$A$300,0),MATCH(G38,'ei names mapping'!$B$136:$BL$136,0))</f>
        <v>1.3043478260869563</v>
      </c>
      <c r="C38" t="str">
        <f>INDEX('ei names mapping'!$B$38:$R$67,MATCH($B$3,'ei names mapping'!$A$4:$A$33,0),MATCH(G38,'ei names mapping'!$B$3:$R$3,0))</f>
        <v>GLO</v>
      </c>
      <c r="D38" t="str">
        <f>INDEX('ei names mapping'!$B$104:$R$133,MATCH(B3,'ei names mapping'!$A$104:$A$133,0),MATCH(G38,'ei names mapping'!$B$3:$R$3,0))</f>
        <v>kilogram</v>
      </c>
      <c r="F38" t="s">
        <v>89</v>
      </c>
      <c r="G38" t="s">
        <v>20</v>
      </c>
      <c r="H38" t="str">
        <f>INDEX('ei names mapping'!$B$71:$R$100,MATCH($B$3,'ei names mapping'!$A$4:$A$33,0),MATCH(G38,'ei names mapping'!$B$3:$R$3,0))</f>
        <v>Battery BoP</v>
      </c>
    </row>
    <row r="39" spans="1:8" x14ac:dyDescent="0.2">
      <c r="A39" t="str">
        <f>INDEX('ei names mapping'!$B$4:$R$33,MATCH($B$3,'ei names mapping'!$A$4:$A$33,0),MATCH(G39,'ei names mapping'!$B$3:$R$3,0))</f>
        <v>charging station, 500W</v>
      </c>
      <c r="B39" s="4">
        <f>INDEX('vehicles specifications'!$B$3:$CW$166,MATCH(B6,'vehicles specifications'!$A$3:$A$166,0),MATCH(G39,'vehicles specifications'!$B$2:$CW$2,0))*INDEX('ei names mapping'!$B$137:$BL$300,MATCH(B6,'ei names mapping'!$A$137:$A$300,0),MATCH(G39,'ei names mapping'!$B$136:$BL$136,0))</f>
        <v>1</v>
      </c>
      <c r="C39" t="str">
        <f>INDEX('ei names mapping'!$B$38:$R$67,MATCH($B$3,'ei names mapping'!$A$4:$A$33,0),MATCH(G39,'ei names mapping'!$B$3:$R$3,0))</f>
        <v>GLO</v>
      </c>
      <c r="D39" t="str">
        <f>INDEX('ei names mapping'!$B$104:$R$133,MATCH(B3,'ei names mapping'!$A$104:$A$133,0),MATCH(G39,'ei names mapping'!$B$3:$R$3,0))</f>
        <v>unit</v>
      </c>
      <c r="F39" t="s">
        <v>89</v>
      </c>
      <c r="G39" t="s">
        <v>52</v>
      </c>
      <c r="H39" t="str">
        <f>INDEX('ei names mapping'!$B$71:$R$100,MATCH($B$3,'ei names mapping'!$A$4:$A$33,0),MATCH(G39,'ei names mapping'!$B$3:$R$3,0))</f>
        <v>charging station, 500W</v>
      </c>
    </row>
    <row r="40" spans="1:8" x14ac:dyDescent="0.2">
      <c r="A40" t="str">
        <f>INDEX('ei names mapping'!$B$4:$R$33,MATCH($B$3,'ei names mapping'!$A$4:$A$33,0),MATCH(G40,'ei names mapping'!$B$3:$R$3,0))</f>
        <v>treatment of used electric bicycle</v>
      </c>
      <c r="B40" s="4">
        <f>INDEX('vehicles specifications'!$B$3:$CW$166,MATCH(B6,'vehicles specifications'!$A$3:$A$166,0),MATCH(G40,'vehicles specifications'!$B$2:$CW$2,0))*INDEX('ei names mapping'!$B$137:$BL$300,MATCH(B6,'ei names mapping'!$A$137:$A$300,0),MATCH(G40,'ei names mapping'!$B$136:$BL$136,0))</f>
        <v>-1.5833333333333333</v>
      </c>
      <c r="C40" t="str">
        <f>INDEX('ei names mapping'!$B$38:$R$67,MATCH($B$3,'ei names mapping'!$A$4:$A$33,0),MATCH(G40,'ei names mapping'!$B$3:$R$3,0))</f>
        <v>CH</v>
      </c>
      <c r="D40" t="str">
        <f>INDEX('ei names mapping'!$B$104:$R$133,MATCH(B3,'ei names mapping'!$A$104:$A$133,0),MATCH(G40,'ei names mapping'!$B$3:$R$3,0))</f>
        <v>unit</v>
      </c>
      <c r="F40" t="s">
        <v>89</v>
      </c>
      <c r="G40" t="s">
        <v>144</v>
      </c>
      <c r="H40" t="str">
        <f>INDEX('ei names mapping'!$B$71:$R$100,MATCH($B$3,'ei names mapping'!$A$4:$A$33,0),MATCH(G40,'ei names mapping'!$B$3:$R$3,0))</f>
        <v>used electric bicycle</v>
      </c>
    </row>
    <row r="41" spans="1:8" x14ac:dyDescent="0.2">
      <c r="A41" t="str">
        <f>INDEX('ei names mapping'!$B$4:$R$33,MATCH($B$3,'ei names mapping'!$A$4:$A$33,0),MATCH(G41,'ei names mapping'!$B$3:$R$3,0))</f>
        <v>treatment of used electric bicycle</v>
      </c>
      <c r="B41" s="4">
        <f>INDEX('vehicles specifications'!$B$3:$CW$166,MATCH(B6,'vehicles specifications'!$A$3:$A$166,0),MATCH(G41,'vehicles specifications'!$B$2:$CW$2,0))*INDEX('ei names mapping'!$B$137:$BL$300,MATCH(B6,'ei names mapping'!$A$137:$A$300,0),MATCH(G41,'ei names mapping'!$B$136:$BL$136,0))</f>
        <v>-0.16666666666666666</v>
      </c>
      <c r="C41" t="str">
        <f>INDEX('ei names mapping'!$B$38:$R$67,MATCH($B$3,'ei names mapping'!$A$4:$A$33,0),MATCH(G41,'ei names mapping'!$B$3:$R$3,0))</f>
        <v>CH</v>
      </c>
      <c r="D41" t="str">
        <f>INDEX('ei names mapping'!$B$104:$R$133,MATCH(B3,'ei names mapping'!$A$104:$A$133,0),MATCH(G41,'ei names mapping'!$B$3:$R$3,0))</f>
        <v>unit</v>
      </c>
      <c r="F41" t="s">
        <v>89</v>
      </c>
      <c r="G41" t="s">
        <v>145</v>
      </c>
      <c r="H41" t="str">
        <f>INDEX('ei names mapping'!$B$71:$R$100,MATCH($B$3,'ei names mapping'!$A$4:$A$33,0),MATCH(G41,'ei names mapping'!$B$3:$R$3,0))</f>
        <v>used electric bicycle</v>
      </c>
    </row>
    <row r="42" spans="1:8" x14ac:dyDescent="0.2">
      <c r="A42" t="str">
        <f>INDEX('ei names mapping'!$B$4:$R$33,MATCH($B$3,'ei names mapping'!$A$4:$A$33,0),MATCH(G42,'ei names mapping'!$B$3:$R$3,0))</f>
        <v>market for used Li-ion battery</v>
      </c>
      <c r="B42" s="4">
        <f>INDEX('vehicles specifications'!$B$3:$CW$166,MATCH(B6,'vehicles specifications'!$A$3:$A$166,0),MATCH(G42,'vehicles specifications'!$B$2:$CW$2,0))*INDEX('ei names mapping'!$B$137:$BL$300,MATCH(B6,'ei names mapping'!$A$137:$A$300,0),MATCH(G42,'ei names mapping'!$B$136:$BL$136,0))</f>
        <v>-5.6521739130434776</v>
      </c>
      <c r="C42" t="str">
        <f>INDEX('ei names mapping'!$B$38:$R$67,MATCH($B$3,'ei names mapping'!$A$4:$A$33,0),MATCH(G42,'ei names mapping'!$B$3:$R$3,0))</f>
        <v>GLO</v>
      </c>
      <c r="D42" t="str">
        <f>INDEX('ei names mapping'!$B$104:$R$133,MATCH(B3,'ei names mapping'!$A$104:$A$133,0),MATCH(G42,'ei names mapping'!$B$3:$R$3,0))</f>
        <v>kilogram</v>
      </c>
      <c r="F42" t="s">
        <v>89</v>
      </c>
      <c r="G42" t="s">
        <v>146</v>
      </c>
      <c r="H42" t="str">
        <f>INDEX('ei names mapping'!$B$71:$R$100,MATCH($B$3,'ei names mapping'!$A$4:$A$33,0),MATCH(G42,'ei names mapping'!$B$3:$R$3,0))</f>
        <v>used Li-ion battery</v>
      </c>
    </row>
    <row r="43" spans="1:8" x14ac:dyDescent="0.2">
      <c r="A43" s="13" t="s">
        <v>840</v>
      </c>
      <c r="B43">
        <f>(B16/1000)*B29</f>
        <v>44.826086956521742</v>
      </c>
      <c r="C43" t="s">
        <v>92</v>
      </c>
      <c r="D43" t="s">
        <v>233</v>
      </c>
      <c r="F43" t="s">
        <v>89</v>
      </c>
      <c r="H43" s="13" t="s">
        <v>841</v>
      </c>
    </row>
    <row r="44" spans="1:8" x14ac:dyDescent="0.2">
      <c r="A44" s="13" t="s">
        <v>441</v>
      </c>
      <c r="B44" s="2">
        <f>(B16/1000)*B28</f>
        <v>712.7347826086957</v>
      </c>
      <c r="C44" t="s">
        <v>95</v>
      </c>
      <c r="D44" t="s">
        <v>233</v>
      </c>
      <c r="F44" t="s">
        <v>89</v>
      </c>
      <c r="H44" s="13" t="s">
        <v>441</v>
      </c>
    </row>
    <row r="45" spans="1:8" x14ac:dyDescent="0.2">
      <c r="B45" s="11"/>
    </row>
    <row r="46" spans="1:8" ht="16" x14ac:dyDescent="0.2">
      <c r="A46" s="10" t="s">
        <v>71</v>
      </c>
      <c r="B46" s="8" t="str">
        <f>B48&amp;", "&amp;B63&amp;" battery, "&amp;B50</f>
        <v>Bicycle, electric, cargo bike, NCA battery, 2030</v>
      </c>
    </row>
    <row r="47" spans="1:8" x14ac:dyDescent="0.2">
      <c r="A47" t="s">
        <v>72</v>
      </c>
      <c r="B47" t="s">
        <v>37</v>
      </c>
    </row>
    <row r="48" spans="1:8" x14ac:dyDescent="0.2">
      <c r="A48" t="s">
        <v>86</v>
      </c>
      <c r="B48" t="s">
        <v>496</v>
      </c>
    </row>
    <row r="49" spans="1:2" x14ac:dyDescent="0.2">
      <c r="A49" t="s">
        <v>87</v>
      </c>
    </row>
    <row r="50" spans="1:2" x14ac:dyDescent="0.2">
      <c r="A50" t="s">
        <v>88</v>
      </c>
      <c r="B50">
        <v>2030</v>
      </c>
    </row>
    <row r="51" spans="1:2" x14ac:dyDescent="0.2">
      <c r="A51" t="s">
        <v>126</v>
      </c>
      <c r="B51" t="str">
        <f>B48&amp;" - "&amp;B50&amp;" - "&amp;B63&amp;" - "&amp;B47</f>
        <v>Bicycle, electric, cargo bike - 2030 - NCA - CH</v>
      </c>
    </row>
    <row r="52" spans="1:2" x14ac:dyDescent="0.2">
      <c r="A52" t="s">
        <v>73</v>
      </c>
      <c r="B52" t="str">
        <f>B48</f>
        <v>Bicycle, electric, cargo bike</v>
      </c>
    </row>
    <row r="53" spans="1:2" x14ac:dyDescent="0.2">
      <c r="A53" t="s">
        <v>74</v>
      </c>
      <c r="B53" t="s">
        <v>75</v>
      </c>
    </row>
    <row r="54" spans="1:2" x14ac:dyDescent="0.2">
      <c r="A54" t="s">
        <v>76</v>
      </c>
      <c r="B54" t="s">
        <v>76</v>
      </c>
    </row>
    <row r="55" spans="1:2" x14ac:dyDescent="0.2">
      <c r="A55" t="s">
        <v>78</v>
      </c>
      <c r="B55" t="s">
        <v>1143</v>
      </c>
    </row>
    <row r="56" spans="1:2" x14ac:dyDescent="0.2">
      <c r="A56" t="s">
        <v>127</v>
      </c>
      <c r="B56">
        <f>INDEX('vehicles specifications'!$B$3:$CW$166,MATCH(B51,'vehicles specifications'!$A$3:$A$166,0),MATCH("Lifetime [km]",'vehicles specifications'!$B$2:$CW$2,0))</f>
        <v>20000</v>
      </c>
    </row>
    <row r="57" spans="1:2" x14ac:dyDescent="0.2">
      <c r="A57" t="s">
        <v>128</v>
      </c>
      <c r="B57">
        <f>INDEX('vehicles specifications'!$B$3:$CW$166,MATCH(B51,'vehicles specifications'!$A$3:$A$166,0),MATCH("Passengers [unit]",'vehicles specifications'!$B$2:$CW$2,0))</f>
        <v>1</v>
      </c>
    </row>
    <row r="58" spans="1:2" x14ac:dyDescent="0.2">
      <c r="A58" t="s">
        <v>129</v>
      </c>
      <c r="B58">
        <f>INDEX('vehicles specifications'!$B$3:$CW$166,MATCH(B51,'vehicles specifications'!$A$3:$A$166,0),MATCH("Servicing [unit]",'vehicles specifications'!$B$2:$CW$2,0))</f>
        <v>1.3333333333333333</v>
      </c>
    </row>
    <row r="59" spans="1:2" x14ac:dyDescent="0.2">
      <c r="A59" t="s">
        <v>130</v>
      </c>
      <c r="B59">
        <f>INDEX('vehicles specifications'!$B$3:$CW$166,MATCH(B51,'vehicles specifications'!$A$3:$A$166,0),MATCH("Energy battery replacement [unit]",'vehicles specifications'!$B$2:$CW$2,0))</f>
        <v>0.5</v>
      </c>
    </row>
    <row r="60" spans="1:2" x14ac:dyDescent="0.2">
      <c r="A60" t="s">
        <v>131</v>
      </c>
      <c r="B60">
        <f>INDEX('vehicles specifications'!$B$3:$CW$166,MATCH(B51,'vehicles specifications'!$A$3:$A$166,0),MATCH("Annual kilometers [km]",'vehicles specifications'!$B$2:$CW$2,0))</f>
        <v>2000</v>
      </c>
    </row>
    <row r="61" spans="1:2" x14ac:dyDescent="0.2">
      <c r="A61" t="s">
        <v>132</v>
      </c>
      <c r="B61">
        <f>INDEX('vehicles specifications'!$B$3:$CW$166,MATCH(B51,'vehicles specifications'!$A$3:$A$166,0),MATCH("Curb mass [kg]",'vehicles specifications'!$B$2:$CW$2,0))</f>
        <v>43.793333333333329</v>
      </c>
    </row>
    <row r="62" spans="1:2" x14ac:dyDescent="0.2">
      <c r="A62" t="s">
        <v>133</v>
      </c>
      <c r="B62">
        <f>INDEX('vehicles specifications'!$B$3:$CW$166,MATCH(B51,'vehicles specifications'!$A$3:$A$166,0),MATCH("Power [kW]",'vehicles specifications'!$B$2:$CW$2,0))</f>
        <v>0.25</v>
      </c>
    </row>
    <row r="63" spans="1:2" x14ac:dyDescent="0.2">
      <c r="A63" t="s">
        <v>652</v>
      </c>
      <c r="B63" s="20" t="s">
        <v>45</v>
      </c>
    </row>
    <row r="64" spans="1:2" x14ac:dyDescent="0.2">
      <c r="A64" t="s">
        <v>134</v>
      </c>
      <c r="B64">
        <f>INDEX('vehicles specifications'!$B$3:$CW$166,MATCH(B51,'vehicles specifications'!$A$3:$A$166,0),MATCH("Energy battery mass [kg]",'vehicles specifications'!$B$2:$CW$2,0))</f>
        <v>3.0333333333333337</v>
      </c>
    </row>
    <row r="65" spans="1:8" x14ac:dyDescent="0.2">
      <c r="A65" t="s">
        <v>135</v>
      </c>
      <c r="B65">
        <f>INDEX('vehicles specifications'!$B$3:$CW$166,MATCH(B51,'vehicles specifications'!$A$3:$A$166,0),MATCH("Electric energy stored [kWh]",'vehicles specifications'!$B$2:$CW$2,0))</f>
        <v>0.7</v>
      </c>
    </row>
    <row r="66" spans="1:8" x14ac:dyDescent="0.2">
      <c r="A66" t="s">
        <v>588</v>
      </c>
      <c r="B66">
        <f>INDEX('vehicles specifications'!$B$3:$CW$166,MATCH(B51,'vehicles specifications'!$A$3:$A$166,0),MATCH("Electric energy available [kWh]",'vehicles specifications'!$B$2:$CW$2,0))</f>
        <v>0.55999999999999994</v>
      </c>
    </row>
    <row r="67" spans="1:8" x14ac:dyDescent="0.2">
      <c r="A67" t="s">
        <v>138</v>
      </c>
      <c r="B67">
        <f>INDEX('vehicles specifications'!$B$3:$CW$166,MATCH(B51,'vehicles specifications'!$A$3:$A$166,0),MATCH("Oxydation energy stored [kWh]",'vehicles specifications'!$B$2:$CW$2,0))</f>
        <v>0</v>
      </c>
    </row>
    <row r="68" spans="1:8" x14ac:dyDescent="0.2">
      <c r="A68" t="s">
        <v>139</v>
      </c>
      <c r="B68">
        <f>INDEX('vehicles specifications'!$B$3:$CW$166,MATCH(B51,'vehicles specifications'!$A$3:$A$166,0),MATCH("Fuel mass [kg]",'vehicles specifications'!$B$2:$CW$2,0))</f>
        <v>0</v>
      </c>
    </row>
    <row r="69" spans="1:8" x14ac:dyDescent="0.2">
      <c r="A69" t="s">
        <v>136</v>
      </c>
      <c r="B69" s="2">
        <f>INDEX('vehicles specifications'!$B$3:$CW$166,MATCH(B51,'vehicles specifications'!$A$3:$A$166,0),MATCH("Range [km]",'vehicles specifications'!$B$2:$CW$2,0))</f>
        <v>58.084050632911385</v>
      </c>
    </row>
    <row r="70" spans="1:8" x14ac:dyDescent="0.2">
      <c r="A70" t="s">
        <v>137</v>
      </c>
      <c r="B70" t="str">
        <f>INDEX('vehicles specifications'!$B$3:$CW$166,MATCH(B51,'vehicles specifications'!$A$3:$A$166,0),MATCH("Emission standard",'vehicles specifications'!$B$2:$CW$2,0))</f>
        <v>None</v>
      </c>
    </row>
    <row r="71" spans="1:8" x14ac:dyDescent="0.2">
      <c r="A71" t="s">
        <v>1174</v>
      </c>
      <c r="B71" s="6">
        <f>INDEX('vehicles specifications'!$B$3:$CW$166,MATCH(B51,'vehicles specifications'!$A$3:$A$166,0),MATCH("Lightweighting rate [%]",'vehicles specifications'!$B$2:$CW$2,0))</f>
        <v>0.03</v>
      </c>
    </row>
    <row r="72" spans="1:8" x14ac:dyDescent="0.2">
      <c r="A72" t="s">
        <v>485</v>
      </c>
      <c r="B72" s="6" t="s">
        <v>486</v>
      </c>
    </row>
    <row r="73" spans="1:8" x14ac:dyDescent="0.2">
      <c r="A73" t="s">
        <v>487</v>
      </c>
      <c r="B73" s="2">
        <v>15900</v>
      </c>
    </row>
    <row r="74" spans="1:8" x14ac:dyDescent="0.2">
      <c r="A74" t="s">
        <v>488</v>
      </c>
      <c r="B74" s="2">
        <v>1000</v>
      </c>
    </row>
    <row r="75" spans="1:8" x14ac:dyDescent="0.2">
      <c r="A75" t="s">
        <v>83</v>
      </c>
      <c r="B75" t="str">
        <f>"Power: "&amp;B62&amp;" kW. Lifetime: "&amp;B56&amp;" km. Annual kilometers: "&amp;ROUND(B60,0)&amp;" km. Number of passengers: "&amp;ROUND(B57,1)&amp;". Curb mass: "&amp;ROUND(B61,1)&amp;" kg. Lightweighting of glider: "&amp;ROUND(B71*100,0)&amp;"%. Emission standard: "&amp;B70&amp;". Service visits throughout lifetime: "&amp;ROUND(B58,1)&amp;". Range: "&amp;ROUND(B69,0)&amp;" km. Battery capacity: "&amp;ROUND(B65,1)&amp;" kWh. Available battery capacity: "&amp;B66&amp;" kWh. Battery mass: "&amp;ROUND(B64,1)&amp; " kg. Battery replacement throughout lifetime: "&amp;ROUND(B59,1)&amp;". Fuel tank capacity: "&amp;ROUND(B67,1)&amp;" kWh. Fuel mass: "&amp;ROUND(B68,1)&amp;" kg. Origin of manufacture: "&amp;B72&amp;". Shipping distance: "&amp;B73&amp;" km. Lorry distribution distance: "&amp;B74&amp;" km. Documentation: "&amp;Readmefirst!$B$2&amp;", "&amp;Readmefirst!$B$3&amp;". "&amp;'lci-kick scooter - NMC'!B56</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Origin of manufacture: China. Shipping distance: 15900 km. Lorry distribution distance: 1000 km. Documentation: Life-cycle inventories for on-road vehicles, Sacchi R. (PSI), Bauer C. (PSI), 2021. unit</v>
      </c>
    </row>
    <row r="76" spans="1:8" ht="16" x14ac:dyDescent="0.2">
      <c r="A76" s="10" t="s">
        <v>79</v>
      </c>
    </row>
    <row r="77" spans="1:8" x14ac:dyDescent="0.2">
      <c r="A77" t="s">
        <v>80</v>
      </c>
      <c r="B77" t="s">
        <v>81</v>
      </c>
      <c r="C77" t="s">
        <v>72</v>
      </c>
      <c r="D77" t="s">
        <v>76</v>
      </c>
      <c r="E77" t="s">
        <v>82</v>
      </c>
      <c r="F77" t="s">
        <v>74</v>
      </c>
      <c r="G77" t="s">
        <v>83</v>
      </c>
      <c r="H77" t="s">
        <v>73</v>
      </c>
    </row>
    <row r="78" spans="1:8" x14ac:dyDescent="0.2">
      <c r="A78" t="str">
        <f>B46</f>
        <v>Bicycle, electric, cargo bike, NCA battery, 2030</v>
      </c>
      <c r="B78">
        <v>1</v>
      </c>
      <c r="C78" t="str">
        <f>B47</f>
        <v>CH</v>
      </c>
      <c r="D78" t="str">
        <f>B54</f>
        <v>unit</v>
      </c>
      <c r="F78" t="s">
        <v>84</v>
      </c>
      <c r="G78" t="s">
        <v>85</v>
      </c>
      <c r="H78" t="str">
        <f>B48</f>
        <v>Bicycle, electric, cargo bike</v>
      </c>
    </row>
    <row r="79" spans="1:8" x14ac:dyDescent="0.2">
      <c r="A79" t="str">
        <f>INDEX('ei names mapping'!$B$4:$R$33,MATCH($B$3,'ei names mapping'!$A$4:$A$33,0),MATCH(G79,'ei names mapping'!$B$3:$R$3,0))</f>
        <v>electric bicycle production, without battery and motor</v>
      </c>
      <c r="B79" s="4">
        <f>INDEX('vehicles specifications'!$B$3:$CW$166,MATCH(B51,'vehicles specifications'!$A$3:$A$166,0),MATCH(G79,'vehicles specifications'!$B$2:$CW$2,0))*INDEX('ei names mapping'!$B$137:$BL$300,MATCH(B51,'ei names mapping'!$A$137:$A$300,0),MATCH(G79,'ei names mapping'!$B$136:$BL$136,0))</f>
        <v>2.2352941176470589</v>
      </c>
      <c r="C79" t="str">
        <f>INDEX('ei names mapping'!$B$38:$R$67,MATCH($B$3,'ei names mapping'!$A$4:$A$33,0),MATCH(G79,'ei names mapping'!$B$3:$R$3,0))</f>
        <v>RER</v>
      </c>
      <c r="D79" t="str">
        <f>INDEX('ei names mapping'!$B$104:$R$133,MATCH(B48,'ei names mapping'!$A$104:$A$133,0),MATCH(G79,'ei names mapping'!$B$3:$R$3,0))</f>
        <v>unit</v>
      </c>
      <c r="F79" t="s">
        <v>89</v>
      </c>
      <c r="G79" t="s">
        <v>15</v>
      </c>
      <c r="H79" t="str">
        <f>INDEX('ei names mapping'!$B$71:$R$100,MATCH($B$3,'ei names mapping'!$A$4:$A$33,0),MATCH(G79,'ei names mapping'!$B$3:$R$3,0))</f>
        <v>electric bicycle, without battery and motor</v>
      </c>
    </row>
    <row r="80" spans="1:8" x14ac:dyDescent="0.2">
      <c r="A80" t="str">
        <f>INDEX('ei names mapping'!$B$4:$R$33,MATCH($B$3,'ei names mapping'!$A$4:$A$33,0),MATCH(G80,'ei names mapping'!$B$3:$R$3,0))</f>
        <v>market for electric motor, vehicle</v>
      </c>
      <c r="B80" s="4">
        <f>INDEX('vehicles specifications'!$B$3:$CW$166,MATCH(B51,'vehicles specifications'!$A$3:$A$166,0),MATCH(G80,'vehicles specifications'!$B$2:$CW$2,0))*INDEX('ei names mapping'!$B$137:$BL$300,MATCH(B51,'ei names mapping'!$A$137:$A$300,0),MATCH(G80,'ei names mapping'!$B$136:$BL$136,0))</f>
        <v>3.9</v>
      </c>
      <c r="C80" t="str">
        <f>INDEX('ei names mapping'!$B$38:$R$67,MATCH($B$3,'ei names mapping'!$A$4:$A$33,0),MATCH(G80,'ei names mapping'!$B$3:$R$3,0))</f>
        <v>GLO</v>
      </c>
      <c r="D80" t="str">
        <f>INDEX('ei names mapping'!$B$104:$R$133,MATCH(B48,'ei names mapping'!$A$104:$A$133,0),MATCH(G80,'ei names mapping'!$B$3:$R$3,0))</f>
        <v>kilogram</v>
      </c>
      <c r="F80" t="s">
        <v>89</v>
      </c>
      <c r="G80" t="s">
        <v>501</v>
      </c>
      <c r="H80" t="str">
        <f>INDEX('ei names mapping'!$B$71:$R$100,MATCH($B$3,'ei names mapping'!$A$4:$A$33,0),MATCH(G80,'ei names mapping'!$B$3:$R$3,0))</f>
        <v>electric motor, vehicle</v>
      </c>
    </row>
    <row r="81" spans="1:8" x14ac:dyDescent="0.2">
      <c r="A81" t="str">
        <f>INDEX('ei names mapping'!$B$4:$R$33,MATCH(B48,'ei names mapping'!$A$4:$A$33,0),MATCH(G81,'ei names mapping'!$B$3:$R$3,0))</f>
        <v>Glider lightweighting</v>
      </c>
      <c r="B81" s="11">
        <f>INDEX('vehicles specifications'!$B$3:$CW$166,MATCH(B51,'vehicles specifications'!$A$3:$A$166,0),MATCH(G81,'vehicles specifications'!$B$2:$CW$2,0))*INDEX('ei names mapping'!$B$137:$BL$300,MATCH(B51,'ei names mapping'!$A$137:$A$300,0),MATCH(G81,'ei names mapping'!$B$136:$BL$136,0))</f>
        <v>1.1399999999999999</v>
      </c>
      <c r="C81" t="str">
        <f>INDEX('ei names mapping'!$B$38:$R$67,MATCH(B48,'ei names mapping'!$A$4:$A$33,0),MATCH(G81,'ei names mapping'!$B$3:$R$3,0))</f>
        <v>GLO</v>
      </c>
      <c r="D81" t="str">
        <f>INDEX('ei names mapping'!$B$104:$R$133,MATCH(B48,'ei names mapping'!$A$104:$A$133,0),MATCH(G81,'ei names mapping'!$B$3:$R$3,0))</f>
        <v>kilogram</v>
      </c>
      <c r="F81" t="s">
        <v>89</v>
      </c>
      <c r="G81" t="s">
        <v>14</v>
      </c>
      <c r="H81" t="str">
        <f>INDEX('ei names mapping'!$B$71:$R$100,MATCH(B48,'ei names mapping'!$A$4:$A$33,0),MATCH(G81,'ei names mapping'!$B$3:$R$3,0))</f>
        <v>Glider lightweighting</v>
      </c>
    </row>
    <row r="82" spans="1:8" x14ac:dyDescent="0.2">
      <c r="A82" t="s">
        <v>760</v>
      </c>
      <c r="B82" s="4">
        <f>INDEX('vehicles specifications'!$B$3:$CW$166,MATCH(B51,'vehicles specifications'!$A$3:$A$166,0),MATCH(G82,'vehicles specifications'!$B$2:$CW$2,0))*INDEX('ei names mapping'!$B$137:$BL$300,MATCH(B51,'ei names mapping'!$A$137:$A$300,0),MATCH(G82,'ei names mapping'!$B$136:$BL$136,0))</f>
        <v>3.5</v>
      </c>
      <c r="C82" t="str">
        <f>INDEX('ei names mapping'!$B$38:$R$67,MATCH($B$3,'ei names mapping'!$A$4:$A$33,0),MATCH(G82,'ei names mapping'!$B$3:$R$3,0))</f>
        <v>GLO</v>
      </c>
      <c r="D82" t="str">
        <f>INDEX('ei names mapping'!$B$104:$R$133,MATCH(B48,'ei names mapping'!$A$104:$A$133,0),MATCH(G82,'ei names mapping'!$B$3:$R$3,0))</f>
        <v>kilogram</v>
      </c>
      <c r="F82" t="s">
        <v>89</v>
      </c>
      <c r="G82" t="s">
        <v>19</v>
      </c>
      <c r="H82" t="str">
        <f>INDEX('ei names mapping'!$B$71:$R$100,MATCH($B$3,'ei names mapping'!$A$4:$A$33,0),MATCH(G82,'ei names mapping'!$B$3:$R$3,0))</f>
        <v>Battery cell</v>
      </c>
    </row>
    <row r="83" spans="1:8" x14ac:dyDescent="0.2">
      <c r="A83" t="str">
        <f>INDEX('ei names mapping'!$B$4:$R$33,MATCH($B$3,'ei names mapping'!$A$4:$A$33,0),MATCH(G83,'ei names mapping'!$B$3:$R$3,0))</f>
        <v>Battery BoP</v>
      </c>
      <c r="B83" s="4">
        <f>INDEX('vehicles specifications'!$B$3:$CW$166,MATCH(B51,'vehicles specifications'!$A$3:$A$166,0),MATCH(G83,'vehicles specifications'!$B$2:$CW$2,0))*INDEX('ei names mapping'!$B$137:$BL$300,MATCH(B51,'ei names mapping'!$A$137:$A$300,0),MATCH(G83,'ei names mapping'!$B$136:$BL$136,0))</f>
        <v>1.05</v>
      </c>
      <c r="C83" t="str">
        <f>INDEX('ei names mapping'!$B$38:$R$67,MATCH($B$3,'ei names mapping'!$A$4:$A$33,0),MATCH(G83,'ei names mapping'!$B$3:$R$3,0))</f>
        <v>GLO</v>
      </c>
      <c r="D83" t="str">
        <f>INDEX('ei names mapping'!$B$104:$R$133,MATCH(B48,'ei names mapping'!$A$104:$A$133,0),MATCH(G83,'ei names mapping'!$B$3:$R$3,0))</f>
        <v>kilogram</v>
      </c>
      <c r="F83" t="s">
        <v>89</v>
      </c>
      <c r="G83" t="s">
        <v>20</v>
      </c>
      <c r="H83" t="str">
        <f>INDEX('ei names mapping'!$B$71:$R$100,MATCH($B$3,'ei names mapping'!$A$4:$A$33,0),MATCH(G83,'ei names mapping'!$B$3:$R$3,0))</f>
        <v>Battery BoP</v>
      </c>
    </row>
    <row r="84" spans="1:8" x14ac:dyDescent="0.2">
      <c r="A84" t="str">
        <f>INDEX('ei names mapping'!$B$4:$R$33,MATCH($B$3,'ei names mapping'!$A$4:$A$33,0),MATCH(G84,'ei names mapping'!$B$3:$R$3,0))</f>
        <v>charging station, 500W</v>
      </c>
      <c r="B84" s="4">
        <f>INDEX('vehicles specifications'!$B$3:$CW$166,MATCH(B51,'vehicles specifications'!$A$3:$A$166,0),MATCH(G84,'vehicles specifications'!$B$2:$CW$2,0))*INDEX('ei names mapping'!$B$137:$BL$300,MATCH(B51,'ei names mapping'!$A$137:$A$300,0),MATCH(G84,'ei names mapping'!$B$136:$BL$136,0))</f>
        <v>1</v>
      </c>
      <c r="C84" t="str">
        <f>INDEX('ei names mapping'!$B$38:$R$67,MATCH($B$3,'ei names mapping'!$A$4:$A$33,0),MATCH(G84,'ei names mapping'!$B$3:$R$3,0))</f>
        <v>GLO</v>
      </c>
      <c r="D84" t="str">
        <f>INDEX('ei names mapping'!$B$104:$R$133,MATCH(B48,'ei names mapping'!$A$104:$A$133,0),MATCH(G84,'ei names mapping'!$B$3:$R$3,0))</f>
        <v>unit</v>
      </c>
      <c r="F84" t="s">
        <v>89</v>
      </c>
      <c r="G84" t="s">
        <v>52</v>
      </c>
      <c r="H84" t="str">
        <f>INDEX('ei names mapping'!$B$71:$R$100,MATCH($B$3,'ei names mapping'!$A$4:$A$33,0),MATCH(G84,'ei names mapping'!$B$3:$R$3,0))</f>
        <v>charging station, 500W</v>
      </c>
    </row>
    <row r="85" spans="1:8" x14ac:dyDescent="0.2">
      <c r="A85" t="str">
        <f>INDEX('ei names mapping'!$B$4:$R$33,MATCH($B$3,'ei names mapping'!$A$4:$A$33,0),MATCH(G85,'ei names mapping'!$B$3:$R$3,0))</f>
        <v>treatment of used electric bicycle</v>
      </c>
      <c r="B85" s="4">
        <f>INDEX('vehicles specifications'!$B$3:$CW$166,MATCH(B51,'vehicles specifications'!$A$3:$A$166,0),MATCH(G85,'vehicles specifications'!$B$2:$CW$2,0))*INDEX('ei names mapping'!$B$137:$BL$300,MATCH(B51,'ei names mapping'!$A$137:$A$300,0),MATCH(G85,'ei names mapping'!$B$136:$BL$136,0))</f>
        <v>-1.5358333333333332</v>
      </c>
      <c r="C85" t="str">
        <f>INDEX('ei names mapping'!$B$38:$R$67,MATCH($B$3,'ei names mapping'!$A$4:$A$33,0),MATCH(G85,'ei names mapping'!$B$3:$R$3,0))</f>
        <v>CH</v>
      </c>
      <c r="D85" t="str">
        <f>INDEX('ei names mapping'!$B$104:$R$133,MATCH(B48,'ei names mapping'!$A$104:$A$133,0),MATCH(G85,'ei names mapping'!$B$3:$R$3,0))</f>
        <v>unit</v>
      </c>
      <c r="F85" t="s">
        <v>89</v>
      </c>
      <c r="G85" t="s">
        <v>144</v>
      </c>
      <c r="H85" t="str">
        <f>INDEX('ei names mapping'!$B$71:$R$100,MATCH($B$3,'ei names mapping'!$A$4:$A$33,0),MATCH(G85,'ei names mapping'!$B$3:$R$3,0))</f>
        <v>used electric bicycle</v>
      </c>
    </row>
    <row r="86" spans="1:8" x14ac:dyDescent="0.2">
      <c r="A86" t="str">
        <f>INDEX('ei names mapping'!$B$4:$R$33,MATCH($B$3,'ei names mapping'!$A$4:$A$33,0),MATCH(G86,'ei names mapping'!$B$3:$R$3,0))</f>
        <v>treatment of used electric bicycle</v>
      </c>
      <c r="B86" s="4">
        <f>INDEX('vehicles specifications'!$B$3:$CW$166,MATCH(B51,'vehicles specifications'!$A$3:$A$166,0),MATCH(G86,'vehicles specifications'!$B$2:$CW$2,0))*INDEX('ei names mapping'!$B$137:$BL$300,MATCH(B51,'ei names mapping'!$A$137:$A$300,0),MATCH(G86,'ei names mapping'!$B$136:$BL$136,0))</f>
        <v>-0.16249999999999998</v>
      </c>
      <c r="C86" t="str">
        <f>INDEX('ei names mapping'!$B$38:$R$67,MATCH($B$3,'ei names mapping'!$A$4:$A$33,0),MATCH(G86,'ei names mapping'!$B$3:$R$3,0))</f>
        <v>CH</v>
      </c>
      <c r="D86" t="str">
        <f>INDEX('ei names mapping'!$B$104:$R$133,MATCH(B48,'ei names mapping'!$A$104:$A$133,0),MATCH(G86,'ei names mapping'!$B$3:$R$3,0))</f>
        <v>unit</v>
      </c>
      <c r="F86" t="s">
        <v>89</v>
      </c>
      <c r="G86" t="s">
        <v>145</v>
      </c>
      <c r="H86" t="str">
        <f>INDEX('ei names mapping'!$B$71:$R$100,MATCH($B$3,'ei names mapping'!$A$4:$A$33,0),MATCH(G86,'ei names mapping'!$B$3:$R$3,0))</f>
        <v>used electric bicycle</v>
      </c>
    </row>
    <row r="87" spans="1:8" x14ac:dyDescent="0.2">
      <c r="A87" t="str">
        <f>INDEX('ei names mapping'!$B$4:$R$33,MATCH($B$3,'ei names mapping'!$A$4:$A$33,0),MATCH(G87,'ei names mapping'!$B$3:$R$3,0))</f>
        <v>market for used Li-ion battery</v>
      </c>
      <c r="B87" s="4">
        <f>INDEX('vehicles specifications'!$B$3:$CW$166,MATCH(B51,'vehicles specifications'!$A$3:$A$166,0),MATCH(G87,'vehicles specifications'!$B$2:$CW$2,0))*INDEX('ei names mapping'!$B$137:$BL$300,MATCH(B51,'ei names mapping'!$A$137:$A$300,0),MATCH(G87,'ei names mapping'!$B$136:$BL$136,0))</f>
        <v>-4.5500000000000007</v>
      </c>
      <c r="C87" t="str">
        <f>INDEX('ei names mapping'!$B$38:$R$67,MATCH($B$3,'ei names mapping'!$A$4:$A$33,0),MATCH(G87,'ei names mapping'!$B$3:$R$3,0))</f>
        <v>GLO</v>
      </c>
      <c r="D87" t="str">
        <f>INDEX('ei names mapping'!$B$104:$R$133,MATCH(B48,'ei names mapping'!$A$104:$A$133,0),MATCH(G87,'ei names mapping'!$B$3:$R$3,0))</f>
        <v>kilogram</v>
      </c>
      <c r="F87" t="s">
        <v>89</v>
      </c>
      <c r="G87" t="s">
        <v>146</v>
      </c>
      <c r="H87" t="str">
        <f>INDEX('ei names mapping'!$B$71:$R$100,MATCH($B$3,'ei names mapping'!$A$4:$A$33,0),MATCH(G87,'ei names mapping'!$B$3:$R$3,0))</f>
        <v>used Li-ion battery</v>
      </c>
    </row>
    <row r="88" spans="1:8" x14ac:dyDescent="0.2">
      <c r="A88" s="13" t="s">
        <v>840</v>
      </c>
      <c r="B88">
        <f>(B61/1000)*B74</f>
        <v>43.793333333333329</v>
      </c>
      <c r="C88" t="s">
        <v>92</v>
      </c>
      <c r="D88" t="s">
        <v>233</v>
      </c>
      <c r="F88" t="s">
        <v>89</v>
      </c>
      <c r="H88" s="13" t="s">
        <v>841</v>
      </c>
    </row>
    <row r="89" spans="1:8" x14ac:dyDescent="0.2">
      <c r="A89" s="13" t="s">
        <v>441</v>
      </c>
      <c r="B89" s="2">
        <f>(B61/1000)*B73</f>
        <v>696.31399999999996</v>
      </c>
      <c r="C89" t="s">
        <v>95</v>
      </c>
      <c r="D89" t="s">
        <v>233</v>
      </c>
      <c r="F89" t="s">
        <v>89</v>
      </c>
      <c r="H89" s="13" t="s">
        <v>441</v>
      </c>
    </row>
    <row r="91" spans="1:8" ht="16" x14ac:dyDescent="0.2">
      <c r="A91" s="10" t="s">
        <v>71</v>
      </c>
      <c r="B91" s="8" t="str">
        <f>B93&amp;", "&amp;B108&amp;" battery, "&amp;B95</f>
        <v>Bicycle, electric, cargo bike, NCA battery, 2040</v>
      </c>
    </row>
    <row r="92" spans="1:8" x14ac:dyDescent="0.2">
      <c r="A92" t="s">
        <v>72</v>
      </c>
      <c r="B92" t="s">
        <v>37</v>
      </c>
    </row>
    <row r="93" spans="1:8" x14ac:dyDescent="0.2">
      <c r="A93" t="s">
        <v>86</v>
      </c>
      <c r="B93" t="s">
        <v>496</v>
      </c>
    </row>
    <row r="94" spans="1:8" x14ac:dyDescent="0.2">
      <c r="A94" t="s">
        <v>87</v>
      </c>
    </row>
    <row r="95" spans="1:8" x14ac:dyDescent="0.2">
      <c r="A95" t="s">
        <v>88</v>
      </c>
      <c r="B95">
        <v>2040</v>
      </c>
    </row>
    <row r="96" spans="1:8" x14ac:dyDescent="0.2">
      <c r="A96" t="s">
        <v>126</v>
      </c>
      <c r="B96" t="str">
        <f>B93&amp;" - "&amp;B95&amp;" - "&amp;B108&amp;" - "&amp;B92</f>
        <v>Bicycle, electric, cargo bike - 2040 - NCA - CH</v>
      </c>
    </row>
    <row r="97" spans="1:2" x14ac:dyDescent="0.2">
      <c r="A97" t="s">
        <v>73</v>
      </c>
      <c r="B97" t="str">
        <f>B93</f>
        <v>Bicycle, electric, cargo bike</v>
      </c>
    </row>
    <row r="98" spans="1:2" x14ac:dyDescent="0.2">
      <c r="A98" t="s">
        <v>74</v>
      </c>
      <c r="B98" t="s">
        <v>75</v>
      </c>
    </row>
    <row r="99" spans="1:2" x14ac:dyDescent="0.2">
      <c r="A99" t="s">
        <v>76</v>
      </c>
      <c r="B99" t="s">
        <v>76</v>
      </c>
    </row>
    <row r="100" spans="1:2" x14ac:dyDescent="0.2">
      <c r="A100" t="s">
        <v>78</v>
      </c>
      <c r="B100" t="s">
        <v>1143</v>
      </c>
    </row>
    <row r="101" spans="1:2" x14ac:dyDescent="0.2">
      <c r="A101" t="s">
        <v>127</v>
      </c>
      <c r="B101">
        <f>INDEX('vehicles specifications'!$B$3:$CW$166,MATCH(B96,'vehicles specifications'!$A$3:$A$166,0),MATCH("Lifetime [km]",'vehicles specifications'!$B$2:$CW$2,0))</f>
        <v>20000</v>
      </c>
    </row>
    <row r="102" spans="1:2" x14ac:dyDescent="0.2">
      <c r="A102" t="s">
        <v>128</v>
      </c>
      <c r="B102">
        <f>INDEX('vehicles specifications'!$B$3:$CW$166,MATCH(B96,'vehicles specifications'!$A$3:$A$166,0),MATCH("Passengers [unit]",'vehicles specifications'!$B$2:$CW$2,0))</f>
        <v>1</v>
      </c>
    </row>
    <row r="103" spans="1:2" x14ac:dyDescent="0.2">
      <c r="A103" t="s">
        <v>129</v>
      </c>
      <c r="B103">
        <f>INDEX('vehicles specifications'!$B$3:$CW$166,MATCH(B96,'vehicles specifications'!$A$3:$A$166,0),MATCH("Servicing [unit]",'vehicles specifications'!$B$2:$CW$2,0))</f>
        <v>1.3333333333333333</v>
      </c>
    </row>
    <row r="104" spans="1:2" x14ac:dyDescent="0.2">
      <c r="A104" t="s">
        <v>130</v>
      </c>
      <c r="B104">
        <f>INDEX('vehicles specifications'!$B$3:$CW$166,MATCH(B96,'vehicles specifications'!$A$3:$A$166,0),MATCH("Energy battery replacement [unit]",'vehicles specifications'!$B$2:$CW$2,0))</f>
        <v>0.25</v>
      </c>
    </row>
    <row r="105" spans="1:2" x14ac:dyDescent="0.2">
      <c r="A105" t="s">
        <v>131</v>
      </c>
      <c r="B105">
        <f>INDEX('vehicles specifications'!$B$3:$CW$166,MATCH(B96,'vehicles specifications'!$A$3:$A$166,0),MATCH("Annual kilometers [km]",'vehicles specifications'!$B$2:$CW$2,0))</f>
        <v>2000</v>
      </c>
    </row>
    <row r="106" spans="1:2" x14ac:dyDescent="0.2">
      <c r="A106" t="s">
        <v>132</v>
      </c>
      <c r="B106">
        <f>INDEX('vehicles specifications'!$B$3:$CW$166,MATCH(B96,'vehicles specifications'!$A$3:$A$166,0),MATCH("Curb mass [kg]",'vehicles specifications'!$B$2:$CW$2,0))</f>
        <v>42.5</v>
      </c>
    </row>
    <row r="107" spans="1:2" x14ac:dyDescent="0.2">
      <c r="A107" t="s">
        <v>133</v>
      </c>
      <c r="B107">
        <f>INDEX('vehicles specifications'!$B$3:$CW$166,MATCH(B96,'vehicles specifications'!$A$3:$A$166,0),MATCH("Power [kW]",'vehicles specifications'!$B$2:$CW$2,0))</f>
        <v>0.25</v>
      </c>
    </row>
    <row r="108" spans="1:2" x14ac:dyDescent="0.2">
      <c r="A108" t="s">
        <v>652</v>
      </c>
      <c r="B108" s="20" t="s">
        <v>45</v>
      </c>
    </row>
    <row r="109" spans="1:2" x14ac:dyDescent="0.2">
      <c r="A109" t="s">
        <v>134</v>
      </c>
      <c r="B109">
        <f>INDEX('vehicles specifications'!$B$3:$CW$166,MATCH(B96,'vehicles specifications'!$A$3:$A$166,0),MATCH("Energy battery mass [kg]",'vehicles specifications'!$B$2:$CW$2,0))</f>
        <v>2.6</v>
      </c>
    </row>
    <row r="110" spans="1:2" x14ac:dyDescent="0.2">
      <c r="A110" t="s">
        <v>135</v>
      </c>
      <c r="B110">
        <f>INDEX('vehicles specifications'!$B$3:$CW$166,MATCH(B96,'vehicles specifications'!$A$3:$A$166,0),MATCH("Electric energy stored [kWh]",'vehicles specifications'!$B$2:$CW$2,0))</f>
        <v>0.8</v>
      </c>
    </row>
    <row r="111" spans="1:2" x14ac:dyDescent="0.2">
      <c r="A111" t="s">
        <v>588</v>
      </c>
      <c r="B111">
        <f>INDEX('vehicles specifications'!$B$3:$CW$166,MATCH(B96,'vehicles specifications'!$A$3:$A$166,0),MATCH("Electric energy available [kWh]",'vehicles specifications'!$B$2:$CW$2,0))</f>
        <v>0.64000000000000012</v>
      </c>
    </row>
    <row r="112" spans="1:2" x14ac:dyDescent="0.2">
      <c r="A112" t="s">
        <v>138</v>
      </c>
      <c r="B112">
        <f>INDEX('vehicles specifications'!$B$3:$CW$166,MATCH(B96,'vehicles specifications'!$A$3:$A$166,0),MATCH("Oxydation energy stored [kWh]",'vehicles specifications'!$B$2:$CW$2,0))</f>
        <v>0</v>
      </c>
    </row>
    <row r="113" spans="1:8" x14ac:dyDescent="0.2">
      <c r="A113" t="s">
        <v>139</v>
      </c>
      <c r="B113">
        <f>INDEX('vehicles specifications'!$B$3:$CW$166,MATCH(B96,'vehicles specifications'!$A$3:$A$166,0),MATCH("Fuel mass [kg]",'vehicles specifications'!$B$2:$CW$2,0))</f>
        <v>0</v>
      </c>
    </row>
    <row r="114" spans="1:8" x14ac:dyDescent="0.2">
      <c r="A114" t="s">
        <v>136</v>
      </c>
      <c r="B114" s="2">
        <f>INDEX('vehicles specifications'!$B$3:$CW$166,MATCH(B96,'vehicles specifications'!$A$3:$A$166,0),MATCH("Range [km]",'vehicles specifications'!$B$2:$CW$2,0))</f>
        <v>66.381772151898744</v>
      </c>
    </row>
    <row r="115" spans="1:8" x14ac:dyDescent="0.2">
      <c r="A115" t="s">
        <v>137</v>
      </c>
      <c r="B115" t="str">
        <f>INDEX('vehicles specifications'!$B$3:$CW$166,MATCH(B96,'vehicles specifications'!$A$3:$A$166,0),MATCH("Emission standard",'vehicles specifications'!$B$2:$CW$2,0))</f>
        <v>None</v>
      </c>
    </row>
    <row r="116" spans="1:8" x14ac:dyDescent="0.2">
      <c r="A116" t="s">
        <v>1174</v>
      </c>
      <c r="B116" s="6">
        <f>INDEX('vehicles specifications'!$B$3:$CW$166,MATCH(B96,'vehicles specifications'!$A$3:$A$166,0),MATCH("Lightweighting rate [%]",'vehicles specifications'!$B$2:$CW$2,0))</f>
        <v>0.05</v>
      </c>
    </row>
    <row r="117" spans="1:8" x14ac:dyDescent="0.2">
      <c r="A117" t="s">
        <v>485</v>
      </c>
      <c r="B117" s="6" t="s">
        <v>486</v>
      </c>
    </row>
    <row r="118" spans="1:8" x14ac:dyDescent="0.2">
      <c r="A118" t="s">
        <v>487</v>
      </c>
      <c r="B118" s="2">
        <v>15900</v>
      </c>
    </row>
    <row r="119" spans="1:8" x14ac:dyDescent="0.2">
      <c r="A119" t="s">
        <v>488</v>
      </c>
      <c r="B119" s="2">
        <v>1000</v>
      </c>
    </row>
    <row r="120" spans="1:8" x14ac:dyDescent="0.2">
      <c r="A120" t="s">
        <v>83</v>
      </c>
      <c r="B120" t="str">
        <f>"Power: "&amp;B107&amp;" kW. Lifetime: "&amp;B101&amp;" km. Annual kilometers: "&amp;ROUND(B105,0)&amp;" km. Number of passengers: "&amp;ROUND(B102,1)&amp;". Curb mass: "&amp;ROUND(B106,1)&amp;" kg. Lightweighting of glider: "&amp;ROUND(B116*100,0)&amp;"%. Emission standard: "&amp;B115&amp;". Service visits throughout lifetime: "&amp;ROUND(B103,1)&amp;". Range: "&amp;ROUND(B114,0)&amp;" km. Battery capacity: "&amp;ROUND(B110,1)&amp;" kWh. Available battery capacity: "&amp;B111&amp;" kWh. Battery mass: "&amp;ROUND(B109,1)&amp; " kg. Battery replacement throughout lifetime: "&amp;ROUND(B104,1)&amp;". Fuel tank capacity: "&amp;ROUND(B112,1)&amp;" kWh. Fuel mass: "&amp;ROUND(B113,1)&amp;" kg. Origin of manufacture: "&amp;B117&amp;". Shipping distance: "&amp;B118&amp;" km. Lorry distribution distance: "&amp;B119&amp;" km. Documentation: "&amp;Readmefirst!$B$2&amp;", "&amp;Readmefirst!$B$3&amp;". "&amp;'lci-kick scooter - NMC'!B102</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Origin of manufacture: China. Shipping distance: 15900 km. Lorry distribution distance: 1000 km. Documentation: Life-cycle inventories for on-road vehicles, Sacchi R. (PSI), Bauer C. (PSI), 2021. Sacchi R., Bauer C. Life cycle inventories for on-road vehicles. Paul Scherrer Institut, 2021.</v>
      </c>
    </row>
    <row r="121" spans="1:8" ht="16" x14ac:dyDescent="0.2">
      <c r="A121" s="10" t="s">
        <v>79</v>
      </c>
    </row>
    <row r="122" spans="1:8" x14ac:dyDescent="0.2">
      <c r="A122" t="s">
        <v>80</v>
      </c>
      <c r="B122" t="s">
        <v>81</v>
      </c>
      <c r="C122" t="s">
        <v>72</v>
      </c>
      <c r="D122" t="s">
        <v>76</v>
      </c>
      <c r="E122" t="s">
        <v>82</v>
      </c>
      <c r="F122" t="s">
        <v>74</v>
      </c>
      <c r="G122" t="s">
        <v>83</v>
      </c>
      <c r="H122" t="s">
        <v>73</v>
      </c>
    </row>
    <row r="123" spans="1:8" x14ac:dyDescent="0.2">
      <c r="A123" t="str">
        <f>B91</f>
        <v>Bicycle, electric, cargo bike, NCA battery, 2040</v>
      </c>
      <c r="B123">
        <v>1</v>
      </c>
      <c r="C123" t="str">
        <f>B92</f>
        <v>CH</v>
      </c>
      <c r="D123" t="str">
        <f>B99</f>
        <v>unit</v>
      </c>
      <c r="F123" t="s">
        <v>84</v>
      </c>
      <c r="G123" t="s">
        <v>85</v>
      </c>
      <c r="H123" t="str">
        <f>B93</f>
        <v>Bicycle, electric, cargo bike</v>
      </c>
    </row>
    <row r="124" spans="1:8" x14ac:dyDescent="0.2">
      <c r="A124" t="str">
        <f>INDEX('ei names mapping'!$B$4:$R$33,MATCH($B$3,'ei names mapping'!$A$4:$A$33,0),MATCH(G124,'ei names mapping'!$B$3:$R$3,0))</f>
        <v>electric bicycle production, without battery and motor</v>
      </c>
      <c r="B124" s="4">
        <f>INDEX('vehicles specifications'!$B$3:$CW$166,MATCH(B96,'vehicles specifications'!$A$3:$A$166,0),MATCH(G124,'vehicles specifications'!$B$2:$CW$2,0))*INDEX('ei names mapping'!$B$137:$BL$300,MATCH(B96,'ei names mapping'!$A$137:$A$300,0),MATCH(G124,'ei names mapping'!$B$136:$BL$136,0))</f>
        <v>2.2352941176470589</v>
      </c>
      <c r="C124" t="str">
        <f>INDEX('ei names mapping'!$B$38:$R$67,MATCH($B$3,'ei names mapping'!$A$4:$A$33,0),MATCH(G124,'ei names mapping'!$B$3:$R$3,0))</f>
        <v>RER</v>
      </c>
      <c r="D124" t="str">
        <f>INDEX('ei names mapping'!$B$104:$R$133,MATCH(B93,'ei names mapping'!$A$104:$A$133,0),MATCH(G124,'ei names mapping'!$B$3:$R$3,0))</f>
        <v>unit</v>
      </c>
      <c r="F124" t="s">
        <v>89</v>
      </c>
      <c r="G124" t="s">
        <v>15</v>
      </c>
      <c r="H124" t="str">
        <f>INDEX('ei names mapping'!$B$71:$R$100,MATCH($B$3,'ei names mapping'!$A$4:$A$33,0),MATCH(G124,'ei names mapping'!$B$3:$R$3,0))</f>
        <v>electric bicycle, without battery and motor</v>
      </c>
    </row>
    <row r="125" spans="1:8" x14ac:dyDescent="0.2">
      <c r="A125" t="str">
        <f>INDEX('ei names mapping'!$B$4:$R$33,MATCH($B$3,'ei names mapping'!$A$4:$A$33,0),MATCH(G125,'ei names mapping'!$B$3:$R$3,0))</f>
        <v>market for electric motor, vehicle</v>
      </c>
      <c r="B125" s="4">
        <f>INDEX('vehicles specifications'!$B$3:$CW$166,MATCH(B96,'vehicles specifications'!$A$3:$A$166,0),MATCH(G125,'vehicles specifications'!$B$2:$CW$2,0))*INDEX('ei names mapping'!$B$137:$BL$300,MATCH(B96,'ei names mapping'!$A$137:$A$300,0),MATCH(G125,'ei names mapping'!$B$136:$BL$136,0))</f>
        <v>3.8</v>
      </c>
      <c r="C125" t="str">
        <f>INDEX('ei names mapping'!$B$38:$R$67,MATCH($B$3,'ei names mapping'!$A$4:$A$33,0),MATCH(G125,'ei names mapping'!$B$3:$R$3,0))</f>
        <v>GLO</v>
      </c>
      <c r="D125" t="str">
        <f>INDEX('ei names mapping'!$B$104:$R$133,MATCH(B93,'ei names mapping'!$A$104:$A$133,0),MATCH(G125,'ei names mapping'!$B$3:$R$3,0))</f>
        <v>kilogram</v>
      </c>
      <c r="F125" t="s">
        <v>89</v>
      </c>
      <c r="G125" t="s">
        <v>501</v>
      </c>
      <c r="H125" t="str">
        <f>INDEX('ei names mapping'!$B$71:$R$100,MATCH($B$3,'ei names mapping'!$A$4:$A$33,0),MATCH(G125,'ei names mapping'!$B$3:$R$3,0))</f>
        <v>electric motor, vehicle</v>
      </c>
    </row>
    <row r="126" spans="1:8" x14ac:dyDescent="0.2">
      <c r="A126" t="str">
        <f>INDEX('ei names mapping'!$B$4:$R$33,MATCH(B93,'ei names mapping'!$A$4:$A$33,0),MATCH(G126,'ei names mapping'!$B$3:$R$3,0))</f>
        <v>Glider lightweighting</v>
      </c>
      <c r="B126" s="11">
        <f>INDEX('vehicles specifications'!$B$3:$CW$166,MATCH(B96,'vehicles specifications'!$A$3:$A$166,0),MATCH(G126,'vehicles specifications'!$B$2:$CW$2,0))*INDEX('ei names mapping'!$B$137:$BL$300,MATCH(B96,'ei names mapping'!$A$137:$A$300,0),MATCH(G126,'ei names mapping'!$B$136:$BL$136,0))</f>
        <v>1.9000000000000001</v>
      </c>
      <c r="C126" t="str">
        <f>INDEX('ei names mapping'!$B$38:$R$67,MATCH(B93,'ei names mapping'!$A$4:$A$33,0),MATCH(G126,'ei names mapping'!$B$3:$R$3,0))</f>
        <v>GLO</v>
      </c>
      <c r="D126" t="str">
        <f>INDEX('ei names mapping'!$B$104:$R$133,MATCH(B93,'ei names mapping'!$A$104:$A$133,0),MATCH(G126,'ei names mapping'!$B$3:$R$3,0))</f>
        <v>kilogram</v>
      </c>
      <c r="F126" t="s">
        <v>89</v>
      </c>
      <c r="G126" t="s">
        <v>14</v>
      </c>
      <c r="H126" t="str">
        <f>INDEX('ei names mapping'!$B$71:$R$100,MATCH(B93,'ei names mapping'!$A$4:$A$33,0),MATCH(G126,'ei names mapping'!$B$3:$R$3,0))</f>
        <v>Glider lightweighting</v>
      </c>
    </row>
    <row r="127" spans="1:8" x14ac:dyDescent="0.2">
      <c r="A127" t="s">
        <v>760</v>
      </c>
      <c r="B127" s="4">
        <f>INDEX('vehicles specifications'!$B$3:$CW$166,MATCH(B96,'vehicles specifications'!$A$3:$A$166,0),MATCH(G127,'vehicles specifications'!$B$2:$CW$2,0))*INDEX('ei names mapping'!$B$137:$BL$300,MATCH(B96,'ei names mapping'!$A$137:$A$300,0),MATCH(G127,'ei names mapping'!$B$136:$BL$136,0))</f>
        <v>2.5</v>
      </c>
      <c r="C127" t="str">
        <f>INDEX('ei names mapping'!$B$38:$R$67,MATCH($B$3,'ei names mapping'!$A$4:$A$33,0),MATCH(G127,'ei names mapping'!$B$3:$R$3,0))</f>
        <v>GLO</v>
      </c>
      <c r="D127" t="str">
        <f>INDEX('ei names mapping'!$B$104:$R$133,MATCH(B93,'ei names mapping'!$A$104:$A$133,0),MATCH(G127,'ei names mapping'!$B$3:$R$3,0))</f>
        <v>kilogram</v>
      </c>
      <c r="F127" t="s">
        <v>89</v>
      </c>
      <c r="G127" t="s">
        <v>19</v>
      </c>
      <c r="H127" t="str">
        <f>INDEX('ei names mapping'!$B$71:$R$100,MATCH($B$3,'ei names mapping'!$A$4:$A$33,0),MATCH(G127,'ei names mapping'!$B$3:$R$3,0))</f>
        <v>Battery cell</v>
      </c>
    </row>
    <row r="128" spans="1:8" x14ac:dyDescent="0.2">
      <c r="A128" t="str">
        <f>INDEX('ei names mapping'!$B$4:$R$33,MATCH($B$3,'ei names mapping'!$A$4:$A$33,0),MATCH(G128,'ei names mapping'!$B$3:$R$3,0))</f>
        <v>Battery BoP</v>
      </c>
      <c r="B128" s="4">
        <f>INDEX('vehicles specifications'!$B$3:$CW$166,MATCH(B96,'vehicles specifications'!$A$3:$A$166,0),MATCH(G128,'vehicles specifications'!$B$2:$CW$2,0))*INDEX('ei names mapping'!$B$137:$BL$300,MATCH(B96,'ei names mapping'!$A$137:$A$300,0),MATCH(G128,'ei names mapping'!$B$136:$BL$136,0))</f>
        <v>0.75</v>
      </c>
      <c r="C128" t="str">
        <f>INDEX('ei names mapping'!$B$38:$R$67,MATCH($B$3,'ei names mapping'!$A$4:$A$33,0),MATCH(G128,'ei names mapping'!$B$3:$R$3,0))</f>
        <v>GLO</v>
      </c>
      <c r="D128" t="str">
        <f>INDEX('ei names mapping'!$B$104:$R$133,MATCH(B93,'ei names mapping'!$A$104:$A$133,0),MATCH(G128,'ei names mapping'!$B$3:$R$3,0))</f>
        <v>kilogram</v>
      </c>
      <c r="F128" t="s">
        <v>89</v>
      </c>
      <c r="G128" t="s">
        <v>20</v>
      </c>
      <c r="H128" t="str">
        <f>INDEX('ei names mapping'!$B$71:$R$100,MATCH($B$3,'ei names mapping'!$A$4:$A$33,0),MATCH(G128,'ei names mapping'!$B$3:$R$3,0))</f>
        <v>Battery BoP</v>
      </c>
    </row>
    <row r="129" spans="1:8" x14ac:dyDescent="0.2">
      <c r="A129" t="str">
        <f>INDEX('ei names mapping'!$B$4:$R$33,MATCH($B$3,'ei names mapping'!$A$4:$A$33,0),MATCH(G129,'ei names mapping'!$B$3:$R$3,0))</f>
        <v>charging station, 500W</v>
      </c>
      <c r="B129" s="4">
        <f>INDEX('vehicles specifications'!$B$3:$CW$166,MATCH(B96,'vehicles specifications'!$A$3:$A$166,0),MATCH(G129,'vehicles specifications'!$B$2:$CW$2,0))*INDEX('ei names mapping'!$B$137:$BL$300,MATCH(B96,'ei names mapping'!$A$137:$A$300,0),MATCH(G129,'ei names mapping'!$B$136:$BL$136,0))</f>
        <v>1</v>
      </c>
      <c r="C129" t="str">
        <f>INDEX('ei names mapping'!$B$38:$R$67,MATCH($B$3,'ei names mapping'!$A$4:$A$33,0),MATCH(G129,'ei names mapping'!$B$3:$R$3,0))</f>
        <v>GLO</v>
      </c>
      <c r="D129" t="str">
        <f>INDEX('ei names mapping'!$B$104:$R$133,MATCH(B93,'ei names mapping'!$A$104:$A$133,0),MATCH(G129,'ei names mapping'!$B$3:$R$3,0))</f>
        <v>unit</v>
      </c>
      <c r="F129" t="s">
        <v>89</v>
      </c>
      <c r="G129" t="s">
        <v>52</v>
      </c>
      <c r="H129" t="str">
        <f>INDEX('ei names mapping'!$B$71:$R$100,MATCH($B$3,'ei names mapping'!$A$4:$A$33,0),MATCH(G129,'ei names mapping'!$B$3:$R$3,0))</f>
        <v>charging station, 500W</v>
      </c>
    </row>
    <row r="130" spans="1:8" x14ac:dyDescent="0.2">
      <c r="A130" t="str">
        <f>INDEX('ei names mapping'!$B$4:$R$33,MATCH($B$3,'ei names mapping'!$A$4:$A$33,0),MATCH(G130,'ei names mapping'!$B$3:$R$3,0))</f>
        <v>treatment of used electric bicycle</v>
      </c>
      <c r="B130" s="4">
        <f>INDEX('vehicles specifications'!$B$3:$CW$166,MATCH(B96,'vehicles specifications'!$A$3:$A$166,0),MATCH(G130,'vehicles specifications'!$B$2:$CW$2,0))*INDEX('ei names mapping'!$B$137:$BL$300,MATCH(B96,'ei names mapping'!$A$137:$A$300,0),MATCH(G130,'ei names mapping'!$B$136:$BL$136,0))</f>
        <v>-1.5041666666666667</v>
      </c>
      <c r="C130" t="str">
        <f>INDEX('ei names mapping'!$B$38:$R$67,MATCH($B$3,'ei names mapping'!$A$4:$A$33,0),MATCH(G130,'ei names mapping'!$B$3:$R$3,0))</f>
        <v>CH</v>
      </c>
      <c r="D130" t="str">
        <f>INDEX('ei names mapping'!$B$104:$R$133,MATCH(B93,'ei names mapping'!$A$104:$A$133,0),MATCH(G130,'ei names mapping'!$B$3:$R$3,0))</f>
        <v>unit</v>
      </c>
      <c r="F130" t="s">
        <v>89</v>
      </c>
      <c r="G130" t="s">
        <v>144</v>
      </c>
      <c r="H130" t="str">
        <f>INDEX('ei names mapping'!$B$71:$R$100,MATCH($B$3,'ei names mapping'!$A$4:$A$33,0),MATCH(G130,'ei names mapping'!$B$3:$R$3,0))</f>
        <v>used electric bicycle</v>
      </c>
    </row>
    <row r="131" spans="1:8" x14ac:dyDescent="0.2">
      <c r="A131" t="str">
        <f>INDEX('ei names mapping'!$B$4:$R$33,MATCH($B$3,'ei names mapping'!$A$4:$A$33,0),MATCH(G131,'ei names mapping'!$B$3:$R$3,0))</f>
        <v>treatment of used electric bicycle</v>
      </c>
      <c r="B131" s="4">
        <f>INDEX('vehicles specifications'!$B$3:$CW$166,MATCH(B96,'vehicles specifications'!$A$3:$A$166,0),MATCH(G131,'vehicles specifications'!$B$2:$CW$2,0))*INDEX('ei names mapping'!$B$137:$BL$300,MATCH(B96,'ei names mapping'!$A$137:$A$300,0),MATCH(G131,'ei names mapping'!$B$136:$BL$136,0))</f>
        <v>-0.15833333333333333</v>
      </c>
      <c r="C131" t="str">
        <f>INDEX('ei names mapping'!$B$38:$R$67,MATCH($B$3,'ei names mapping'!$A$4:$A$33,0),MATCH(G131,'ei names mapping'!$B$3:$R$3,0))</f>
        <v>CH</v>
      </c>
      <c r="D131" t="str">
        <f>INDEX('ei names mapping'!$B$104:$R$133,MATCH(B93,'ei names mapping'!$A$104:$A$133,0),MATCH(G131,'ei names mapping'!$B$3:$R$3,0))</f>
        <v>unit</v>
      </c>
      <c r="F131" t="s">
        <v>89</v>
      </c>
      <c r="G131" t="s">
        <v>145</v>
      </c>
      <c r="H131" t="str">
        <f>INDEX('ei names mapping'!$B$71:$R$100,MATCH($B$3,'ei names mapping'!$A$4:$A$33,0),MATCH(G131,'ei names mapping'!$B$3:$R$3,0))</f>
        <v>used electric bicycle</v>
      </c>
    </row>
    <row r="132" spans="1:8" x14ac:dyDescent="0.2">
      <c r="A132" t="str">
        <f>INDEX('ei names mapping'!$B$4:$R$33,MATCH($B$3,'ei names mapping'!$A$4:$A$33,0),MATCH(G132,'ei names mapping'!$B$3:$R$3,0))</f>
        <v>market for used Li-ion battery</v>
      </c>
      <c r="B132" s="4">
        <f>INDEX('vehicles specifications'!$B$3:$CW$166,MATCH(B96,'vehicles specifications'!$A$3:$A$166,0),MATCH(G132,'vehicles specifications'!$B$2:$CW$2,0))*INDEX('ei names mapping'!$B$137:$BL$300,MATCH(B96,'ei names mapping'!$A$137:$A$300,0),MATCH(G132,'ei names mapping'!$B$136:$BL$136,0))</f>
        <v>-3.25</v>
      </c>
      <c r="C132" t="str">
        <f>INDEX('ei names mapping'!$B$38:$R$67,MATCH($B$3,'ei names mapping'!$A$4:$A$33,0),MATCH(G132,'ei names mapping'!$B$3:$R$3,0))</f>
        <v>GLO</v>
      </c>
      <c r="D132" t="str">
        <f>INDEX('ei names mapping'!$B$104:$R$133,MATCH(B93,'ei names mapping'!$A$104:$A$133,0),MATCH(G132,'ei names mapping'!$B$3:$R$3,0))</f>
        <v>kilogram</v>
      </c>
      <c r="F132" t="s">
        <v>89</v>
      </c>
      <c r="G132" t="s">
        <v>146</v>
      </c>
      <c r="H132" t="str">
        <f>INDEX('ei names mapping'!$B$71:$R$100,MATCH($B$3,'ei names mapping'!$A$4:$A$33,0),MATCH(G132,'ei names mapping'!$B$3:$R$3,0))</f>
        <v>used Li-ion battery</v>
      </c>
    </row>
    <row r="133" spans="1:8" x14ac:dyDescent="0.2">
      <c r="A133" s="13" t="s">
        <v>840</v>
      </c>
      <c r="B133">
        <f>(B106/1000)*B119</f>
        <v>42.5</v>
      </c>
      <c r="C133" t="s">
        <v>92</v>
      </c>
      <c r="D133" t="s">
        <v>233</v>
      </c>
      <c r="F133" t="s">
        <v>89</v>
      </c>
      <c r="H133" s="13" t="s">
        <v>841</v>
      </c>
    </row>
    <row r="134" spans="1:8" x14ac:dyDescent="0.2">
      <c r="A134" s="13" t="s">
        <v>441</v>
      </c>
      <c r="B134" s="2">
        <f>(B106/1000)*B118</f>
        <v>675.75</v>
      </c>
      <c r="C134" t="s">
        <v>95</v>
      </c>
      <c r="D134" t="s">
        <v>233</v>
      </c>
      <c r="F134" t="s">
        <v>89</v>
      </c>
      <c r="H134" s="13" t="s">
        <v>441</v>
      </c>
    </row>
    <row r="136" spans="1:8" ht="16" x14ac:dyDescent="0.2">
      <c r="A136" s="10" t="s">
        <v>71</v>
      </c>
      <c r="B136" s="8" t="str">
        <f>B138&amp;", "&amp;B153&amp;" battery, "&amp;B140</f>
        <v>Bicycle, electric, cargo bike, NCA battery, 2050</v>
      </c>
    </row>
    <row r="137" spans="1:8" x14ac:dyDescent="0.2">
      <c r="A137" t="s">
        <v>72</v>
      </c>
      <c r="B137" t="s">
        <v>37</v>
      </c>
    </row>
    <row r="138" spans="1:8" x14ac:dyDescent="0.2">
      <c r="A138" t="s">
        <v>86</v>
      </c>
      <c r="B138" t="s">
        <v>496</v>
      </c>
    </row>
    <row r="139" spans="1:8" x14ac:dyDescent="0.2">
      <c r="A139" t="s">
        <v>87</v>
      </c>
    </row>
    <row r="140" spans="1:8" x14ac:dyDescent="0.2">
      <c r="A140" t="s">
        <v>88</v>
      </c>
      <c r="B140">
        <v>2050</v>
      </c>
    </row>
    <row r="141" spans="1:8" x14ac:dyDescent="0.2">
      <c r="A141" t="s">
        <v>126</v>
      </c>
      <c r="B141" t="str">
        <f>B138&amp;" - "&amp;B140&amp;" - "&amp;B153&amp;" - "&amp;B137</f>
        <v>Bicycle, electric, cargo bike - 2050 - NCA - CH</v>
      </c>
    </row>
    <row r="142" spans="1:8" x14ac:dyDescent="0.2">
      <c r="A142" t="s">
        <v>73</v>
      </c>
      <c r="B142" t="str">
        <f>B138</f>
        <v>Bicycle, electric, cargo bike</v>
      </c>
    </row>
    <row r="143" spans="1:8" x14ac:dyDescent="0.2">
      <c r="A143" t="s">
        <v>74</v>
      </c>
      <c r="B143" t="s">
        <v>75</v>
      </c>
    </row>
    <row r="144" spans="1:8" x14ac:dyDescent="0.2">
      <c r="A144" t="s">
        <v>76</v>
      </c>
      <c r="B144" t="s">
        <v>76</v>
      </c>
    </row>
    <row r="145" spans="1:2" x14ac:dyDescent="0.2">
      <c r="A145" t="s">
        <v>78</v>
      </c>
      <c r="B145" t="s">
        <v>1143</v>
      </c>
    </row>
    <row r="146" spans="1:2" x14ac:dyDescent="0.2">
      <c r="A146" t="s">
        <v>127</v>
      </c>
      <c r="B146">
        <f>INDEX('vehicles specifications'!$B$3:$CW$166,MATCH(B141,'vehicles specifications'!$A$3:$A$166,0),MATCH("Lifetime [km]",'vehicles specifications'!$B$2:$CW$2,0))</f>
        <v>20000</v>
      </c>
    </row>
    <row r="147" spans="1:2" x14ac:dyDescent="0.2">
      <c r="A147" t="s">
        <v>128</v>
      </c>
      <c r="B147">
        <f>INDEX('vehicles specifications'!$B$3:$CW$166,MATCH(B141,'vehicles specifications'!$A$3:$A$166,0),MATCH("Passengers [unit]",'vehicles specifications'!$B$2:$CW$2,0))</f>
        <v>1</v>
      </c>
    </row>
    <row r="148" spans="1:2" x14ac:dyDescent="0.2">
      <c r="A148" t="s">
        <v>129</v>
      </c>
      <c r="B148">
        <f>INDEX('vehicles specifications'!$B$3:$CW$166,MATCH(B141,'vehicles specifications'!$A$3:$A$166,0),MATCH("Servicing [unit]",'vehicles specifications'!$B$2:$CW$2,0))</f>
        <v>1.3333333333333333</v>
      </c>
    </row>
    <row r="149" spans="1:2" x14ac:dyDescent="0.2">
      <c r="A149" t="s">
        <v>130</v>
      </c>
      <c r="B149">
        <f>INDEX('vehicles specifications'!$B$3:$CW$166,MATCH(B141,'vehicles specifications'!$A$3:$A$166,0),MATCH("Energy battery replacement [unit]",'vehicles specifications'!$B$2:$CW$2,0))</f>
        <v>0</v>
      </c>
    </row>
    <row r="150" spans="1:2" x14ac:dyDescent="0.2">
      <c r="A150" t="s">
        <v>131</v>
      </c>
      <c r="B150">
        <f>INDEX('vehicles specifications'!$B$3:$CW$166,MATCH(B141,'vehicles specifications'!$A$3:$A$166,0),MATCH("Annual kilometers [km]",'vehicles specifications'!$B$2:$CW$2,0))</f>
        <v>2000</v>
      </c>
    </row>
    <row r="151" spans="1:2" x14ac:dyDescent="0.2">
      <c r="A151" t="s">
        <v>132</v>
      </c>
      <c r="B151">
        <f>INDEX('vehicles specifications'!$B$3:$CW$166,MATCH(B141,'vehicles specifications'!$A$3:$A$166,0),MATCH("Curb mass [kg]",'vehicles specifications'!$B$2:$CW$2,0))</f>
        <v>41.64</v>
      </c>
    </row>
    <row r="152" spans="1:2" x14ac:dyDescent="0.2">
      <c r="A152" t="s">
        <v>133</v>
      </c>
      <c r="B152">
        <f>INDEX('vehicles specifications'!$B$3:$CW$166,MATCH(B141,'vehicles specifications'!$A$3:$A$166,0),MATCH("Power [kW]",'vehicles specifications'!$B$2:$CW$2,0))</f>
        <v>0.25</v>
      </c>
    </row>
    <row r="153" spans="1:2" x14ac:dyDescent="0.2">
      <c r="A153" t="s">
        <v>652</v>
      </c>
      <c r="B153" s="20" t="s">
        <v>45</v>
      </c>
    </row>
    <row r="154" spans="1:2" x14ac:dyDescent="0.2">
      <c r="A154" t="s">
        <v>134</v>
      </c>
      <c r="B154">
        <f>INDEX('vehicles specifications'!$B$3:$CW$166,MATCH(B141,'vehicles specifications'!$A$3:$A$166,0),MATCH("Energy battery mass [kg]",'vehicles specifications'!$B$2:$CW$2,0))</f>
        <v>2.6</v>
      </c>
    </row>
    <row r="155" spans="1:2" x14ac:dyDescent="0.2">
      <c r="A155" t="s">
        <v>135</v>
      </c>
      <c r="B155">
        <f>INDEX('vehicles specifications'!$B$3:$CW$166,MATCH(B141,'vehicles specifications'!$A$3:$A$166,0),MATCH("Electric energy stored [kWh]",'vehicles specifications'!$B$2:$CW$2,0))</f>
        <v>1</v>
      </c>
    </row>
    <row r="156" spans="1:2" x14ac:dyDescent="0.2">
      <c r="A156" t="s">
        <v>588</v>
      </c>
      <c r="B156">
        <f>INDEX('vehicles specifications'!$B$3:$CW$166,MATCH(B141,'vehicles specifications'!$A$3:$A$166,0),MATCH("Electric energy available [kWh]",'vehicles specifications'!$B$2:$CW$2,0))</f>
        <v>0.8</v>
      </c>
    </row>
    <row r="157" spans="1:2" x14ac:dyDescent="0.2">
      <c r="A157" t="s">
        <v>138</v>
      </c>
      <c r="B157">
        <f>INDEX('vehicles specifications'!$B$3:$CW$166,MATCH(B141,'vehicles specifications'!$A$3:$A$166,0),MATCH("Oxydation energy stored [kWh]",'vehicles specifications'!$B$2:$CW$2,0))</f>
        <v>0</v>
      </c>
    </row>
    <row r="158" spans="1:2" x14ac:dyDescent="0.2">
      <c r="A158" t="s">
        <v>139</v>
      </c>
      <c r="B158">
        <f>INDEX('vehicles specifications'!$B$3:$CW$166,MATCH(B141,'vehicles specifications'!$A$3:$A$166,0),MATCH("Fuel mass [kg]",'vehicles specifications'!$B$2:$CW$2,0))</f>
        <v>0</v>
      </c>
    </row>
    <row r="159" spans="1:2" x14ac:dyDescent="0.2">
      <c r="A159" t="s">
        <v>136</v>
      </c>
      <c r="B159" s="2">
        <f>INDEX('vehicles specifications'!$B$3:$CW$166,MATCH(B141,'vehicles specifications'!$A$3:$A$166,0),MATCH("Range [km]",'vehicles specifications'!$B$2:$CW$2,0))</f>
        <v>82.977215189873419</v>
      </c>
    </row>
    <row r="160" spans="1:2" x14ac:dyDescent="0.2">
      <c r="A160" t="s">
        <v>137</v>
      </c>
      <c r="B160" t="str">
        <f>INDEX('vehicles specifications'!$B$3:$CW$166,MATCH(B141,'vehicles specifications'!$A$3:$A$166,0),MATCH("Emission standard",'vehicles specifications'!$B$2:$CW$2,0))</f>
        <v>None</v>
      </c>
    </row>
    <row r="161" spans="1:8" x14ac:dyDescent="0.2">
      <c r="A161" t="s">
        <v>1174</v>
      </c>
      <c r="B161" s="6">
        <f>INDEX('vehicles specifications'!$B$3:$CW$166,MATCH(B141,'vehicles specifications'!$A$3:$A$166,0),MATCH("Lightweighting rate [%]",'vehicles specifications'!$B$2:$CW$2,0))</f>
        <v>7.0000000000000007E-2</v>
      </c>
    </row>
    <row r="162" spans="1:8" x14ac:dyDescent="0.2">
      <c r="A162" t="s">
        <v>485</v>
      </c>
      <c r="B162" s="6" t="s">
        <v>486</v>
      </c>
    </row>
    <row r="163" spans="1:8" x14ac:dyDescent="0.2">
      <c r="A163" t="s">
        <v>487</v>
      </c>
      <c r="B163" s="2">
        <v>15900</v>
      </c>
    </row>
    <row r="164" spans="1:8" x14ac:dyDescent="0.2">
      <c r="A164" t="s">
        <v>488</v>
      </c>
      <c r="B164" s="2">
        <v>1000</v>
      </c>
    </row>
    <row r="165" spans="1:8" x14ac:dyDescent="0.2">
      <c r="A165" t="s">
        <v>83</v>
      </c>
      <c r="B165" t="str">
        <f>"Power: "&amp;B152&amp;" kW. Lifetime: "&amp;B146&amp;" km. Annual kilometers: "&amp;ROUND(B150,0)&amp;" km. Number of passengers: "&amp;ROUND(B147,1)&amp;". Curb mass: "&amp;ROUND(B151,1)&amp;" kg. Lightweighting of glider: "&amp;ROUND(B161*100,0)&amp;"%. Emission standard: "&amp;B160&amp;". Service visits throughout lifetime: "&amp;ROUND(B148,1)&amp;". Range: "&amp;ROUND(B159,0)&amp;" km. Battery capacity: "&amp;ROUND(B155,1)&amp;" kWh. Available battery capacity: "&amp;B156&amp;" kWh. Battery mass: "&amp;ROUND(B154,1)&amp; " kg. Battery replacement throughout lifetime: "&amp;ROUND(B149,1)&amp;". Fuel tank capacity: "&amp;ROUND(B157,1)&amp;" kWh. Fuel mass: "&amp;ROUND(B158,1)&amp;" kg. Origin of manufacture: "&amp;B162&amp;". Shipping distance: "&amp;B163&amp;" km. Lorry distribution distance: "&amp;B164&amp;" km. Documentation: "&amp;Readmefirst!$B$2&amp;", "&amp;Readmefirst!$B$3&amp;". "&amp;'lci-kick scooter - NMC'!B148</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Origin of manufacture: China. Shipping distance: 15900 km. Lorry distribution distance: 1000 km. Documentation: Life-cycle inventories for on-road vehicles, Sacchi R. (PSI), Bauer C. (PSI), 2021. 1785</v>
      </c>
    </row>
    <row r="166" spans="1:8" ht="16" x14ac:dyDescent="0.2">
      <c r="A166" s="10" t="s">
        <v>79</v>
      </c>
    </row>
    <row r="167" spans="1:8" x14ac:dyDescent="0.2">
      <c r="A167" t="s">
        <v>80</v>
      </c>
      <c r="B167" t="s">
        <v>81</v>
      </c>
      <c r="C167" t="s">
        <v>72</v>
      </c>
      <c r="D167" t="s">
        <v>76</v>
      </c>
      <c r="E167" t="s">
        <v>82</v>
      </c>
      <c r="F167" t="s">
        <v>74</v>
      </c>
      <c r="G167" t="s">
        <v>83</v>
      </c>
      <c r="H167" t="s">
        <v>73</v>
      </c>
    </row>
    <row r="168" spans="1:8" x14ac:dyDescent="0.2">
      <c r="A168" t="str">
        <f>B136</f>
        <v>Bicycle, electric, cargo bike, NCA battery, 2050</v>
      </c>
      <c r="B168">
        <v>1</v>
      </c>
      <c r="C168" t="str">
        <f>B137</f>
        <v>CH</v>
      </c>
      <c r="D168" t="str">
        <f>B144</f>
        <v>unit</v>
      </c>
      <c r="F168" t="s">
        <v>84</v>
      </c>
      <c r="G168" t="s">
        <v>85</v>
      </c>
      <c r="H168" t="str">
        <f>B138</f>
        <v>Bicycle, electric, cargo bike</v>
      </c>
    </row>
    <row r="169" spans="1:8" x14ac:dyDescent="0.2">
      <c r="A169" t="str">
        <f>INDEX('ei names mapping'!$B$4:$R$33,MATCH($B$3,'ei names mapping'!$A$4:$A$33,0),MATCH(G169,'ei names mapping'!$B$3:$R$3,0))</f>
        <v>electric bicycle production, without battery and motor</v>
      </c>
      <c r="B169" s="4">
        <f>INDEX('vehicles specifications'!$B$3:$CW$166,MATCH(B141,'vehicles specifications'!$A$3:$A$166,0),MATCH(G169,'vehicles specifications'!$B$2:$CW$2,0))*INDEX('ei names mapping'!$B$137:$BL$300,MATCH(B141,'ei names mapping'!$A$137:$A$300,0),MATCH(G169,'ei names mapping'!$B$136:$BL$136,0))</f>
        <v>2.2352941176470589</v>
      </c>
      <c r="C169" t="str">
        <f>INDEX('ei names mapping'!$B$38:$R$67,MATCH($B$3,'ei names mapping'!$A$4:$A$33,0),MATCH(G169,'ei names mapping'!$B$3:$R$3,0))</f>
        <v>RER</v>
      </c>
      <c r="D169" t="str">
        <f>INDEX('ei names mapping'!$B$104:$R$133,MATCH(B138,'ei names mapping'!$A$104:$A$133,0),MATCH(G169,'ei names mapping'!$B$3:$R$3,0))</f>
        <v>unit</v>
      </c>
      <c r="F169" t="s">
        <v>89</v>
      </c>
      <c r="G169" t="s">
        <v>15</v>
      </c>
      <c r="H169" t="str">
        <f>INDEX('ei names mapping'!$B$71:$R$100,MATCH($B$3,'ei names mapping'!$A$4:$A$33,0),MATCH(G169,'ei names mapping'!$B$3:$R$3,0))</f>
        <v>electric bicycle, without battery and motor</v>
      </c>
    </row>
    <row r="170" spans="1:8" x14ac:dyDescent="0.2">
      <c r="A170" t="str">
        <f>INDEX('ei names mapping'!$B$4:$R$33,MATCH($B$3,'ei names mapping'!$A$4:$A$33,0),MATCH(G170,'ei names mapping'!$B$3:$R$3,0))</f>
        <v>market for electric motor, vehicle</v>
      </c>
      <c r="B170" s="4">
        <f>INDEX('vehicles specifications'!$B$3:$CW$166,MATCH(B141,'vehicles specifications'!$A$3:$A$166,0),MATCH(G170,'vehicles specifications'!$B$2:$CW$2,0))*INDEX('ei names mapping'!$B$137:$BL$300,MATCH(B141,'ei names mapping'!$A$137:$A$300,0),MATCH(G170,'ei names mapping'!$B$136:$BL$136,0))</f>
        <v>3.7</v>
      </c>
      <c r="C170" t="str">
        <f>INDEX('ei names mapping'!$B$38:$R$67,MATCH($B$3,'ei names mapping'!$A$4:$A$33,0),MATCH(G170,'ei names mapping'!$B$3:$R$3,0))</f>
        <v>GLO</v>
      </c>
      <c r="D170" t="str">
        <f>INDEX('ei names mapping'!$B$104:$R$133,MATCH(B138,'ei names mapping'!$A$104:$A$133,0),MATCH(G170,'ei names mapping'!$B$3:$R$3,0))</f>
        <v>kilogram</v>
      </c>
      <c r="F170" t="s">
        <v>89</v>
      </c>
      <c r="G170" t="s">
        <v>501</v>
      </c>
      <c r="H170" t="str">
        <f>INDEX('ei names mapping'!$B$71:$R$100,MATCH($B$3,'ei names mapping'!$A$4:$A$33,0),MATCH(G170,'ei names mapping'!$B$3:$R$3,0))</f>
        <v>electric motor, vehicle</v>
      </c>
    </row>
    <row r="171" spans="1:8" x14ac:dyDescent="0.2">
      <c r="A171" t="str">
        <f>INDEX('ei names mapping'!$B$4:$R$33,MATCH(B138,'ei names mapping'!$A$4:$A$33,0),MATCH(G171,'ei names mapping'!$B$3:$R$3,0))</f>
        <v>Glider lightweighting</v>
      </c>
      <c r="B171" s="11">
        <f>INDEX('vehicles specifications'!$B$3:$CW$166,MATCH(B141,'vehicles specifications'!$A$3:$A$166,0),MATCH(G171,'vehicles specifications'!$B$2:$CW$2,0))*INDEX('ei names mapping'!$B$137:$BL$300,MATCH(B141,'ei names mapping'!$A$137:$A$300,0),MATCH(G171,'ei names mapping'!$B$136:$BL$136,0))</f>
        <v>2.66</v>
      </c>
      <c r="C171" t="str">
        <f>INDEX('ei names mapping'!$B$38:$R$67,MATCH(B138,'ei names mapping'!$A$4:$A$33,0),MATCH(G171,'ei names mapping'!$B$3:$R$3,0))</f>
        <v>GLO</v>
      </c>
      <c r="D171" t="str">
        <f>INDEX('ei names mapping'!$B$104:$R$133,MATCH(B138,'ei names mapping'!$A$104:$A$133,0),MATCH(G171,'ei names mapping'!$B$3:$R$3,0))</f>
        <v>kilogram</v>
      </c>
      <c r="F171" t="s">
        <v>89</v>
      </c>
      <c r="G171" t="s">
        <v>14</v>
      </c>
      <c r="H171" t="str">
        <f>INDEX('ei names mapping'!$B$71:$R$100,MATCH(B138,'ei names mapping'!$A$4:$A$33,0),MATCH(G171,'ei names mapping'!$B$3:$R$3,0))</f>
        <v>Glider lightweighting</v>
      </c>
    </row>
    <row r="172" spans="1:8" x14ac:dyDescent="0.2">
      <c r="A172" t="s">
        <v>760</v>
      </c>
      <c r="B172" s="4">
        <f>INDEX('vehicles specifications'!$B$3:$CW$166,MATCH(B141,'vehicles specifications'!$A$3:$A$166,0),MATCH(G172,'vehicles specifications'!$B$2:$CW$2,0))*INDEX('ei names mapping'!$B$137:$BL$300,MATCH(B141,'ei names mapping'!$A$137:$A$300,0),MATCH(G172,'ei names mapping'!$B$136:$BL$136,0))</f>
        <v>2</v>
      </c>
      <c r="C172" t="str">
        <f>INDEX('ei names mapping'!$B$38:$R$67,MATCH($B$3,'ei names mapping'!$A$4:$A$33,0),MATCH(G172,'ei names mapping'!$B$3:$R$3,0))</f>
        <v>GLO</v>
      </c>
      <c r="D172" t="str">
        <f>INDEX('ei names mapping'!$B$104:$R$133,MATCH(B138,'ei names mapping'!$A$104:$A$133,0),MATCH(G172,'ei names mapping'!$B$3:$R$3,0))</f>
        <v>kilogram</v>
      </c>
      <c r="F172" t="s">
        <v>89</v>
      </c>
      <c r="G172" t="s">
        <v>19</v>
      </c>
      <c r="H172" t="str">
        <f>INDEX('ei names mapping'!$B$71:$R$100,MATCH($B$3,'ei names mapping'!$A$4:$A$33,0),MATCH(G172,'ei names mapping'!$B$3:$R$3,0))</f>
        <v>Battery cell</v>
      </c>
    </row>
    <row r="173" spans="1:8" x14ac:dyDescent="0.2">
      <c r="A173" t="str">
        <f>INDEX('ei names mapping'!$B$4:$R$33,MATCH($B$3,'ei names mapping'!$A$4:$A$33,0),MATCH(G173,'ei names mapping'!$B$3:$R$3,0))</f>
        <v>Battery BoP</v>
      </c>
      <c r="B173" s="4">
        <f>INDEX('vehicles specifications'!$B$3:$CW$166,MATCH(B141,'vehicles specifications'!$A$3:$A$166,0),MATCH(G173,'vehicles specifications'!$B$2:$CW$2,0))*INDEX('ei names mapping'!$B$137:$BL$300,MATCH(B141,'ei names mapping'!$A$137:$A$300,0),MATCH(G173,'ei names mapping'!$B$136:$BL$136,0))</f>
        <v>0.6</v>
      </c>
      <c r="C173" t="str">
        <f>INDEX('ei names mapping'!$B$38:$R$67,MATCH($B$3,'ei names mapping'!$A$4:$A$33,0),MATCH(G173,'ei names mapping'!$B$3:$R$3,0))</f>
        <v>GLO</v>
      </c>
      <c r="D173" t="str">
        <f>INDEX('ei names mapping'!$B$104:$R$133,MATCH(B138,'ei names mapping'!$A$104:$A$133,0),MATCH(G173,'ei names mapping'!$B$3:$R$3,0))</f>
        <v>kilogram</v>
      </c>
      <c r="F173" t="s">
        <v>89</v>
      </c>
      <c r="G173" t="s">
        <v>20</v>
      </c>
      <c r="H173" t="str">
        <f>INDEX('ei names mapping'!$B$71:$R$100,MATCH($B$3,'ei names mapping'!$A$4:$A$33,0),MATCH(G173,'ei names mapping'!$B$3:$R$3,0))</f>
        <v>Battery BoP</v>
      </c>
    </row>
    <row r="174" spans="1:8" x14ac:dyDescent="0.2">
      <c r="A174" t="str">
        <f>INDEX('ei names mapping'!$B$4:$R$33,MATCH($B$3,'ei names mapping'!$A$4:$A$33,0),MATCH(G174,'ei names mapping'!$B$3:$R$3,0))</f>
        <v>charging station, 500W</v>
      </c>
      <c r="B174" s="4">
        <f>INDEX('vehicles specifications'!$B$3:$CW$166,MATCH(B141,'vehicles specifications'!$A$3:$A$166,0),MATCH(G174,'vehicles specifications'!$B$2:$CW$2,0))*INDEX('ei names mapping'!$B$137:$BL$300,MATCH(B141,'ei names mapping'!$A$137:$A$300,0),MATCH(G174,'ei names mapping'!$B$136:$BL$136,0))</f>
        <v>1</v>
      </c>
      <c r="C174" t="str">
        <f>INDEX('ei names mapping'!$B$38:$R$67,MATCH($B$3,'ei names mapping'!$A$4:$A$33,0),MATCH(G174,'ei names mapping'!$B$3:$R$3,0))</f>
        <v>GLO</v>
      </c>
      <c r="D174" t="str">
        <f>INDEX('ei names mapping'!$B$104:$R$133,MATCH(B138,'ei names mapping'!$A$104:$A$133,0),MATCH(G174,'ei names mapping'!$B$3:$R$3,0))</f>
        <v>unit</v>
      </c>
      <c r="F174" t="s">
        <v>89</v>
      </c>
      <c r="G174" t="s">
        <v>52</v>
      </c>
      <c r="H174" t="str">
        <f>INDEX('ei names mapping'!$B$71:$R$100,MATCH($B$3,'ei names mapping'!$A$4:$A$33,0),MATCH(G174,'ei names mapping'!$B$3:$R$3,0))</f>
        <v>charging station, 500W</v>
      </c>
    </row>
    <row r="175" spans="1:8" x14ac:dyDescent="0.2">
      <c r="A175" t="str">
        <f>INDEX('ei names mapping'!$B$4:$R$33,MATCH($B$3,'ei names mapping'!$A$4:$A$33,0),MATCH(G175,'ei names mapping'!$B$3:$R$3,0))</f>
        <v>treatment of used electric bicycle</v>
      </c>
      <c r="B175" s="4">
        <f>INDEX('vehicles specifications'!$B$3:$CW$166,MATCH(B141,'vehicles specifications'!$A$3:$A$166,0),MATCH(G175,'vehicles specifications'!$B$2:$CW$2,0))*INDEX('ei names mapping'!$B$137:$BL$300,MATCH(B141,'ei names mapping'!$A$137:$A$300,0),MATCH(G175,'ei names mapping'!$B$136:$BL$136,0))</f>
        <v>-1.4724999999999997</v>
      </c>
      <c r="C175" t="str">
        <f>INDEX('ei names mapping'!$B$38:$R$67,MATCH($B$3,'ei names mapping'!$A$4:$A$33,0),MATCH(G175,'ei names mapping'!$B$3:$R$3,0))</f>
        <v>CH</v>
      </c>
      <c r="D175" t="str">
        <f>INDEX('ei names mapping'!$B$104:$R$133,MATCH(B138,'ei names mapping'!$A$104:$A$133,0),MATCH(G175,'ei names mapping'!$B$3:$R$3,0))</f>
        <v>unit</v>
      </c>
      <c r="F175" t="s">
        <v>89</v>
      </c>
      <c r="G175" t="s">
        <v>144</v>
      </c>
      <c r="H175" t="str">
        <f>INDEX('ei names mapping'!$B$71:$R$100,MATCH($B$3,'ei names mapping'!$A$4:$A$33,0),MATCH(G175,'ei names mapping'!$B$3:$R$3,0))</f>
        <v>used electric bicycle</v>
      </c>
    </row>
    <row r="176" spans="1:8" x14ac:dyDescent="0.2">
      <c r="A176" t="str">
        <f>INDEX('ei names mapping'!$B$4:$R$33,MATCH($B$3,'ei names mapping'!$A$4:$A$33,0),MATCH(G176,'ei names mapping'!$B$3:$R$3,0))</f>
        <v>treatment of used electric bicycle</v>
      </c>
      <c r="B176" s="4">
        <f>INDEX('vehicles specifications'!$B$3:$CW$166,MATCH(B141,'vehicles specifications'!$A$3:$A$166,0),MATCH(G176,'vehicles specifications'!$B$2:$CW$2,0))*INDEX('ei names mapping'!$B$137:$BL$300,MATCH(B141,'ei names mapping'!$A$137:$A$300,0),MATCH(G176,'ei names mapping'!$B$136:$BL$136,0))</f>
        <v>-0.15416666666666667</v>
      </c>
      <c r="C176" t="str">
        <f>INDEX('ei names mapping'!$B$38:$R$67,MATCH($B$3,'ei names mapping'!$A$4:$A$33,0),MATCH(G176,'ei names mapping'!$B$3:$R$3,0))</f>
        <v>CH</v>
      </c>
      <c r="D176" t="str">
        <f>INDEX('ei names mapping'!$B$104:$R$133,MATCH(B138,'ei names mapping'!$A$104:$A$133,0),MATCH(G176,'ei names mapping'!$B$3:$R$3,0))</f>
        <v>unit</v>
      </c>
      <c r="F176" t="s">
        <v>89</v>
      </c>
      <c r="G176" t="s">
        <v>145</v>
      </c>
      <c r="H176" t="str">
        <f>INDEX('ei names mapping'!$B$71:$R$100,MATCH($B$3,'ei names mapping'!$A$4:$A$33,0),MATCH(G176,'ei names mapping'!$B$3:$R$3,0))</f>
        <v>used electric bicycle</v>
      </c>
    </row>
    <row r="177" spans="1:8" x14ac:dyDescent="0.2">
      <c r="A177" t="str">
        <f>INDEX('ei names mapping'!$B$4:$R$33,MATCH($B$3,'ei names mapping'!$A$4:$A$33,0),MATCH(G177,'ei names mapping'!$B$3:$R$3,0))</f>
        <v>market for used Li-ion battery</v>
      </c>
      <c r="B177" s="4">
        <f>INDEX('vehicles specifications'!$B$3:$CW$166,MATCH(B141,'vehicles specifications'!$A$3:$A$166,0),MATCH(G177,'vehicles specifications'!$B$2:$CW$2,0))*INDEX('ei names mapping'!$B$137:$BL$300,MATCH(B141,'ei names mapping'!$A$137:$A$300,0),MATCH(G177,'ei names mapping'!$B$136:$BL$136,0))</f>
        <v>-2.6</v>
      </c>
      <c r="C177" t="str">
        <f>INDEX('ei names mapping'!$B$38:$R$67,MATCH($B$3,'ei names mapping'!$A$4:$A$33,0),MATCH(G177,'ei names mapping'!$B$3:$R$3,0))</f>
        <v>GLO</v>
      </c>
      <c r="D177" t="str">
        <f>INDEX('ei names mapping'!$B$104:$R$133,MATCH(B138,'ei names mapping'!$A$104:$A$133,0),MATCH(G177,'ei names mapping'!$B$3:$R$3,0))</f>
        <v>kilogram</v>
      </c>
      <c r="F177" t="s">
        <v>89</v>
      </c>
      <c r="G177" t="s">
        <v>146</v>
      </c>
      <c r="H177" t="str">
        <f>INDEX('ei names mapping'!$B$71:$R$100,MATCH($B$3,'ei names mapping'!$A$4:$A$33,0),MATCH(G177,'ei names mapping'!$B$3:$R$3,0))</f>
        <v>used Li-ion battery</v>
      </c>
    </row>
    <row r="178" spans="1:8" x14ac:dyDescent="0.2">
      <c r="A178" s="13" t="s">
        <v>840</v>
      </c>
      <c r="B178">
        <f>(B151/1000)*B164</f>
        <v>41.64</v>
      </c>
      <c r="C178" t="s">
        <v>92</v>
      </c>
      <c r="D178" t="s">
        <v>233</v>
      </c>
      <c r="F178" t="s">
        <v>89</v>
      </c>
      <c r="H178" s="13" t="s">
        <v>841</v>
      </c>
    </row>
    <row r="179" spans="1:8" x14ac:dyDescent="0.2">
      <c r="A179" s="13" t="s">
        <v>441</v>
      </c>
      <c r="B179" s="2">
        <f>(B151/1000)*B163</f>
        <v>662.07600000000002</v>
      </c>
      <c r="C179" t="s">
        <v>95</v>
      </c>
      <c r="D179" t="s">
        <v>233</v>
      </c>
      <c r="F179" t="s">
        <v>89</v>
      </c>
      <c r="H179" s="13" t="s">
        <v>441</v>
      </c>
    </row>
    <row r="181" spans="1:8" ht="16" x14ac:dyDescent="0.2">
      <c r="A181" s="10" t="s">
        <v>71</v>
      </c>
      <c r="B181" s="8" t="str">
        <f>"transport, "&amp;B183&amp;", "&amp;B198&amp;" battery, "&amp;B185</f>
        <v>transport, Bicycle, electric, cargo bike, NCA battery, 2020</v>
      </c>
    </row>
    <row r="182" spans="1:8" x14ac:dyDescent="0.2">
      <c r="A182" t="s">
        <v>72</v>
      </c>
      <c r="B182" t="s">
        <v>37</v>
      </c>
    </row>
    <row r="183" spans="1:8" x14ac:dyDescent="0.2">
      <c r="A183" t="s">
        <v>86</v>
      </c>
      <c r="B183" t="s">
        <v>496</v>
      </c>
    </row>
    <row r="184" spans="1:8" x14ac:dyDescent="0.2">
      <c r="A184" t="s">
        <v>87</v>
      </c>
    </row>
    <row r="185" spans="1:8" x14ac:dyDescent="0.2">
      <c r="A185" t="s">
        <v>88</v>
      </c>
      <c r="B185">
        <v>2020</v>
      </c>
    </row>
    <row r="186" spans="1:8" x14ac:dyDescent="0.2">
      <c r="A186" t="s">
        <v>126</v>
      </c>
      <c r="B186" t="str">
        <f>B183&amp;" - "&amp;B185&amp;" - "&amp;B198&amp;" - "&amp;B182</f>
        <v>Bicycle, electric, cargo bike - 2020 - NCA - CH</v>
      </c>
    </row>
    <row r="187" spans="1:8" x14ac:dyDescent="0.2">
      <c r="A187" t="s">
        <v>73</v>
      </c>
      <c r="B187" t="str">
        <f>"transport, "&amp;B183</f>
        <v>transport, Bicycle, electric, cargo bike</v>
      </c>
    </row>
    <row r="188" spans="1:8" x14ac:dyDescent="0.2">
      <c r="A188" t="s">
        <v>74</v>
      </c>
      <c r="B188" t="s">
        <v>75</v>
      </c>
    </row>
    <row r="189" spans="1:8" x14ac:dyDescent="0.2">
      <c r="A189" t="s">
        <v>76</v>
      </c>
      <c r="B189" t="s">
        <v>166</v>
      </c>
    </row>
    <row r="190" spans="1:8" x14ac:dyDescent="0.2">
      <c r="A190" t="s">
        <v>78</v>
      </c>
      <c r="B190" t="s">
        <v>1143</v>
      </c>
    </row>
    <row r="191" spans="1:8" x14ac:dyDescent="0.2">
      <c r="A191" t="s">
        <v>127</v>
      </c>
      <c r="B191">
        <f>INDEX('vehicles specifications'!$B$3:$CW$166,MATCH(B186,'vehicles specifications'!$A$3:$A$166,0),MATCH("Lifetime [km]",'vehicles specifications'!$B$2:$CW$2,0))</f>
        <v>20000</v>
      </c>
    </row>
    <row r="192" spans="1:8" x14ac:dyDescent="0.2">
      <c r="A192" t="s">
        <v>128</v>
      </c>
      <c r="B192">
        <f>INDEX('vehicles specifications'!$B$3:$CW$166,MATCH(B186,'vehicles specifications'!$A$3:$A$166,0),MATCH("Passengers [unit]",'vehicles specifications'!$B$2:$CW$2,0))</f>
        <v>1</v>
      </c>
    </row>
    <row r="193" spans="1:2" x14ac:dyDescent="0.2">
      <c r="A193" t="s">
        <v>129</v>
      </c>
      <c r="B193">
        <f>INDEX('vehicles specifications'!$B$3:$CW$166,MATCH(B186,'vehicles specifications'!$A$3:$A$166,0),MATCH("Servicing [unit]",'vehicles specifications'!$B$2:$CW$2,0))</f>
        <v>1.3333333333333333</v>
      </c>
    </row>
    <row r="194" spans="1:2" x14ac:dyDescent="0.2">
      <c r="A194" t="s">
        <v>130</v>
      </c>
      <c r="B194">
        <f>INDEX('vehicles specifications'!$B$3:$CW$166,MATCH(B186,'vehicles specifications'!$A$3:$A$166,0),MATCH("Energy battery replacement [unit]",'vehicles specifications'!$B$2:$CW$2,0))</f>
        <v>1</v>
      </c>
    </row>
    <row r="195" spans="1:2" x14ac:dyDescent="0.2">
      <c r="A195" t="s">
        <v>131</v>
      </c>
      <c r="B195">
        <f>INDEX('vehicles specifications'!$B$3:$CW$166,MATCH(B186,'vehicles specifications'!$A$3:$A$166,0),MATCH("Annual kilometers [km]",'vehicles specifications'!$B$2:$CW$2,0))</f>
        <v>2000</v>
      </c>
    </row>
    <row r="196" spans="1:2" x14ac:dyDescent="0.2">
      <c r="A196" t="s">
        <v>132</v>
      </c>
      <c r="B196">
        <f>INDEX('vehicles specifications'!$B$3:$CW$166,MATCH(B186,'vehicles specifications'!$A$3:$A$166,0),MATCH("Curb mass [kg]",'vehicles specifications'!$B$2:$CW$2,0))</f>
        <v>44.826086956521742</v>
      </c>
    </row>
    <row r="197" spans="1:2" x14ac:dyDescent="0.2">
      <c r="A197" t="s">
        <v>133</v>
      </c>
      <c r="B197">
        <f>INDEX('vehicles specifications'!$B$3:$CW$166,MATCH(B186,'vehicles specifications'!$A$3:$A$166,0),MATCH("Power [kW]",'vehicles specifications'!$B$2:$CW$2,0))</f>
        <v>0.25</v>
      </c>
    </row>
    <row r="198" spans="1:2" x14ac:dyDescent="0.2">
      <c r="A198" t="s">
        <v>652</v>
      </c>
      <c r="B198" s="20" t="s">
        <v>45</v>
      </c>
    </row>
    <row r="199" spans="1:2" x14ac:dyDescent="0.2">
      <c r="A199" t="s">
        <v>134</v>
      </c>
      <c r="B199">
        <f>INDEX('vehicles specifications'!$B$3:$CW$166,MATCH(B186,'vehicles specifications'!$A$3:$A$166,0),MATCH("Energy battery mass [kg]",'vehicles specifications'!$B$2:$CW$2,0))</f>
        <v>2.8260869565217388</v>
      </c>
    </row>
    <row r="200" spans="1:2" x14ac:dyDescent="0.2">
      <c r="A200" t="s">
        <v>135</v>
      </c>
      <c r="B200">
        <f>INDEX('vehicles specifications'!$B$3:$CW$166,MATCH(B186,'vehicles specifications'!$A$3:$A$166,0),MATCH("Electric energy stored [kWh]",'vehicles specifications'!$B$2:$CW$2,0))</f>
        <v>0.5</v>
      </c>
    </row>
    <row r="201" spans="1:2" x14ac:dyDescent="0.2">
      <c r="A201" t="s">
        <v>588</v>
      </c>
      <c r="B201">
        <f>INDEX('vehicles specifications'!$B$3:$CW$166,MATCH(B186,'vehicles specifications'!$A$3:$A$166,0),MATCH("Electric energy available [kWh]",'vehicles specifications'!$B$2:$CW$2,0))</f>
        <v>0.4</v>
      </c>
    </row>
    <row r="202" spans="1:2" x14ac:dyDescent="0.2">
      <c r="A202" t="s">
        <v>138</v>
      </c>
      <c r="B202">
        <f>INDEX('vehicles specifications'!$B$3:$CW$166,MATCH(B186,'vehicles specifications'!$A$3:$A$166,0),MATCH("Oxydation energy stored [kWh]",'vehicles specifications'!$B$2:$CW$2,0))</f>
        <v>0</v>
      </c>
    </row>
    <row r="203" spans="1:2" x14ac:dyDescent="0.2">
      <c r="A203" t="s">
        <v>139</v>
      </c>
      <c r="B203">
        <f>INDEX('vehicles specifications'!$B$3:$CW$166,MATCH(B186,'vehicles specifications'!$A$3:$A$166,0),MATCH("Fuel mass [kg]",'vehicles specifications'!$B$2:$CW$2,0))</f>
        <v>0</v>
      </c>
    </row>
    <row r="204" spans="1:2" x14ac:dyDescent="0.2">
      <c r="A204" t="s">
        <v>136</v>
      </c>
      <c r="B204">
        <f>INDEX('vehicles specifications'!$B$3:$CW$166,MATCH(B186,'vehicles specifications'!$A$3:$A$166,0),MATCH("Range [km]",'vehicles specifications'!$B$2:$CW$2,0))</f>
        <v>41.48860759493671</v>
      </c>
    </row>
    <row r="205" spans="1:2" x14ac:dyDescent="0.2">
      <c r="A205" t="s">
        <v>137</v>
      </c>
      <c r="B205" t="str">
        <f>INDEX('vehicles specifications'!$B$3:$CW$166,MATCH(B186,'vehicles specifications'!$A$3:$A$166,0),MATCH("Emission standard",'vehicles specifications'!$B$2:$CW$2,0))</f>
        <v>None</v>
      </c>
    </row>
    <row r="206" spans="1:2" x14ac:dyDescent="0.2">
      <c r="A206" t="s">
        <v>1174</v>
      </c>
      <c r="B206" s="6">
        <f>INDEX('vehicles specifications'!$B$3:$CW$166,MATCH(B186,'vehicles specifications'!$A$3:$A$166,0),MATCH("Lightweighting rate [%]",'vehicles specifications'!$B$2:$CW$2,0))</f>
        <v>0</v>
      </c>
    </row>
    <row r="207" spans="1:2" x14ac:dyDescent="0.2">
      <c r="A207" t="s">
        <v>83</v>
      </c>
      <c r="B207" t="str">
        <f>"Power: "&amp;B197&amp;" kW. Lifetime: "&amp;B191&amp;" km. Annual kilometers: "&amp;B195&amp;" km. Number of passengers: "&amp;B192&amp;". Curb mass: "&amp;ROUND(B196,1)&amp;" kg. Lightweighting of glider: "&amp;ROUND(B206*100,0)&amp;"%. Emission standard: "&amp;B205&amp;". Service visits throughout lifetime: "&amp;ROUND(B193,1)&amp;". Range: "&amp;ROUND(B204,0)&amp;" km. Battery capacity: "&amp;ROUND(B200,1)&amp;" kWh. Available battery capacity: "&amp;B201&amp;" kWh. Battery mass: "&amp;ROUND(B199,1)&amp; " kg. Battery replacement throughout lifetime: "&amp;ROUND(B194,1)&amp;". Fuel tank capacity: "&amp;ROUND(B202,1)&amp;" kWh. Fuel mass: "&amp;ROUND(B203,1)&amp;" kg. Documentation: "&amp;Readmefirst!$B$2&amp;", "&amp;Readmefirst!$B$3&amp;". "&amp;B190</f>
        <v>Power: 0.25 kW. Lifetime: 20000 km. Annual kilometers: 2000 km. Number of passengers: 1. Curb mass: 44.8 kg. Lightweighting of glider: 0%. Emission standard: None. Service visits throughout lifetime: 1.3. Range: 41 km. Battery capacity: 0.5 kWh. Available battery capacity: 0.4 kWh. Battery mass: 2.8 kg. Battery replacement throughout lifetime: 1. Fuel tank capacity: 0 kWh. Fuel mass: 0 kg. Documentation: Life-cycle inventories for on-road vehicles, Sacchi R. (PSI), Bauer C. (PSI), 2021. Sacchi R., Bauer C. Life cycle inventories for on-road vehicles. Paul Scherrer Institut, 2021.</v>
      </c>
    </row>
    <row r="208" spans="1:2" ht="16" x14ac:dyDescent="0.2">
      <c r="A208" s="10" t="s">
        <v>79</v>
      </c>
    </row>
    <row r="209" spans="1:8" x14ac:dyDescent="0.2">
      <c r="A209" t="s">
        <v>80</v>
      </c>
      <c r="B209" t="s">
        <v>81</v>
      </c>
      <c r="C209" t="s">
        <v>72</v>
      </c>
      <c r="D209" t="s">
        <v>76</v>
      </c>
      <c r="E209" t="s">
        <v>82</v>
      </c>
      <c r="F209" t="s">
        <v>74</v>
      </c>
      <c r="G209" t="s">
        <v>83</v>
      </c>
      <c r="H209" t="s">
        <v>73</v>
      </c>
    </row>
    <row r="210" spans="1:8" x14ac:dyDescent="0.2">
      <c r="A210" t="str">
        <f>B181</f>
        <v>transport, Bicycle, electric, cargo bike, NCA battery, 2020</v>
      </c>
      <c r="B210">
        <v>1</v>
      </c>
      <c r="C210" t="str">
        <f>B182</f>
        <v>CH</v>
      </c>
      <c r="D210" t="s">
        <v>166</v>
      </c>
      <c r="F210" t="s">
        <v>84</v>
      </c>
      <c r="G210" t="s">
        <v>85</v>
      </c>
      <c r="H210" t="str">
        <f>B187</f>
        <v>transport, Bicycle, electric, cargo bike</v>
      </c>
    </row>
    <row r="211" spans="1:8" x14ac:dyDescent="0.2">
      <c r="A211" t="str">
        <f>RIGHT(A210,LEN(A210)-11)</f>
        <v>Bicycle, electric, cargo bike, NCA battery, 2020</v>
      </c>
      <c r="B211" s="7">
        <f>1/B191</f>
        <v>5.0000000000000002E-5</v>
      </c>
      <c r="C211" t="str">
        <f>B182</f>
        <v>CH</v>
      </c>
      <c r="D211" t="s">
        <v>76</v>
      </c>
      <c r="F211" t="s">
        <v>89</v>
      </c>
      <c r="H211" t="str">
        <f>RIGHT(H210,LEN(H210)-11)</f>
        <v>Bicycle, electric, cargo bike</v>
      </c>
    </row>
    <row r="212" spans="1:8" x14ac:dyDescent="0.2">
      <c r="A212" t="str">
        <f>INDEX('ei names mapping'!$B$4:$R$33,MATCH(B183,'ei names mapping'!$A$4:$A$33,0),MATCH(G212,'ei names mapping'!$B$3:$R$3,0))</f>
        <v>road construction</v>
      </c>
      <c r="B212" s="7">
        <f>INDEX('vehicles specifications'!$B$3:$CW$166,MATCH(B186,'vehicles specifications'!$A$3:$A$166,0),MATCH(G212,'vehicles specifications'!$B$2:$CW$2,0))*INDEX('ei names mapping'!$B$137:$BL$300,MATCH(B186,'ei names mapping'!$A$137:$A$300,0),MATCH(G212,'ei names mapping'!$B$136:$BL$136,0))</f>
        <v>9.1196608695652177E-5</v>
      </c>
      <c r="C212" t="str">
        <f>INDEX('ei names mapping'!$B$38:$R$67,MATCH(B183,'ei names mapping'!$A$4:$A$33,0),MATCH(G212,'ei names mapping'!$B$3:$R$3,0))</f>
        <v>CH</v>
      </c>
      <c r="D212" t="str">
        <f>INDEX('ei names mapping'!$B$104:$BL$133,MATCH(B183,'ei names mapping'!$A$4:$A$33,0),MATCH(G212,'ei names mapping'!$B$3:$BL$3,0))</f>
        <v>meter-year</v>
      </c>
      <c r="F212" t="s">
        <v>89</v>
      </c>
      <c r="G212" t="s">
        <v>105</v>
      </c>
      <c r="H212" t="str">
        <f>INDEX('ei names mapping'!$B$71:$BL$100,MATCH(B183,'ei names mapping'!$A$4:$A$33,0),MATCH(G212,'ei names mapping'!$B$3:$BL$3,0))</f>
        <v>road</v>
      </c>
    </row>
    <row r="213" spans="1:8" x14ac:dyDescent="0.2">
      <c r="A213" t="str">
        <f>INDEX('ei names mapping'!$B$4:$R$33,MATCH($B$3,'ei names mapping'!$A$4:$A$33,0),MATCH(G213,'ei names mapping'!$B$3:$R$3,0))</f>
        <v>market for electricity, low voltage</v>
      </c>
      <c r="B213" s="7">
        <f>INDEX('vehicles specifications'!$B$3:$CW$166,MATCH(B186,'vehicles specifications'!$A$3:$A$166,0),MATCH(G213,'vehicles specifications'!$B$2:$CW$2,0))*INDEX('ei names mapping'!$B$137:$BL$300,MATCH(B186,'ei names mapping'!$A$137:$A$300,0),MATCH(G213,'ei names mapping'!$B$136:$BL$136,0))</f>
        <v>1.0605320966560899E-2</v>
      </c>
      <c r="C213" t="str">
        <f>INDEX('ei names mapping'!$B$38:$R$67,MATCH($B$3,'ei names mapping'!$A$4:$A$33,0),MATCH(G213,'ei names mapping'!$B$3:$R$3,0))</f>
        <v>CH</v>
      </c>
      <c r="D213" t="str">
        <f>INDEX('ei names mapping'!$B$104:$R$133,MATCH($B$3,'ei names mapping'!$A$4:$A$33,0),MATCH(G213,'ei names mapping'!$B$3:$R$3,0))</f>
        <v>kilowatt hour</v>
      </c>
      <c r="F213" t="s">
        <v>89</v>
      </c>
      <c r="G213" t="s">
        <v>28</v>
      </c>
      <c r="H213" t="str">
        <f>INDEX('ei names mapping'!$B$71:$R$100,MATCH($B$3,'ei names mapping'!$A$4:$A$33,0),MATCH(G213,'ei names mapping'!$B$3:$R$3,0))</f>
        <v>electricity, low voltage</v>
      </c>
    </row>
    <row r="214" spans="1:8" x14ac:dyDescent="0.2">
      <c r="A214" t="str">
        <f>INDEX('ei names mapping'!$B$4:$R$33,MATCH($B$3,'ei names mapping'!$A$4:$A$33,0),MATCH(G214,'ei names mapping'!$B$3:$R$3,0))</f>
        <v>maintenance, electric bicycle, without battery</v>
      </c>
      <c r="B214" s="7">
        <f>INDEX('vehicles specifications'!$B$3:$CW$166,MATCH(B186,'vehicles specifications'!$A$3:$A$166,0),MATCH(G214,'vehicles specifications'!$B$2:$CW$2,0))*INDEX('ei names mapping'!$B$137:$BL$300,MATCH(B186,'ei names mapping'!$A$137:$A$300,0),MATCH(G214,'ei names mapping'!$B$136:$BL$136,0))</f>
        <v>6.666666666666667E-5</v>
      </c>
      <c r="C214" t="str">
        <f>INDEX('ei names mapping'!$B$38:$R$67,MATCH($B$3,'ei names mapping'!$A$4:$A$33,0),MATCH(G214,'ei names mapping'!$B$3:$R$3,0))</f>
        <v>CH</v>
      </c>
      <c r="D214" t="str">
        <f>INDEX('ei names mapping'!$B$104:$R$133,MATCH($B$3,'ei names mapping'!$A$4:$A$33,0),MATCH(G214,'ei names mapping'!$B$3:$R$3,0))</f>
        <v>unit</v>
      </c>
      <c r="F214" t="s">
        <v>89</v>
      </c>
      <c r="G214" t="s">
        <v>118</v>
      </c>
      <c r="H214" t="str">
        <f>INDEX('ei names mapping'!$B$71:$R$100,MATCH($B$3,'ei names mapping'!$A$4:$A$33,0),MATCH(G214,'ei names mapping'!$B$3:$R$3,0))</f>
        <v>maintenance, electric bicycle, without battery</v>
      </c>
    </row>
    <row r="215" spans="1:8" x14ac:dyDescent="0.2">
      <c r="A215" t="str">
        <f>INDEX('ei names mapping'!$B$4:$BL$33,MATCH($B$183,'ei names mapping'!$A$4:$A$33,0),MATCH(G215,'ei names mapping'!$B$3:$BL$3,0))</f>
        <v>treatment of road wear emissions, passenger car</v>
      </c>
      <c r="B215" s="7">
        <f>INDEX('vehicles specifications'!$B$3:$CW$166,MATCH(B186,'vehicles specifications'!$A$3:$A$166,0),MATCH(G215,'vehicles specifications'!$B$2:$CW$2,0))*INDEX('ei names mapping'!$B$137:$BL$300,MATCH(B186,'ei names mapping'!$A$137:$A$300,0),MATCH(G215,'ei names mapping'!$B$136:$BL$136,0))</f>
        <v>-6.4002821739257562E-6</v>
      </c>
      <c r="C215" t="str">
        <f>INDEX('ei names mapping'!$B$38:$BL$67,MATCH($B$183,'ei names mapping'!$A$4:$A$33,0),MATCH(G215,'ei names mapping'!$B$3:$BL$3,0))</f>
        <v>RER</v>
      </c>
      <c r="D215" t="str">
        <f>INDEX('ei names mapping'!$B$104:$BL$133,MATCH($B$183,'ei names mapping'!$A$4:$A$33,0),MATCH(G215,'ei names mapping'!$B$3:$BL$3,0))</f>
        <v>kilogram</v>
      </c>
      <c r="F215" t="s">
        <v>89</v>
      </c>
      <c r="G215" t="s">
        <v>29</v>
      </c>
      <c r="H215" t="str">
        <f>INDEX('ei names mapping'!$B$71:$BL$100,MATCH(B183,'ei names mapping'!$A$4:$A$33,0),MATCH(G215,'ei names mapping'!$B$3:$BL$3,0))</f>
        <v>road wear emissions, passenger car</v>
      </c>
    </row>
    <row r="216" spans="1:8" x14ac:dyDescent="0.2">
      <c r="A216" t="str">
        <f>INDEX('ei names mapping'!$B$4:$BL$33,MATCH($B$183,'ei names mapping'!$A$4:$A$33,0),MATCH(G216,'ei names mapping'!$B$3:$BL$3,0))</f>
        <v>treatment of tyre wear emissions, passenger car</v>
      </c>
      <c r="B216" s="7">
        <f>INDEX('vehicles specifications'!$B$3:$CW$166,MATCH(B186,'vehicles specifications'!$A$3:$A$166,0),MATCH(G216,'vehicles specifications'!$B$2:$CW$2,0))*INDEX('ei names mapping'!$B$137:$BL$300,MATCH(B186,'ei names mapping'!$A$137:$A$300,0),MATCH(G216,'ei names mapping'!$B$136:$BL$136,0))</f>
        <v>-5.2970558500651591E-6</v>
      </c>
      <c r="C216" t="str">
        <f>INDEX('ei names mapping'!$B$38:$BL$67,MATCH($B$183,'ei names mapping'!$A$4:$A$33,0),MATCH(G216,'ei names mapping'!$B$3:$BL$3,0))</f>
        <v>RER</v>
      </c>
      <c r="D216" t="str">
        <f>INDEX('ei names mapping'!$B$104:$BL$133,MATCH($B$183,'ei names mapping'!$A$4:$A$33,0),MATCH(G216,'ei names mapping'!$B$3:$BL$3,0))</f>
        <v>kilogram</v>
      </c>
      <c r="F216" t="s">
        <v>89</v>
      </c>
      <c r="G216" t="s">
        <v>30</v>
      </c>
      <c r="H216" t="str">
        <f>INDEX('ei names mapping'!$B$71:$BL$100,MATCH($B$183,'ei names mapping'!$A$4:$A$33,0),MATCH(G216,'ei names mapping'!$B$3:$BL$3,0))</f>
        <v>tyre wear emissions, passenger car</v>
      </c>
    </row>
    <row r="217" spans="1:8" x14ac:dyDescent="0.2">
      <c r="A217" t="str">
        <f>INDEX('ei names mapping'!$B$4:$BL$33,MATCH($B$183,'ei names mapping'!$A$4:$A$33,0),MATCH(G217,'ei names mapping'!$B$3:$BL$3,0))</f>
        <v>treatment of brake wear emissions, passenger car</v>
      </c>
      <c r="B217" s="7">
        <f>INDEX('vehicles specifications'!$B$3:$CW$166,MATCH(B186,'vehicles specifications'!$A$3:$A$166,0),MATCH(G217,'vehicles specifications'!$B$2:$CW$2,0))*INDEX('ei names mapping'!$B$137:$BL$300,MATCH(B186,'ei names mapping'!$A$137:$A$300,0),MATCH(G217,'ei names mapping'!$B$136:$BL$136,0))</f>
        <v>-5.145913276111852E-6</v>
      </c>
      <c r="C217" t="str">
        <f>INDEX('ei names mapping'!$B$38:$BL$67,MATCH($B$183,'ei names mapping'!$A$4:$A$33,0),MATCH(G217,'ei names mapping'!$B$3:$BL$3,0))</f>
        <v>RER</v>
      </c>
      <c r="D217" t="str">
        <f>INDEX('ei names mapping'!$B$104:$BL$133,MATCH($B$183,'ei names mapping'!$A$4:$A$33,0),MATCH(G217,'ei names mapping'!$B$3:$BL$3,0))</f>
        <v>kilogram</v>
      </c>
      <c r="F217" t="s">
        <v>89</v>
      </c>
      <c r="G217" t="s">
        <v>31</v>
      </c>
      <c r="H217" t="str">
        <f>INDEX('ei names mapping'!$B$71:$BL$100,MATCH($B$183,'ei names mapping'!$A$4:$A$33,0),MATCH(G217,'ei names mapping'!$B$3:$BL$3,0))</f>
        <v>brake wear emissions, passenger car</v>
      </c>
    </row>
    <row r="219" spans="1:8" ht="16" x14ac:dyDescent="0.2">
      <c r="A219" s="10" t="s">
        <v>71</v>
      </c>
      <c r="B219" s="8" t="str">
        <f>"transport, "&amp;B221&amp;", "&amp;B236&amp;" battery, "&amp;B223</f>
        <v>transport, Bicycle, electric, cargo bike, NCA battery, 2030</v>
      </c>
    </row>
    <row r="220" spans="1:8" x14ac:dyDescent="0.2">
      <c r="A220" t="s">
        <v>72</v>
      </c>
      <c r="B220" t="s">
        <v>37</v>
      </c>
    </row>
    <row r="221" spans="1:8" x14ac:dyDescent="0.2">
      <c r="A221" t="s">
        <v>86</v>
      </c>
      <c r="B221" t="s">
        <v>496</v>
      </c>
    </row>
    <row r="222" spans="1:8" x14ac:dyDescent="0.2">
      <c r="A222" t="s">
        <v>87</v>
      </c>
    </row>
    <row r="223" spans="1:8" x14ac:dyDescent="0.2">
      <c r="A223" t="s">
        <v>88</v>
      </c>
      <c r="B223">
        <v>2030</v>
      </c>
    </row>
    <row r="224" spans="1:8" x14ac:dyDescent="0.2">
      <c r="A224" t="s">
        <v>126</v>
      </c>
      <c r="B224" t="str">
        <f>B221&amp;" - "&amp;B223&amp;" - "&amp;B236&amp;" - "&amp;B220</f>
        <v>Bicycle, electric, cargo bike - 2030 - NCA - CH</v>
      </c>
    </row>
    <row r="225" spans="1:2" x14ac:dyDescent="0.2">
      <c r="A225" t="s">
        <v>73</v>
      </c>
      <c r="B225" t="str">
        <f>"transport, "&amp;B221</f>
        <v>transport, Bicycle, electric, cargo bike</v>
      </c>
    </row>
    <row r="226" spans="1:2" x14ac:dyDescent="0.2">
      <c r="A226" t="s">
        <v>74</v>
      </c>
      <c r="B226" t="s">
        <v>75</v>
      </c>
    </row>
    <row r="227" spans="1:2" x14ac:dyDescent="0.2">
      <c r="A227" t="s">
        <v>76</v>
      </c>
      <c r="B227" t="s">
        <v>166</v>
      </c>
    </row>
    <row r="228" spans="1:2" x14ac:dyDescent="0.2">
      <c r="A228" t="s">
        <v>78</v>
      </c>
      <c r="B228" t="s">
        <v>1143</v>
      </c>
    </row>
    <row r="229" spans="1:2" x14ac:dyDescent="0.2">
      <c r="A229" t="s">
        <v>127</v>
      </c>
      <c r="B229">
        <f>INDEX('vehicles specifications'!$B$3:$CW$166,MATCH(B224,'vehicles specifications'!$A$3:$A$166,0),MATCH("Lifetime [km]",'vehicles specifications'!$B$2:$CW$2,0))</f>
        <v>20000</v>
      </c>
    </row>
    <row r="230" spans="1:2" x14ac:dyDescent="0.2">
      <c r="A230" t="s">
        <v>128</v>
      </c>
      <c r="B230">
        <f>INDEX('vehicles specifications'!$B$3:$CW$166,MATCH(B224,'vehicles specifications'!$A$3:$A$166,0),MATCH("Passengers [unit]",'vehicles specifications'!$B$2:$CW$2,0))</f>
        <v>1</v>
      </c>
    </row>
    <row r="231" spans="1:2" x14ac:dyDescent="0.2">
      <c r="A231" t="s">
        <v>129</v>
      </c>
      <c r="B231">
        <f>INDEX('vehicles specifications'!$B$3:$CW$166,MATCH(B224,'vehicles specifications'!$A$3:$A$166,0),MATCH("Servicing [unit]",'vehicles specifications'!$B$2:$CW$2,0))</f>
        <v>1.3333333333333333</v>
      </c>
    </row>
    <row r="232" spans="1:2" x14ac:dyDescent="0.2">
      <c r="A232" t="s">
        <v>130</v>
      </c>
      <c r="B232">
        <f>INDEX('vehicles specifications'!$B$3:$CW$166,MATCH(B224,'vehicles specifications'!$A$3:$A$166,0),MATCH("Energy battery replacement [unit]",'vehicles specifications'!$B$2:$CW$2,0))</f>
        <v>0.5</v>
      </c>
    </row>
    <row r="233" spans="1:2" x14ac:dyDescent="0.2">
      <c r="A233" t="s">
        <v>131</v>
      </c>
      <c r="B233">
        <f>INDEX('vehicles specifications'!$B$3:$CW$166,MATCH(B224,'vehicles specifications'!$A$3:$A$166,0),MATCH("Annual kilometers [km]",'vehicles specifications'!$B$2:$CW$2,0))</f>
        <v>2000</v>
      </c>
    </row>
    <row r="234" spans="1:2" x14ac:dyDescent="0.2">
      <c r="A234" t="s">
        <v>132</v>
      </c>
      <c r="B234">
        <f>INDEX('vehicles specifications'!$B$3:$CW$166,MATCH(B224,'vehicles specifications'!$A$3:$A$166,0),MATCH("Curb mass [kg]",'vehicles specifications'!$B$2:$CW$2,0))</f>
        <v>43.793333333333329</v>
      </c>
    </row>
    <row r="235" spans="1:2" x14ac:dyDescent="0.2">
      <c r="A235" t="s">
        <v>133</v>
      </c>
      <c r="B235">
        <f>INDEX('vehicles specifications'!$B$3:$CW$166,MATCH(B224,'vehicles specifications'!$A$3:$A$166,0),MATCH("Power [kW]",'vehicles specifications'!$B$2:$CW$2,0))</f>
        <v>0.25</v>
      </c>
    </row>
    <row r="236" spans="1:2" x14ac:dyDescent="0.2">
      <c r="A236" t="s">
        <v>652</v>
      </c>
      <c r="B236" s="20" t="s">
        <v>45</v>
      </c>
    </row>
    <row r="237" spans="1:2" x14ac:dyDescent="0.2">
      <c r="A237" t="s">
        <v>134</v>
      </c>
      <c r="B237">
        <f>INDEX('vehicles specifications'!$B$3:$CW$166,MATCH(B224,'vehicles specifications'!$A$3:$A$166,0),MATCH("Energy battery mass [kg]",'vehicles specifications'!$B$2:$CW$2,0))</f>
        <v>3.0333333333333337</v>
      </c>
    </row>
    <row r="238" spans="1:2" x14ac:dyDescent="0.2">
      <c r="A238" t="s">
        <v>135</v>
      </c>
      <c r="B238">
        <f>INDEX('vehicles specifications'!$B$3:$CW$166,MATCH(B224,'vehicles specifications'!$A$3:$A$166,0),MATCH("Electric energy stored [kWh]",'vehicles specifications'!$B$2:$CW$2,0))</f>
        <v>0.7</v>
      </c>
    </row>
    <row r="239" spans="1:2" x14ac:dyDescent="0.2">
      <c r="A239" t="s">
        <v>588</v>
      </c>
      <c r="B239">
        <f>INDEX('vehicles specifications'!$B$3:$CW$166,MATCH(B224,'vehicles specifications'!$A$3:$A$166,0),MATCH("Electric energy available [kWh]",'vehicles specifications'!$B$2:$CW$2,0))</f>
        <v>0.55999999999999994</v>
      </c>
    </row>
    <row r="240" spans="1:2" x14ac:dyDescent="0.2">
      <c r="A240" t="s">
        <v>138</v>
      </c>
      <c r="B240">
        <f>INDEX('vehicles specifications'!$B$3:$CW$166,MATCH(B224,'vehicles specifications'!$A$3:$A$166,0),MATCH("Oxydation energy stored [kWh]",'vehicles specifications'!$B$2:$CW$2,0))</f>
        <v>0</v>
      </c>
    </row>
    <row r="241" spans="1:8" x14ac:dyDescent="0.2">
      <c r="A241" t="s">
        <v>139</v>
      </c>
      <c r="B241">
        <f>INDEX('vehicles specifications'!$B$3:$CW$166,MATCH(B224,'vehicles specifications'!$A$3:$A$166,0),MATCH("Fuel mass [kg]",'vehicles specifications'!$B$2:$CW$2,0))</f>
        <v>0</v>
      </c>
    </row>
    <row r="242" spans="1:8" x14ac:dyDescent="0.2">
      <c r="A242" t="s">
        <v>136</v>
      </c>
      <c r="B242">
        <f>INDEX('vehicles specifications'!$B$3:$CW$166,MATCH(B224,'vehicles specifications'!$A$3:$A$166,0),MATCH("Range [km]",'vehicles specifications'!$B$2:$CW$2,0))</f>
        <v>58.084050632911385</v>
      </c>
    </row>
    <row r="243" spans="1:8" x14ac:dyDescent="0.2">
      <c r="A243" t="s">
        <v>137</v>
      </c>
      <c r="B243" t="str">
        <f>INDEX('vehicles specifications'!$B$3:$CW$166,MATCH(B224,'vehicles specifications'!$A$3:$A$166,0),MATCH("Emission standard",'vehicles specifications'!$B$2:$CW$2,0))</f>
        <v>None</v>
      </c>
    </row>
    <row r="244" spans="1:8" x14ac:dyDescent="0.2">
      <c r="A244" t="s">
        <v>1174</v>
      </c>
      <c r="B244" s="6">
        <f>INDEX('vehicles specifications'!$B$3:$CW$166,MATCH(B224,'vehicles specifications'!$A$3:$A$166,0),MATCH("Lightweighting rate [%]",'vehicles specifications'!$B$2:$CW$2,0))</f>
        <v>0.03</v>
      </c>
    </row>
    <row r="245" spans="1:8" x14ac:dyDescent="0.2">
      <c r="A245" t="s">
        <v>83</v>
      </c>
      <c r="B245" t="str">
        <f>"Power: "&amp;B235&amp;" kW. Lifetime: "&amp;B229&amp;" km. Annual kilometers: "&amp;B233&amp;" km. Number of passengers: "&amp;B230&amp;". Curb mass: "&amp;ROUND(B234,1)&amp;" kg. Lightweighting of glider: "&amp;ROUND(B244*100,0)&amp;"%. Emission standard: "&amp;B243&amp;". Service visits throughout lifetime: "&amp;ROUND(B231,1)&amp;". Range: "&amp;ROUND(B242,0)&amp;" km. Battery capacity: "&amp;ROUND(B238,1)&amp;" kWh. Available battery capacity: "&amp;B239&amp;" kWh. Battery mass: "&amp;ROUND(B237,1)&amp; " kg. Battery replacement throughout lifetime: "&amp;ROUND(B232,1)&amp;". Fuel tank capacity: "&amp;ROUND(B240,1)&amp;" kWh. Fuel mass: "&amp;ROUND(B241,1)&amp;" kg. Documentation: "&amp;Readmefirst!$B$2&amp;", "&amp;Readmefirst!$B$3&amp;". "&amp;B228</f>
        <v>Power: 0.25 kW. Lifetime: 20000 km. Annual kilometers: 2000 km. Number of passengers: 1. Curb mass: 43.8 kg. Lightweighting of glider: 3%. Emission standard: None. Service visits throughout lifetime: 1.3. Range: 58 km. Battery capacity: 0.7 kWh. Available battery capacity: 0.56 kWh. Battery mass: 3 kg. Battery replacement throughout lifetime: 0.5. Fuel tank capacity: 0 kWh. Fuel mass: 0 kg. Documentation: Life-cycle inventories for on-road vehicles, Sacchi R. (PSI), Bauer C. (PSI), 2021. Sacchi R., Bauer C. Life cycle inventories for on-road vehicles. Paul Scherrer Institut, 2021.</v>
      </c>
    </row>
    <row r="246" spans="1:8" ht="16" x14ac:dyDescent="0.2">
      <c r="A246" s="10" t="s">
        <v>79</v>
      </c>
    </row>
    <row r="247" spans="1:8" x14ac:dyDescent="0.2">
      <c r="A247" t="s">
        <v>80</v>
      </c>
      <c r="B247" t="s">
        <v>81</v>
      </c>
      <c r="C247" t="s">
        <v>72</v>
      </c>
      <c r="D247" t="s">
        <v>76</v>
      </c>
      <c r="E247" t="s">
        <v>82</v>
      </c>
      <c r="F247" t="s">
        <v>74</v>
      </c>
      <c r="G247" t="s">
        <v>83</v>
      </c>
      <c r="H247" t="s">
        <v>73</v>
      </c>
    </row>
    <row r="248" spans="1:8" x14ac:dyDescent="0.2">
      <c r="A248" t="str">
        <f>B219</f>
        <v>transport, Bicycle, electric, cargo bike, NCA battery, 2030</v>
      </c>
      <c r="B248">
        <v>1</v>
      </c>
      <c r="C248" t="str">
        <f>B220</f>
        <v>CH</v>
      </c>
      <c r="D248" t="s">
        <v>166</v>
      </c>
      <c r="F248" t="s">
        <v>84</v>
      </c>
      <c r="G248" t="s">
        <v>85</v>
      </c>
      <c r="H248" t="str">
        <f>B225</f>
        <v>transport, Bicycle, electric, cargo bike</v>
      </c>
    </row>
    <row r="249" spans="1:8" x14ac:dyDescent="0.2">
      <c r="A249" t="str">
        <f>RIGHT(A248,LEN(A248)-11)</f>
        <v>Bicycle, electric, cargo bike, NCA battery, 2030</v>
      </c>
      <c r="B249" s="7">
        <f>1/B229</f>
        <v>5.0000000000000002E-5</v>
      </c>
      <c r="C249" t="str">
        <f>B220</f>
        <v>CH</v>
      </c>
      <c r="D249" t="s">
        <v>76</v>
      </c>
      <c r="F249" t="s">
        <v>89</v>
      </c>
      <c r="H249" t="str">
        <f>RIGHT(H248,LEN(H248)-11)</f>
        <v>Bicycle, electric, cargo bike</v>
      </c>
    </row>
    <row r="250" spans="1:8" x14ac:dyDescent="0.2">
      <c r="A250" t="str">
        <f>INDEX('ei names mapping'!$B$4:$R$33,MATCH(B221,'ei names mapping'!$A$4:$A$33,0),MATCH(G250,'ei names mapping'!$B$3:$R$3,0))</f>
        <v>road construction</v>
      </c>
      <c r="B250" s="7">
        <f>INDEX('vehicles specifications'!$B$3:$CW$166,MATCH(B224,'vehicles specifications'!$A$3:$A$166,0),MATCH(G250,'vehicles specifications'!$B$2:$CW$2,0))*INDEX('ei names mapping'!$B$137:$BL$300,MATCH(B224,'ei names mapping'!$A$137:$A$300,0),MATCH(G250,'ei names mapping'!$B$136:$BL$136,0))</f>
        <v>9.0642019999999992E-5</v>
      </c>
      <c r="C250" t="str">
        <f>INDEX('ei names mapping'!$B$38:$R$67,MATCH(B221,'ei names mapping'!$A$4:$A$33,0),MATCH(G250,'ei names mapping'!$B$3:$R$3,0))</f>
        <v>CH</v>
      </c>
      <c r="D250" t="str">
        <f>INDEX('ei names mapping'!$B$104:$BL$133,MATCH(B221,'ei names mapping'!$A$4:$A$33,0),MATCH(G250,'ei names mapping'!$B$3:$BL$3,0))</f>
        <v>meter-year</v>
      </c>
      <c r="F250" t="s">
        <v>89</v>
      </c>
      <c r="G250" t="s">
        <v>105</v>
      </c>
      <c r="H250" t="str">
        <f>INDEX('ei names mapping'!$B$71:$BL$100,MATCH(B221,'ei names mapping'!$A$4:$A$33,0),MATCH(G250,'ei names mapping'!$B$3:$BL$3,0))</f>
        <v>road</v>
      </c>
    </row>
    <row r="251" spans="1:8" x14ac:dyDescent="0.2">
      <c r="A251" t="str">
        <f>INDEX('ei names mapping'!$B$4:$R$33,MATCH($B$3,'ei names mapping'!$A$4:$A$33,0),MATCH(G251,'ei names mapping'!$B$3:$R$3,0))</f>
        <v>market for electricity, low voltage</v>
      </c>
      <c r="B251" s="7">
        <f>INDEX('vehicles specifications'!$B$3:$CW$166,MATCH(B224,'vehicles specifications'!$A$3:$A$166,0),MATCH(G251,'vehicles specifications'!$B$2:$CW$2,0))*INDEX('ei names mapping'!$B$137:$BL$300,MATCH(B224,'ei names mapping'!$A$137:$A$300,0),MATCH(G251,'ei names mapping'!$B$136:$BL$136,0))</f>
        <v>1.0605320966560899E-2</v>
      </c>
      <c r="C251" t="str">
        <f>INDEX('ei names mapping'!$B$38:$R$67,MATCH($B$3,'ei names mapping'!$A$4:$A$33,0),MATCH(G251,'ei names mapping'!$B$3:$R$3,0))</f>
        <v>CH</v>
      </c>
      <c r="D251" t="str">
        <f>INDEX('ei names mapping'!$B$104:$R$133,MATCH($B$3,'ei names mapping'!$A$4:$A$33,0),MATCH(G251,'ei names mapping'!$B$3:$R$3,0))</f>
        <v>kilowatt hour</v>
      </c>
      <c r="F251" t="s">
        <v>89</v>
      </c>
      <c r="G251" t="s">
        <v>28</v>
      </c>
      <c r="H251" t="str">
        <f>INDEX('ei names mapping'!$B$71:$R$100,MATCH($B$3,'ei names mapping'!$A$4:$A$33,0),MATCH(G251,'ei names mapping'!$B$3:$R$3,0))</f>
        <v>electricity, low voltage</v>
      </c>
    </row>
    <row r="252" spans="1:8" x14ac:dyDescent="0.2">
      <c r="A252" t="str">
        <f>INDEX('ei names mapping'!$B$4:$R$33,MATCH($B$3,'ei names mapping'!$A$4:$A$33,0),MATCH(G252,'ei names mapping'!$B$3:$R$3,0))</f>
        <v>maintenance, electric bicycle, without battery</v>
      </c>
      <c r="B252" s="7">
        <f>INDEX('vehicles specifications'!$B$3:$CW$166,MATCH(B224,'vehicles specifications'!$A$3:$A$166,0),MATCH(G252,'vehicles specifications'!$B$2:$CW$2,0))*INDEX('ei names mapping'!$B$137:$BL$300,MATCH(B224,'ei names mapping'!$A$137:$A$300,0),MATCH(G252,'ei names mapping'!$B$136:$BL$136,0))</f>
        <v>6.666666666666667E-5</v>
      </c>
      <c r="C252" t="str">
        <f>INDEX('ei names mapping'!$B$38:$R$67,MATCH($B$3,'ei names mapping'!$A$4:$A$33,0),MATCH(G252,'ei names mapping'!$B$3:$R$3,0))</f>
        <v>CH</v>
      </c>
      <c r="D252" t="str">
        <f>INDEX('ei names mapping'!$B$104:$R$133,MATCH($B$3,'ei names mapping'!$A$4:$A$33,0),MATCH(G252,'ei names mapping'!$B$3:$R$3,0))</f>
        <v>unit</v>
      </c>
      <c r="F252" t="s">
        <v>89</v>
      </c>
      <c r="G252" t="s">
        <v>118</v>
      </c>
      <c r="H252" t="str">
        <f>INDEX('ei names mapping'!$B$71:$R$100,MATCH($B$3,'ei names mapping'!$A$4:$A$33,0),MATCH(G252,'ei names mapping'!$B$3:$R$3,0))</f>
        <v>maintenance, electric bicycle, without battery</v>
      </c>
    </row>
    <row r="253" spans="1:8" x14ac:dyDescent="0.2">
      <c r="A253" t="str">
        <f>INDEX('ei names mapping'!$B$4:$BL$33,MATCH($B$183,'ei names mapping'!$A$4:$A$33,0),MATCH(G253,'ei names mapping'!$B$3:$BL$3,0))</f>
        <v>treatment of road wear emissions, passenger car</v>
      </c>
      <c r="B253" s="7">
        <f>INDEX('vehicles specifications'!$B$3:$CW$166,MATCH(B224,'vehicles specifications'!$A$3:$A$166,0),MATCH(G253,'vehicles specifications'!$B$2:$CW$2,0))*INDEX('ei names mapping'!$B$137:$BL$300,MATCH(B224,'ei names mapping'!$A$137:$A$300,0),MATCH(G253,'ei names mapping'!$B$136:$BL$136,0))</f>
        <v>-6.369492396306806E-6</v>
      </c>
      <c r="C253" t="str">
        <f>INDEX('ei names mapping'!$B$38:$BL$67,MATCH($B$183,'ei names mapping'!$A$4:$A$33,0),MATCH(G253,'ei names mapping'!$B$3:$BL$3,0))</f>
        <v>RER</v>
      </c>
      <c r="D253" t="str">
        <f>INDEX('ei names mapping'!$B$104:$BL$133,MATCH($B$183,'ei names mapping'!$A$4:$A$33,0),MATCH(G253,'ei names mapping'!$B$3:$BL$3,0))</f>
        <v>kilogram</v>
      </c>
      <c r="F253" t="s">
        <v>89</v>
      </c>
      <c r="G253" t="s">
        <v>29</v>
      </c>
      <c r="H253" t="str">
        <f>INDEX('ei names mapping'!$B$71:$BL$100,MATCH(B221,'ei names mapping'!$A$4:$A$33,0),MATCH(G253,'ei names mapping'!$B$3:$BL$3,0))</f>
        <v>road wear emissions, passenger car</v>
      </c>
    </row>
    <row r="254" spans="1:8" x14ac:dyDescent="0.2">
      <c r="A254" t="str">
        <f>INDEX('ei names mapping'!$B$4:$BL$33,MATCH($B$183,'ei names mapping'!$A$4:$A$33,0),MATCH(G254,'ei names mapping'!$B$3:$BL$3,0))</f>
        <v>treatment of tyre wear emissions, passenger car</v>
      </c>
      <c r="B254" s="7">
        <f>INDEX('vehicles specifications'!$B$3:$CW$166,MATCH(B224,'vehicles specifications'!$A$3:$A$166,0),MATCH(G254,'vehicles specifications'!$B$2:$CW$2,0))*INDEX('ei names mapping'!$B$137:$BL$300,MATCH(B224,'ei names mapping'!$A$137:$A$300,0),MATCH(G254,'ei names mapping'!$B$136:$BL$136,0))</f>
        <v>-5.2718476303726863E-6</v>
      </c>
      <c r="C254" t="str">
        <f>INDEX('ei names mapping'!$B$38:$BL$67,MATCH($B$183,'ei names mapping'!$A$4:$A$33,0),MATCH(G254,'ei names mapping'!$B$3:$BL$3,0))</f>
        <v>RER</v>
      </c>
      <c r="D254" t="str">
        <f>INDEX('ei names mapping'!$B$104:$BL$133,MATCH($B$183,'ei names mapping'!$A$4:$A$33,0),MATCH(G254,'ei names mapping'!$B$3:$BL$3,0))</f>
        <v>kilogram</v>
      </c>
      <c r="F254" t="s">
        <v>89</v>
      </c>
      <c r="G254" t="s">
        <v>30</v>
      </c>
      <c r="H254" t="str">
        <f>INDEX('ei names mapping'!$B$71:$BL$100,MATCH($B$183,'ei names mapping'!$A$4:$A$33,0),MATCH(G254,'ei names mapping'!$B$3:$BL$3,0))</f>
        <v>tyre wear emissions, passenger car</v>
      </c>
    </row>
    <row r="255" spans="1:8" x14ac:dyDescent="0.2">
      <c r="A255" t="str">
        <f>INDEX('ei names mapping'!$B$4:$BL$33,MATCH($B$183,'ei names mapping'!$A$4:$A$33,0),MATCH(G255,'ei names mapping'!$B$3:$BL$3,0))</f>
        <v>treatment of brake wear emissions, passenger car</v>
      </c>
      <c r="B255" s="7">
        <f>INDEX('vehicles specifications'!$B$3:$CW$166,MATCH(B224,'vehicles specifications'!$A$3:$A$166,0),MATCH(G255,'vehicles specifications'!$B$2:$CW$2,0))*INDEX('ei names mapping'!$B$137:$BL$300,MATCH(B224,'ei names mapping'!$A$137:$A$300,0),MATCH(G255,'ei names mapping'!$B$136:$BL$136,0))</f>
        <v>-5.1220542818673449E-6</v>
      </c>
      <c r="C255" t="str">
        <f>INDEX('ei names mapping'!$B$38:$BL$67,MATCH($B$183,'ei names mapping'!$A$4:$A$33,0),MATCH(G255,'ei names mapping'!$B$3:$BL$3,0))</f>
        <v>RER</v>
      </c>
      <c r="D255" t="str">
        <f>INDEX('ei names mapping'!$B$104:$BL$133,MATCH($B$183,'ei names mapping'!$A$4:$A$33,0),MATCH(G255,'ei names mapping'!$B$3:$BL$3,0))</f>
        <v>kilogram</v>
      </c>
      <c r="F255" t="s">
        <v>89</v>
      </c>
      <c r="G255" t="s">
        <v>31</v>
      </c>
      <c r="H255" t="str">
        <f>INDEX('ei names mapping'!$B$71:$BL$100,MATCH($B$183,'ei names mapping'!$A$4:$A$33,0),MATCH(G255,'ei names mapping'!$B$3:$BL$3,0))</f>
        <v>brake wear emissions, passenger car</v>
      </c>
    </row>
    <row r="257" spans="1:2" ht="16" x14ac:dyDescent="0.2">
      <c r="A257" s="10" t="s">
        <v>71</v>
      </c>
      <c r="B257" s="8" t="str">
        <f>"transport, "&amp;B259&amp;", "&amp;B274&amp;" battery, "&amp;B261</f>
        <v>transport, Bicycle, electric, cargo bike, NCA battery, 2040</v>
      </c>
    </row>
    <row r="258" spans="1:2" x14ac:dyDescent="0.2">
      <c r="A258" t="s">
        <v>72</v>
      </c>
      <c r="B258" t="s">
        <v>37</v>
      </c>
    </row>
    <row r="259" spans="1:2" x14ac:dyDescent="0.2">
      <c r="A259" t="s">
        <v>86</v>
      </c>
      <c r="B259" t="s">
        <v>496</v>
      </c>
    </row>
    <row r="260" spans="1:2" x14ac:dyDescent="0.2">
      <c r="A260" t="s">
        <v>87</v>
      </c>
    </row>
    <row r="261" spans="1:2" x14ac:dyDescent="0.2">
      <c r="A261" t="s">
        <v>88</v>
      </c>
      <c r="B261">
        <v>2040</v>
      </c>
    </row>
    <row r="262" spans="1:2" x14ac:dyDescent="0.2">
      <c r="A262" t="s">
        <v>126</v>
      </c>
      <c r="B262" t="str">
        <f>B259&amp;" - "&amp;B261&amp;" - "&amp;B274&amp;" - "&amp;B258</f>
        <v>Bicycle, electric, cargo bike - 2040 - NCA - CH</v>
      </c>
    </row>
    <row r="263" spans="1:2" x14ac:dyDescent="0.2">
      <c r="A263" t="s">
        <v>73</v>
      </c>
      <c r="B263" t="str">
        <f>"transport, "&amp;B259</f>
        <v>transport, Bicycle, electric, cargo bike</v>
      </c>
    </row>
    <row r="264" spans="1:2" x14ac:dyDescent="0.2">
      <c r="A264" t="s">
        <v>74</v>
      </c>
      <c r="B264" t="s">
        <v>75</v>
      </c>
    </row>
    <row r="265" spans="1:2" x14ac:dyDescent="0.2">
      <c r="A265" t="s">
        <v>76</v>
      </c>
      <c r="B265" t="s">
        <v>166</v>
      </c>
    </row>
    <row r="266" spans="1:2" x14ac:dyDescent="0.2">
      <c r="A266" t="s">
        <v>78</v>
      </c>
      <c r="B266" t="s">
        <v>1143</v>
      </c>
    </row>
    <row r="267" spans="1:2" x14ac:dyDescent="0.2">
      <c r="A267" t="s">
        <v>127</v>
      </c>
      <c r="B267">
        <f>INDEX('vehicles specifications'!$B$3:$CW$166,MATCH(B262,'vehicles specifications'!$A$3:$A$166,0),MATCH("Lifetime [km]",'vehicles specifications'!$B$2:$CW$2,0))</f>
        <v>20000</v>
      </c>
    </row>
    <row r="268" spans="1:2" x14ac:dyDescent="0.2">
      <c r="A268" t="s">
        <v>128</v>
      </c>
      <c r="B268">
        <f>INDEX('vehicles specifications'!$B$3:$CW$166,MATCH(B262,'vehicles specifications'!$A$3:$A$166,0),MATCH("Passengers [unit]",'vehicles specifications'!$B$2:$CW$2,0))</f>
        <v>1</v>
      </c>
    </row>
    <row r="269" spans="1:2" x14ac:dyDescent="0.2">
      <c r="A269" t="s">
        <v>129</v>
      </c>
      <c r="B269">
        <f>INDEX('vehicles specifications'!$B$3:$CW$166,MATCH(B262,'vehicles specifications'!$A$3:$A$166,0),MATCH("Servicing [unit]",'vehicles specifications'!$B$2:$CW$2,0))</f>
        <v>1.3333333333333333</v>
      </c>
    </row>
    <row r="270" spans="1:2" x14ac:dyDescent="0.2">
      <c r="A270" t="s">
        <v>130</v>
      </c>
      <c r="B270">
        <f>INDEX('vehicles specifications'!$B$3:$CW$166,MATCH(B262,'vehicles specifications'!$A$3:$A$166,0),MATCH("Energy battery replacement [unit]",'vehicles specifications'!$B$2:$CW$2,0))</f>
        <v>0.25</v>
      </c>
    </row>
    <row r="271" spans="1:2" x14ac:dyDescent="0.2">
      <c r="A271" t="s">
        <v>131</v>
      </c>
      <c r="B271">
        <f>INDEX('vehicles specifications'!$B$3:$CW$166,MATCH(B262,'vehicles specifications'!$A$3:$A$166,0),MATCH("Annual kilometers [km]",'vehicles specifications'!$B$2:$CW$2,0))</f>
        <v>2000</v>
      </c>
    </row>
    <row r="272" spans="1:2" x14ac:dyDescent="0.2">
      <c r="A272" t="s">
        <v>132</v>
      </c>
      <c r="B272">
        <f>INDEX('vehicles specifications'!$B$3:$CW$166,MATCH(B262,'vehicles specifications'!$A$3:$A$166,0),MATCH("Curb mass [kg]",'vehicles specifications'!$B$2:$CW$2,0))</f>
        <v>42.5</v>
      </c>
    </row>
    <row r="273" spans="1:8" x14ac:dyDescent="0.2">
      <c r="A273" t="s">
        <v>133</v>
      </c>
      <c r="B273">
        <f>INDEX('vehicles specifications'!$B$3:$CW$166,MATCH(B262,'vehicles specifications'!$A$3:$A$166,0),MATCH("Power [kW]",'vehicles specifications'!$B$2:$CW$2,0))</f>
        <v>0.25</v>
      </c>
    </row>
    <row r="274" spans="1:8" x14ac:dyDescent="0.2">
      <c r="A274" t="s">
        <v>652</v>
      </c>
      <c r="B274" s="20" t="s">
        <v>45</v>
      </c>
    </row>
    <row r="275" spans="1:8" x14ac:dyDescent="0.2">
      <c r="A275" t="s">
        <v>134</v>
      </c>
      <c r="B275">
        <f>INDEX('vehicles specifications'!$B$3:$CW$166,MATCH(B262,'vehicles specifications'!$A$3:$A$166,0),MATCH("Energy battery mass [kg]",'vehicles specifications'!$B$2:$CW$2,0))</f>
        <v>2.6</v>
      </c>
    </row>
    <row r="276" spans="1:8" x14ac:dyDescent="0.2">
      <c r="A276" t="s">
        <v>135</v>
      </c>
      <c r="B276">
        <f>INDEX('vehicles specifications'!$B$3:$CW$166,MATCH(B262,'vehicles specifications'!$A$3:$A$166,0),MATCH("Electric energy stored [kWh]",'vehicles specifications'!$B$2:$CW$2,0))</f>
        <v>0.8</v>
      </c>
    </row>
    <row r="277" spans="1:8" x14ac:dyDescent="0.2">
      <c r="A277" t="s">
        <v>588</v>
      </c>
      <c r="B277">
        <f>INDEX('vehicles specifications'!$B$3:$CW$166,MATCH(B262,'vehicles specifications'!$A$3:$A$166,0),MATCH("Electric energy available [kWh]",'vehicles specifications'!$B$2:$CW$2,0))</f>
        <v>0.64000000000000012</v>
      </c>
    </row>
    <row r="278" spans="1:8" x14ac:dyDescent="0.2">
      <c r="A278" t="s">
        <v>138</v>
      </c>
      <c r="B278">
        <f>INDEX('vehicles specifications'!$B$3:$CW$166,MATCH(B262,'vehicles specifications'!$A$3:$A$166,0),MATCH("Oxydation energy stored [kWh]",'vehicles specifications'!$B$2:$CW$2,0))</f>
        <v>0</v>
      </c>
    </row>
    <row r="279" spans="1:8" x14ac:dyDescent="0.2">
      <c r="A279" t="s">
        <v>139</v>
      </c>
      <c r="B279">
        <f>INDEX('vehicles specifications'!$B$3:$CW$166,MATCH(B262,'vehicles specifications'!$A$3:$A$166,0),MATCH("Fuel mass [kg]",'vehicles specifications'!$B$2:$CW$2,0))</f>
        <v>0</v>
      </c>
    </row>
    <row r="280" spans="1:8" x14ac:dyDescent="0.2">
      <c r="A280" t="s">
        <v>136</v>
      </c>
      <c r="B280">
        <f>INDEX('vehicles specifications'!$B$3:$CW$166,MATCH(B262,'vehicles specifications'!$A$3:$A$166,0),MATCH("Range [km]",'vehicles specifications'!$B$2:$CW$2,0))</f>
        <v>66.381772151898744</v>
      </c>
    </row>
    <row r="281" spans="1:8" x14ac:dyDescent="0.2">
      <c r="A281" t="s">
        <v>137</v>
      </c>
      <c r="B281" t="str">
        <f>INDEX('vehicles specifications'!$B$3:$CW$166,MATCH(B262,'vehicles specifications'!$A$3:$A$166,0),MATCH("Emission standard",'vehicles specifications'!$B$2:$CW$2,0))</f>
        <v>None</v>
      </c>
    </row>
    <row r="282" spans="1:8" x14ac:dyDescent="0.2">
      <c r="A282" t="s">
        <v>1174</v>
      </c>
      <c r="B282" s="6">
        <f>INDEX('vehicles specifications'!$B$3:$CW$166,MATCH(B262,'vehicles specifications'!$A$3:$A$166,0),MATCH("Lightweighting rate [%]",'vehicles specifications'!$B$2:$CW$2,0))</f>
        <v>0.05</v>
      </c>
    </row>
    <row r="283" spans="1:8" x14ac:dyDescent="0.2">
      <c r="A283" t="s">
        <v>83</v>
      </c>
      <c r="B283" t="str">
        <f>"Power: "&amp;B273&amp;" kW. Lifetime: "&amp;B267&amp;" km. Annual kilometers: "&amp;B271&amp;" km. Number of passengers: "&amp;B268&amp;". Curb mass: "&amp;ROUND(B272,1)&amp;" kg. Lightweighting of glider: "&amp;ROUND(B282*100,0)&amp;"%. Emission standard: "&amp;B281&amp;". Service visits throughout lifetime: "&amp;ROUND(B269,1)&amp;". Range: "&amp;ROUND(B280,0)&amp;" km. Battery capacity: "&amp;ROUND(B276,1)&amp;" kWh. Available battery capacity: "&amp;B277&amp;" kWh. Battery mass: "&amp;ROUND(B275,1)&amp; " kg. Battery replacement throughout lifetime: "&amp;ROUND(B270,1)&amp;". Fuel tank capacity: "&amp;ROUND(B278,1)&amp;" kWh. Fuel mass: "&amp;ROUND(B279,1)&amp;" kg. Documentation: "&amp;Readmefirst!$B$2&amp;", "&amp;Readmefirst!$B$3&amp;". "&amp;B266</f>
        <v>Power: 0.25 kW. Lifetime: 20000 km. Annual kilometers: 2000 km. Number of passengers: 1. Curb mass: 42.5 kg. Lightweighting of glider: 5%. Emission standard: None. Service visits throughout lifetime: 1.3. Range: 66 km. Battery capacity: 0.8 kWh. Available battery capacity: 0.64 kWh. Battery mass: 2.6 kg. Battery replacement throughout lifetime: 0.3. Fuel tank capacity: 0 kWh. Fuel mass: 0 kg. Documentation: Life-cycle inventories for on-road vehicles, Sacchi R. (PSI), Bauer C. (PSI), 2021. Sacchi R., Bauer C. Life cycle inventories for on-road vehicles. Paul Scherrer Institut, 2021.</v>
      </c>
    </row>
    <row r="284" spans="1:8" ht="16" x14ac:dyDescent="0.2">
      <c r="A284" s="10" t="s">
        <v>79</v>
      </c>
    </row>
    <row r="285" spans="1:8" x14ac:dyDescent="0.2">
      <c r="A285" t="s">
        <v>80</v>
      </c>
      <c r="B285" t="s">
        <v>81</v>
      </c>
      <c r="C285" t="s">
        <v>72</v>
      </c>
      <c r="D285" t="s">
        <v>76</v>
      </c>
      <c r="E285" t="s">
        <v>82</v>
      </c>
      <c r="F285" t="s">
        <v>74</v>
      </c>
      <c r="G285" t="s">
        <v>83</v>
      </c>
      <c r="H285" t="s">
        <v>73</v>
      </c>
    </row>
    <row r="286" spans="1:8" x14ac:dyDescent="0.2">
      <c r="A286" t="str">
        <f>B257</f>
        <v>transport, Bicycle, electric, cargo bike, NCA battery, 2040</v>
      </c>
      <c r="B286">
        <v>1</v>
      </c>
      <c r="C286" t="str">
        <f>B258</f>
        <v>CH</v>
      </c>
      <c r="D286" t="s">
        <v>166</v>
      </c>
      <c r="F286" t="s">
        <v>84</v>
      </c>
      <c r="G286" t="s">
        <v>85</v>
      </c>
      <c r="H286" t="str">
        <f>B263</f>
        <v>transport, Bicycle, electric, cargo bike</v>
      </c>
    </row>
    <row r="287" spans="1:8" x14ac:dyDescent="0.2">
      <c r="A287" t="str">
        <f>RIGHT(A286,LEN(A286)-11)</f>
        <v>Bicycle, electric, cargo bike, NCA battery, 2040</v>
      </c>
      <c r="B287" s="7">
        <f>1/B267</f>
        <v>5.0000000000000002E-5</v>
      </c>
      <c r="C287" t="str">
        <f>B258</f>
        <v>CH</v>
      </c>
      <c r="D287" t="s">
        <v>76</v>
      </c>
      <c r="F287" t="s">
        <v>89</v>
      </c>
      <c r="H287" t="str">
        <f>RIGHT(H286,LEN(H286)-11)</f>
        <v>Bicycle, electric, cargo bike</v>
      </c>
    </row>
    <row r="288" spans="1:8" x14ac:dyDescent="0.2">
      <c r="A288" t="str">
        <f>INDEX('ei names mapping'!$B$4:$R$33,MATCH(B259,'ei names mapping'!$A$4:$A$33,0),MATCH(G288,'ei names mapping'!$B$3:$R$3,0))</f>
        <v>road construction</v>
      </c>
      <c r="B288" s="7">
        <f>INDEX('vehicles specifications'!$B$3:$CW$166,MATCH(B262,'vehicles specifications'!$A$3:$A$166,0),MATCH(G288,'vehicles specifications'!$B$2:$CW$2,0))*INDEX('ei names mapping'!$B$137:$BL$300,MATCH(B262,'ei names mapping'!$A$137:$A$300,0),MATCH(G288,'ei names mapping'!$B$136:$BL$136,0))</f>
        <v>8.9947500000000006E-5</v>
      </c>
      <c r="C288" t="str">
        <f>INDEX('ei names mapping'!$B$38:$R$67,MATCH(B259,'ei names mapping'!$A$4:$A$33,0),MATCH(G288,'ei names mapping'!$B$3:$R$3,0))</f>
        <v>CH</v>
      </c>
      <c r="D288" t="str">
        <f>INDEX('ei names mapping'!$B$104:$BL$133,MATCH(B259,'ei names mapping'!$A$4:$A$33,0),MATCH(G288,'ei names mapping'!$B$3:$BL$3,0))</f>
        <v>meter-year</v>
      </c>
      <c r="F288" t="s">
        <v>89</v>
      </c>
      <c r="G288" t="s">
        <v>105</v>
      </c>
      <c r="H288" t="str">
        <f>INDEX('ei names mapping'!$B$71:$BL$100,MATCH(B259,'ei names mapping'!$A$4:$A$33,0),MATCH(G288,'ei names mapping'!$B$3:$BL$3,0))</f>
        <v>road</v>
      </c>
    </row>
    <row r="289" spans="1:8" x14ac:dyDescent="0.2">
      <c r="A289" t="str">
        <f>INDEX('ei names mapping'!$B$4:$R$33,MATCH($B$3,'ei names mapping'!$A$4:$A$33,0),MATCH(G289,'ei names mapping'!$B$3:$R$3,0))</f>
        <v>market for electricity, low voltage</v>
      </c>
      <c r="B289" s="7">
        <f>INDEX('vehicles specifications'!$B$3:$CW$166,MATCH(B262,'vehicles specifications'!$A$3:$A$166,0),MATCH(G289,'vehicles specifications'!$B$2:$CW$2,0))*INDEX('ei names mapping'!$B$137:$BL$300,MATCH(B262,'ei names mapping'!$A$137:$A$300,0),MATCH(G289,'ei names mapping'!$B$136:$BL$136,0))</f>
        <v>1.0605320966560899E-2</v>
      </c>
      <c r="C289" t="str">
        <f>INDEX('ei names mapping'!$B$38:$R$67,MATCH($B$3,'ei names mapping'!$A$4:$A$33,0),MATCH(G289,'ei names mapping'!$B$3:$R$3,0))</f>
        <v>CH</v>
      </c>
      <c r="D289" t="str">
        <f>INDEX('ei names mapping'!$B$104:$R$133,MATCH($B$3,'ei names mapping'!$A$4:$A$33,0),MATCH(G289,'ei names mapping'!$B$3:$R$3,0))</f>
        <v>kilowatt hour</v>
      </c>
      <c r="F289" t="s">
        <v>89</v>
      </c>
      <c r="G289" t="s">
        <v>28</v>
      </c>
      <c r="H289" t="str">
        <f>INDEX('ei names mapping'!$B$71:$R$100,MATCH($B$3,'ei names mapping'!$A$4:$A$33,0),MATCH(G289,'ei names mapping'!$B$3:$R$3,0))</f>
        <v>electricity, low voltage</v>
      </c>
    </row>
    <row r="290" spans="1:8" x14ac:dyDescent="0.2">
      <c r="A290" t="str">
        <f>INDEX('ei names mapping'!$B$4:$R$33,MATCH($B$3,'ei names mapping'!$A$4:$A$33,0),MATCH(G290,'ei names mapping'!$B$3:$R$3,0))</f>
        <v>maintenance, electric bicycle, without battery</v>
      </c>
      <c r="B290" s="7">
        <f>INDEX('vehicles specifications'!$B$3:$CW$166,MATCH(B262,'vehicles specifications'!$A$3:$A$166,0),MATCH(G290,'vehicles specifications'!$B$2:$CW$2,0))*INDEX('ei names mapping'!$B$137:$BL$300,MATCH(B262,'ei names mapping'!$A$137:$A$300,0),MATCH(G290,'ei names mapping'!$B$136:$BL$136,0))</f>
        <v>6.666666666666667E-5</v>
      </c>
      <c r="C290" t="str">
        <f>INDEX('ei names mapping'!$B$38:$R$67,MATCH($B$3,'ei names mapping'!$A$4:$A$33,0),MATCH(G290,'ei names mapping'!$B$3:$R$3,0))</f>
        <v>CH</v>
      </c>
      <c r="D290" t="str">
        <f>INDEX('ei names mapping'!$B$104:$R$133,MATCH($B$3,'ei names mapping'!$A$4:$A$33,0),MATCH(G290,'ei names mapping'!$B$3:$R$3,0))</f>
        <v>unit</v>
      </c>
      <c r="F290" t="s">
        <v>89</v>
      </c>
      <c r="G290" t="s">
        <v>118</v>
      </c>
      <c r="H290" t="str">
        <f>INDEX('ei names mapping'!$B$71:$R$100,MATCH($B$3,'ei names mapping'!$A$4:$A$33,0),MATCH(G290,'ei names mapping'!$B$3:$R$3,0))</f>
        <v>maintenance, electric bicycle, without battery</v>
      </c>
    </row>
    <row r="291" spans="1:8" x14ac:dyDescent="0.2">
      <c r="A291" t="str">
        <f>INDEX('ei names mapping'!$B$4:$BL$33,MATCH($B$183,'ei names mapping'!$A$4:$A$33,0),MATCH(G291,'ei names mapping'!$B$3:$BL$3,0))</f>
        <v>treatment of road wear emissions, passenger car</v>
      </c>
      <c r="B291" s="7">
        <f>INDEX('vehicles specifications'!$B$3:$CW$166,MATCH(B262,'vehicles specifications'!$A$3:$A$166,0),MATCH(G291,'vehicles specifications'!$B$2:$CW$2,0))*INDEX('ei names mapping'!$B$137:$BL$300,MATCH(B262,'ei names mapping'!$A$137:$A$300,0),MATCH(G291,'ei names mapping'!$B$136:$BL$136,0))</f>
        <v>-6.3308830992789148E-6</v>
      </c>
      <c r="C291" t="str">
        <f>INDEX('ei names mapping'!$B$38:$BL$67,MATCH($B$183,'ei names mapping'!$A$4:$A$33,0),MATCH(G291,'ei names mapping'!$B$3:$BL$3,0))</f>
        <v>RER</v>
      </c>
      <c r="D291" t="str">
        <f>INDEX('ei names mapping'!$B$104:$BL$133,MATCH($B$183,'ei names mapping'!$A$4:$A$33,0),MATCH(G291,'ei names mapping'!$B$3:$BL$3,0))</f>
        <v>kilogram</v>
      </c>
      <c r="F291" t="s">
        <v>89</v>
      </c>
      <c r="G291" t="s">
        <v>29</v>
      </c>
      <c r="H291" t="str">
        <f>INDEX('ei names mapping'!$B$71:$BL$100,MATCH(B259,'ei names mapping'!$A$4:$A$33,0),MATCH(G291,'ei names mapping'!$B$3:$BL$3,0))</f>
        <v>road wear emissions, passenger car</v>
      </c>
    </row>
    <row r="292" spans="1:8" x14ac:dyDescent="0.2">
      <c r="A292" t="str">
        <f>INDEX('ei names mapping'!$B$4:$BL$33,MATCH($B$183,'ei names mapping'!$A$4:$A$33,0),MATCH(G292,'ei names mapping'!$B$3:$BL$3,0))</f>
        <v>treatment of tyre wear emissions, passenger car</v>
      </c>
      <c r="B292" s="7">
        <f>INDEX('vehicles specifications'!$B$3:$CW$166,MATCH(B262,'vehicles specifications'!$A$3:$A$166,0),MATCH(G292,'vehicles specifications'!$B$2:$CW$2,0))*INDEX('ei names mapping'!$B$137:$BL$300,MATCH(B262,'ei names mapping'!$A$137:$A$300,0),MATCH(G292,'ei names mapping'!$B$136:$BL$136,0))</f>
        <v>-5.2399420093405223E-6</v>
      </c>
      <c r="C292" t="str">
        <f>INDEX('ei names mapping'!$B$38:$BL$67,MATCH($B$183,'ei names mapping'!$A$4:$A$33,0),MATCH(G292,'ei names mapping'!$B$3:$BL$3,0))</f>
        <v>RER</v>
      </c>
      <c r="D292" t="str">
        <f>INDEX('ei names mapping'!$B$104:$BL$133,MATCH($B$183,'ei names mapping'!$A$4:$A$33,0),MATCH(G292,'ei names mapping'!$B$3:$BL$3,0))</f>
        <v>kilogram</v>
      </c>
      <c r="F292" t="s">
        <v>89</v>
      </c>
      <c r="G292" t="s">
        <v>30</v>
      </c>
      <c r="H292" t="str">
        <f>INDEX('ei names mapping'!$B$71:$BL$100,MATCH($B$183,'ei names mapping'!$A$4:$A$33,0),MATCH(G292,'ei names mapping'!$B$3:$BL$3,0))</f>
        <v>tyre wear emissions, passenger car</v>
      </c>
    </row>
    <row r="293" spans="1:8" x14ac:dyDescent="0.2">
      <c r="A293" t="str">
        <f>INDEX('ei names mapping'!$B$4:$BL$33,MATCH($B$183,'ei names mapping'!$A$4:$A$33,0),MATCH(G293,'ei names mapping'!$B$3:$BL$3,0))</f>
        <v>treatment of brake wear emissions, passenger car</v>
      </c>
      <c r="B293" s="7">
        <f>INDEX('vehicles specifications'!$B$3:$CW$166,MATCH(B262,'vehicles specifications'!$A$3:$A$166,0),MATCH(G293,'vehicles specifications'!$B$2:$CW$2,0))*INDEX('ei names mapping'!$B$137:$BL$300,MATCH(B262,'ei names mapping'!$A$137:$A$300,0),MATCH(G293,'ei names mapping'!$B$136:$BL$136,0))</f>
        <v>-5.0919597087390986E-6</v>
      </c>
      <c r="C293" t="str">
        <f>INDEX('ei names mapping'!$B$38:$BL$67,MATCH($B$183,'ei names mapping'!$A$4:$A$33,0),MATCH(G293,'ei names mapping'!$B$3:$BL$3,0))</f>
        <v>RER</v>
      </c>
      <c r="D293" t="str">
        <f>INDEX('ei names mapping'!$B$104:$BL$133,MATCH($B$183,'ei names mapping'!$A$4:$A$33,0),MATCH(G293,'ei names mapping'!$B$3:$BL$3,0))</f>
        <v>kilogram</v>
      </c>
      <c r="F293" t="s">
        <v>89</v>
      </c>
      <c r="G293" t="s">
        <v>31</v>
      </c>
      <c r="H293" t="str">
        <f>INDEX('ei names mapping'!$B$71:$BL$100,MATCH($B$183,'ei names mapping'!$A$4:$A$33,0),MATCH(G293,'ei names mapping'!$B$3:$BL$3,0))</f>
        <v>brake wear emissions, passenger car</v>
      </c>
    </row>
    <row r="295" spans="1:8" ht="16" x14ac:dyDescent="0.2">
      <c r="A295" s="10" t="s">
        <v>71</v>
      </c>
      <c r="B295" s="8" t="str">
        <f>"transport, "&amp;B297&amp;", "&amp;B312&amp;" battery, "&amp;B299</f>
        <v>transport, Bicycle, electric, cargo bike, NCA battery, 2050</v>
      </c>
    </row>
    <row r="296" spans="1:8" x14ac:dyDescent="0.2">
      <c r="A296" t="s">
        <v>72</v>
      </c>
      <c r="B296" t="s">
        <v>37</v>
      </c>
    </row>
    <row r="297" spans="1:8" x14ac:dyDescent="0.2">
      <c r="A297" t="s">
        <v>86</v>
      </c>
      <c r="B297" t="s">
        <v>496</v>
      </c>
    </row>
    <row r="298" spans="1:8" x14ac:dyDescent="0.2">
      <c r="A298" t="s">
        <v>87</v>
      </c>
    </row>
    <row r="299" spans="1:8" x14ac:dyDescent="0.2">
      <c r="A299" t="s">
        <v>88</v>
      </c>
      <c r="B299">
        <v>2050</v>
      </c>
    </row>
    <row r="300" spans="1:8" x14ac:dyDescent="0.2">
      <c r="A300" t="s">
        <v>126</v>
      </c>
      <c r="B300" t="str">
        <f>B297&amp;" - "&amp;B299&amp;" - "&amp;B312&amp;" - "&amp;B296</f>
        <v>Bicycle, electric, cargo bike - 2050 - NCA - CH</v>
      </c>
    </row>
    <row r="301" spans="1:8" x14ac:dyDescent="0.2">
      <c r="A301" t="s">
        <v>73</v>
      </c>
      <c r="B301" t="str">
        <f>"transport, "&amp;B297</f>
        <v>transport, Bicycle, electric, cargo bike</v>
      </c>
    </row>
    <row r="302" spans="1:8" x14ac:dyDescent="0.2">
      <c r="A302" t="s">
        <v>74</v>
      </c>
      <c r="B302" t="s">
        <v>75</v>
      </c>
    </row>
    <row r="303" spans="1:8" x14ac:dyDescent="0.2">
      <c r="A303" t="s">
        <v>76</v>
      </c>
      <c r="B303" t="s">
        <v>166</v>
      </c>
    </row>
    <row r="304" spans="1:8" x14ac:dyDescent="0.2">
      <c r="A304" t="s">
        <v>78</v>
      </c>
      <c r="B304" t="s">
        <v>1143</v>
      </c>
    </row>
    <row r="305" spans="1:2" x14ac:dyDescent="0.2">
      <c r="A305" t="s">
        <v>127</v>
      </c>
      <c r="B305">
        <f>INDEX('vehicles specifications'!$B$3:$CW$166,MATCH(B300,'vehicles specifications'!$A$3:$A$166,0),MATCH("Lifetime [km]",'vehicles specifications'!$B$2:$CW$2,0))</f>
        <v>20000</v>
      </c>
    </row>
    <row r="306" spans="1:2" x14ac:dyDescent="0.2">
      <c r="A306" t="s">
        <v>128</v>
      </c>
      <c r="B306">
        <f>INDEX('vehicles specifications'!$B$3:$CW$166,MATCH(B300,'vehicles specifications'!$A$3:$A$166,0),MATCH("Passengers [unit]",'vehicles specifications'!$B$2:$CW$2,0))</f>
        <v>1</v>
      </c>
    </row>
    <row r="307" spans="1:2" x14ac:dyDescent="0.2">
      <c r="A307" t="s">
        <v>129</v>
      </c>
      <c r="B307">
        <f>INDEX('vehicles specifications'!$B$3:$CW$166,MATCH(B300,'vehicles specifications'!$A$3:$A$166,0),MATCH("Servicing [unit]",'vehicles specifications'!$B$2:$CW$2,0))</f>
        <v>1.3333333333333333</v>
      </c>
    </row>
    <row r="308" spans="1:2" x14ac:dyDescent="0.2">
      <c r="A308" t="s">
        <v>130</v>
      </c>
      <c r="B308">
        <f>INDEX('vehicles specifications'!$B$3:$CW$166,MATCH(B300,'vehicles specifications'!$A$3:$A$166,0),MATCH("Energy battery replacement [unit]",'vehicles specifications'!$B$2:$CW$2,0))</f>
        <v>0</v>
      </c>
    </row>
    <row r="309" spans="1:2" x14ac:dyDescent="0.2">
      <c r="A309" t="s">
        <v>131</v>
      </c>
      <c r="B309">
        <f>INDEX('vehicles specifications'!$B$3:$CW$166,MATCH(B300,'vehicles specifications'!$A$3:$A$166,0),MATCH("Annual kilometers [km]",'vehicles specifications'!$B$2:$CW$2,0))</f>
        <v>2000</v>
      </c>
    </row>
    <row r="310" spans="1:2" x14ac:dyDescent="0.2">
      <c r="A310" t="s">
        <v>132</v>
      </c>
      <c r="B310">
        <f>INDEX('vehicles specifications'!$B$3:$CW$166,MATCH(B300,'vehicles specifications'!$A$3:$A$166,0),MATCH("Curb mass [kg]",'vehicles specifications'!$B$2:$CW$2,0))</f>
        <v>41.64</v>
      </c>
    </row>
    <row r="311" spans="1:2" x14ac:dyDescent="0.2">
      <c r="A311" t="s">
        <v>133</v>
      </c>
      <c r="B311">
        <f>INDEX('vehicles specifications'!$B$3:$CW$166,MATCH(B300,'vehicles specifications'!$A$3:$A$166,0),MATCH("Power [kW]",'vehicles specifications'!$B$2:$CW$2,0))</f>
        <v>0.25</v>
      </c>
    </row>
    <row r="312" spans="1:2" x14ac:dyDescent="0.2">
      <c r="A312" t="s">
        <v>652</v>
      </c>
      <c r="B312" s="20" t="s">
        <v>45</v>
      </c>
    </row>
    <row r="313" spans="1:2" x14ac:dyDescent="0.2">
      <c r="A313" t="s">
        <v>134</v>
      </c>
      <c r="B313">
        <f>INDEX('vehicles specifications'!$B$3:$CW$166,MATCH(B300,'vehicles specifications'!$A$3:$A$166,0),MATCH("Energy battery mass [kg]",'vehicles specifications'!$B$2:$CW$2,0))</f>
        <v>2.6</v>
      </c>
    </row>
    <row r="314" spans="1:2" x14ac:dyDescent="0.2">
      <c r="A314" t="s">
        <v>135</v>
      </c>
      <c r="B314">
        <f>INDEX('vehicles specifications'!$B$3:$CW$166,MATCH(B300,'vehicles specifications'!$A$3:$A$166,0),MATCH("Electric energy stored [kWh]",'vehicles specifications'!$B$2:$CW$2,0))</f>
        <v>1</v>
      </c>
    </row>
    <row r="315" spans="1:2" x14ac:dyDescent="0.2">
      <c r="A315" t="s">
        <v>588</v>
      </c>
      <c r="B315">
        <f>INDEX('vehicles specifications'!$B$3:$CW$166,MATCH(B300,'vehicles specifications'!$A$3:$A$166,0),MATCH("Electric energy available [kWh]",'vehicles specifications'!$B$2:$CW$2,0))</f>
        <v>0.8</v>
      </c>
    </row>
    <row r="316" spans="1:2" x14ac:dyDescent="0.2">
      <c r="A316" t="s">
        <v>138</v>
      </c>
      <c r="B316">
        <f>INDEX('vehicles specifications'!$B$3:$CW$166,MATCH(B300,'vehicles specifications'!$A$3:$A$166,0),MATCH("Oxydation energy stored [kWh]",'vehicles specifications'!$B$2:$CW$2,0))</f>
        <v>0</v>
      </c>
    </row>
    <row r="317" spans="1:2" x14ac:dyDescent="0.2">
      <c r="A317" t="s">
        <v>139</v>
      </c>
      <c r="B317">
        <f>INDEX('vehicles specifications'!$B$3:$CW$166,MATCH(B300,'vehicles specifications'!$A$3:$A$166,0),MATCH("Fuel mass [kg]",'vehicles specifications'!$B$2:$CW$2,0))</f>
        <v>0</v>
      </c>
    </row>
    <row r="318" spans="1:2" x14ac:dyDescent="0.2">
      <c r="A318" t="s">
        <v>136</v>
      </c>
      <c r="B318">
        <f>INDEX('vehicles specifications'!$B$3:$CW$166,MATCH(B300,'vehicles specifications'!$A$3:$A$166,0),MATCH("Range [km]",'vehicles specifications'!$B$2:$CW$2,0))</f>
        <v>82.977215189873419</v>
      </c>
    </row>
    <row r="319" spans="1:2" x14ac:dyDescent="0.2">
      <c r="A319" t="s">
        <v>137</v>
      </c>
      <c r="B319" t="str">
        <f>INDEX('vehicles specifications'!$B$3:$CW$166,MATCH(B300,'vehicles specifications'!$A$3:$A$166,0),MATCH("Emission standard",'vehicles specifications'!$B$2:$CW$2,0))</f>
        <v>None</v>
      </c>
    </row>
    <row r="320" spans="1:2" x14ac:dyDescent="0.2">
      <c r="A320" t="s">
        <v>1174</v>
      </c>
      <c r="B320" s="6">
        <f>INDEX('vehicles specifications'!$B$3:$CW$166,MATCH(B300,'vehicles specifications'!$A$3:$A$166,0),MATCH("Lightweighting rate [%]",'vehicles specifications'!$B$2:$CW$2,0))</f>
        <v>7.0000000000000007E-2</v>
      </c>
    </row>
    <row r="321" spans="1:8" x14ac:dyDescent="0.2">
      <c r="A321" t="s">
        <v>83</v>
      </c>
      <c r="B321" t="str">
        <f>"Power: "&amp;B311&amp;" kW. Lifetime: "&amp;B305&amp;" km. Annual kilometers: "&amp;B309&amp;" km. Number of passengers: "&amp;B306&amp;". Curb mass: "&amp;ROUND(B310,1)&amp;" kg. Lightweighting of glider: "&amp;ROUND(B320*100,0)&amp;"%. Emission standard: "&amp;B319&amp;". Service visits throughout lifetime: "&amp;ROUND(B307,1)&amp;". Range: "&amp;ROUND(B318,0)&amp;" km. Battery capacity: "&amp;ROUND(B314,1)&amp;" kWh. Available battery capacity: "&amp;B315&amp;" kWh. Battery mass: "&amp;ROUND(B313,1)&amp; " kg. Battery replacement throughout lifetime: "&amp;ROUND(B308,1)&amp;". Fuel tank capacity: "&amp;ROUND(B316,1)&amp;" kWh. Fuel mass: "&amp;ROUND(B317,1)&amp;" kg. Documentation: "&amp;Readmefirst!$B$2&amp;", "&amp;Readmefirst!$B$3&amp;". "&amp;B304</f>
        <v>Power: 0.25 kW. Lifetime: 20000 km. Annual kilometers: 2000 km. Number of passengers: 1. Curb mass: 41.6 kg. Lightweighting of glider: 7%. Emission standard: None. Service visits throughout lifetime: 1.3. Range: 83 km. Battery capacity: 1 kWh. Available battery capacity: 0.8 kWh. Battery mass: 2.6 kg. Battery replacement throughout lifetime: 0. Fuel tank capacity: 0 kWh. Fuel mass: 0 kg. Documentation: Life-cycle inventories for on-road vehicles, Sacchi R. (PSI), Bauer C. (PSI), 2021. Sacchi R., Bauer C. Life cycle inventories for on-road vehicles. Paul Scherrer Institut, 2021.</v>
      </c>
    </row>
    <row r="322" spans="1:8" ht="16" x14ac:dyDescent="0.2">
      <c r="A322" s="10" t="s">
        <v>79</v>
      </c>
    </row>
    <row r="323" spans="1:8" x14ac:dyDescent="0.2">
      <c r="A323" t="s">
        <v>80</v>
      </c>
      <c r="B323" t="s">
        <v>81</v>
      </c>
      <c r="C323" t="s">
        <v>72</v>
      </c>
      <c r="D323" t="s">
        <v>76</v>
      </c>
      <c r="E323" t="s">
        <v>82</v>
      </c>
      <c r="F323" t="s">
        <v>74</v>
      </c>
      <c r="G323" t="s">
        <v>83</v>
      </c>
      <c r="H323" t="s">
        <v>73</v>
      </c>
    </row>
    <row r="324" spans="1:8" x14ac:dyDescent="0.2">
      <c r="A324" t="str">
        <f>B295</f>
        <v>transport, Bicycle, electric, cargo bike, NCA battery, 2050</v>
      </c>
      <c r="B324">
        <v>1</v>
      </c>
      <c r="C324" t="str">
        <f>B296</f>
        <v>CH</v>
      </c>
      <c r="D324" t="s">
        <v>166</v>
      </c>
      <c r="F324" t="s">
        <v>84</v>
      </c>
      <c r="G324" t="s">
        <v>85</v>
      </c>
      <c r="H324" t="str">
        <f>B301</f>
        <v>transport, Bicycle, electric, cargo bike</v>
      </c>
    </row>
    <row r="325" spans="1:8" x14ac:dyDescent="0.2">
      <c r="A325" t="str">
        <f>RIGHT(A324,LEN(A324)-11)</f>
        <v>Bicycle, electric, cargo bike, NCA battery, 2050</v>
      </c>
      <c r="B325" s="7">
        <f>1/B305</f>
        <v>5.0000000000000002E-5</v>
      </c>
      <c r="C325" t="str">
        <f>B296</f>
        <v>CH</v>
      </c>
      <c r="D325" t="s">
        <v>76</v>
      </c>
      <c r="F325" t="s">
        <v>89</v>
      </c>
      <c r="H325" t="str">
        <f>RIGHT(H324,LEN(H324)-11)</f>
        <v>Bicycle, electric, cargo bike</v>
      </c>
    </row>
    <row r="326" spans="1:8" x14ac:dyDescent="0.2">
      <c r="A326" t="str">
        <f>INDEX('ei names mapping'!$B$4:$R$33,MATCH(B297,'ei names mapping'!$A$4:$A$33,0),MATCH(G326,'ei names mapping'!$B$3:$R$3,0))</f>
        <v>road construction</v>
      </c>
      <c r="B326" s="7">
        <f>INDEX('vehicles specifications'!$B$3:$CW$166,MATCH(B300,'vehicles specifications'!$A$3:$A$166,0),MATCH(G326,'vehicles specifications'!$B$2:$CW$2,0))*INDEX('ei names mapping'!$B$137:$BL$300,MATCH(B300,'ei names mapping'!$A$137:$A$300,0),MATCH(G326,'ei names mapping'!$B$136:$BL$136,0))</f>
        <v>8.9485679999999995E-5</v>
      </c>
      <c r="C326" t="str">
        <f>INDEX('ei names mapping'!$B$38:$R$67,MATCH(B297,'ei names mapping'!$A$4:$A$33,0),MATCH(G326,'ei names mapping'!$B$3:$R$3,0))</f>
        <v>CH</v>
      </c>
      <c r="D326" t="str">
        <f>INDEX('ei names mapping'!$B$104:$BL$133,MATCH(B297,'ei names mapping'!$A$4:$A$33,0),MATCH(G326,'ei names mapping'!$B$3:$BL$3,0))</f>
        <v>meter-year</v>
      </c>
      <c r="F326" t="s">
        <v>89</v>
      </c>
      <c r="G326" t="s">
        <v>105</v>
      </c>
      <c r="H326" t="str">
        <f>INDEX('ei names mapping'!$B$71:$BL$100,MATCH(B297,'ei names mapping'!$A$4:$A$33,0),MATCH(G326,'ei names mapping'!$B$3:$BL$3,0))</f>
        <v>road</v>
      </c>
    </row>
    <row r="327" spans="1:8" x14ac:dyDescent="0.2">
      <c r="A327" t="str">
        <f>INDEX('ei names mapping'!$B$4:$R$33,MATCH($B$3,'ei names mapping'!$A$4:$A$33,0),MATCH(G327,'ei names mapping'!$B$3:$R$3,0))</f>
        <v>market for electricity, low voltage</v>
      </c>
      <c r="B327" s="7">
        <f>INDEX('vehicles specifications'!$B$3:$CW$166,MATCH(B300,'vehicles specifications'!$A$3:$A$166,0),MATCH(G327,'vehicles specifications'!$B$2:$CW$2,0))*INDEX('ei names mapping'!$B$137:$BL$300,MATCH(B300,'ei names mapping'!$A$137:$A$300,0),MATCH(G327,'ei names mapping'!$B$136:$BL$136,0))</f>
        <v>1.0605320966560899E-2</v>
      </c>
      <c r="C327" t="str">
        <f>INDEX('ei names mapping'!$B$38:$R$67,MATCH($B$3,'ei names mapping'!$A$4:$A$33,0),MATCH(G327,'ei names mapping'!$B$3:$R$3,0))</f>
        <v>CH</v>
      </c>
      <c r="D327" t="str">
        <f>INDEX('ei names mapping'!$B$104:$R$133,MATCH($B$3,'ei names mapping'!$A$4:$A$33,0),MATCH(G327,'ei names mapping'!$B$3:$R$3,0))</f>
        <v>kilowatt hour</v>
      </c>
      <c r="F327" t="s">
        <v>89</v>
      </c>
      <c r="G327" t="s">
        <v>28</v>
      </c>
      <c r="H327" t="str">
        <f>INDEX('ei names mapping'!$B$71:$R$100,MATCH($B$3,'ei names mapping'!$A$4:$A$33,0),MATCH(G327,'ei names mapping'!$B$3:$R$3,0))</f>
        <v>electricity, low voltage</v>
      </c>
    </row>
    <row r="328" spans="1:8" x14ac:dyDescent="0.2">
      <c r="A328" t="str">
        <f>INDEX('ei names mapping'!$B$4:$R$33,MATCH($B$3,'ei names mapping'!$A$4:$A$33,0),MATCH(G328,'ei names mapping'!$B$3:$R$3,0))</f>
        <v>maintenance, electric bicycle, without battery</v>
      </c>
      <c r="B328" s="7">
        <f>INDEX('vehicles specifications'!$B$3:$CW$166,MATCH(B300,'vehicles specifications'!$A$3:$A$166,0),MATCH(G328,'vehicles specifications'!$B$2:$CW$2,0))*INDEX('ei names mapping'!$B$137:$BL$300,MATCH(B300,'ei names mapping'!$A$137:$A$300,0),MATCH(G328,'ei names mapping'!$B$136:$BL$136,0))</f>
        <v>6.666666666666667E-5</v>
      </c>
      <c r="C328" t="str">
        <f>INDEX('ei names mapping'!$B$38:$R$67,MATCH($B$3,'ei names mapping'!$A$4:$A$33,0),MATCH(G328,'ei names mapping'!$B$3:$R$3,0))</f>
        <v>CH</v>
      </c>
      <c r="D328" t="str">
        <f>INDEX('ei names mapping'!$B$104:$R$133,MATCH($B$3,'ei names mapping'!$A$4:$A$33,0),MATCH(G328,'ei names mapping'!$B$3:$R$3,0))</f>
        <v>unit</v>
      </c>
      <c r="F328" t="s">
        <v>89</v>
      </c>
      <c r="G328" t="s">
        <v>118</v>
      </c>
      <c r="H328" t="str">
        <f>INDEX('ei names mapping'!$B$71:$R$100,MATCH($B$3,'ei names mapping'!$A$4:$A$33,0),MATCH(G328,'ei names mapping'!$B$3:$R$3,0))</f>
        <v>maintenance, electric bicycle, without battery</v>
      </c>
    </row>
    <row r="329" spans="1:8" x14ac:dyDescent="0.2">
      <c r="A329" t="str">
        <f>INDEX('ei names mapping'!$B$4:$BL$33,MATCH($B$183,'ei names mapping'!$A$4:$A$33,0),MATCH(G329,'ei names mapping'!$B$3:$BL$3,0))</f>
        <v>treatment of road wear emissions, passenger car</v>
      </c>
      <c r="B329" s="7">
        <f>INDEX('vehicles specifications'!$B$3:$CW$166,MATCH(B300,'vehicles specifications'!$A$3:$A$166,0),MATCH(G329,'vehicles specifications'!$B$2:$CW$2,0))*INDEX('ei names mapping'!$B$137:$BL$300,MATCH(B300,'ei names mapping'!$A$137:$A$300,0),MATCH(G329,'ei names mapping'!$B$136:$BL$136,0))</f>
        <v>-6.305178396338356E-6</v>
      </c>
      <c r="C329" t="str">
        <f>INDEX('ei names mapping'!$B$38:$BL$67,MATCH($B$183,'ei names mapping'!$A$4:$A$33,0),MATCH(G329,'ei names mapping'!$B$3:$BL$3,0))</f>
        <v>RER</v>
      </c>
      <c r="D329" t="str">
        <f>INDEX('ei names mapping'!$B$104:$BL$133,MATCH($B$183,'ei names mapping'!$A$4:$A$33,0),MATCH(G329,'ei names mapping'!$B$3:$BL$3,0))</f>
        <v>kilogram</v>
      </c>
      <c r="F329" t="s">
        <v>89</v>
      </c>
      <c r="G329" t="s">
        <v>29</v>
      </c>
      <c r="H329" t="str">
        <f>INDEX('ei names mapping'!$B$71:$BL$100,MATCH(B297,'ei names mapping'!$A$4:$A$33,0),MATCH(G329,'ei names mapping'!$B$3:$BL$3,0))</f>
        <v>road wear emissions, passenger car</v>
      </c>
    </row>
    <row r="330" spans="1:8" x14ac:dyDescent="0.2">
      <c r="A330" t="str">
        <f>INDEX('ei names mapping'!$B$4:$BL$33,MATCH($B$183,'ei names mapping'!$A$4:$A$33,0),MATCH(G330,'ei names mapping'!$B$3:$BL$3,0))</f>
        <v>treatment of tyre wear emissions, passenger car</v>
      </c>
      <c r="B330" s="7">
        <f>INDEX('vehicles specifications'!$B$3:$CW$166,MATCH(B300,'vehicles specifications'!$A$3:$A$166,0),MATCH(G330,'vehicles specifications'!$B$2:$CW$2,0))*INDEX('ei names mapping'!$B$137:$BL$300,MATCH(B300,'ei names mapping'!$A$137:$A$300,0),MATCH(G330,'ei names mapping'!$B$136:$BL$136,0))</f>
        <v>-5.2185117330067561E-6</v>
      </c>
      <c r="C330" t="str">
        <f>INDEX('ei names mapping'!$B$38:$BL$67,MATCH($B$183,'ei names mapping'!$A$4:$A$33,0),MATCH(G330,'ei names mapping'!$B$3:$BL$3,0))</f>
        <v>RER</v>
      </c>
      <c r="D330" t="str">
        <f>INDEX('ei names mapping'!$B$104:$BL$133,MATCH($B$183,'ei names mapping'!$A$4:$A$33,0),MATCH(G330,'ei names mapping'!$B$3:$BL$3,0))</f>
        <v>kilogram</v>
      </c>
      <c r="F330" t="s">
        <v>89</v>
      </c>
      <c r="G330" t="s">
        <v>30</v>
      </c>
      <c r="H330" t="str">
        <f>INDEX('ei names mapping'!$B$71:$BL$100,MATCH($B$183,'ei names mapping'!$A$4:$A$33,0),MATCH(G330,'ei names mapping'!$B$3:$BL$3,0))</f>
        <v>tyre wear emissions, passenger car</v>
      </c>
    </row>
    <row r="331" spans="1:8" x14ac:dyDescent="0.2">
      <c r="A331" t="str">
        <f>INDEX('ei names mapping'!$B$4:$BL$33,MATCH($B$183,'ei names mapping'!$A$4:$A$33,0),MATCH(G331,'ei names mapping'!$B$3:$BL$3,0))</f>
        <v>treatment of brake wear emissions, passenger car</v>
      </c>
      <c r="B331" s="7">
        <f>INDEX('vehicles specifications'!$B$3:$CW$166,MATCH(B300,'vehicles specifications'!$A$3:$A$166,0),MATCH(G331,'vehicles specifications'!$B$2:$CW$2,0))*INDEX('ei names mapping'!$B$137:$BL$300,MATCH(B300,'ei names mapping'!$A$137:$A$300,0),MATCH(G331,'ei names mapping'!$B$136:$BL$136,0))</f>
        <v>-5.0718117291060781E-6</v>
      </c>
      <c r="C331" t="str">
        <f>INDEX('ei names mapping'!$B$38:$BL$67,MATCH($B$183,'ei names mapping'!$A$4:$A$33,0),MATCH(G331,'ei names mapping'!$B$3:$BL$3,0))</f>
        <v>RER</v>
      </c>
      <c r="D331" t="str">
        <f>INDEX('ei names mapping'!$B$104:$BL$133,MATCH($B$183,'ei names mapping'!$A$4:$A$33,0),MATCH(G331,'ei names mapping'!$B$3:$BL$3,0))</f>
        <v>kilogram</v>
      </c>
      <c r="F331" t="s">
        <v>89</v>
      </c>
      <c r="G331" t="s">
        <v>31</v>
      </c>
      <c r="H331" t="str">
        <f>INDEX('ei names mapping'!$B$71:$BL$100,MATCH($B$183,'ei names mapping'!$A$4:$A$33,0),MATCH(G331,'ei names mapping'!$B$3:$BL$3,0))</f>
        <v>brake wear emissions, passenger car</v>
      </c>
    </row>
  </sheetData>
  <pageMargins left="0.7" right="0.7" top="0.75" bottom="0.75" header="0.3" footer="0.3"/>
  <pageSetup orientation="portrait" horizontalDpi="300" verticalDpi="3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L327"/>
  <sheetViews>
    <sheetView topLeftCell="A311" workbookViewId="0">
      <selection activeCell="C332" sqref="C332"/>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2" ht="16" x14ac:dyDescent="0.2">
      <c r="A1" s="10" t="s">
        <v>71</v>
      </c>
      <c r="B1" s="8" t="str">
        <f>B3&amp;", "&amp;B5</f>
        <v>Tram, electric, 2020</v>
      </c>
    </row>
    <row r="2" spans="1:2" x14ac:dyDescent="0.2">
      <c r="A2" t="s">
        <v>72</v>
      </c>
      <c r="B2" t="s">
        <v>37</v>
      </c>
    </row>
    <row r="3" spans="1:2" x14ac:dyDescent="0.2">
      <c r="A3" t="s">
        <v>86</v>
      </c>
      <c r="B3" t="s">
        <v>491</v>
      </c>
    </row>
    <row r="4" spans="1:2" x14ac:dyDescent="0.2">
      <c r="A4" t="s">
        <v>87</v>
      </c>
    </row>
    <row r="5" spans="1:2" x14ac:dyDescent="0.2">
      <c r="A5" t="s">
        <v>88</v>
      </c>
      <c r="B5">
        <v>2020</v>
      </c>
    </row>
    <row r="6" spans="1:2" x14ac:dyDescent="0.2">
      <c r="A6" t="s">
        <v>126</v>
      </c>
      <c r="B6" t="str">
        <f>B3&amp;" - "&amp;B5&amp;" - "&amp;B2</f>
        <v>Tram, electric - 2020 - CH</v>
      </c>
    </row>
    <row r="7" spans="1:2" x14ac:dyDescent="0.2">
      <c r="A7" t="s">
        <v>73</v>
      </c>
      <c r="B7" t="str">
        <f>B3</f>
        <v>Tram, electric</v>
      </c>
    </row>
    <row r="8" spans="1:2" x14ac:dyDescent="0.2">
      <c r="A8" t="s">
        <v>74</v>
      </c>
      <c r="B8" t="s">
        <v>75</v>
      </c>
    </row>
    <row r="9" spans="1:2" x14ac:dyDescent="0.2">
      <c r="A9" t="s">
        <v>76</v>
      </c>
      <c r="B9" t="s">
        <v>76</v>
      </c>
    </row>
    <row r="10" spans="1:2" x14ac:dyDescent="0.2">
      <c r="A10" t="s">
        <v>78</v>
      </c>
      <c r="B10" t="s">
        <v>1143</v>
      </c>
    </row>
    <row r="11" spans="1:2" x14ac:dyDescent="0.2">
      <c r="A11" t="s">
        <v>127</v>
      </c>
      <c r="B11">
        <f>INDEX('vehicles specifications'!$B$3:$CW$166,MATCH(B6,'vehicles specifications'!$A$3:$A$166,0),MATCH("Lifetime [km]",'vehicles specifications'!$B$2:$CW$2,0))</f>
        <v>2800000</v>
      </c>
    </row>
    <row r="12" spans="1:2" x14ac:dyDescent="0.2">
      <c r="A12" t="s">
        <v>128</v>
      </c>
      <c r="B12">
        <f>INDEX('vehicles specifications'!$B$3:$CW$166,MATCH(B6,'vehicles specifications'!$A$3:$A$166,0),MATCH("Passengers [unit]",'vehicles specifications'!$B$2:$CW$2,0))</f>
        <v>38</v>
      </c>
    </row>
    <row r="13" spans="1:2" x14ac:dyDescent="0.2">
      <c r="A13" t="s">
        <v>129</v>
      </c>
      <c r="B13">
        <f>INDEX('vehicles specifications'!$B$3:$CW$166,MATCH(B6,'vehicles specifications'!$A$3:$A$166,0),MATCH("Servicing [unit]",'vehicles specifications'!$B$2:$CW$2,0))</f>
        <v>1.3333333333333333</v>
      </c>
    </row>
    <row r="14" spans="1:2" x14ac:dyDescent="0.2">
      <c r="A14" t="s">
        <v>130</v>
      </c>
      <c r="B14">
        <f>INDEX('vehicles specifications'!$B$3:$CW$166,MATCH(B6,'vehicles specifications'!$A$3:$A$166,0),MATCH("Energy battery replacement [unit]",'vehicles specifications'!$B$2:$CW$2,0))</f>
        <v>0</v>
      </c>
    </row>
    <row r="15" spans="1:2" x14ac:dyDescent="0.2">
      <c r="A15" t="s">
        <v>131</v>
      </c>
      <c r="B15">
        <f>INDEX('vehicles specifications'!$B$3:$CW$166,MATCH(B6,'vehicles specifications'!$A$3:$A$166,0),MATCH("Annual kilometers [km]",'vehicles specifications'!$B$2:$CW$2,0))</f>
        <v>70000</v>
      </c>
    </row>
    <row r="16" spans="1:2" x14ac:dyDescent="0.2">
      <c r="A16" t="s">
        <v>132</v>
      </c>
      <c r="B16">
        <f>INDEX('vehicles specifications'!$B$3:$CW$166,MATCH(B6,'vehicles specifications'!$A$3:$A$166,0),MATCH("Curb mass [kg]",'vehicles specifications'!$B$2:$CW$2,0))</f>
        <v>54000</v>
      </c>
    </row>
    <row r="17" spans="1:8" x14ac:dyDescent="0.2">
      <c r="A17" t="s">
        <v>133</v>
      </c>
      <c r="B17">
        <f>INDEX('vehicles specifications'!$B$3:$CW$166,MATCH(B6,'vehicles specifications'!$A$3:$A$166,0),MATCH("Power [kW]",'vehicles specifications'!$B$2:$CW$2,0))</f>
        <v>660</v>
      </c>
    </row>
    <row r="18" spans="1:8" x14ac:dyDescent="0.2">
      <c r="A18" t="s">
        <v>134</v>
      </c>
      <c r="B18">
        <v>0</v>
      </c>
    </row>
    <row r="19" spans="1:8" x14ac:dyDescent="0.2">
      <c r="A19" t="s">
        <v>135</v>
      </c>
      <c r="B19">
        <f>INDEX('vehicles specifications'!$B$3:$CW$166,MATCH(B6,'vehicles specifications'!$A$3:$A$166,0),MATCH("Electric energy available [kWh]",'vehicles specifications'!$B$2:$CW$2,0))</f>
        <v>0</v>
      </c>
    </row>
    <row r="20" spans="1:8" x14ac:dyDescent="0.2">
      <c r="A20" t="s">
        <v>138</v>
      </c>
      <c r="B20">
        <f>INDEX('vehicles specifications'!$B$3:$CW$166,MATCH(B6,'vehicles specifications'!$A$3:$A$166,0),MATCH("Oxydation energy stored [kWh]",'vehicles specifications'!$B$2:$CW$2,0))</f>
        <v>0</v>
      </c>
    </row>
    <row r="21" spans="1:8" x14ac:dyDescent="0.2">
      <c r="A21" t="s">
        <v>139</v>
      </c>
      <c r="B21">
        <f>INDEX('vehicles specifications'!$B$3:$CW$166,MATCH(B6,'vehicles specifications'!$A$3:$A$166,0),MATCH("Fuel mass [kg]",'vehicles specifications'!$B$2:$CW$2,0))</f>
        <v>0</v>
      </c>
    </row>
    <row r="22" spans="1:8" x14ac:dyDescent="0.2">
      <c r="A22" t="s">
        <v>136</v>
      </c>
      <c r="B22">
        <f>INDEX('vehicles specifications'!$B$3:$CW$166,MATCH(B6,'vehicles specifications'!$A$3:$A$166,0),MATCH("Range [km]",'vehicles specifications'!$B$2:$CW$2,0))</f>
        <v>0</v>
      </c>
    </row>
    <row r="23" spans="1:8" x14ac:dyDescent="0.2">
      <c r="A23" t="s">
        <v>137</v>
      </c>
      <c r="B23" t="str">
        <f>INDEX('vehicles specifications'!$B$3:$CW$166,MATCH(B6,'vehicles specifications'!$A$3:$A$166,0),MATCH("Emission standard",'vehicles specifications'!$B$2:$CW$2,0))</f>
        <v>None</v>
      </c>
    </row>
    <row r="24" spans="1:8" x14ac:dyDescent="0.2">
      <c r="A24" t="s">
        <v>1174</v>
      </c>
      <c r="B24" s="6">
        <f>INDEX('vehicles specifications'!$B$3:$CW$166,MATCH(B6,'vehicles specifications'!$A$3:$A$166,0),MATCH("Lightweighting rate [%]",'vehicles specifications'!$B$2:$CW$2,0))</f>
        <v>0</v>
      </c>
    </row>
    <row r="25" spans="1:8" x14ac:dyDescent="0.2">
      <c r="A25" t="s">
        <v>485</v>
      </c>
      <c r="B25" s="6" t="s">
        <v>502</v>
      </c>
    </row>
    <row r="26" spans="1:8" x14ac:dyDescent="0.2">
      <c r="A26" t="s">
        <v>487</v>
      </c>
      <c r="B26" s="2">
        <v>0</v>
      </c>
    </row>
    <row r="27" spans="1:8" x14ac:dyDescent="0.2">
      <c r="A27" t="s">
        <v>488</v>
      </c>
      <c r="B27" s="2">
        <v>1000</v>
      </c>
    </row>
    <row r="28" spans="1:8" x14ac:dyDescent="0.2">
      <c r="A28" t="s">
        <v>83</v>
      </c>
      <c r="B28" t="str">
        <f>"Power: "&amp;B17&amp;" kW. Lifetime: "&amp;B11&amp;" km. Annual kilometers: "&amp;ROUND(B15,0)&amp;" km. Number of passengers: "&amp;ROUND(B12,1)&amp;". Curb mass: "&amp;ROUND(B16,1)&amp;" kg. Lightweighting of glider: "&amp;ROUND(B24*100,0)&amp;"%. Emission standard: "&amp;B23&amp;". Service visits throughout lifetime: every year for "&amp;B11/B15&amp;" years. Range: "&amp;ROUND(B22,0)&amp;" km. Battery capacity: "&amp;ROUND(B19,1)&amp;" kWh. Battery mass: "&amp;ROUND(B18,1)&amp; " kg. Battery replacement throughout lifetime: "&amp;ROUND(B14,1)&amp;". Fuel tank capacity: "&amp;ROUND(B20,1)&amp;" kWh. Fuel mass: "&amp;ROUND(B21,1)&amp;" kg. Origin of manufacture: "&amp;B25&amp;". Shipping distance: "&amp;B26&amp;" km. Lorry distribution distance: "&amp;B27&amp;" km. Documentation: "&amp;Readmefirst!$B$2&amp;", "&amp;Readmefirst!$B$3&amp;". "&amp;B10</f>
        <v>Power: 660 kW. Lifetime: 2800000 km. Annual kilometers: 70000 km. Number of passengers: 38. Curb mass: 54000 kg. Lightweighting of glider: 0%.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29" spans="1:8" ht="16" x14ac:dyDescent="0.2">
      <c r="A29" s="10" t="s">
        <v>79</v>
      </c>
    </row>
    <row r="30" spans="1:8" x14ac:dyDescent="0.2">
      <c r="A30" t="s">
        <v>80</v>
      </c>
      <c r="B30" t="s">
        <v>81</v>
      </c>
      <c r="C30" t="s">
        <v>72</v>
      </c>
      <c r="D30" t="s">
        <v>76</v>
      </c>
      <c r="E30" t="s">
        <v>82</v>
      </c>
      <c r="F30" t="s">
        <v>74</v>
      </c>
      <c r="G30" t="s">
        <v>83</v>
      </c>
      <c r="H30" t="s">
        <v>73</v>
      </c>
    </row>
    <row r="31" spans="1:8" x14ac:dyDescent="0.2">
      <c r="A31" t="str">
        <f>B1</f>
        <v>Tram, electric, 2020</v>
      </c>
      <c r="B31">
        <v>1</v>
      </c>
      <c r="C31" t="str">
        <f>B2</f>
        <v>CH</v>
      </c>
      <c r="D31" t="str">
        <f>B9</f>
        <v>unit</v>
      </c>
      <c r="F31" t="s">
        <v>84</v>
      </c>
      <c r="G31" t="s">
        <v>85</v>
      </c>
      <c r="H31" t="str">
        <f>B3</f>
        <v>Tram, electric</v>
      </c>
    </row>
    <row r="32" spans="1:8" x14ac:dyDescent="0.2">
      <c r="A32" t="str">
        <f>INDEX('ei names mapping'!$B$4:$R$33,MATCH($B$3,'ei names mapping'!$A$4:$A$33,0),MATCH(G32,'ei names mapping'!$B$3:$R$3,0))</f>
        <v>tram production</v>
      </c>
      <c r="B32" s="4">
        <f>INDEX('vehicles specifications'!$B$3:$CW$166,MATCH(B6,'vehicles specifications'!$A$3:$A$166,0),MATCH(G32,'vehicles specifications'!$B$2:$CW$2,0))*INDEX('ei names mapping'!$B$137:$BL$300,MATCH(B6,'ei names mapping'!$A$137:$A$300,0),MATCH(G32,'ei names mapping'!$B$136:$BL$136,0))</f>
        <v>2.0579268292682928</v>
      </c>
      <c r="C32" t="str">
        <f>INDEX('ei names mapping'!$B$38:$R$67,MATCH($B$3,'ei names mapping'!$A$4:$A$33,0),MATCH(G32,'ei names mapping'!$B$3:$R$3,0))</f>
        <v>RER</v>
      </c>
      <c r="D32" t="str">
        <f>INDEX('ei names mapping'!$B$104:$R$133,MATCH(B3,'ei names mapping'!$A$104:$A$133,0),MATCH(G32,'ei names mapping'!$B$3:$R$3,0))</f>
        <v>unit</v>
      </c>
      <c r="F32" t="s">
        <v>89</v>
      </c>
      <c r="G32" t="s">
        <v>15</v>
      </c>
      <c r="H32" t="str">
        <f>INDEX('ei names mapping'!$B$71:$R$100,MATCH($B$3,'ei names mapping'!$A$4:$A$33,0),MATCH(G32,'ei names mapping'!$B$3:$R$3,0))</f>
        <v>tram</v>
      </c>
    </row>
    <row r="33" spans="1:8" x14ac:dyDescent="0.2">
      <c r="A33" t="str">
        <f>INDEX('ei names mapping'!$B$4:$R$33,MATCH($B$3,'ei names mapping'!$A$4:$A$33,0),MATCH(G33,'ei names mapping'!$B$3:$R$3,0))</f>
        <v>tram production</v>
      </c>
      <c r="B33" s="4">
        <f>INDEX('vehicles specifications'!$B$3:$CW$166,MATCH(B6,'vehicles specifications'!$A$3:$A$166,0),MATCH(G33,'vehicles specifications'!$B$2:$CW$2,0))*INDEX('ei names mapping'!$B$137:$BL$300,MATCH(B6,'ei names mapping'!$A$137:$A$300,0),MATCH(G33,'ei names mapping'!$B$136:$BL$136,0))</f>
        <v>0.37157012195121952</v>
      </c>
      <c r="C33" t="str">
        <f>INDEX('ei names mapping'!$B$38:$R$67,MATCH($B$3,'ei names mapping'!$A$4:$A$33,0),MATCH(G33,'ei names mapping'!$B$3:$R$3,0))</f>
        <v>RER</v>
      </c>
      <c r="D33" t="str">
        <f>INDEX('ei names mapping'!$B$104:$R$133,MATCH(B3,'ei names mapping'!$A$104:$A$133,0),MATCH(G33,'ei names mapping'!$B$3:$R$3,0))</f>
        <v>unit</v>
      </c>
      <c r="F33" t="s">
        <v>89</v>
      </c>
      <c r="G33" t="s">
        <v>16</v>
      </c>
      <c r="H33" t="str">
        <f>INDEX('ei names mapping'!$B$71:$R$100,MATCH($B$3,'ei names mapping'!$A$4:$A$33,0),MATCH(G33,'ei names mapping'!$B$3:$R$3,0))</f>
        <v>tram</v>
      </c>
    </row>
    <row r="34" spans="1:8" x14ac:dyDescent="0.2">
      <c r="A34" t="str">
        <f>INDEX('ei names mapping'!$B$4:$R$33,MATCH($B$3,'ei names mapping'!$A$4:$A$33,0),MATCH(G34,'ei names mapping'!$B$3:$R$3,0))</f>
        <v>tram production</v>
      </c>
      <c r="B34" s="4">
        <f>INDEX('vehicles specifications'!$B$3:$CW$166,MATCH(B6,'vehicles specifications'!$A$3:$A$166,0),MATCH(G34,'vehicles specifications'!$B$2:$CW$2,0))*INDEX('ei names mapping'!$B$137:$BL$300,MATCH(B6,'ei names mapping'!$A$137:$A$300,0),MATCH(G34,'ei names mapping'!$B$136:$BL$136,0))</f>
        <v>0.14291158536585366</v>
      </c>
      <c r="C34" t="str">
        <f>INDEX('ei names mapping'!$B$38:$R$67,MATCH($B$3,'ei names mapping'!$A$4:$A$33,0),MATCH(G34,'ei names mapping'!$B$3:$R$3,0))</f>
        <v>RER</v>
      </c>
      <c r="D34" t="str">
        <f>INDEX('ei names mapping'!$B$104:$R$133,MATCH(B3,'ei names mapping'!$A$104:$A$133,0),MATCH(G34,'ei names mapping'!$B$3:$R$3,0))</f>
        <v>unit</v>
      </c>
      <c r="F34" t="s">
        <v>89</v>
      </c>
      <c r="G34" t="s">
        <v>501</v>
      </c>
      <c r="H34" t="str">
        <f>INDEX('ei names mapping'!$B$71:$R$100,MATCH($B$3,'ei names mapping'!$A$4:$A$33,0),MATCH(G34,'ei names mapping'!$B$3:$R$3,0))</f>
        <v>tram</v>
      </c>
    </row>
    <row r="35" spans="1:8" x14ac:dyDescent="0.2">
      <c r="A35" t="str">
        <f>INDEX('ei names mapping'!$B$4:$R$33,MATCH(B3,'ei names mapping'!$A$4:$A$33,0),MATCH(G35,'ei names mapping'!$B$3:$R$3,0))</f>
        <v>Glider lightweighting</v>
      </c>
      <c r="B35" s="11">
        <f>INDEX('vehicles specifications'!$B$3:$CW$166,MATCH(B6,'vehicles specifications'!$A$3:$A$166,0),MATCH(G35,'vehicles specifications'!$B$2:$CW$2,0))*INDEX('ei names mapping'!$B$137:$BL$300,MATCH(B6,'ei names mapping'!$A$137:$A$300,0),MATCH(G35,'ei names mapping'!$B$136:$BL$136,0))</f>
        <v>0</v>
      </c>
      <c r="C35" t="str">
        <f>INDEX('ei names mapping'!$B$38:$R$67,MATCH(B3,'ei names mapping'!$A$4:$A$33,0),MATCH(G35,'ei names mapping'!$B$3:$R$3,0))</f>
        <v>GLO</v>
      </c>
      <c r="D35" t="str">
        <f>INDEX('ei names mapping'!$B$104:$R$133,MATCH(B3,'ei names mapping'!$A$104:$A$133,0),MATCH(G35,'ei names mapping'!$B$3:$R$3,0))</f>
        <v>kilogram</v>
      </c>
      <c r="F35" t="s">
        <v>89</v>
      </c>
      <c r="G35" t="s">
        <v>14</v>
      </c>
      <c r="H35" t="str">
        <f>INDEX('ei names mapping'!$B$71:$R$100,MATCH(B3,'ei names mapping'!$A$4:$A$33,0),MATCH(G35,'ei names mapping'!$B$3:$R$3,0))</f>
        <v>Glider lightweighting</v>
      </c>
    </row>
    <row r="36" spans="1:8" x14ac:dyDescent="0.2">
      <c r="A36" t="str">
        <f>INDEX('ei names mapping'!$B$4:$R$33,MATCH($B$3,'ei names mapping'!$A$4:$A$33,0),MATCH(G36,'ei names mapping'!$B$3:$R$3,0))</f>
        <v>tram track construction</v>
      </c>
      <c r="B36" s="2">
        <f>INDEX('vehicles specifications'!$B$3:$CW$166,MATCH(B6,'vehicles specifications'!$A$3:$A$166,0),MATCH(G36,'vehicles specifications'!$B$2:$CW$2,0))*INDEX('ei names mapping'!$B$137:$BL$300,MATCH(B6,'ei names mapping'!$A$137:$A$300,0),MATCH(G36,'ei names mapping'!$B$136:$BL$136,0))</f>
        <v>4.5599999999999998E-3</v>
      </c>
      <c r="C36" t="str">
        <f>INDEX('ei names mapping'!$B$38:$R$67,MATCH($B$3,'ei names mapping'!$A$4:$A$33,0),MATCH(G36,'ei names mapping'!$B$3:$R$3,0))</f>
        <v>CH</v>
      </c>
      <c r="D36" t="str">
        <f>INDEX('ei names mapping'!$B$104:$R$133,MATCH(B3,'ei names mapping'!$A$104:$A$133,0),MATCH(G36,'ei names mapping'!$B$3:$R$3,0))</f>
        <v>meter-year</v>
      </c>
      <c r="F36" t="s">
        <v>89</v>
      </c>
      <c r="G36" t="s">
        <v>105</v>
      </c>
      <c r="H36" t="str">
        <f>INDEX('ei names mapping'!$B$71:$R$100,MATCH($B$3,'ei names mapping'!$A$4:$A$33,0),MATCH(G36,'ei names mapping'!$B$3:$R$3,0))</f>
        <v>tram track</v>
      </c>
    </row>
    <row r="37" spans="1:8" x14ac:dyDescent="0.2">
      <c r="A37" t="s">
        <v>513</v>
      </c>
      <c r="B37" s="2">
        <f>-1*B36</f>
        <v>-4.5599999999999998E-3</v>
      </c>
      <c r="C37" t="s">
        <v>37</v>
      </c>
      <c r="D37" t="s">
        <v>107</v>
      </c>
      <c r="F37" t="s">
        <v>89</v>
      </c>
      <c r="G37" t="s">
        <v>511</v>
      </c>
      <c r="H37" t="s">
        <v>512</v>
      </c>
    </row>
    <row r="38" spans="1:8" x14ac:dyDescent="0.2">
      <c r="A38" s="13" t="s">
        <v>840</v>
      </c>
      <c r="B38">
        <f>(B16/1000)*B27</f>
        <v>54000</v>
      </c>
      <c r="C38" t="s">
        <v>92</v>
      </c>
      <c r="D38" t="s">
        <v>233</v>
      </c>
      <c r="F38" t="s">
        <v>89</v>
      </c>
      <c r="H38" s="13" t="s">
        <v>841</v>
      </c>
    </row>
    <row r="39" spans="1:8" x14ac:dyDescent="0.2">
      <c r="B39" s="11"/>
    </row>
    <row r="40" spans="1:8" ht="16" x14ac:dyDescent="0.2">
      <c r="A40" s="10" t="s">
        <v>71</v>
      </c>
      <c r="B40" s="8" t="str">
        <f>B42&amp;", "&amp;B44</f>
        <v>Tram, electric, 2030</v>
      </c>
    </row>
    <row r="41" spans="1:8" x14ac:dyDescent="0.2">
      <c r="A41" t="s">
        <v>72</v>
      </c>
      <c r="B41" t="s">
        <v>37</v>
      </c>
    </row>
    <row r="42" spans="1:8" x14ac:dyDescent="0.2">
      <c r="A42" t="s">
        <v>86</v>
      </c>
      <c r="B42" t="s">
        <v>491</v>
      </c>
    </row>
    <row r="43" spans="1:8" x14ac:dyDescent="0.2">
      <c r="A43" t="s">
        <v>87</v>
      </c>
    </row>
    <row r="44" spans="1:8" x14ac:dyDescent="0.2">
      <c r="A44" t="s">
        <v>88</v>
      </c>
      <c r="B44">
        <v>2030</v>
      </c>
    </row>
    <row r="45" spans="1:8" x14ac:dyDescent="0.2">
      <c r="A45" t="s">
        <v>126</v>
      </c>
      <c r="B45" t="str">
        <f>B42&amp;" - "&amp;B44&amp;" - "&amp;B41</f>
        <v>Tram, electric - 2030 - CH</v>
      </c>
    </row>
    <row r="46" spans="1:8" x14ac:dyDescent="0.2">
      <c r="A46" t="s">
        <v>73</v>
      </c>
      <c r="B46" t="str">
        <f>B42</f>
        <v>Tram, electric</v>
      </c>
    </row>
    <row r="47" spans="1:8" x14ac:dyDescent="0.2">
      <c r="A47" t="s">
        <v>74</v>
      </c>
      <c r="B47" t="s">
        <v>75</v>
      </c>
    </row>
    <row r="48" spans="1:8" x14ac:dyDescent="0.2">
      <c r="A48" t="s">
        <v>76</v>
      </c>
      <c r="B48" t="s">
        <v>76</v>
      </c>
    </row>
    <row r="49" spans="1:2" x14ac:dyDescent="0.2">
      <c r="A49" t="s">
        <v>78</v>
      </c>
      <c r="B49" t="s">
        <v>1143</v>
      </c>
    </row>
    <row r="50" spans="1:2" x14ac:dyDescent="0.2">
      <c r="A50" t="s">
        <v>127</v>
      </c>
      <c r="B50">
        <f>INDEX('vehicles specifications'!$B$3:$CW$166,MATCH(B45,'vehicles specifications'!$A$3:$A$166,0),MATCH("Lifetime [km]",'vehicles specifications'!$B$2:$CW$2,0))</f>
        <v>2800000</v>
      </c>
    </row>
    <row r="51" spans="1:2" x14ac:dyDescent="0.2">
      <c r="A51" t="s">
        <v>128</v>
      </c>
      <c r="B51">
        <f>INDEX('vehicles specifications'!$B$3:$CW$166,MATCH(B45,'vehicles specifications'!$A$3:$A$166,0),MATCH("Passengers [unit]",'vehicles specifications'!$B$2:$CW$2,0))</f>
        <v>38</v>
      </c>
    </row>
    <row r="52" spans="1:2" x14ac:dyDescent="0.2">
      <c r="A52" t="s">
        <v>129</v>
      </c>
      <c r="B52">
        <f>INDEX('vehicles specifications'!$B$3:$CW$166,MATCH(B45,'vehicles specifications'!$A$3:$A$166,0),MATCH("Servicing [unit]",'vehicles specifications'!$B$2:$CW$2,0))</f>
        <v>1.3333333333333333</v>
      </c>
    </row>
    <row r="53" spans="1:2" x14ac:dyDescent="0.2">
      <c r="A53" t="s">
        <v>130</v>
      </c>
      <c r="B53">
        <f>INDEX('vehicles specifications'!$B$3:$CW$166,MATCH(B45,'vehicles specifications'!$A$3:$A$166,0),MATCH("Energy battery replacement [unit]",'vehicles specifications'!$B$2:$CW$2,0))</f>
        <v>0</v>
      </c>
    </row>
    <row r="54" spans="1:2" x14ac:dyDescent="0.2">
      <c r="A54" t="s">
        <v>131</v>
      </c>
      <c r="B54">
        <f>INDEX('vehicles specifications'!$B$3:$CW$166,MATCH(B45,'vehicles specifications'!$A$3:$A$166,0),MATCH("Annual kilometers [km]",'vehicles specifications'!$B$2:$CW$2,0))</f>
        <v>70000</v>
      </c>
    </row>
    <row r="55" spans="1:2" x14ac:dyDescent="0.2">
      <c r="A55" t="s">
        <v>132</v>
      </c>
      <c r="B55">
        <f>INDEX('vehicles specifications'!$B$3:$CW$166,MATCH(B45,'vehicles specifications'!$A$3:$A$166,0),MATCH("Curb mass [kg]",'vehicles specifications'!$B$2:$CW$2,0))</f>
        <v>52380</v>
      </c>
    </row>
    <row r="56" spans="1:2" x14ac:dyDescent="0.2">
      <c r="A56" t="s">
        <v>133</v>
      </c>
      <c r="B56">
        <f>INDEX('vehicles specifications'!$B$3:$CW$166,MATCH(B45,'vehicles specifications'!$A$3:$A$166,0),MATCH("Power [kW]",'vehicles specifications'!$B$2:$CW$2,0))</f>
        <v>660</v>
      </c>
    </row>
    <row r="57" spans="1:2" x14ac:dyDescent="0.2">
      <c r="A57" t="s">
        <v>134</v>
      </c>
      <c r="B57">
        <v>0</v>
      </c>
    </row>
    <row r="58" spans="1:2" x14ac:dyDescent="0.2">
      <c r="A58" t="s">
        <v>135</v>
      </c>
      <c r="B58">
        <f>INDEX('vehicles specifications'!$B$3:$CW$166,MATCH(B45,'vehicles specifications'!$A$3:$A$166,0),MATCH("Electric energy available [kWh]",'vehicles specifications'!$B$2:$CW$2,0))</f>
        <v>0</v>
      </c>
    </row>
    <row r="59" spans="1:2" x14ac:dyDescent="0.2">
      <c r="A59" t="s">
        <v>138</v>
      </c>
      <c r="B59">
        <f>INDEX('vehicles specifications'!$B$3:$CW$166,MATCH(B45,'vehicles specifications'!$A$3:$A$166,0),MATCH("Oxydation energy stored [kWh]",'vehicles specifications'!$B$2:$CW$2,0))</f>
        <v>0</v>
      </c>
    </row>
    <row r="60" spans="1:2" x14ac:dyDescent="0.2">
      <c r="A60" t="s">
        <v>139</v>
      </c>
      <c r="B60">
        <f>INDEX('vehicles specifications'!$B$3:$CW$166,MATCH(B45,'vehicles specifications'!$A$3:$A$166,0),MATCH("Fuel mass [kg]",'vehicles specifications'!$B$2:$CW$2,0))</f>
        <v>0</v>
      </c>
    </row>
    <row r="61" spans="1:2" x14ac:dyDescent="0.2">
      <c r="A61" t="s">
        <v>136</v>
      </c>
      <c r="B61">
        <f>INDEX('vehicles specifications'!$B$3:$CW$166,MATCH(B45,'vehicles specifications'!$A$3:$A$166,0),MATCH("Range [km]",'vehicles specifications'!$B$2:$CW$2,0))</f>
        <v>0</v>
      </c>
    </row>
    <row r="62" spans="1:2" x14ac:dyDescent="0.2">
      <c r="A62" t="s">
        <v>137</v>
      </c>
      <c r="B62" t="str">
        <f>INDEX('vehicles specifications'!$B$3:$CW$166,MATCH(B45,'vehicles specifications'!$A$3:$A$166,0),MATCH("Emission standard",'vehicles specifications'!$B$2:$CW$2,0))</f>
        <v>None</v>
      </c>
    </row>
    <row r="63" spans="1:2" x14ac:dyDescent="0.2">
      <c r="A63" t="s">
        <v>1174</v>
      </c>
      <c r="B63" s="6">
        <f>INDEX('vehicles specifications'!$B$3:$CW$166,MATCH(B45,'vehicles specifications'!$A$3:$A$166,0),MATCH("Lightweighting rate [%]",'vehicles specifications'!$B$2:$CW$2,0))</f>
        <v>0.03</v>
      </c>
    </row>
    <row r="64" spans="1:2" x14ac:dyDescent="0.2">
      <c r="A64" t="s">
        <v>485</v>
      </c>
      <c r="B64" s="6" t="s">
        <v>502</v>
      </c>
    </row>
    <row r="65" spans="1:8" x14ac:dyDescent="0.2">
      <c r="A65" t="s">
        <v>487</v>
      </c>
      <c r="B65" s="2">
        <v>0</v>
      </c>
    </row>
    <row r="66" spans="1:8" x14ac:dyDescent="0.2">
      <c r="A66" t="s">
        <v>488</v>
      </c>
      <c r="B66" s="2">
        <v>1000</v>
      </c>
    </row>
    <row r="67" spans="1:8" x14ac:dyDescent="0.2">
      <c r="A67" t="s">
        <v>83</v>
      </c>
      <c r="B67" t="str">
        <f>"Power: "&amp;B56&amp;" kW. Lifetime: "&amp;B50&amp;" km. Annual kilometers: "&amp;ROUND(B54,0)&amp;" km. Number of passengers: "&amp;ROUND(B51,1)&amp;". Curb mass: "&amp;ROUND(B55,1)&amp;" kg. Lightweighting of glider: "&amp;ROUND(B63*100,0)&amp;"%. Emission standard: "&amp;B62&amp;". Service visits throughout lifetime: every year for "&amp;B50/B54&amp;" years. Range: "&amp;ROUND(B61,0)&amp;" km. Battery capacity: "&amp;ROUND(B58,1)&amp;" kWh. Battery mass: "&amp;ROUND(B57,1)&amp; " kg. Battery replacement throughout lifetime: "&amp;ROUND(B53,1)&amp;". Fuel tank capacity: "&amp;ROUND(B59,1)&amp;" kWh. Fuel mass: "&amp;ROUND(B60,1)&amp;" kg. Origin of manufacture: "&amp;B64&amp;". Shipping distance: "&amp;B65&amp;" km. Lorry distribution distance: "&amp;B66&amp;" km. Documentation: "&amp;Readmefirst!$B$2&amp;", "&amp;Readmefirst!$B$3&amp;". "&amp;B49</f>
        <v>Power: 660 kW. Lifetime: 2800000 km. Annual kilometers: 70000 km. Number of passengers: 38. Curb mass: 52380 kg. Lightweighting of glider: 3%.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68" spans="1:8" ht="16" x14ac:dyDescent="0.2">
      <c r="A68" s="10" t="s">
        <v>79</v>
      </c>
    </row>
    <row r="69" spans="1:8" x14ac:dyDescent="0.2">
      <c r="A69" t="s">
        <v>80</v>
      </c>
      <c r="B69" t="s">
        <v>81</v>
      </c>
      <c r="C69" t="s">
        <v>72</v>
      </c>
      <c r="D69" t="s">
        <v>76</v>
      </c>
      <c r="E69" t="s">
        <v>82</v>
      </c>
      <c r="F69" t="s">
        <v>74</v>
      </c>
      <c r="G69" t="s">
        <v>83</v>
      </c>
      <c r="H69" t="s">
        <v>73</v>
      </c>
    </row>
    <row r="70" spans="1:8" x14ac:dyDescent="0.2">
      <c r="A70" t="str">
        <f>B40</f>
        <v>Tram, electric, 2030</v>
      </c>
      <c r="B70">
        <v>1</v>
      </c>
      <c r="C70" t="str">
        <f>B41</f>
        <v>CH</v>
      </c>
      <c r="D70" t="str">
        <f>B48</f>
        <v>unit</v>
      </c>
      <c r="F70" t="s">
        <v>84</v>
      </c>
      <c r="G70" t="s">
        <v>85</v>
      </c>
      <c r="H70" t="str">
        <f>B42</f>
        <v>Tram, electric</v>
      </c>
    </row>
    <row r="71" spans="1:8" x14ac:dyDescent="0.2">
      <c r="A71" t="str">
        <f>INDEX('ei names mapping'!$B$4:$R$33,MATCH($B$3,'ei names mapping'!$A$4:$A$33,0),MATCH(G71,'ei names mapping'!$B$3:$R$3,0))</f>
        <v>tram production</v>
      </c>
      <c r="B71" s="4">
        <f>INDEX('vehicles specifications'!$B$3:$CW$166,MATCH(B45,'vehicles specifications'!$A$3:$A$166,0),MATCH(G71,'vehicles specifications'!$B$2:$CW$2,0))*INDEX('ei names mapping'!$B$137:$BL$300,MATCH(B45,'ei names mapping'!$A$137:$A$300,0),MATCH(G71,'ei names mapping'!$B$136:$BL$136,0))</f>
        <v>2.0579268292682928</v>
      </c>
      <c r="C71" t="str">
        <f>INDEX('ei names mapping'!$B$38:$R$67,MATCH($B$3,'ei names mapping'!$A$4:$A$33,0),MATCH(G71,'ei names mapping'!$B$3:$R$3,0))</f>
        <v>RER</v>
      </c>
      <c r="D71" t="str">
        <f>INDEX('ei names mapping'!$B$104:$R$133,MATCH(B42,'ei names mapping'!$A$104:$A$133,0),MATCH(G71,'ei names mapping'!$B$3:$R$3,0))</f>
        <v>unit</v>
      </c>
      <c r="F71" t="s">
        <v>89</v>
      </c>
      <c r="G71" t="s">
        <v>15</v>
      </c>
      <c r="H71" t="str">
        <f>INDEX('ei names mapping'!$B$71:$R$100,MATCH($B$3,'ei names mapping'!$A$4:$A$33,0),MATCH(G71,'ei names mapping'!$B$3:$R$3,0))</f>
        <v>tram</v>
      </c>
    </row>
    <row r="72" spans="1:8" x14ac:dyDescent="0.2">
      <c r="A72" t="str">
        <f>INDEX('ei names mapping'!$B$4:$R$33,MATCH($B$3,'ei names mapping'!$A$4:$A$33,0),MATCH(G72,'ei names mapping'!$B$3:$R$3,0))</f>
        <v>tram production</v>
      </c>
      <c r="B72" s="4">
        <f>INDEX('vehicles specifications'!$B$3:$CW$166,MATCH(B45,'vehicles specifications'!$A$3:$A$166,0),MATCH(G72,'vehicles specifications'!$B$2:$CW$2,0))*INDEX('ei names mapping'!$B$137:$BL$300,MATCH(B45,'ei names mapping'!$A$137:$A$300,0),MATCH(G72,'ei names mapping'!$B$136:$BL$136,0))</f>
        <v>0.36042301829268292</v>
      </c>
      <c r="C72" t="str">
        <f>INDEX('ei names mapping'!$B$38:$R$67,MATCH($B$3,'ei names mapping'!$A$4:$A$33,0),MATCH(G72,'ei names mapping'!$B$3:$R$3,0))</f>
        <v>RER</v>
      </c>
      <c r="D72" t="str">
        <f>INDEX('ei names mapping'!$B$104:$R$133,MATCH(B42,'ei names mapping'!$A$104:$A$133,0),MATCH(G72,'ei names mapping'!$B$3:$R$3,0))</f>
        <v>unit</v>
      </c>
      <c r="F72" t="s">
        <v>89</v>
      </c>
      <c r="G72" t="s">
        <v>16</v>
      </c>
      <c r="H72" t="str">
        <f>INDEX('ei names mapping'!$B$71:$R$100,MATCH($B$3,'ei names mapping'!$A$4:$A$33,0),MATCH(G72,'ei names mapping'!$B$3:$R$3,0))</f>
        <v>tram</v>
      </c>
    </row>
    <row r="73" spans="1:8" x14ac:dyDescent="0.2">
      <c r="A73" t="str">
        <f>INDEX('ei names mapping'!$B$4:$R$33,MATCH($B$3,'ei names mapping'!$A$4:$A$33,0),MATCH(G73,'ei names mapping'!$B$3:$R$3,0))</f>
        <v>tram production</v>
      </c>
      <c r="B73" s="4">
        <f>INDEX('vehicles specifications'!$B$3:$CW$166,MATCH(B45,'vehicles specifications'!$A$3:$A$166,0),MATCH(G73,'vehicles specifications'!$B$2:$CW$2,0))*INDEX('ei names mapping'!$B$137:$BL$300,MATCH(B45,'ei names mapping'!$A$137:$A$300,0),MATCH(G73,'ei names mapping'!$B$136:$BL$136,0))</f>
        <v>0.13862423780487806</v>
      </c>
      <c r="C73" t="str">
        <f>INDEX('ei names mapping'!$B$38:$R$67,MATCH($B$3,'ei names mapping'!$A$4:$A$33,0),MATCH(G73,'ei names mapping'!$B$3:$R$3,0))</f>
        <v>RER</v>
      </c>
      <c r="D73" t="str">
        <f>INDEX('ei names mapping'!$B$104:$R$133,MATCH(B42,'ei names mapping'!$A$104:$A$133,0),MATCH(G73,'ei names mapping'!$B$3:$R$3,0))</f>
        <v>unit</v>
      </c>
      <c r="F73" t="s">
        <v>89</v>
      </c>
      <c r="G73" t="s">
        <v>501</v>
      </c>
      <c r="H73" t="str">
        <f>INDEX('ei names mapping'!$B$71:$R$100,MATCH($B$3,'ei names mapping'!$A$4:$A$33,0),MATCH(G73,'ei names mapping'!$B$3:$R$3,0))</f>
        <v>tram</v>
      </c>
    </row>
    <row r="74" spans="1:8" x14ac:dyDescent="0.2">
      <c r="A74" t="str">
        <f>INDEX('ei names mapping'!$B$4:$R$33,MATCH(B42,'ei names mapping'!$A$4:$A$33,0),MATCH(G74,'ei names mapping'!$B$3:$R$3,0))</f>
        <v>Glider lightweighting</v>
      </c>
      <c r="B74" s="11">
        <f>INDEX('vehicles specifications'!$B$3:$CW$166,MATCH(B45,'vehicles specifications'!$A$3:$A$166,0),MATCH(G74,'vehicles specifications'!$B$2:$CW$2,0))*INDEX('ei names mapping'!$B$137:$BL$300,MATCH(B45,'ei names mapping'!$A$137:$A$300,0),MATCH(G74,'ei names mapping'!$B$136:$BL$136,0))</f>
        <v>1296</v>
      </c>
      <c r="C74" t="str">
        <f>INDEX('ei names mapping'!$B$38:$R$67,MATCH(B42,'ei names mapping'!$A$4:$A$33,0),MATCH(G74,'ei names mapping'!$B$3:$R$3,0))</f>
        <v>GLO</v>
      </c>
      <c r="D74" t="str">
        <f>INDEX('ei names mapping'!$B$104:$R$133,MATCH(B42,'ei names mapping'!$A$104:$A$133,0),MATCH(G74,'ei names mapping'!$B$3:$R$3,0))</f>
        <v>kilogram</v>
      </c>
      <c r="F74" t="s">
        <v>89</v>
      </c>
      <c r="G74" t="s">
        <v>14</v>
      </c>
      <c r="H74" t="str">
        <f>INDEX('ei names mapping'!$B$71:$R$100,MATCH(B42,'ei names mapping'!$A$4:$A$33,0),MATCH(G74,'ei names mapping'!$B$3:$R$3,0))</f>
        <v>Glider lightweighting</v>
      </c>
    </row>
    <row r="75" spans="1:8" x14ac:dyDescent="0.2">
      <c r="A75" t="str">
        <f>INDEX('ei names mapping'!$B$4:$R$33,MATCH($B$3,'ei names mapping'!$A$4:$A$33,0),MATCH(G75,'ei names mapping'!$B$3:$R$3,0))</f>
        <v>tram track construction</v>
      </c>
      <c r="B75" s="2">
        <f>INDEX('vehicles specifications'!$B$3:$CW$166,MATCH(B45,'vehicles specifications'!$A$3:$A$166,0),MATCH(G75,'vehicles specifications'!$B$2:$CW$2,0))*INDEX('ei names mapping'!$B$137:$BL$300,MATCH(B45,'ei names mapping'!$A$137:$A$300,0),MATCH(G75,'ei names mapping'!$B$136:$BL$136,0))</f>
        <v>4.5599999999999998E-3</v>
      </c>
      <c r="C75" t="str">
        <f>INDEX('ei names mapping'!$B$38:$R$67,MATCH($B$3,'ei names mapping'!$A$4:$A$33,0),MATCH(G75,'ei names mapping'!$B$3:$R$3,0))</f>
        <v>CH</v>
      </c>
      <c r="D75" t="str">
        <f>INDEX('ei names mapping'!$B$104:$R$133,MATCH(B42,'ei names mapping'!$A$104:$A$133,0),MATCH(G75,'ei names mapping'!$B$3:$R$3,0))</f>
        <v>meter-year</v>
      </c>
      <c r="F75" t="s">
        <v>89</v>
      </c>
      <c r="G75" t="s">
        <v>105</v>
      </c>
      <c r="H75" t="str">
        <f>INDEX('ei names mapping'!$B$71:$R$100,MATCH($B$3,'ei names mapping'!$A$4:$A$33,0),MATCH(G75,'ei names mapping'!$B$3:$R$3,0))</f>
        <v>tram track</v>
      </c>
    </row>
    <row r="76" spans="1:8" x14ac:dyDescent="0.2">
      <c r="A76" t="s">
        <v>513</v>
      </c>
      <c r="B76" s="2">
        <f>-1*B75</f>
        <v>-4.5599999999999998E-3</v>
      </c>
      <c r="C76" t="s">
        <v>37</v>
      </c>
      <c r="D76" t="s">
        <v>107</v>
      </c>
      <c r="F76" t="s">
        <v>89</v>
      </c>
      <c r="G76" t="s">
        <v>511</v>
      </c>
      <c r="H76" t="s">
        <v>512</v>
      </c>
    </row>
    <row r="77" spans="1:8" x14ac:dyDescent="0.2">
      <c r="A77" s="13" t="s">
        <v>840</v>
      </c>
      <c r="B77">
        <f>(B55/1000)*B66</f>
        <v>52380</v>
      </c>
      <c r="C77" t="s">
        <v>92</v>
      </c>
      <c r="D77" t="s">
        <v>233</v>
      </c>
      <c r="F77" t="s">
        <v>89</v>
      </c>
      <c r="H77" s="13" t="s">
        <v>841</v>
      </c>
    </row>
    <row r="79" spans="1:8" ht="16" x14ac:dyDescent="0.2">
      <c r="A79" s="10" t="s">
        <v>71</v>
      </c>
      <c r="B79" s="8" t="str">
        <f>B81&amp;", "&amp;B83</f>
        <v>Tram, electric, 2040</v>
      </c>
    </row>
    <row r="80" spans="1:8" x14ac:dyDescent="0.2">
      <c r="A80" t="s">
        <v>72</v>
      </c>
      <c r="B80" t="s">
        <v>37</v>
      </c>
    </row>
    <row r="81" spans="1:2" x14ac:dyDescent="0.2">
      <c r="A81" t="s">
        <v>86</v>
      </c>
      <c r="B81" t="s">
        <v>491</v>
      </c>
    </row>
    <row r="82" spans="1:2" x14ac:dyDescent="0.2">
      <c r="A82" t="s">
        <v>87</v>
      </c>
    </row>
    <row r="83" spans="1:2" x14ac:dyDescent="0.2">
      <c r="A83" t="s">
        <v>88</v>
      </c>
      <c r="B83">
        <v>2040</v>
      </c>
    </row>
    <row r="84" spans="1:2" x14ac:dyDescent="0.2">
      <c r="A84" t="s">
        <v>126</v>
      </c>
      <c r="B84" t="str">
        <f>B81&amp;" - "&amp;B83&amp;" - "&amp;B80</f>
        <v>Tram, electric - 2040 - CH</v>
      </c>
    </row>
    <row r="85" spans="1:2" x14ac:dyDescent="0.2">
      <c r="A85" t="s">
        <v>73</v>
      </c>
      <c r="B85" t="str">
        <f>B81</f>
        <v>Tram, electric</v>
      </c>
    </row>
    <row r="86" spans="1:2" x14ac:dyDescent="0.2">
      <c r="A86" t="s">
        <v>74</v>
      </c>
      <c r="B86" t="s">
        <v>75</v>
      </c>
    </row>
    <row r="87" spans="1:2" x14ac:dyDescent="0.2">
      <c r="A87" t="s">
        <v>76</v>
      </c>
      <c r="B87" t="s">
        <v>76</v>
      </c>
    </row>
    <row r="88" spans="1:2" x14ac:dyDescent="0.2">
      <c r="A88" t="s">
        <v>78</v>
      </c>
      <c r="B88" t="s">
        <v>1143</v>
      </c>
    </row>
    <row r="89" spans="1:2" x14ac:dyDescent="0.2">
      <c r="A89" t="s">
        <v>127</v>
      </c>
      <c r="B89">
        <f>INDEX('vehicles specifications'!$B$3:$CW$166,MATCH(B84,'vehicles specifications'!$A$3:$A$166,0),MATCH("Lifetime [km]",'vehicles specifications'!$B$2:$CW$2,0))</f>
        <v>2800000</v>
      </c>
    </row>
    <row r="90" spans="1:2" x14ac:dyDescent="0.2">
      <c r="A90" t="s">
        <v>128</v>
      </c>
      <c r="B90">
        <f>INDEX('vehicles specifications'!$B$3:$CW$166,MATCH(B84,'vehicles specifications'!$A$3:$A$166,0),MATCH("Passengers [unit]",'vehicles specifications'!$B$2:$CW$2,0))</f>
        <v>38</v>
      </c>
    </row>
    <row r="91" spans="1:2" x14ac:dyDescent="0.2">
      <c r="A91" t="s">
        <v>129</v>
      </c>
      <c r="B91">
        <f>INDEX('vehicles specifications'!$B$3:$CW$166,MATCH(B84,'vehicles specifications'!$A$3:$A$166,0),MATCH("Servicing [unit]",'vehicles specifications'!$B$2:$CW$2,0))</f>
        <v>1.3333333333333333</v>
      </c>
    </row>
    <row r="92" spans="1:2" x14ac:dyDescent="0.2">
      <c r="A92" t="s">
        <v>130</v>
      </c>
      <c r="B92">
        <f>INDEX('vehicles specifications'!$B$3:$CW$166,MATCH(B84,'vehicles specifications'!$A$3:$A$166,0),MATCH("Energy battery replacement [unit]",'vehicles specifications'!$B$2:$CW$2,0))</f>
        <v>0</v>
      </c>
    </row>
    <row r="93" spans="1:2" x14ac:dyDescent="0.2">
      <c r="A93" t="s">
        <v>131</v>
      </c>
      <c r="B93">
        <f>INDEX('vehicles specifications'!$B$3:$CW$166,MATCH(B84,'vehicles specifications'!$A$3:$A$166,0),MATCH("Annual kilometers [km]",'vehicles specifications'!$B$2:$CW$2,0))</f>
        <v>70000</v>
      </c>
    </row>
    <row r="94" spans="1:2" x14ac:dyDescent="0.2">
      <c r="A94" t="s">
        <v>132</v>
      </c>
      <c r="B94">
        <f>INDEX('vehicles specifications'!$B$3:$CW$166,MATCH(B84,'vehicles specifications'!$A$3:$A$166,0),MATCH("Curb mass [kg]",'vehicles specifications'!$B$2:$CW$2,0))</f>
        <v>51202</v>
      </c>
    </row>
    <row r="95" spans="1:2" x14ac:dyDescent="0.2">
      <c r="A95" t="s">
        <v>133</v>
      </c>
      <c r="B95">
        <f>INDEX('vehicles specifications'!$B$3:$CW$166,MATCH(B84,'vehicles specifications'!$A$3:$A$166,0),MATCH("Power [kW]",'vehicles specifications'!$B$2:$CW$2,0))</f>
        <v>660</v>
      </c>
    </row>
    <row r="96" spans="1:2" x14ac:dyDescent="0.2">
      <c r="A96" t="s">
        <v>134</v>
      </c>
      <c r="B96">
        <v>0</v>
      </c>
    </row>
    <row r="97" spans="1:8" x14ac:dyDescent="0.2">
      <c r="A97" t="s">
        <v>135</v>
      </c>
      <c r="B97">
        <f>INDEX('vehicles specifications'!$B$3:$CW$166,MATCH(B84,'vehicles specifications'!$A$3:$A$166,0),MATCH("Electric energy available [kWh]",'vehicles specifications'!$B$2:$CW$2,0))</f>
        <v>0</v>
      </c>
    </row>
    <row r="98" spans="1:8" x14ac:dyDescent="0.2">
      <c r="A98" t="s">
        <v>138</v>
      </c>
      <c r="B98">
        <f>INDEX('vehicles specifications'!$B$3:$CW$166,MATCH(B84,'vehicles specifications'!$A$3:$A$166,0),MATCH("Oxydation energy stored [kWh]",'vehicles specifications'!$B$2:$CW$2,0))</f>
        <v>0</v>
      </c>
    </row>
    <row r="99" spans="1:8" x14ac:dyDescent="0.2">
      <c r="A99" t="s">
        <v>139</v>
      </c>
      <c r="B99">
        <f>INDEX('vehicles specifications'!$B$3:$CW$166,MATCH(B84,'vehicles specifications'!$A$3:$A$166,0),MATCH("Fuel mass [kg]",'vehicles specifications'!$B$2:$CW$2,0))</f>
        <v>0</v>
      </c>
    </row>
    <row r="100" spans="1:8" x14ac:dyDescent="0.2">
      <c r="A100" t="s">
        <v>136</v>
      </c>
      <c r="B100">
        <f>INDEX('vehicles specifications'!$B$3:$CW$166,MATCH(B84,'vehicles specifications'!$A$3:$A$166,0),MATCH("Range [km]",'vehicles specifications'!$B$2:$CW$2,0))</f>
        <v>0</v>
      </c>
    </row>
    <row r="101" spans="1:8" x14ac:dyDescent="0.2">
      <c r="A101" t="s">
        <v>137</v>
      </c>
      <c r="B101" t="str">
        <f>INDEX('vehicles specifications'!$B$3:$CW$166,MATCH(B84,'vehicles specifications'!$A$3:$A$166,0),MATCH("Emission standard",'vehicles specifications'!$B$2:$CW$2,0))</f>
        <v>None</v>
      </c>
    </row>
    <row r="102" spans="1:8" x14ac:dyDescent="0.2">
      <c r="A102" t="s">
        <v>1174</v>
      </c>
      <c r="B102" s="6">
        <f>INDEX('vehicles specifications'!$B$3:$CW$166,MATCH(B84,'vehicles specifications'!$A$3:$A$166,0),MATCH("Lightweighting rate [%]",'vehicles specifications'!$B$2:$CW$2,0))</f>
        <v>0.05</v>
      </c>
    </row>
    <row r="103" spans="1:8" x14ac:dyDescent="0.2">
      <c r="A103" t="s">
        <v>485</v>
      </c>
      <c r="B103" s="6" t="s">
        <v>502</v>
      </c>
    </row>
    <row r="104" spans="1:8" x14ac:dyDescent="0.2">
      <c r="A104" t="s">
        <v>487</v>
      </c>
      <c r="B104" s="2">
        <v>0</v>
      </c>
    </row>
    <row r="105" spans="1:8" x14ac:dyDescent="0.2">
      <c r="A105" t="s">
        <v>488</v>
      </c>
      <c r="B105" s="2">
        <v>1000</v>
      </c>
    </row>
    <row r="106" spans="1:8" x14ac:dyDescent="0.2">
      <c r="A106" t="s">
        <v>83</v>
      </c>
      <c r="B106" t="str">
        <f>"Power: "&amp;B95&amp;" kW. Lifetime: "&amp;B89&amp;" km. Annual kilometers: "&amp;ROUND(B93,0)&amp;" km. Number of passengers: "&amp;ROUND(B90,1)&amp;". Curb mass: "&amp;ROUND(B94,1)&amp;" kg. Lightweighting of glider: "&amp;ROUND(B102*100,0)&amp;"%. Emission standard: "&amp;B101&amp;". Service visits throughout lifetime: every year for "&amp;B89/B93&amp;" years. Range: "&amp;ROUND(B100,0)&amp;" km. Battery capacity: "&amp;ROUND(B97,1)&amp;" kWh. Battery mass: "&amp;ROUND(B96,1)&amp; " kg. Battery replacement throughout lifetime: "&amp;ROUND(B92,1)&amp;". Fuel tank capacity: "&amp;ROUND(B98,1)&amp;" kWh. Fuel mass: "&amp;ROUND(B99,1)&amp;" kg. Origin of manufacture: "&amp;B103&amp;". Shipping distance: "&amp;B104&amp;" km. Lorry distribution distance: "&amp;B105&amp;" km. Documentation: "&amp;Readmefirst!$B$2&amp;", "&amp;Readmefirst!$B$3&amp;". "&amp;B88</f>
        <v>Power: 660 kW. Lifetime: 2800000 km. Annual kilometers: 70000 km. Number of passengers: 38. Curb mass: 51202 kg. Lightweighting of glider: 5%.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107" spans="1:8" ht="16" x14ac:dyDescent="0.2">
      <c r="A107" s="10" t="s">
        <v>79</v>
      </c>
    </row>
    <row r="108" spans="1:8" x14ac:dyDescent="0.2">
      <c r="A108" t="s">
        <v>80</v>
      </c>
      <c r="B108" t="s">
        <v>81</v>
      </c>
      <c r="C108" t="s">
        <v>72</v>
      </c>
      <c r="D108" t="s">
        <v>76</v>
      </c>
      <c r="E108" t="s">
        <v>82</v>
      </c>
      <c r="F108" t="s">
        <v>74</v>
      </c>
      <c r="G108" t="s">
        <v>83</v>
      </c>
      <c r="H108" t="s">
        <v>73</v>
      </c>
    </row>
    <row r="109" spans="1:8" x14ac:dyDescent="0.2">
      <c r="A109" t="str">
        <f>B79</f>
        <v>Tram, electric, 2040</v>
      </c>
      <c r="B109">
        <v>1</v>
      </c>
      <c r="C109" t="str">
        <f>B80</f>
        <v>CH</v>
      </c>
      <c r="D109" t="str">
        <f>B87</f>
        <v>unit</v>
      </c>
      <c r="F109" t="s">
        <v>84</v>
      </c>
      <c r="G109" t="s">
        <v>85</v>
      </c>
      <c r="H109" t="str">
        <f>B81</f>
        <v>Tram, electric</v>
      </c>
    </row>
    <row r="110" spans="1:8" x14ac:dyDescent="0.2">
      <c r="A110" t="str">
        <f>INDEX('ei names mapping'!$B$4:$R$33,MATCH($B$3,'ei names mapping'!$A$4:$A$33,0),MATCH(G110,'ei names mapping'!$B$3:$R$3,0))</f>
        <v>tram production</v>
      </c>
      <c r="B110" s="4">
        <f>INDEX('vehicles specifications'!$B$3:$CW$166,MATCH(B84,'vehicles specifications'!$A$3:$A$166,0),MATCH(G110,'vehicles specifications'!$B$2:$CW$2,0))*INDEX('ei names mapping'!$B$137:$BL$300,MATCH(B84,'ei names mapping'!$A$137:$A$300,0),MATCH(G110,'ei names mapping'!$B$136:$BL$136,0))</f>
        <v>2.0579268292682928</v>
      </c>
      <c r="C110" t="str">
        <f>INDEX('ei names mapping'!$B$38:$R$67,MATCH($B$3,'ei names mapping'!$A$4:$A$33,0),MATCH(G110,'ei names mapping'!$B$3:$R$3,0))</f>
        <v>RER</v>
      </c>
      <c r="D110" t="str">
        <f>INDEX('ei names mapping'!$B$104:$R$133,MATCH(B81,'ei names mapping'!$A$104:$A$133,0),MATCH(G110,'ei names mapping'!$B$3:$R$3,0))</f>
        <v>unit</v>
      </c>
      <c r="F110" t="s">
        <v>89</v>
      </c>
      <c r="G110" t="s">
        <v>15</v>
      </c>
      <c r="H110" t="str">
        <f>INDEX('ei names mapping'!$B$71:$R$100,MATCH($B$3,'ei names mapping'!$A$4:$A$33,0),MATCH(G110,'ei names mapping'!$B$3:$R$3,0))</f>
        <v>tram</v>
      </c>
    </row>
    <row r="111" spans="1:8" x14ac:dyDescent="0.2">
      <c r="A111" t="str">
        <f>INDEX('ei names mapping'!$B$4:$R$33,MATCH($B$3,'ei names mapping'!$A$4:$A$33,0),MATCH(G111,'ei names mapping'!$B$3:$R$3,0))</f>
        <v>tram production</v>
      </c>
      <c r="B111" s="4">
        <f>INDEX('vehicles specifications'!$B$3:$CW$166,MATCH(B84,'vehicles specifications'!$A$3:$A$166,0),MATCH(G111,'vehicles specifications'!$B$2:$CW$2,0))*INDEX('ei names mapping'!$B$137:$BL$300,MATCH(B84,'ei names mapping'!$A$137:$A$300,0),MATCH(G111,'ei names mapping'!$B$136:$BL$136,0))</f>
        <v>0.34965701219512196</v>
      </c>
      <c r="C111" t="str">
        <f>INDEX('ei names mapping'!$B$38:$R$67,MATCH($B$3,'ei names mapping'!$A$4:$A$33,0),MATCH(G111,'ei names mapping'!$B$3:$R$3,0))</f>
        <v>RER</v>
      </c>
      <c r="D111" t="str">
        <f>INDEX('ei names mapping'!$B$104:$R$133,MATCH(B81,'ei names mapping'!$A$104:$A$133,0),MATCH(G111,'ei names mapping'!$B$3:$R$3,0))</f>
        <v>unit</v>
      </c>
      <c r="F111" t="s">
        <v>89</v>
      </c>
      <c r="G111" t="s">
        <v>16</v>
      </c>
      <c r="H111" t="str">
        <f>INDEX('ei names mapping'!$B$71:$R$100,MATCH($B$3,'ei names mapping'!$A$4:$A$33,0),MATCH(G111,'ei names mapping'!$B$3:$R$3,0))</f>
        <v>tram</v>
      </c>
    </row>
    <row r="112" spans="1:8" x14ac:dyDescent="0.2">
      <c r="A112" t="str">
        <f>INDEX('ei names mapping'!$B$4:$R$33,MATCH($B$3,'ei names mapping'!$A$4:$A$33,0),MATCH(G112,'ei names mapping'!$B$3:$R$3,0))</f>
        <v>tram production</v>
      </c>
      <c r="B112" s="4">
        <f>INDEX('vehicles specifications'!$B$3:$CW$166,MATCH(B84,'vehicles specifications'!$A$3:$A$166,0),MATCH(G112,'vehicles specifications'!$B$2:$CW$2,0))*INDEX('ei names mapping'!$B$137:$BL$300,MATCH(B84,'ei names mapping'!$A$137:$A$300,0),MATCH(G112,'ei names mapping'!$B$136:$BL$136,0))</f>
        <v>0.13443216463414634</v>
      </c>
      <c r="C112" t="str">
        <f>INDEX('ei names mapping'!$B$38:$R$67,MATCH($B$3,'ei names mapping'!$A$4:$A$33,0),MATCH(G112,'ei names mapping'!$B$3:$R$3,0))</f>
        <v>RER</v>
      </c>
      <c r="D112" t="str">
        <f>INDEX('ei names mapping'!$B$104:$R$133,MATCH(B81,'ei names mapping'!$A$104:$A$133,0),MATCH(G112,'ei names mapping'!$B$3:$R$3,0))</f>
        <v>unit</v>
      </c>
      <c r="F112" t="s">
        <v>89</v>
      </c>
      <c r="G112" t="s">
        <v>501</v>
      </c>
      <c r="H112" t="str">
        <f>INDEX('ei names mapping'!$B$71:$R$100,MATCH($B$3,'ei names mapping'!$A$4:$A$33,0),MATCH(G112,'ei names mapping'!$B$3:$R$3,0))</f>
        <v>tram</v>
      </c>
    </row>
    <row r="113" spans="1:8" x14ac:dyDescent="0.2">
      <c r="A113" t="str">
        <f>INDEX('ei names mapping'!$B$4:$R$33,MATCH(B81,'ei names mapping'!$A$4:$A$33,0),MATCH(G113,'ei names mapping'!$B$3:$R$3,0))</f>
        <v>Glider lightweighting</v>
      </c>
      <c r="B113" s="11">
        <f>INDEX('vehicles specifications'!$B$3:$CW$166,MATCH(B84,'vehicles specifications'!$A$3:$A$166,0),MATCH(G113,'vehicles specifications'!$B$2:$CW$2,0))*INDEX('ei names mapping'!$B$137:$BL$300,MATCH(B84,'ei names mapping'!$A$137:$A$300,0),MATCH(G113,'ei names mapping'!$B$136:$BL$136,0))</f>
        <v>2160</v>
      </c>
      <c r="C113" t="str">
        <f>INDEX('ei names mapping'!$B$38:$R$67,MATCH(B81,'ei names mapping'!$A$4:$A$33,0),MATCH(G113,'ei names mapping'!$B$3:$R$3,0))</f>
        <v>GLO</v>
      </c>
      <c r="D113" t="str">
        <f>INDEX('ei names mapping'!$B$104:$R$133,MATCH(B81,'ei names mapping'!$A$104:$A$133,0),MATCH(G113,'ei names mapping'!$B$3:$R$3,0))</f>
        <v>kilogram</v>
      </c>
      <c r="F113" t="s">
        <v>89</v>
      </c>
      <c r="G113" t="s">
        <v>14</v>
      </c>
      <c r="H113" t="str">
        <f>INDEX('ei names mapping'!$B$71:$R$100,MATCH(B81,'ei names mapping'!$A$4:$A$33,0),MATCH(G113,'ei names mapping'!$B$3:$R$3,0))</f>
        <v>Glider lightweighting</v>
      </c>
    </row>
    <row r="114" spans="1:8" x14ac:dyDescent="0.2">
      <c r="A114" t="str">
        <f>INDEX('ei names mapping'!$B$4:$R$33,MATCH($B$3,'ei names mapping'!$A$4:$A$33,0),MATCH(G114,'ei names mapping'!$B$3:$R$3,0))</f>
        <v>tram track construction</v>
      </c>
      <c r="B114" s="2">
        <f>INDEX('vehicles specifications'!$B$3:$CW$166,MATCH(B84,'vehicles specifications'!$A$3:$A$166,0),MATCH(G114,'vehicles specifications'!$B$2:$CW$2,0))*INDEX('ei names mapping'!$B$137:$BL$300,MATCH(B84,'ei names mapping'!$A$137:$A$300,0),MATCH(G114,'ei names mapping'!$B$136:$BL$136,0))</f>
        <v>4.5599999999999998E-3</v>
      </c>
      <c r="C114" t="str">
        <f>INDEX('ei names mapping'!$B$38:$R$67,MATCH($B$3,'ei names mapping'!$A$4:$A$33,0),MATCH(G114,'ei names mapping'!$B$3:$R$3,0))</f>
        <v>CH</v>
      </c>
      <c r="D114" t="str">
        <f>INDEX('ei names mapping'!$B$104:$R$133,MATCH(B81,'ei names mapping'!$A$104:$A$133,0),MATCH(G114,'ei names mapping'!$B$3:$R$3,0))</f>
        <v>meter-year</v>
      </c>
      <c r="F114" t="s">
        <v>89</v>
      </c>
      <c r="G114" t="s">
        <v>105</v>
      </c>
      <c r="H114" t="str">
        <f>INDEX('ei names mapping'!$B$71:$R$100,MATCH($B$3,'ei names mapping'!$A$4:$A$33,0),MATCH(G114,'ei names mapping'!$B$3:$R$3,0))</f>
        <v>tram track</v>
      </c>
    </row>
    <row r="115" spans="1:8" x14ac:dyDescent="0.2">
      <c r="A115" t="s">
        <v>513</v>
      </c>
      <c r="B115" s="2">
        <f>-1*B114</f>
        <v>-4.5599999999999998E-3</v>
      </c>
      <c r="C115" t="s">
        <v>37</v>
      </c>
      <c r="D115" t="s">
        <v>107</v>
      </c>
      <c r="F115" t="s">
        <v>89</v>
      </c>
      <c r="G115" t="s">
        <v>511</v>
      </c>
      <c r="H115" t="s">
        <v>512</v>
      </c>
    </row>
    <row r="116" spans="1:8" x14ac:dyDescent="0.2">
      <c r="A116" s="13" t="s">
        <v>840</v>
      </c>
      <c r="B116">
        <f>(B94/1000)*B105</f>
        <v>51202</v>
      </c>
      <c r="C116" t="s">
        <v>92</v>
      </c>
      <c r="D116" t="s">
        <v>233</v>
      </c>
      <c r="F116" t="s">
        <v>89</v>
      </c>
      <c r="H116" s="13" t="s">
        <v>841</v>
      </c>
    </row>
    <row r="118" spans="1:8" ht="16" x14ac:dyDescent="0.2">
      <c r="A118" s="10" t="s">
        <v>71</v>
      </c>
      <c r="B118" s="8" t="str">
        <f>B120&amp;", "&amp;B122</f>
        <v>Tram, electric, 2050</v>
      </c>
    </row>
    <row r="119" spans="1:8" x14ac:dyDescent="0.2">
      <c r="A119" t="s">
        <v>72</v>
      </c>
      <c r="B119" t="s">
        <v>37</v>
      </c>
    </row>
    <row r="120" spans="1:8" x14ac:dyDescent="0.2">
      <c r="A120" t="s">
        <v>86</v>
      </c>
      <c r="B120" t="s">
        <v>491</v>
      </c>
    </row>
    <row r="121" spans="1:8" x14ac:dyDescent="0.2">
      <c r="A121" t="s">
        <v>87</v>
      </c>
    </row>
    <row r="122" spans="1:8" x14ac:dyDescent="0.2">
      <c r="A122" t="s">
        <v>88</v>
      </c>
      <c r="B122">
        <v>2050</v>
      </c>
    </row>
    <row r="123" spans="1:8" x14ac:dyDescent="0.2">
      <c r="A123" t="s">
        <v>126</v>
      </c>
      <c r="B123" t="str">
        <f>B120&amp;" - "&amp;B122&amp;" - "&amp;B119</f>
        <v>Tram, electric - 2050 - CH</v>
      </c>
    </row>
    <row r="124" spans="1:8" x14ac:dyDescent="0.2">
      <c r="A124" t="s">
        <v>73</v>
      </c>
      <c r="B124" t="str">
        <f>B120</f>
        <v>Tram, electric</v>
      </c>
    </row>
    <row r="125" spans="1:8" x14ac:dyDescent="0.2">
      <c r="A125" t="s">
        <v>74</v>
      </c>
      <c r="B125" t="s">
        <v>75</v>
      </c>
    </row>
    <row r="126" spans="1:8" x14ac:dyDescent="0.2">
      <c r="A126" t="s">
        <v>76</v>
      </c>
      <c r="B126" t="s">
        <v>76</v>
      </c>
    </row>
    <row r="127" spans="1:8" x14ac:dyDescent="0.2">
      <c r="A127" t="s">
        <v>78</v>
      </c>
      <c r="B127" t="s">
        <v>1143</v>
      </c>
    </row>
    <row r="128" spans="1:8" x14ac:dyDescent="0.2">
      <c r="A128" t="s">
        <v>127</v>
      </c>
      <c r="B128">
        <f>INDEX('vehicles specifications'!$B$3:$CW$166,MATCH(B123,'vehicles specifications'!$A$3:$A$166,0),MATCH("Lifetime [km]",'vehicles specifications'!$B$2:$CW$2,0))</f>
        <v>2800000</v>
      </c>
    </row>
    <row r="129" spans="1:2" x14ac:dyDescent="0.2">
      <c r="A129" t="s">
        <v>128</v>
      </c>
      <c r="B129">
        <f>INDEX('vehicles specifications'!$B$3:$CW$166,MATCH(B123,'vehicles specifications'!$A$3:$A$166,0),MATCH("Passengers [unit]",'vehicles specifications'!$B$2:$CW$2,0))</f>
        <v>38</v>
      </c>
    </row>
    <row r="130" spans="1:2" x14ac:dyDescent="0.2">
      <c r="A130" t="s">
        <v>129</v>
      </c>
      <c r="B130">
        <f>INDEX('vehicles specifications'!$B$3:$CW$166,MATCH(B123,'vehicles specifications'!$A$3:$A$166,0),MATCH("Servicing [unit]",'vehicles specifications'!$B$2:$CW$2,0))</f>
        <v>1.3333333333333333</v>
      </c>
    </row>
    <row r="131" spans="1:2" x14ac:dyDescent="0.2">
      <c r="A131" t="s">
        <v>130</v>
      </c>
      <c r="B131">
        <f>INDEX('vehicles specifications'!$B$3:$CW$166,MATCH(B123,'vehicles specifications'!$A$3:$A$166,0),MATCH("Energy battery replacement [unit]",'vehicles specifications'!$B$2:$CW$2,0))</f>
        <v>0</v>
      </c>
    </row>
    <row r="132" spans="1:2" x14ac:dyDescent="0.2">
      <c r="A132" t="s">
        <v>131</v>
      </c>
      <c r="B132">
        <f>INDEX('vehicles specifications'!$B$3:$CW$166,MATCH(B123,'vehicles specifications'!$A$3:$A$166,0),MATCH("Annual kilometers [km]",'vehicles specifications'!$B$2:$CW$2,0))</f>
        <v>70000</v>
      </c>
    </row>
    <row r="133" spans="1:2" x14ac:dyDescent="0.2">
      <c r="A133" t="s">
        <v>132</v>
      </c>
      <c r="B133">
        <f>INDEX('vehicles specifications'!$B$3:$CW$166,MATCH(B123,'vehicles specifications'!$A$3:$A$166,0),MATCH("Curb mass [kg]",'vehicles specifications'!$B$2:$CW$2,0))</f>
        <v>50033</v>
      </c>
    </row>
    <row r="134" spans="1:2" x14ac:dyDescent="0.2">
      <c r="A134" t="s">
        <v>133</v>
      </c>
      <c r="B134">
        <f>INDEX('vehicles specifications'!$B$3:$CW$166,MATCH(B123,'vehicles specifications'!$A$3:$A$166,0),MATCH("Power [kW]",'vehicles specifications'!$B$2:$CW$2,0))</f>
        <v>660</v>
      </c>
    </row>
    <row r="135" spans="1:2" x14ac:dyDescent="0.2">
      <c r="A135" t="s">
        <v>134</v>
      </c>
      <c r="B135">
        <v>0</v>
      </c>
    </row>
    <row r="136" spans="1:2" x14ac:dyDescent="0.2">
      <c r="A136" t="s">
        <v>135</v>
      </c>
      <c r="B136">
        <f>INDEX('vehicles specifications'!$B$3:$CW$166,MATCH(B123,'vehicles specifications'!$A$3:$A$166,0),MATCH("Electric energy available [kWh]",'vehicles specifications'!$B$2:$CW$2,0))</f>
        <v>0</v>
      </c>
    </row>
    <row r="137" spans="1:2" x14ac:dyDescent="0.2">
      <c r="A137" t="s">
        <v>138</v>
      </c>
      <c r="B137">
        <f>INDEX('vehicles specifications'!$B$3:$CW$166,MATCH(B123,'vehicles specifications'!$A$3:$A$166,0),MATCH("Oxydation energy stored [kWh]",'vehicles specifications'!$B$2:$CW$2,0))</f>
        <v>0</v>
      </c>
    </row>
    <row r="138" spans="1:2" x14ac:dyDescent="0.2">
      <c r="A138" t="s">
        <v>139</v>
      </c>
      <c r="B138">
        <f>INDEX('vehicles specifications'!$B$3:$CW$166,MATCH(B123,'vehicles specifications'!$A$3:$A$166,0),MATCH("Fuel mass [kg]",'vehicles specifications'!$B$2:$CW$2,0))</f>
        <v>0</v>
      </c>
    </row>
    <row r="139" spans="1:2" x14ac:dyDescent="0.2">
      <c r="A139" t="s">
        <v>136</v>
      </c>
      <c r="B139">
        <f>INDEX('vehicles specifications'!$B$3:$CW$166,MATCH(B123,'vehicles specifications'!$A$3:$A$166,0),MATCH("Range [km]",'vehicles specifications'!$B$2:$CW$2,0))</f>
        <v>0</v>
      </c>
    </row>
    <row r="140" spans="1:2" x14ac:dyDescent="0.2">
      <c r="A140" t="s">
        <v>137</v>
      </c>
      <c r="B140" t="str">
        <f>INDEX('vehicles specifications'!$B$3:$CW$166,MATCH(B123,'vehicles specifications'!$A$3:$A$166,0),MATCH("Emission standard",'vehicles specifications'!$B$2:$CW$2,0))</f>
        <v>None</v>
      </c>
    </row>
    <row r="141" spans="1:2" x14ac:dyDescent="0.2">
      <c r="A141" t="s">
        <v>1174</v>
      </c>
      <c r="B141" s="6">
        <f>INDEX('vehicles specifications'!$B$3:$CW$166,MATCH(B123,'vehicles specifications'!$A$3:$A$166,0),MATCH("Lightweighting rate [%]",'vehicles specifications'!$B$2:$CW$2,0))</f>
        <v>7.0000000000000007E-2</v>
      </c>
    </row>
    <row r="142" spans="1:2" x14ac:dyDescent="0.2">
      <c r="A142" t="s">
        <v>485</v>
      </c>
      <c r="B142" s="6" t="s">
        <v>502</v>
      </c>
    </row>
    <row r="143" spans="1:2" x14ac:dyDescent="0.2">
      <c r="A143" t="s">
        <v>487</v>
      </c>
      <c r="B143" s="2">
        <v>0</v>
      </c>
    </row>
    <row r="144" spans="1:2" x14ac:dyDescent="0.2">
      <c r="A144" t="s">
        <v>488</v>
      </c>
      <c r="B144" s="2">
        <v>1000</v>
      </c>
    </row>
    <row r="145" spans="1:8" x14ac:dyDescent="0.2">
      <c r="A145" t="s">
        <v>83</v>
      </c>
      <c r="B145" t="str">
        <f>"Power: "&amp;B134&amp;" kW. Lifetime: "&amp;B128&amp;" km. Annual kilometers: "&amp;ROUND(B132,0)&amp;" km. Number of passengers: "&amp;ROUND(B129,1)&amp;". Curb mass: "&amp;ROUND(B133,1)&amp;" kg. Lightweighting of glider: "&amp;ROUND(B141*100,0)&amp;"%. Emission standard: "&amp;B140&amp;". Service visits throughout lifetime: every year for "&amp;B128/B132&amp;" years. Range: "&amp;ROUND(B139,0)&amp;" km. Battery capacity: "&amp;ROUND(B136,1)&amp;" kWh. Battery mass: "&amp;ROUND(B135,1)&amp; " kg. Battery replacement throughout lifetime: "&amp;ROUND(B131,1)&amp;". Fuel tank capacity: "&amp;ROUND(B137,1)&amp;" kWh. Fuel mass: "&amp;ROUND(B138,1)&amp;" kg. Origin of manufacture: "&amp;B142&amp;". Shipping distance: "&amp;B143&amp;" km. Lorry distribution distance: "&amp;B144&amp;" km. Documentation: "&amp;Readmefirst!$B$2&amp;", "&amp;Readmefirst!$B$3&amp;". "&amp;B127</f>
        <v>Power: 660 kW. Lifetime: 2800000 km. Annual kilometers: 70000 km. Number of passengers: 38. Curb mass: 50033 kg. Lightweighting of glider: 7%. Emission standard: None. Service visits throughout lifetime: every year for 40 years. Range: 0 km. Battery capacity: 0 kWh. Battery mass: 0 kg. Battery replacement throughout lifetime: 0. Fuel tank capacity: 0 kWh. Fuel mass: 0 kg. Origin of manufacture: Europe. Shipping distance: 0 km. Lorry distribution distance: 1000 km. Documentation: Life-cycle inventories for on-road vehicles, Sacchi R. (PSI), Bauer C. (PSI), 2021. Sacchi R., Bauer C. Life cycle inventories for on-road vehicles. Paul Scherrer Institut, 2021.</v>
      </c>
    </row>
    <row r="146" spans="1:8" ht="16" x14ac:dyDescent="0.2">
      <c r="A146" s="10" t="s">
        <v>79</v>
      </c>
    </row>
    <row r="147" spans="1:8" x14ac:dyDescent="0.2">
      <c r="A147" t="s">
        <v>80</v>
      </c>
      <c r="B147" t="s">
        <v>81</v>
      </c>
      <c r="C147" t="s">
        <v>72</v>
      </c>
      <c r="D147" t="s">
        <v>76</v>
      </c>
      <c r="E147" t="s">
        <v>82</v>
      </c>
      <c r="F147" t="s">
        <v>74</v>
      </c>
      <c r="G147" t="s">
        <v>83</v>
      </c>
      <c r="H147" t="s">
        <v>73</v>
      </c>
    </row>
    <row r="148" spans="1:8" x14ac:dyDescent="0.2">
      <c r="A148" t="str">
        <f>B118</f>
        <v>Tram, electric, 2050</v>
      </c>
      <c r="B148">
        <v>1</v>
      </c>
      <c r="C148" t="str">
        <f>B119</f>
        <v>CH</v>
      </c>
      <c r="D148" t="str">
        <f>B126</f>
        <v>unit</v>
      </c>
      <c r="F148" t="s">
        <v>84</v>
      </c>
      <c r="G148" t="s">
        <v>85</v>
      </c>
      <c r="H148" t="str">
        <f>B120</f>
        <v>Tram, electric</v>
      </c>
    </row>
    <row r="149" spans="1:8" x14ac:dyDescent="0.2">
      <c r="A149" t="str">
        <f>INDEX('ei names mapping'!$B$4:$R$33,MATCH($B$3,'ei names mapping'!$A$4:$A$33,0),MATCH(G149,'ei names mapping'!$B$3:$R$3,0))</f>
        <v>tram production</v>
      </c>
      <c r="B149" s="3">
        <f>INDEX('vehicles specifications'!$B$3:$CW$166,MATCH(B123,'vehicles specifications'!$A$3:$A$166,0),MATCH(G149,'vehicles specifications'!$B$2:$CW$2,0))*INDEX('ei names mapping'!$B$137:$BL$300,MATCH(B123,'ei names mapping'!$A$137:$A$300,0),MATCH(G149,'ei names mapping'!$B$136:$BL$136,0))</f>
        <v>2.0579268292682928</v>
      </c>
      <c r="C149" t="str">
        <f>INDEX('ei names mapping'!$B$38:$R$67,MATCH($B$3,'ei names mapping'!$A$4:$A$33,0),MATCH(G149,'ei names mapping'!$B$3:$R$3,0))</f>
        <v>RER</v>
      </c>
      <c r="D149" t="str">
        <f>INDEX('ei names mapping'!$B$104:$R$133,MATCH(B120,'ei names mapping'!$A$104:$A$133,0),MATCH(G149,'ei names mapping'!$B$3:$R$3,0))</f>
        <v>unit</v>
      </c>
      <c r="F149" t="s">
        <v>89</v>
      </c>
      <c r="G149" t="s">
        <v>15</v>
      </c>
      <c r="H149" t="str">
        <f>INDEX('ei names mapping'!$B$71:$R$100,MATCH($B$3,'ei names mapping'!$A$4:$A$33,0),MATCH(G149,'ei names mapping'!$B$3:$R$3,0))</f>
        <v>tram</v>
      </c>
    </row>
    <row r="150" spans="1:8" x14ac:dyDescent="0.2">
      <c r="A150" t="str">
        <f>INDEX('ei names mapping'!$B$4:$R$33,MATCH($B$3,'ei names mapping'!$A$4:$A$33,0),MATCH(G150,'ei names mapping'!$B$3:$R$3,0))</f>
        <v>tram production</v>
      </c>
      <c r="B150" s="3">
        <f>INDEX('vehicles specifications'!$B$3:$CW$166,MATCH(B123,'vehicles specifications'!$A$3:$A$166,0),MATCH(G150,'vehicles specifications'!$B$2:$CW$2,0))*INDEX('ei names mapping'!$B$137:$BL$300,MATCH(B123,'ei names mapping'!$A$137:$A$300,0),MATCH(G150,'ei names mapping'!$B$136:$BL$136,0))</f>
        <v>0.33912919207317077</v>
      </c>
      <c r="C150" t="str">
        <f>INDEX('ei names mapping'!$B$38:$R$67,MATCH($B$3,'ei names mapping'!$A$4:$A$33,0),MATCH(G150,'ei names mapping'!$B$3:$R$3,0))</f>
        <v>RER</v>
      </c>
      <c r="D150" t="str">
        <f>INDEX('ei names mapping'!$B$104:$R$133,MATCH(B120,'ei names mapping'!$A$104:$A$133,0),MATCH(G150,'ei names mapping'!$B$3:$R$3,0))</f>
        <v>unit</v>
      </c>
      <c r="F150" t="s">
        <v>89</v>
      </c>
      <c r="G150" t="s">
        <v>16</v>
      </c>
      <c r="H150" t="str">
        <f>INDEX('ei names mapping'!$B$71:$R$100,MATCH($B$3,'ei names mapping'!$A$4:$A$33,0),MATCH(G150,'ei names mapping'!$B$3:$R$3,0))</f>
        <v>tram</v>
      </c>
    </row>
    <row r="151" spans="1:8" x14ac:dyDescent="0.2">
      <c r="A151" t="str">
        <f>INDEX('ei names mapping'!$B$4:$R$33,MATCH($B$3,'ei names mapping'!$A$4:$A$33,0),MATCH(G151,'ei names mapping'!$B$3:$R$3,0))</f>
        <v>tram production</v>
      </c>
      <c r="B151" s="3">
        <f>INDEX('vehicles specifications'!$B$3:$CW$166,MATCH(B123,'vehicles specifications'!$A$3:$A$166,0),MATCH(G151,'vehicles specifications'!$B$2:$CW$2,0))*INDEX('ei names mapping'!$B$137:$BL$300,MATCH(B123,'ei names mapping'!$A$137:$A$300,0),MATCH(G151,'ei names mapping'!$B$136:$BL$136,0))</f>
        <v>0.13043064024390244</v>
      </c>
      <c r="C151" t="str">
        <f>INDEX('ei names mapping'!$B$38:$R$67,MATCH($B$3,'ei names mapping'!$A$4:$A$33,0),MATCH(G151,'ei names mapping'!$B$3:$R$3,0))</f>
        <v>RER</v>
      </c>
      <c r="D151" t="str">
        <f>INDEX('ei names mapping'!$B$104:$R$133,MATCH(B120,'ei names mapping'!$A$104:$A$133,0),MATCH(G151,'ei names mapping'!$B$3:$R$3,0))</f>
        <v>unit</v>
      </c>
      <c r="F151" t="s">
        <v>89</v>
      </c>
      <c r="G151" t="s">
        <v>501</v>
      </c>
      <c r="H151" t="str">
        <f>INDEX('ei names mapping'!$B$71:$R$100,MATCH($B$3,'ei names mapping'!$A$4:$A$33,0),MATCH(G151,'ei names mapping'!$B$3:$R$3,0))</f>
        <v>tram</v>
      </c>
    </row>
    <row r="152" spans="1:8" x14ac:dyDescent="0.2">
      <c r="A152" t="str">
        <f>INDEX('ei names mapping'!$B$4:$R$33,MATCH(B120,'ei names mapping'!$A$4:$A$33,0),MATCH(G152,'ei names mapping'!$B$3:$R$3,0))</f>
        <v>Glider lightweighting</v>
      </c>
      <c r="B152" s="3">
        <f>INDEX('vehicles specifications'!$B$3:$CW$166,MATCH(B123,'vehicles specifications'!$A$3:$A$166,0),MATCH(G152,'vehicles specifications'!$B$2:$CW$2,0))*INDEX('ei names mapping'!$B$137:$BL$300,MATCH(B123,'ei names mapping'!$A$137:$A$300,0),MATCH(G152,'ei names mapping'!$B$136:$BL$136,0))</f>
        <v>3024.0000000000005</v>
      </c>
      <c r="C152" t="str">
        <f>INDEX('ei names mapping'!$B$38:$R$67,MATCH(B120,'ei names mapping'!$A$4:$A$33,0),MATCH(G152,'ei names mapping'!$B$3:$R$3,0))</f>
        <v>GLO</v>
      </c>
      <c r="D152" t="str">
        <f>INDEX('ei names mapping'!$B$104:$R$133,MATCH(B120,'ei names mapping'!$A$104:$A$133,0),MATCH(G152,'ei names mapping'!$B$3:$R$3,0))</f>
        <v>kilogram</v>
      </c>
      <c r="F152" t="s">
        <v>89</v>
      </c>
      <c r="G152" t="s">
        <v>14</v>
      </c>
      <c r="H152" t="str">
        <f>INDEX('ei names mapping'!$B$71:$R$100,MATCH(B120,'ei names mapping'!$A$4:$A$33,0),MATCH(G152,'ei names mapping'!$B$3:$R$3,0))</f>
        <v>Glider lightweighting</v>
      </c>
    </row>
    <row r="153" spans="1:8" x14ac:dyDescent="0.2">
      <c r="A153" t="str">
        <f>INDEX('ei names mapping'!$B$4:$R$33,MATCH($B$3,'ei names mapping'!$A$4:$A$33,0),MATCH(G153,'ei names mapping'!$B$3:$R$3,0))</f>
        <v>tram track construction</v>
      </c>
      <c r="B153" s="3">
        <f>INDEX('vehicles specifications'!$B$3:$CW$166,MATCH(B123,'vehicles specifications'!$A$3:$A$166,0),MATCH(G153,'vehicles specifications'!$B$2:$CW$2,0))*INDEX('ei names mapping'!$B$137:$BL$300,MATCH(B123,'ei names mapping'!$A$137:$A$300,0),MATCH(G153,'ei names mapping'!$B$136:$BL$136,0))</f>
        <v>4.5599999999999998E-3</v>
      </c>
      <c r="C153" t="str">
        <f>INDEX('ei names mapping'!$B$38:$R$67,MATCH($B$3,'ei names mapping'!$A$4:$A$33,0),MATCH(G153,'ei names mapping'!$B$3:$R$3,0))</f>
        <v>CH</v>
      </c>
      <c r="D153" t="str">
        <f>INDEX('ei names mapping'!$B$104:$R$133,MATCH(B120,'ei names mapping'!$A$104:$A$133,0),MATCH(G153,'ei names mapping'!$B$3:$R$3,0))</f>
        <v>meter-year</v>
      </c>
      <c r="F153" t="s">
        <v>89</v>
      </c>
      <c r="G153" t="s">
        <v>105</v>
      </c>
      <c r="H153" t="str">
        <f>INDEX('ei names mapping'!$B$71:$R$100,MATCH($B$3,'ei names mapping'!$A$4:$A$33,0),MATCH(G153,'ei names mapping'!$B$3:$R$3,0))</f>
        <v>tram track</v>
      </c>
    </row>
    <row r="154" spans="1:8" x14ac:dyDescent="0.2">
      <c r="A154" t="s">
        <v>513</v>
      </c>
      <c r="B154" s="3">
        <f>-1*B153</f>
        <v>-4.5599999999999998E-3</v>
      </c>
      <c r="C154" t="s">
        <v>37</v>
      </c>
      <c r="D154" t="s">
        <v>107</v>
      </c>
      <c r="F154" t="s">
        <v>89</v>
      </c>
      <c r="G154" t="s">
        <v>511</v>
      </c>
      <c r="H154" t="s">
        <v>512</v>
      </c>
    </row>
    <row r="155" spans="1:8" x14ac:dyDescent="0.2">
      <c r="A155" s="13" t="s">
        <v>840</v>
      </c>
      <c r="B155" s="3">
        <f>(B133/1000)*B144</f>
        <v>50033</v>
      </c>
      <c r="C155" t="s">
        <v>92</v>
      </c>
      <c r="D155" t="s">
        <v>233</v>
      </c>
      <c r="F155" t="s">
        <v>89</v>
      </c>
      <c r="H155" s="13" t="s">
        <v>841</v>
      </c>
    </row>
    <row r="157" spans="1:8" ht="16" x14ac:dyDescent="0.2">
      <c r="A157" s="10" t="s">
        <v>71</v>
      </c>
      <c r="B157" s="8" t="str">
        <f>"transport, "&amp;B159&amp;", "&amp;B161</f>
        <v>transport, Tram, electric, 2020</v>
      </c>
    </row>
    <row r="158" spans="1:8" x14ac:dyDescent="0.2">
      <c r="A158" t="s">
        <v>72</v>
      </c>
      <c r="B158" t="s">
        <v>37</v>
      </c>
    </row>
    <row r="159" spans="1:8" x14ac:dyDescent="0.2">
      <c r="A159" t="s">
        <v>86</v>
      </c>
      <c r="B159" t="s">
        <v>491</v>
      </c>
    </row>
    <row r="160" spans="1:8" x14ac:dyDescent="0.2">
      <c r="A160" t="s">
        <v>87</v>
      </c>
    </row>
    <row r="161" spans="1:2" x14ac:dyDescent="0.2">
      <c r="A161" t="s">
        <v>88</v>
      </c>
      <c r="B161">
        <v>2020</v>
      </c>
    </row>
    <row r="162" spans="1:2" x14ac:dyDescent="0.2">
      <c r="A162" t="s">
        <v>126</v>
      </c>
      <c r="B162" t="str">
        <f>B159&amp;" - "&amp;B161&amp;" - "&amp;B158</f>
        <v>Tram, electric - 2020 - CH</v>
      </c>
    </row>
    <row r="163" spans="1:2" x14ac:dyDescent="0.2">
      <c r="A163" t="s">
        <v>73</v>
      </c>
      <c r="B163" t="str">
        <f>"transport, "&amp;B159</f>
        <v>transport, Tram, electric</v>
      </c>
    </row>
    <row r="164" spans="1:2" x14ac:dyDescent="0.2">
      <c r="A164" t="s">
        <v>74</v>
      </c>
      <c r="B164" t="s">
        <v>75</v>
      </c>
    </row>
    <row r="165" spans="1:2" x14ac:dyDescent="0.2">
      <c r="A165" t="s">
        <v>76</v>
      </c>
      <c r="B165" t="s">
        <v>169</v>
      </c>
    </row>
    <row r="166" spans="1:2" x14ac:dyDescent="0.2">
      <c r="A166" t="s">
        <v>78</v>
      </c>
      <c r="B166" t="s">
        <v>1143</v>
      </c>
    </row>
    <row r="167" spans="1:2" x14ac:dyDescent="0.2">
      <c r="A167" t="s">
        <v>127</v>
      </c>
      <c r="B167">
        <f>INDEX('vehicles specifications'!$B$3:$CW$166,MATCH(B162,'vehicles specifications'!$A$3:$A$166,0),MATCH("Lifetime [km]",'vehicles specifications'!$B$2:$CW$2,0))</f>
        <v>2800000</v>
      </c>
    </row>
    <row r="168" spans="1:2" x14ac:dyDescent="0.2">
      <c r="A168" t="s">
        <v>128</v>
      </c>
      <c r="B168">
        <f>INDEX('vehicles specifications'!$B$3:$CW$166,MATCH(B162,'vehicles specifications'!$A$3:$A$166,0),MATCH("Passengers [unit]",'vehicles specifications'!$B$2:$CW$2,0))</f>
        <v>38</v>
      </c>
    </row>
    <row r="169" spans="1:2" x14ac:dyDescent="0.2">
      <c r="A169" t="s">
        <v>129</v>
      </c>
      <c r="B169">
        <f>INDEX('vehicles specifications'!$B$3:$CW$166,MATCH(B162,'vehicles specifications'!$A$3:$A$166,0),MATCH("Servicing [unit]",'vehicles specifications'!$B$2:$CW$2,0))</f>
        <v>1.3333333333333333</v>
      </c>
    </row>
    <row r="170" spans="1:2" x14ac:dyDescent="0.2">
      <c r="A170" t="s">
        <v>130</v>
      </c>
      <c r="B170">
        <f>INDEX('vehicles specifications'!$B$3:$CW$166,MATCH(B162,'vehicles specifications'!$A$3:$A$166,0),MATCH("Energy battery replacement [unit]",'vehicles specifications'!$B$2:$CW$2,0))</f>
        <v>0</v>
      </c>
    </row>
    <row r="171" spans="1:2" x14ac:dyDescent="0.2">
      <c r="A171" t="s">
        <v>131</v>
      </c>
      <c r="B171">
        <f>INDEX('vehicles specifications'!$B$3:$CW$166,MATCH(B162,'vehicles specifications'!$A$3:$A$166,0),MATCH("Annual kilometers [km]",'vehicles specifications'!$B$2:$CW$2,0))</f>
        <v>70000</v>
      </c>
    </row>
    <row r="172" spans="1:2" x14ac:dyDescent="0.2">
      <c r="A172" t="s">
        <v>132</v>
      </c>
      <c r="B172">
        <f>INDEX('vehicles specifications'!$B$3:$CW$166,MATCH(B162,'vehicles specifications'!$A$3:$A$166,0),MATCH("Curb mass [kg]",'vehicles specifications'!$B$2:$CW$2,0))</f>
        <v>54000</v>
      </c>
    </row>
    <row r="173" spans="1:2" x14ac:dyDescent="0.2">
      <c r="A173" t="s">
        <v>133</v>
      </c>
      <c r="B173">
        <f>INDEX('vehicles specifications'!$B$3:$CW$166,MATCH(B162,'vehicles specifications'!$A$3:$A$166,0),MATCH("Power [kW]",'vehicles specifications'!$B$2:$CW$2,0))</f>
        <v>660</v>
      </c>
    </row>
    <row r="174" spans="1:2" x14ac:dyDescent="0.2">
      <c r="A174" t="s">
        <v>134</v>
      </c>
      <c r="B174">
        <v>0</v>
      </c>
    </row>
    <row r="175" spans="1:2" x14ac:dyDescent="0.2">
      <c r="A175" t="s">
        <v>135</v>
      </c>
      <c r="B175">
        <f>INDEX('vehicles specifications'!$B$3:$CW$166,MATCH(B162,'vehicles specifications'!$A$3:$A$166,0),MATCH("Electric energy available [kWh]",'vehicles specifications'!$B$2:$CW$2,0))</f>
        <v>0</v>
      </c>
    </row>
    <row r="176" spans="1:2" x14ac:dyDescent="0.2">
      <c r="A176" t="s">
        <v>138</v>
      </c>
      <c r="B176">
        <f>INDEX('vehicles specifications'!$B$3:$CW$166,MATCH(B162,'vehicles specifications'!$A$3:$A$166,0),MATCH("Oxydation energy stored [kWh]",'vehicles specifications'!$B$2:$CW$2,0))</f>
        <v>0</v>
      </c>
    </row>
    <row r="177" spans="1:12" x14ac:dyDescent="0.2">
      <c r="A177" t="s">
        <v>139</v>
      </c>
      <c r="B177">
        <f>INDEX('vehicles specifications'!$B$3:$CW$166,MATCH(B162,'vehicles specifications'!$A$3:$A$166,0),MATCH("Fuel mass [kg]",'vehicles specifications'!$B$2:$CW$2,0))</f>
        <v>0</v>
      </c>
    </row>
    <row r="178" spans="1:12" x14ac:dyDescent="0.2">
      <c r="A178" t="s">
        <v>136</v>
      </c>
      <c r="B178">
        <f>INDEX('vehicles specifications'!$B$3:$CW$166,MATCH(B162,'vehicles specifications'!$A$3:$A$166,0),MATCH("Range [km]",'vehicles specifications'!$B$2:$CW$2,0))</f>
        <v>0</v>
      </c>
    </row>
    <row r="179" spans="1:12" x14ac:dyDescent="0.2">
      <c r="A179" t="s">
        <v>137</v>
      </c>
      <c r="B179" t="str">
        <f>INDEX('vehicles specifications'!$B$3:$CW$166,MATCH(B162,'vehicles specifications'!$A$3:$A$166,0),MATCH("Emission standard",'vehicles specifications'!$B$2:$CW$2,0))</f>
        <v>None</v>
      </c>
    </row>
    <row r="180" spans="1:12" x14ac:dyDescent="0.2">
      <c r="A180" t="s">
        <v>1174</v>
      </c>
      <c r="B180" s="6">
        <f>INDEX('vehicles specifications'!$B$3:$CW$166,MATCH(B162,'vehicles specifications'!$A$3:$A$166,0),MATCH("Lightweighting rate [%]",'vehicles specifications'!$B$2:$CW$2,0))</f>
        <v>0</v>
      </c>
    </row>
    <row r="181" spans="1:12" x14ac:dyDescent="0.2">
      <c r="A181" t="s">
        <v>83</v>
      </c>
      <c r="B181" t="str">
        <f>"Power: "&amp;B173&amp;" kW. Lifetime: "&amp;B167&amp;" km. Annual kilometers: "&amp;B171&amp;" km. Number of passengers: "&amp;B168&amp;". Curb mass: "&amp;ROUND(B172,1)&amp;" kg. Lightweighting of glider: "&amp;ROUND(B180*100,0)&amp;"%. Emission standard: "&amp;B179&amp;". Service visits throughout lifetime: every year for "&amp;B167/B171&amp;" years. Range: "&amp;ROUND(B178,0)&amp;" km. Battery capacity: "&amp;ROUND(B175,1)&amp;" kWh. Battery mass: "&amp;ROUND(B174,1)&amp; " kg. Battery replacement throughout lifetime: "&amp;ROUND(B170,1)&amp;". Fuel tank capacity: "&amp;ROUND(B176,1)&amp;" kWh. Fuel mass: "&amp;ROUND(B177,1)&amp;" kg. Documentation: "&amp;Readmefirst!$B$2&amp;", "&amp;Readmefirst!$B$3&amp;". "&amp;B166</f>
        <v>Power: 660 kW. Lifetime: 2800000 km. Annual kilometers: 70000 km. Number of passengers: 38. Curb mass: 54000 kg. Lightweighting of glider: 0%.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182" spans="1:12" ht="16" x14ac:dyDescent="0.2">
      <c r="A182" s="10" t="s">
        <v>79</v>
      </c>
    </row>
    <row r="183" spans="1:12" x14ac:dyDescent="0.2">
      <c r="A183" t="s">
        <v>80</v>
      </c>
      <c r="B183" t="s">
        <v>81</v>
      </c>
      <c r="C183" t="s">
        <v>72</v>
      </c>
      <c r="D183" t="s">
        <v>76</v>
      </c>
      <c r="E183" t="s">
        <v>82</v>
      </c>
      <c r="F183" t="s">
        <v>74</v>
      </c>
      <c r="G183" t="s">
        <v>83</v>
      </c>
      <c r="H183" t="s">
        <v>73</v>
      </c>
    </row>
    <row r="184" spans="1:12" x14ac:dyDescent="0.2">
      <c r="A184" t="str">
        <f>B157</f>
        <v>transport, Tram, electric, 2020</v>
      </c>
      <c r="B184">
        <v>1</v>
      </c>
      <c r="C184" t="str">
        <f>B158</f>
        <v>CH</v>
      </c>
      <c r="D184" t="str">
        <f>B165</f>
        <v>person-kilometer</v>
      </c>
      <c r="F184" t="s">
        <v>84</v>
      </c>
      <c r="G184" t="s">
        <v>85</v>
      </c>
      <c r="H184" t="str">
        <f>B163</f>
        <v>transport, Tram, electric</v>
      </c>
    </row>
    <row r="185" spans="1:12" x14ac:dyDescent="0.2">
      <c r="A185" t="str">
        <f>RIGHT(A184,LEN(A184)-11)</f>
        <v>Tram, electric, 2020</v>
      </c>
      <c r="B185">
        <f>1/B167/B168</f>
        <v>9.3984962406015038E-9</v>
      </c>
      <c r="C185" t="str">
        <f>B158</f>
        <v>CH</v>
      </c>
      <c r="D185" t="s">
        <v>76</v>
      </c>
      <c r="F185" t="s">
        <v>89</v>
      </c>
      <c r="H185" t="str">
        <f>RIGHT(H184,LEN(H184)-11)</f>
        <v>Tram, electric</v>
      </c>
    </row>
    <row r="186" spans="1:12" x14ac:dyDescent="0.2">
      <c r="A186" t="str">
        <f>INDEX('ei names mapping'!$B$4:$R$33,MATCH(B159,'ei names mapping'!$A$4:$A$33,0),MATCH(G186,'ei names mapping'!$B$3:$R$3,0))</f>
        <v>market for electricity, medium voltage</v>
      </c>
      <c r="B186" s="4">
        <f>INDEX('vehicles specifications'!$B$3:$CW$166,MATCH(B162,'vehicles specifications'!$A$3:$A$166,0),MATCH(G186,'vehicles specifications'!$B$2:$CW$2,0))*INDEX('ei names mapping'!$B$137:$BL$300,MATCH(B162,'ei names mapping'!$A$137:$A$300,0),MATCH(G186,'ei names mapping'!$B$136:$BL$136,0))</f>
        <v>9.7222222222222224E-2</v>
      </c>
      <c r="C186" t="str">
        <f>INDEX('ei names mapping'!$B$38:$BL$67,MATCH(B159,'ei names mapping'!$A$4:$A$33,0),MATCH(G186,'ei names mapping'!$B$3:$BL$3,0))</f>
        <v>CH</v>
      </c>
      <c r="D186" t="str">
        <f>INDEX('ei names mapping'!$B$104:$BL$133,MATCH(B159,'ei names mapping'!$A$4:$A$33,0),MATCH(G186,'ei names mapping'!$B$3:$BL$3,0))</f>
        <v>kilowatt hour</v>
      </c>
      <c r="F186" t="s">
        <v>89</v>
      </c>
      <c r="G186" t="s">
        <v>28</v>
      </c>
      <c r="H186" t="str">
        <f>INDEX('ei names mapping'!$B$71:$BL$100,MATCH(B159,'ei names mapping'!$A$4:$A$33,0),MATCH(G186,'ei names mapping'!$B$3:$BL$3,0))</f>
        <v>electricity, medium voltage</v>
      </c>
    </row>
    <row r="187" spans="1:12" x14ac:dyDescent="0.2">
      <c r="A187" t="s">
        <v>516</v>
      </c>
      <c r="B187" s="7">
        <f>(16+7.5)/B167/B168</f>
        <v>2.2086466165413533E-7</v>
      </c>
      <c r="C187" t="s">
        <v>95</v>
      </c>
      <c r="D187" t="s">
        <v>77</v>
      </c>
      <c r="F187" t="s">
        <v>89</v>
      </c>
      <c r="G187" t="s">
        <v>518</v>
      </c>
      <c r="H187" t="s">
        <v>517</v>
      </c>
    </row>
    <row r="188" spans="1:12" x14ac:dyDescent="0.2">
      <c r="A188" t="str">
        <f>INDEX('ei names mapping'!$B$4:$R$33,MATCH(B159,'ei names mapping'!$A$4:$A$33,0),MATCH(G188,'ei names mapping'!$B$3:$R$3,0))</f>
        <v>maintenance, tram</v>
      </c>
      <c r="B188" s="7">
        <f>INDEX('vehicles specifications'!$B$3:$CW$166,MATCH(B162,'vehicles specifications'!$A$3:$A$166,0),MATCH(G188,'vehicles specifications'!$B$2:$CW$2,0))*INDEX('ei names mapping'!$B$137:$BL$300,MATCH(B162,'ei names mapping'!$A$137:$A$300,0),MATCH(G188,'ei names mapping'!$B$136:$BL$136,0))</f>
        <v>1.2531328320802004E-8</v>
      </c>
      <c r="C188" t="str">
        <f>INDEX('ei names mapping'!$B$38:$BL$67,MATCH(B159,'ei names mapping'!$A$4:$A$33,0),MATCH(G188,'ei names mapping'!$B$3:$BL$3,0))</f>
        <v>CH</v>
      </c>
      <c r="D188" t="str">
        <f>INDEX('ei names mapping'!$B$104:$BL$133,MATCH(B159,'ei names mapping'!$A$4:$A$33,0),MATCH(G188,'ei names mapping'!$B$3:$BL$3,0))</f>
        <v>unit</v>
      </c>
      <c r="F188" t="s">
        <v>89</v>
      </c>
      <c r="G188" t="s">
        <v>118</v>
      </c>
      <c r="H188" t="str">
        <f>INDEX('ei names mapping'!$B$71:$BL$100,MATCH(B159,'ei names mapping'!$A$4:$A$33,0),MATCH(G188,'ei names mapping'!$B$3:$BL$3,0))</f>
        <v>maintenance, tram</v>
      </c>
    </row>
    <row r="189" spans="1:12" x14ac:dyDescent="0.2">
      <c r="A189" t="s">
        <v>519</v>
      </c>
      <c r="B189" s="7">
        <f>16/B167/B168</f>
        <v>1.5037593984962406E-7</v>
      </c>
      <c r="D189" t="s">
        <v>77</v>
      </c>
      <c r="E189" t="s">
        <v>165</v>
      </c>
      <c r="F189" t="s">
        <v>167</v>
      </c>
      <c r="G189" t="s">
        <v>520</v>
      </c>
      <c r="L189" s="6"/>
    </row>
    <row r="190" spans="1:12" x14ac:dyDescent="0.2">
      <c r="A190" t="s">
        <v>439</v>
      </c>
      <c r="B190" s="7">
        <f>0.00000016/B168</f>
        <v>4.2105263157894742E-9</v>
      </c>
      <c r="D190" t="s">
        <v>77</v>
      </c>
      <c r="E190" t="s">
        <v>165</v>
      </c>
      <c r="F190" t="s">
        <v>167</v>
      </c>
      <c r="G190" t="s">
        <v>525</v>
      </c>
    </row>
    <row r="191" spans="1:12" x14ac:dyDescent="0.2">
      <c r="A191" t="s">
        <v>521</v>
      </c>
      <c r="B191" s="7">
        <f>0.00000032/B168</f>
        <v>8.4210526315789483E-9</v>
      </c>
      <c r="D191" t="s">
        <v>77</v>
      </c>
      <c r="E191" t="s">
        <v>165</v>
      </c>
      <c r="F191" t="s">
        <v>167</v>
      </c>
      <c r="G191" t="s">
        <v>525</v>
      </c>
    </row>
    <row r="192" spans="1:12" x14ac:dyDescent="0.2">
      <c r="A192" t="s">
        <v>522</v>
      </c>
      <c r="B192" s="7">
        <f>0.00000033/B168</f>
        <v>8.6842105263157895E-9</v>
      </c>
      <c r="D192" t="s">
        <v>77</v>
      </c>
      <c r="E192" t="s">
        <v>165</v>
      </c>
      <c r="F192" t="s">
        <v>167</v>
      </c>
      <c r="G192" t="s">
        <v>525</v>
      </c>
    </row>
    <row r="193" spans="1:7" x14ac:dyDescent="0.2">
      <c r="A193" t="s">
        <v>439</v>
      </c>
      <c r="B193" s="7">
        <f>0.000009/B168</f>
        <v>2.368421052631579E-7</v>
      </c>
      <c r="D193" t="s">
        <v>77</v>
      </c>
      <c r="E193" t="s">
        <v>165</v>
      </c>
      <c r="F193" t="s">
        <v>167</v>
      </c>
      <c r="G193" t="s">
        <v>526</v>
      </c>
    </row>
    <row r="194" spans="1:7" x14ac:dyDescent="0.2">
      <c r="A194" t="s">
        <v>521</v>
      </c>
      <c r="B194" s="7">
        <f>0.000018/B168</f>
        <v>4.736842105263158E-7</v>
      </c>
      <c r="D194" t="s">
        <v>77</v>
      </c>
      <c r="E194" t="s">
        <v>165</v>
      </c>
      <c r="F194" t="s">
        <v>167</v>
      </c>
      <c r="G194" t="s">
        <v>526</v>
      </c>
    </row>
    <row r="195" spans="1:7" x14ac:dyDescent="0.2">
      <c r="A195" t="s">
        <v>439</v>
      </c>
      <c r="B195" s="7">
        <f>0.000004/B168</f>
        <v>1.0526315789473683E-7</v>
      </c>
      <c r="D195" t="s">
        <v>77</v>
      </c>
      <c r="E195" t="s">
        <v>165</v>
      </c>
      <c r="F195" t="s">
        <v>167</v>
      </c>
      <c r="G195" t="s">
        <v>527</v>
      </c>
    </row>
    <row r="196" spans="1:7" x14ac:dyDescent="0.2">
      <c r="A196" t="s">
        <v>521</v>
      </c>
      <c r="B196" s="7">
        <f>0.000008/B168</f>
        <v>2.1052631578947366E-7</v>
      </c>
      <c r="D196" t="s">
        <v>77</v>
      </c>
      <c r="E196" t="s">
        <v>165</v>
      </c>
      <c r="F196" t="s">
        <v>167</v>
      </c>
      <c r="G196" t="s">
        <v>527</v>
      </c>
    </row>
    <row r="197" spans="1:7" x14ac:dyDescent="0.2">
      <c r="A197" t="s">
        <v>523</v>
      </c>
      <c r="B197" s="7">
        <f>0.00000008/B168</f>
        <v>2.1052631578947371E-9</v>
      </c>
      <c r="D197" t="s">
        <v>77</v>
      </c>
      <c r="E197" t="s">
        <v>165</v>
      </c>
      <c r="F197" t="s">
        <v>167</v>
      </c>
      <c r="G197" t="s">
        <v>527</v>
      </c>
    </row>
    <row r="198" spans="1:7" x14ac:dyDescent="0.2">
      <c r="A198" t="s">
        <v>524</v>
      </c>
      <c r="B198" s="7">
        <f>0.00000016/B168</f>
        <v>4.2105263157894742E-9</v>
      </c>
      <c r="D198" t="s">
        <v>77</v>
      </c>
      <c r="E198" t="s">
        <v>165</v>
      </c>
      <c r="F198" t="s">
        <v>167</v>
      </c>
      <c r="G198" t="s">
        <v>527</v>
      </c>
    </row>
    <row r="200" spans="1:7" ht="16" x14ac:dyDescent="0.2">
      <c r="A200" s="10" t="s">
        <v>71</v>
      </c>
      <c r="B200" s="8" t="str">
        <f>"transport, "&amp;B202&amp;", "&amp;B204</f>
        <v>transport, Tram, electric, 2030</v>
      </c>
    </row>
    <row r="201" spans="1:7" x14ac:dyDescent="0.2">
      <c r="A201" t="s">
        <v>72</v>
      </c>
      <c r="B201" t="s">
        <v>37</v>
      </c>
    </row>
    <row r="202" spans="1:7" x14ac:dyDescent="0.2">
      <c r="A202" t="s">
        <v>86</v>
      </c>
      <c r="B202" t="s">
        <v>491</v>
      </c>
    </row>
    <row r="203" spans="1:7" x14ac:dyDescent="0.2">
      <c r="A203" t="s">
        <v>87</v>
      </c>
    </row>
    <row r="204" spans="1:7" x14ac:dyDescent="0.2">
      <c r="A204" t="s">
        <v>88</v>
      </c>
      <c r="B204">
        <v>2030</v>
      </c>
    </row>
    <row r="205" spans="1:7" x14ac:dyDescent="0.2">
      <c r="A205" t="s">
        <v>126</v>
      </c>
      <c r="B205" t="str">
        <f>B202&amp;" - "&amp;B204&amp;" - "&amp;B201</f>
        <v>Tram, electric - 2030 - CH</v>
      </c>
    </row>
    <row r="206" spans="1:7" x14ac:dyDescent="0.2">
      <c r="A206" t="s">
        <v>73</v>
      </c>
      <c r="B206" t="str">
        <f>"transport, "&amp;B202</f>
        <v>transport, Tram, electric</v>
      </c>
    </row>
    <row r="207" spans="1:7" x14ac:dyDescent="0.2">
      <c r="A207" t="s">
        <v>74</v>
      </c>
      <c r="B207" t="s">
        <v>75</v>
      </c>
    </row>
    <row r="208" spans="1:7" x14ac:dyDescent="0.2">
      <c r="A208" t="s">
        <v>76</v>
      </c>
      <c r="B208" t="s">
        <v>169</v>
      </c>
    </row>
    <row r="209" spans="1:2" x14ac:dyDescent="0.2">
      <c r="A209" t="s">
        <v>78</v>
      </c>
      <c r="B209" t="s">
        <v>1143</v>
      </c>
    </row>
    <row r="210" spans="1:2" x14ac:dyDescent="0.2">
      <c r="A210" t="s">
        <v>127</v>
      </c>
      <c r="B210">
        <f>INDEX('vehicles specifications'!$B$3:$CW$166,MATCH(B205,'vehicles specifications'!$A$3:$A$166,0),MATCH("Lifetime [km]",'vehicles specifications'!$B$2:$CW$2,0))</f>
        <v>2800000</v>
      </c>
    </row>
    <row r="211" spans="1:2" x14ac:dyDescent="0.2">
      <c r="A211" t="s">
        <v>128</v>
      </c>
      <c r="B211">
        <f>INDEX('vehicles specifications'!$B$3:$CW$166,MATCH(B205,'vehicles specifications'!$A$3:$A$166,0),MATCH("Passengers [unit]",'vehicles specifications'!$B$2:$CW$2,0))</f>
        <v>38</v>
      </c>
    </row>
    <row r="212" spans="1:2" x14ac:dyDescent="0.2">
      <c r="A212" t="s">
        <v>129</v>
      </c>
      <c r="B212">
        <f>INDEX('vehicles specifications'!$B$3:$CW$166,MATCH(B205,'vehicles specifications'!$A$3:$A$166,0),MATCH("Servicing [unit]",'vehicles specifications'!$B$2:$CW$2,0))</f>
        <v>1.3333333333333333</v>
      </c>
    </row>
    <row r="213" spans="1:2" x14ac:dyDescent="0.2">
      <c r="A213" t="s">
        <v>130</v>
      </c>
      <c r="B213">
        <f>INDEX('vehicles specifications'!$B$3:$CW$166,MATCH(B205,'vehicles specifications'!$A$3:$A$166,0),MATCH("Energy battery replacement [unit]",'vehicles specifications'!$B$2:$CW$2,0))</f>
        <v>0</v>
      </c>
    </row>
    <row r="214" spans="1:2" x14ac:dyDescent="0.2">
      <c r="A214" t="s">
        <v>131</v>
      </c>
      <c r="B214">
        <f>INDEX('vehicles specifications'!$B$3:$CW$166,MATCH(B205,'vehicles specifications'!$A$3:$A$166,0),MATCH("Annual kilometers [km]",'vehicles specifications'!$B$2:$CW$2,0))</f>
        <v>70000</v>
      </c>
    </row>
    <row r="215" spans="1:2" x14ac:dyDescent="0.2">
      <c r="A215" t="s">
        <v>132</v>
      </c>
      <c r="B215">
        <f>INDEX('vehicles specifications'!$B$3:$CW$166,MATCH(B205,'vehicles specifications'!$A$3:$A$166,0),MATCH("Curb mass [kg]",'vehicles specifications'!$B$2:$CW$2,0))</f>
        <v>52380</v>
      </c>
    </row>
    <row r="216" spans="1:2" x14ac:dyDescent="0.2">
      <c r="A216" t="s">
        <v>133</v>
      </c>
      <c r="B216">
        <f>INDEX('vehicles specifications'!$B$3:$CW$166,MATCH(B205,'vehicles specifications'!$A$3:$A$166,0),MATCH("Power [kW]",'vehicles specifications'!$B$2:$CW$2,0))</f>
        <v>660</v>
      </c>
    </row>
    <row r="217" spans="1:2" x14ac:dyDescent="0.2">
      <c r="A217" t="s">
        <v>134</v>
      </c>
      <c r="B217">
        <v>0</v>
      </c>
    </row>
    <row r="218" spans="1:2" x14ac:dyDescent="0.2">
      <c r="A218" t="s">
        <v>135</v>
      </c>
      <c r="B218">
        <f>INDEX('vehicles specifications'!$B$3:$CW$166,MATCH(B205,'vehicles specifications'!$A$3:$A$166,0),MATCH("Electric energy available [kWh]",'vehicles specifications'!$B$2:$CW$2,0))</f>
        <v>0</v>
      </c>
    </row>
    <row r="219" spans="1:2" x14ac:dyDescent="0.2">
      <c r="A219" t="s">
        <v>138</v>
      </c>
      <c r="B219">
        <f>INDEX('vehicles specifications'!$B$3:$CW$166,MATCH(B205,'vehicles specifications'!$A$3:$A$166,0),MATCH("Oxydation energy stored [kWh]",'vehicles specifications'!$B$2:$CW$2,0))</f>
        <v>0</v>
      </c>
    </row>
    <row r="220" spans="1:2" x14ac:dyDescent="0.2">
      <c r="A220" t="s">
        <v>139</v>
      </c>
      <c r="B220">
        <f>INDEX('vehicles specifications'!$B$3:$CW$166,MATCH(B205,'vehicles specifications'!$A$3:$A$166,0),MATCH("Fuel mass [kg]",'vehicles specifications'!$B$2:$CW$2,0))</f>
        <v>0</v>
      </c>
    </row>
    <row r="221" spans="1:2" x14ac:dyDescent="0.2">
      <c r="A221" t="s">
        <v>136</v>
      </c>
      <c r="B221">
        <f>INDEX('vehicles specifications'!$B$3:$CW$166,MATCH(B205,'vehicles specifications'!$A$3:$A$166,0),MATCH("Range [km]",'vehicles specifications'!$B$2:$CW$2,0))</f>
        <v>0</v>
      </c>
    </row>
    <row r="222" spans="1:2" x14ac:dyDescent="0.2">
      <c r="A222" t="s">
        <v>137</v>
      </c>
      <c r="B222" t="str">
        <f>INDEX('vehicles specifications'!$B$3:$CW$166,MATCH(B205,'vehicles specifications'!$A$3:$A$166,0),MATCH("Emission standard",'vehicles specifications'!$B$2:$CW$2,0))</f>
        <v>None</v>
      </c>
    </row>
    <row r="223" spans="1:2" x14ac:dyDescent="0.2">
      <c r="A223" t="s">
        <v>1174</v>
      </c>
      <c r="B223" s="6">
        <f>INDEX('vehicles specifications'!$B$3:$CW$166,MATCH(B205,'vehicles specifications'!$A$3:$A$166,0),MATCH("Lightweighting rate [%]",'vehicles specifications'!$B$2:$CW$2,0))</f>
        <v>0.03</v>
      </c>
    </row>
    <row r="224" spans="1:2" x14ac:dyDescent="0.2">
      <c r="A224" t="s">
        <v>83</v>
      </c>
      <c r="B224" t="str">
        <f>"Power: "&amp;B216&amp;" kW. Lifetime: "&amp;B210&amp;" km. Annual kilometers: "&amp;B214&amp;" km. Number of passengers: "&amp;B211&amp;". Curb mass: "&amp;ROUND(B215,1)&amp;" kg. Lightweighting of glider: "&amp;ROUND(B223*100,0)&amp;"%. Emission standard: "&amp;B222&amp;". Service visits throughout lifetime: every year for "&amp;B210/B214&amp;" years. Range: "&amp;ROUND(B221,0)&amp;" km. Battery capacity: "&amp;ROUND(B218,1)&amp;" kWh. Battery mass: "&amp;ROUND(B217,1)&amp; " kg. Battery replacement throughout lifetime: "&amp;ROUND(B213,1)&amp;". Fuel tank capacity: "&amp;ROUND(B219,1)&amp;" kWh. Fuel mass: "&amp;ROUND(B220,1)&amp;" kg. Documentation: "&amp;Readmefirst!$B$2&amp;", "&amp;Readmefirst!$B$3&amp;". "&amp;B209</f>
        <v>Power: 660 kW. Lifetime: 2800000 km. Annual kilometers: 70000 km. Number of passengers: 38. Curb mass: 52380 kg. Lightweighting of glider: 3%.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225" spans="1:8" ht="16" x14ac:dyDescent="0.2">
      <c r="A225" s="10" t="s">
        <v>79</v>
      </c>
    </row>
    <row r="226" spans="1:8" x14ac:dyDescent="0.2">
      <c r="A226" t="s">
        <v>80</v>
      </c>
      <c r="B226" t="s">
        <v>81</v>
      </c>
      <c r="C226" t="s">
        <v>72</v>
      </c>
      <c r="D226" t="s">
        <v>76</v>
      </c>
      <c r="E226" t="s">
        <v>82</v>
      </c>
      <c r="F226" t="s">
        <v>74</v>
      </c>
      <c r="G226" t="s">
        <v>83</v>
      </c>
      <c r="H226" t="s">
        <v>73</v>
      </c>
    </row>
    <row r="227" spans="1:8" x14ac:dyDescent="0.2">
      <c r="A227" t="str">
        <f>B200</f>
        <v>transport, Tram, electric, 2030</v>
      </c>
      <c r="B227">
        <v>1</v>
      </c>
      <c r="C227" t="str">
        <f>B201</f>
        <v>CH</v>
      </c>
      <c r="D227" t="str">
        <f>B208</f>
        <v>person-kilometer</v>
      </c>
      <c r="F227" t="s">
        <v>84</v>
      </c>
      <c r="G227" t="s">
        <v>85</v>
      </c>
      <c r="H227" t="str">
        <f>B206</f>
        <v>transport, Tram, electric</v>
      </c>
    </row>
    <row r="228" spans="1:8" x14ac:dyDescent="0.2">
      <c r="A228" t="str">
        <f>RIGHT(A227,LEN(A227)-11)</f>
        <v>Tram, electric, 2030</v>
      </c>
      <c r="B228">
        <f>1/B210/B211</f>
        <v>9.3984962406015038E-9</v>
      </c>
      <c r="C228" t="str">
        <f>B201</f>
        <v>CH</v>
      </c>
      <c r="D228" t="s">
        <v>76</v>
      </c>
      <c r="F228" t="s">
        <v>89</v>
      </c>
      <c r="H228" t="str">
        <f>RIGHT(H227,LEN(H227)-11)</f>
        <v>Tram, electric</v>
      </c>
    </row>
    <row r="229" spans="1:8" x14ac:dyDescent="0.2">
      <c r="A229" t="str">
        <f>INDEX('ei names mapping'!$B$4:$R$33,MATCH(B202,'ei names mapping'!$A$4:$A$33,0),MATCH(G229,'ei names mapping'!$B$3:$R$3,0))</f>
        <v>market for electricity, medium voltage</v>
      </c>
      <c r="B229" s="4">
        <f>INDEX('vehicles specifications'!$B$3:$CW$166,MATCH(B205,'vehicles specifications'!$A$3:$A$166,0),MATCH(G229,'vehicles specifications'!$B$2:$CW$2,0))*INDEX('ei names mapping'!$B$137:$BL$300,MATCH(B205,'ei names mapping'!$A$137:$A$300,0),MATCH(G229,'ei names mapping'!$B$136:$BL$136,0))</f>
        <v>9.7222222222222224E-2</v>
      </c>
      <c r="C229" t="str">
        <f>INDEX('ei names mapping'!$B$38:$BL$67,MATCH(B202,'ei names mapping'!$A$4:$A$33,0),MATCH(G229,'ei names mapping'!$B$3:$BL$3,0))</f>
        <v>CH</v>
      </c>
      <c r="D229" t="str">
        <f>INDEX('ei names mapping'!$B$104:$BL$133,MATCH(B202,'ei names mapping'!$A$4:$A$33,0),MATCH(G229,'ei names mapping'!$B$3:$BL$3,0))</f>
        <v>kilowatt hour</v>
      </c>
      <c r="F229" t="s">
        <v>89</v>
      </c>
      <c r="G229" t="s">
        <v>28</v>
      </c>
      <c r="H229" t="str">
        <f>INDEX('ei names mapping'!$B$71:$BL$100,MATCH(B202,'ei names mapping'!$A$4:$A$33,0),MATCH(G229,'ei names mapping'!$B$3:$BL$3,0))</f>
        <v>electricity, medium voltage</v>
      </c>
    </row>
    <row r="230" spans="1:8" x14ac:dyDescent="0.2">
      <c r="A230" t="s">
        <v>516</v>
      </c>
      <c r="B230" s="7">
        <f>(16+7.5)/B210/B211</f>
        <v>2.2086466165413533E-7</v>
      </c>
      <c r="C230" t="s">
        <v>95</v>
      </c>
      <c r="D230" t="s">
        <v>77</v>
      </c>
      <c r="F230" t="s">
        <v>89</v>
      </c>
      <c r="G230" t="s">
        <v>518</v>
      </c>
      <c r="H230" t="s">
        <v>517</v>
      </c>
    </row>
    <row r="231" spans="1:8" x14ac:dyDescent="0.2">
      <c r="A231" t="str">
        <f>INDEX('ei names mapping'!$B$4:$R$33,MATCH(B202,'ei names mapping'!$A$4:$A$33,0),MATCH(G231,'ei names mapping'!$B$3:$R$3,0))</f>
        <v>maintenance, tram</v>
      </c>
      <c r="B231" s="7">
        <f>INDEX('vehicles specifications'!$B$3:$CW$166,MATCH(B205,'vehicles specifications'!$A$3:$A$166,0),MATCH(G231,'vehicles specifications'!$B$2:$CW$2,0))*INDEX('ei names mapping'!$B$137:$BL$300,MATCH(B205,'ei names mapping'!$A$137:$A$300,0),MATCH(G231,'ei names mapping'!$B$136:$BL$136,0))</f>
        <v>1.2531328320802004E-8</v>
      </c>
      <c r="C231" t="str">
        <f>INDEX('ei names mapping'!$B$38:$BL$67,MATCH(B202,'ei names mapping'!$A$4:$A$33,0),MATCH(G231,'ei names mapping'!$B$3:$BL$3,0))</f>
        <v>CH</v>
      </c>
      <c r="D231" t="str">
        <f>INDEX('ei names mapping'!$B$104:$BL$133,MATCH(B202,'ei names mapping'!$A$4:$A$33,0),MATCH(G231,'ei names mapping'!$B$3:$BL$3,0))</f>
        <v>unit</v>
      </c>
      <c r="F231" t="s">
        <v>89</v>
      </c>
      <c r="G231" t="s">
        <v>118</v>
      </c>
      <c r="H231" t="str">
        <f>INDEX('ei names mapping'!$B$71:$BL$100,MATCH(B202,'ei names mapping'!$A$4:$A$33,0),MATCH(G231,'ei names mapping'!$B$3:$BL$3,0))</f>
        <v>maintenance, tram</v>
      </c>
    </row>
    <row r="232" spans="1:8" x14ac:dyDescent="0.2">
      <c r="A232" t="s">
        <v>519</v>
      </c>
      <c r="B232" s="7">
        <f>16/B210/B211</f>
        <v>1.5037593984962406E-7</v>
      </c>
      <c r="D232" t="s">
        <v>77</v>
      </c>
      <c r="E232" t="s">
        <v>165</v>
      </c>
      <c r="F232" t="s">
        <v>167</v>
      </c>
      <c r="G232" t="s">
        <v>520</v>
      </c>
    </row>
    <row r="233" spans="1:8" x14ac:dyDescent="0.2">
      <c r="A233" t="s">
        <v>439</v>
      </c>
      <c r="B233" s="7">
        <f>0.00000016/B211</f>
        <v>4.2105263157894742E-9</v>
      </c>
      <c r="D233" t="s">
        <v>77</v>
      </c>
      <c r="E233" t="s">
        <v>165</v>
      </c>
      <c r="F233" t="s">
        <v>167</v>
      </c>
      <c r="G233" t="s">
        <v>525</v>
      </c>
    </row>
    <row r="234" spans="1:8" x14ac:dyDescent="0.2">
      <c r="A234" t="s">
        <v>521</v>
      </c>
      <c r="B234" s="7">
        <f>0.00000032/B211</f>
        <v>8.4210526315789483E-9</v>
      </c>
      <c r="D234" t="s">
        <v>77</v>
      </c>
      <c r="E234" t="s">
        <v>165</v>
      </c>
      <c r="F234" t="s">
        <v>167</v>
      </c>
      <c r="G234" t="s">
        <v>525</v>
      </c>
    </row>
    <row r="235" spans="1:8" x14ac:dyDescent="0.2">
      <c r="A235" t="s">
        <v>522</v>
      </c>
      <c r="B235" s="7">
        <f>0.00000033/B211</f>
        <v>8.6842105263157895E-9</v>
      </c>
      <c r="D235" t="s">
        <v>77</v>
      </c>
      <c r="E235" t="s">
        <v>165</v>
      </c>
      <c r="F235" t="s">
        <v>167</v>
      </c>
      <c r="G235" t="s">
        <v>525</v>
      </c>
    </row>
    <row r="236" spans="1:8" x14ac:dyDescent="0.2">
      <c r="A236" t="s">
        <v>439</v>
      </c>
      <c r="B236" s="7">
        <f>0.000009/B211</f>
        <v>2.368421052631579E-7</v>
      </c>
      <c r="D236" t="s">
        <v>77</v>
      </c>
      <c r="E236" t="s">
        <v>165</v>
      </c>
      <c r="F236" t="s">
        <v>167</v>
      </c>
      <c r="G236" t="s">
        <v>526</v>
      </c>
    </row>
    <row r="237" spans="1:8" x14ac:dyDescent="0.2">
      <c r="A237" t="s">
        <v>521</v>
      </c>
      <c r="B237" s="7">
        <f>0.000018/B211</f>
        <v>4.736842105263158E-7</v>
      </c>
      <c r="D237" t="s">
        <v>77</v>
      </c>
      <c r="E237" t="s">
        <v>165</v>
      </c>
      <c r="F237" t="s">
        <v>167</v>
      </c>
      <c r="G237" t="s">
        <v>526</v>
      </c>
    </row>
    <row r="238" spans="1:8" x14ac:dyDescent="0.2">
      <c r="A238" t="s">
        <v>439</v>
      </c>
      <c r="B238" s="7">
        <f>0.000004/B211</f>
        <v>1.0526315789473683E-7</v>
      </c>
      <c r="D238" t="s">
        <v>77</v>
      </c>
      <c r="E238" t="s">
        <v>165</v>
      </c>
      <c r="F238" t="s">
        <v>167</v>
      </c>
      <c r="G238" t="s">
        <v>527</v>
      </c>
    </row>
    <row r="239" spans="1:8" x14ac:dyDescent="0.2">
      <c r="A239" t="s">
        <v>521</v>
      </c>
      <c r="B239" s="7">
        <f>0.000008/B211</f>
        <v>2.1052631578947366E-7</v>
      </c>
      <c r="D239" t="s">
        <v>77</v>
      </c>
      <c r="E239" t="s">
        <v>165</v>
      </c>
      <c r="F239" t="s">
        <v>167</v>
      </c>
      <c r="G239" t="s">
        <v>527</v>
      </c>
    </row>
    <row r="240" spans="1:8" x14ac:dyDescent="0.2">
      <c r="A240" t="s">
        <v>523</v>
      </c>
      <c r="B240" s="7">
        <f>0.00000008/B211</f>
        <v>2.1052631578947371E-9</v>
      </c>
      <c r="D240" t="s">
        <v>77</v>
      </c>
      <c r="E240" t="s">
        <v>165</v>
      </c>
      <c r="F240" t="s">
        <v>167</v>
      </c>
      <c r="G240" t="s">
        <v>527</v>
      </c>
    </row>
    <row r="241" spans="1:7" x14ac:dyDescent="0.2">
      <c r="A241" t="s">
        <v>524</v>
      </c>
      <c r="B241" s="7">
        <f>0.00000016/B211</f>
        <v>4.2105263157894742E-9</v>
      </c>
      <c r="D241" t="s">
        <v>77</v>
      </c>
      <c r="E241" t="s">
        <v>165</v>
      </c>
      <c r="F241" t="s">
        <v>167</v>
      </c>
      <c r="G241" t="s">
        <v>527</v>
      </c>
    </row>
    <row r="243" spans="1:7" ht="16" x14ac:dyDescent="0.2">
      <c r="A243" s="10" t="s">
        <v>71</v>
      </c>
      <c r="B243" s="8" t="str">
        <f>"transport, "&amp;B245&amp;", "&amp;B247</f>
        <v>transport, Tram, electric, 2040</v>
      </c>
    </row>
    <row r="244" spans="1:7" x14ac:dyDescent="0.2">
      <c r="A244" t="s">
        <v>72</v>
      </c>
      <c r="B244" t="s">
        <v>37</v>
      </c>
    </row>
    <row r="245" spans="1:7" x14ac:dyDescent="0.2">
      <c r="A245" t="s">
        <v>86</v>
      </c>
      <c r="B245" t="s">
        <v>491</v>
      </c>
    </row>
    <row r="246" spans="1:7" x14ac:dyDescent="0.2">
      <c r="A246" t="s">
        <v>87</v>
      </c>
    </row>
    <row r="247" spans="1:7" x14ac:dyDescent="0.2">
      <c r="A247" t="s">
        <v>88</v>
      </c>
      <c r="B247">
        <v>2040</v>
      </c>
    </row>
    <row r="248" spans="1:7" x14ac:dyDescent="0.2">
      <c r="A248" t="s">
        <v>126</v>
      </c>
      <c r="B248" t="str">
        <f>B245&amp;" - "&amp;B247&amp;" - "&amp;B244</f>
        <v>Tram, electric - 2040 - CH</v>
      </c>
    </row>
    <row r="249" spans="1:7" x14ac:dyDescent="0.2">
      <c r="A249" t="s">
        <v>73</v>
      </c>
      <c r="B249" t="str">
        <f>"transport, "&amp;B245</f>
        <v>transport, Tram, electric</v>
      </c>
    </row>
    <row r="250" spans="1:7" x14ac:dyDescent="0.2">
      <c r="A250" t="s">
        <v>74</v>
      </c>
      <c r="B250" t="s">
        <v>75</v>
      </c>
    </row>
    <row r="251" spans="1:7" x14ac:dyDescent="0.2">
      <c r="A251" t="s">
        <v>76</v>
      </c>
      <c r="B251" t="s">
        <v>169</v>
      </c>
    </row>
    <row r="252" spans="1:7" x14ac:dyDescent="0.2">
      <c r="A252" t="s">
        <v>78</v>
      </c>
      <c r="B252" t="s">
        <v>1143</v>
      </c>
    </row>
    <row r="253" spans="1:7" x14ac:dyDescent="0.2">
      <c r="A253" t="s">
        <v>127</v>
      </c>
      <c r="B253">
        <f>INDEX('vehicles specifications'!$B$3:$CW$166,MATCH(B248,'vehicles specifications'!$A$3:$A$166,0),MATCH("Lifetime [km]",'vehicles specifications'!$B$2:$CW$2,0))</f>
        <v>2800000</v>
      </c>
    </row>
    <row r="254" spans="1:7" x14ac:dyDescent="0.2">
      <c r="A254" t="s">
        <v>128</v>
      </c>
      <c r="B254">
        <f>INDEX('vehicles specifications'!$B$3:$CW$166,MATCH(B248,'vehicles specifications'!$A$3:$A$166,0),MATCH("Passengers [unit]",'vehicles specifications'!$B$2:$CW$2,0))</f>
        <v>38</v>
      </c>
    </row>
    <row r="255" spans="1:7" x14ac:dyDescent="0.2">
      <c r="A255" t="s">
        <v>129</v>
      </c>
      <c r="B255">
        <f>INDEX('vehicles specifications'!$B$3:$CW$166,MATCH(B248,'vehicles specifications'!$A$3:$A$166,0),MATCH("Servicing [unit]",'vehicles specifications'!$B$2:$CW$2,0))</f>
        <v>1.3333333333333333</v>
      </c>
    </row>
    <row r="256" spans="1:7" x14ac:dyDescent="0.2">
      <c r="A256" t="s">
        <v>130</v>
      </c>
      <c r="B256">
        <f>INDEX('vehicles specifications'!$B$3:$CW$166,MATCH(B248,'vehicles specifications'!$A$3:$A$166,0),MATCH("Energy battery replacement [unit]",'vehicles specifications'!$B$2:$CW$2,0))</f>
        <v>0</v>
      </c>
    </row>
    <row r="257" spans="1:8" x14ac:dyDescent="0.2">
      <c r="A257" t="s">
        <v>131</v>
      </c>
      <c r="B257">
        <f>INDEX('vehicles specifications'!$B$3:$CW$166,MATCH(B248,'vehicles specifications'!$A$3:$A$166,0),MATCH("Annual kilometers [km]",'vehicles specifications'!$B$2:$CW$2,0))</f>
        <v>70000</v>
      </c>
    </row>
    <row r="258" spans="1:8" x14ac:dyDescent="0.2">
      <c r="A258" t="s">
        <v>132</v>
      </c>
      <c r="B258">
        <f>INDEX('vehicles specifications'!$B$3:$CW$166,MATCH(B248,'vehicles specifications'!$A$3:$A$166,0),MATCH("Curb mass [kg]",'vehicles specifications'!$B$2:$CW$2,0))</f>
        <v>51202</v>
      </c>
    </row>
    <row r="259" spans="1:8" x14ac:dyDescent="0.2">
      <c r="A259" t="s">
        <v>133</v>
      </c>
      <c r="B259">
        <f>INDEX('vehicles specifications'!$B$3:$CW$166,MATCH(B248,'vehicles specifications'!$A$3:$A$166,0),MATCH("Power [kW]",'vehicles specifications'!$B$2:$CW$2,0))</f>
        <v>660</v>
      </c>
    </row>
    <row r="260" spans="1:8" x14ac:dyDescent="0.2">
      <c r="A260" t="s">
        <v>134</v>
      </c>
      <c r="B260">
        <v>0</v>
      </c>
    </row>
    <row r="261" spans="1:8" x14ac:dyDescent="0.2">
      <c r="A261" t="s">
        <v>135</v>
      </c>
      <c r="B261">
        <f>INDEX('vehicles specifications'!$B$3:$CW$166,MATCH(B248,'vehicles specifications'!$A$3:$A$166,0),MATCH("Electric energy available [kWh]",'vehicles specifications'!$B$2:$CW$2,0))</f>
        <v>0</v>
      </c>
    </row>
    <row r="262" spans="1:8" x14ac:dyDescent="0.2">
      <c r="A262" t="s">
        <v>138</v>
      </c>
      <c r="B262">
        <f>INDEX('vehicles specifications'!$B$3:$CW$166,MATCH(B248,'vehicles specifications'!$A$3:$A$166,0),MATCH("Oxydation energy stored [kWh]",'vehicles specifications'!$B$2:$CW$2,0))</f>
        <v>0</v>
      </c>
    </row>
    <row r="263" spans="1:8" x14ac:dyDescent="0.2">
      <c r="A263" t="s">
        <v>139</v>
      </c>
      <c r="B263">
        <f>INDEX('vehicles specifications'!$B$3:$CW$166,MATCH(B248,'vehicles specifications'!$A$3:$A$166,0),MATCH("Fuel mass [kg]",'vehicles specifications'!$B$2:$CW$2,0))</f>
        <v>0</v>
      </c>
    </row>
    <row r="264" spans="1:8" x14ac:dyDescent="0.2">
      <c r="A264" t="s">
        <v>136</v>
      </c>
      <c r="B264">
        <f>INDEX('vehicles specifications'!$B$3:$CW$166,MATCH(B248,'vehicles specifications'!$A$3:$A$166,0),MATCH("Range [km]",'vehicles specifications'!$B$2:$CW$2,0))</f>
        <v>0</v>
      </c>
    </row>
    <row r="265" spans="1:8" x14ac:dyDescent="0.2">
      <c r="A265" t="s">
        <v>137</v>
      </c>
      <c r="B265" t="str">
        <f>INDEX('vehicles specifications'!$B$3:$CW$166,MATCH(B248,'vehicles specifications'!$A$3:$A$166,0),MATCH("Emission standard",'vehicles specifications'!$B$2:$CW$2,0))</f>
        <v>None</v>
      </c>
    </row>
    <row r="266" spans="1:8" x14ac:dyDescent="0.2">
      <c r="A266" t="s">
        <v>1174</v>
      </c>
      <c r="B266" s="6">
        <f>INDEX('vehicles specifications'!$B$3:$CW$166,MATCH(B248,'vehicles specifications'!$A$3:$A$166,0),MATCH("Lightweighting rate [%]",'vehicles specifications'!$B$2:$CW$2,0))</f>
        <v>0.05</v>
      </c>
    </row>
    <row r="267" spans="1:8" x14ac:dyDescent="0.2">
      <c r="A267" t="s">
        <v>83</v>
      </c>
      <c r="B267" t="str">
        <f>"Power: "&amp;B259&amp;" kW. Lifetime: "&amp;B253&amp;" km. Annual kilometers: "&amp;B257&amp;" km. Number of passengers: "&amp;B254&amp;". Curb mass: "&amp;ROUND(B258,1)&amp;" kg. Lightweighting of glider: "&amp;ROUND(B266*100,0)&amp;"%. Emission standard: "&amp;B265&amp;". Service visits throughout lifetime: every year for "&amp;B253/B257&amp;" years. Range: "&amp;ROUND(B264,0)&amp;" km. Battery capacity: "&amp;ROUND(B261,1)&amp;" kWh. Battery mass: "&amp;ROUND(B260,1)&amp; " kg. Battery replacement throughout lifetime: "&amp;ROUND(B256,1)&amp;". Fuel tank capacity: "&amp;ROUND(B262,1)&amp;" kWh. Fuel mass: "&amp;ROUND(B263,1)&amp;" kg. Documentation: "&amp;Readmefirst!$B$2&amp;", "&amp;Readmefirst!$B$3&amp;". "&amp;B252</f>
        <v>Power: 660 kW. Lifetime: 2800000 km. Annual kilometers: 70000 km. Number of passengers: 38. Curb mass: 51202 kg. Lightweighting of glider: 5%.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268" spans="1:8" ht="16" x14ac:dyDescent="0.2">
      <c r="A268" s="10" t="s">
        <v>79</v>
      </c>
    </row>
    <row r="269" spans="1:8" x14ac:dyDescent="0.2">
      <c r="A269" t="s">
        <v>80</v>
      </c>
      <c r="B269" t="s">
        <v>81</v>
      </c>
      <c r="C269" t="s">
        <v>72</v>
      </c>
      <c r="D269" t="s">
        <v>76</v>
      </c>
      <c r="E269" t="s">
        <v>82</v>
      </c>
      <c r="F269" t="s">
        <v>74</v>
      </c>
      <c r="G269" t="s">
        <v>83</v>
      </c>
      <c r="H269" t="s">
        <v>73</v>
      </c>
    </row>
    <row r="270" spans="1:8" x14ac:dyDescent="0.2">
      <c r="A270" t="str">
        <f>B243</f>
        <v>transport, Tram, electric, 2040</v>
      </c>
      <c r="B270">
        <v>1</v>
      </c>
      <c r="C270" t="str">
        <f>B244</f>
        <v>CH</v>
      </c>
      <c r="D270" t="str">
        <f>B251</f>
        <v>person-kilometer</v>
      </c>
      <c r="F270" t="s">
        <v>84</v>
      </c>
      <c r="G270" t="s">
        <v>85</v>
      </c>
      <c r="H270" t="str">
        <f>B249</f>
        <v>transport, Tram, electric</v>
      </c>
    </row>
    <row r="271" spans="1:8" x14ac:dyDescent="0.2">
      <c r="A271" t="str">
        <f>RIGHT(A270,LEN(A270)-11)</f>
        <v>Tram, electric, 2040</v>
      </c>
      <c r="B271" s="14">
        <f>1/B253/B254</f>
        <v>9.3984962406015038E-9</v>
      </c>
      <c r="C271" t="str">
        <f>B244</f>
        <v>CH</v>
      </c>
      <c r="D271" t="s">
        <v>76</v>
      </c>
      <c r="F271" t="s">
        <v>89</v>
      </c>
      <c r="H271" t="str">
        <f>RIGHT(H270,LEN(H270)-11)</f>
        <v>Tram, electric</v>
      </c>
    </row>
    <row r="272" spans="1:8" x14ac:dyDescent="0.2">
      <c r="A272" t="str">
        <f>INDEX('ei names mapping'!$B$4:$R$33,MATCH(B245,'ei names mapping'!$A$4:$A$33,0),MATCH(G272,'ei names mapping'!$B$3:$R$3,0))</f>
        <v>market for electricity, medium voltage</v>
      </c>
      <c r="B272" s="4">
        <f>INDEX('vehicles specifications'!$B$3:$CW$166,MATCH(B248,'vehicles specifications'!$A$3:$A$166,0),MATCH(G272,'vehicles specifications'!$B$2:$CW$2,0))*INDEX('ei names mapping'!$B$137:$BL$300,MATCH(B248,'ei names mapping'!$A$137:$A$300,0),MATCH(G272,'ei names mapping'!$B$136:$BL$136,0))</f>
        <v>9.7222222222222224E-2</v>
      </c>
      <c r="C272" t="str">
        <f>INDEX('ei names mapping'!$B$38:$BL$67,MATCH(B245,'ei names mapping'!$A$4:$A$33,0),MATCH(G272,'ei names mapping'!$B$3:$BL$3,0))</f>
        <v>CH</v>
      </c>
      <c r="D272" t="str">
        <f>INDEX('ei names mapping'!$B$104:$BL$133,MATCH(B245,'ei names mapping'!$A$4:$A$33,0),MATCH(G272,'ei names mapping'!$B$3:$BL$3,0))</f>
        <v>kilowatt hour</v>
      </c>
      <c r="F272" t="s">
        <v>89</v>
      </c>
      <c r="G272" t="s">
        <v>28</v>
      </c>
      <c r="H272" t="str">
        <f>INDEX('ei names mapping'!$B$71:$BL$100,MATCH(B245,'ei names mapping'!$A$4:$A$33,0),MATCH(G272,'ei names mapping'!$B$3:$BL$3,0))</f>
        <v>electricity, medium voltage</v>
      </c>
    </row>
    <row r="273" spans="1:8" x14ac:dyDescent="0.2">
      <c r="A273" t="s">
        <v>516</v>
      </c>
      <c r="B273" s="7">
        <f>(16+7.5)/B253/B254</f>
        <v>2.2086466165413533E-7</v>
      </c>
      <c r="C273" t="s">
        <v>95</v>
      </c>
      <c r="D273" t="s">
        <v>77</v>
      </c>
      <c r="F273" t="s">
        <v>89</v>
      </c>
      <c r="G273" t="s">
        <v>518</v>
      </c>
      <c r="H273" t="s">
        <v>517</v>
      </c>
    </row>
    <row r="274" spans="1:8" x14ac:dyDescent="0.2">
      <c r="A274" t="str">
        <f>INDEX('ei names mapping'!$B$4:$R$33,MATCH(B245,'ei names mapping'!$A$4:$A$33,0),MATCH(G274,'ei names mapping'!$B$3:$R$3,0))</f>
        <v>maintenance, tram</v>
      </c>
      <c r="B274" s="7">
        <f>INDEX('vehicles specifications'!$B$3:$CW$166,MATCH(B248,'vehicles specifications'!$A$3:$A$166,0),MATCH(G274,'vehicles specifications'!$B$2:$CW$2,0))*INDEX('ei names mapping'!$B$137:$BL$300,MATCH(B248,'ei names mapping'!$A$137:$A$300,0),MATCH(G274,'ei names mapping'!$B$136:$BL$136,0))</f>
        <v>1.2531328320802004E-8</v>
      </c>
      <c r="C274" t="str">
        <f>INDEX('ei names mapping'!$B$38:$BL$67,MATCH(B245,'ei names mapping'!$A$4:$A$33,0),MATCH(G274,'ei names mapping'!$B$3:$BL$3,0))</f>
        <v>CH</v>
      </c>
      <c r="D274" t="str">
        <f>INDEX('ei names mapping'!$B$104:$BL$133,MATCH(B245,'ei names mapping'!$A$4:$A$33,0),MATCH(G274,'ei names mapping'!$B$3:$BL$3,0))</f>
        <v>unit</v>
      </c>
      <c r="F274" t="s">
        <v>89</v>
      </c>
      <c r="G274" t="s">
        <v>118</v>
      </c>
      <c r="H274" t="str">
        <f>INDEX('ei names mapping'!$B$71:$BL$100,MATCH(B245,'ei names mapping'!$A$4:$A$33,0),MATCH(G274,'ei names mapping'!$B$3:$BL$3,0))</f>
        <v>maintenance, tram</v>
      </c>
    </row>
    <row r="275" spans="1:8" x14ac:dyDescent="0.2">
      <c r="A275" t="s">
        <v>519</v>
      </c>
      <c r="B275" s="7">
        <f>16/B253/B254</f>
        <v>1.5037593984962406E-7</v>
      </c>
      <c r="D275" t="s">
        <v>77</v>
      </c>
      <c r="E275" t="s">
        <v>165</v>
      </c>
      <c r="F275" t="s">
        <v>167</v>
      </c>
      <c r="G275" t="s">
        <v>520</v>
      </c>
    </row>
    <row r="276" spans="1:8" x14ac:dyDescent="0.2">
      <c r="A276" t="s">
        <v>439</v>
      </c>
      <c r="B276" s="7">
        <f>0.00000016/B254</f>
        <v>4.2105263157894742E-9</v>
      </c>
      <c r="D276" t="s">
        <v>77</v>
      </c>
      <c r="E276" t="s">
        <v>165</v>
      </c>
      <c r="F276" t="s">
        <v>167</v>
      </c>
      <c r="G276" t="s">
        <v>525</v>
      </c>
    </row>
    <row r="277" spans="1:8" x14ac:dyDescent="0.2">
      <c r="A277" t="s">
        <v>521</v>
      </c>
      <c r="B277" s="7">
        <f>0.00000032/B254</f>
        <v>8.4210526315789483E-9</v>
      </c>
      <c r="D277" t="s">
        <v>77</v>
      </c>
      <c r="E277" t="s">
        <v>165</v>
      </c>
      <c r="F277" t="s">
        <v>167</v>
      </c>
      <c r="G277" t="s">
        <v>525</v>
      </c>
    </row>
    <row r="278" spans="1:8" x14ac:dyDescent="0.2">
      <c r="A278" t="s">
        <v>522</v>
      </c>
      <c r="B278" s="7">
        <f>0.00000033/B254</f>
        <v>8.6842105263157895E-9</v>
      </c>
      <c r="D278" t="s">
        <v>77</v>
      </c>
      <c r="E278" t="s">
        <v>165</v>
      </c>
      <c r="F278" t="s">
        <v>167</v>
      </c>
      <c r="G278" t="s">
        <v>525</v>
      </c>
    </row>
    <row r="279" spans="1:8" x14ac:dyDescent="0.2">
      <c r="A279" t="s">
        <v>439</v>
      </c>
      <c r="B279" s="7">
        <f>0.000009/B254</f>
        <v>2.368421052631579E-7</v>
      </c>
      <c r="D279" t="s">
        <v>77</v>
      </c>
      <c r="E279" t="s">
        <v>165</v>
      </c>
      <c r="F279" t="s">
        <v>167</v>
      </c>
      <c r="G279" t="s">
        <v>526</v>
      </c>
    </row>
    <row r="280" spans="1:8" x14ac:dyDescent="0.2">
      <c r="A280" t="s">
        <v>521</v>
      </c>
      <c r="B280" s="7">
        <f>0.000018/B254</f>
        <v>4.736842105263158E-7</v>
      </c>
      <c r="D280" t="s">
        <v>77</v>
      </c>
      <c r="E280" t="s">
        <v>165</v>
      </c>
      <c r="F280" t="s">
        <v>167</v>
      </c>
      <c r="G280" t="s">
        <v>526</v>
      </c>
    </row>
    <row r="281" spans="1:8" x14ac:dyDescent="0.2">
      <c r="A281" t="s">
        <v>439</v>
      </c>
      <c r="B281" s="7">
        <f>0.000004/B254</f>
        <v>1.0526315789473683E-7</v>
      </c>
      <c r="D281" t="s">
        <v>77</v>
      </c>
      <c r="E281" t="s">
        <v>165</v>
      </c>
      <c r="F281" t="s">
        <v>167</v>
      </c>
      <c r="G281" t="s">
        <v>527</v>
      </c>
    </row>
    <row r="282" spans="1:8" x14ac:dyDescent="0.2">
      <c r="A282" t="s">
        <v>521</v>
      </c>
      <c r="B282" s="7">
        <f>0.000008/B254</f>
        <v>2.1052631578947366E-7</v>
      </c>
      <c r="D282" t="s">
        <v>77</v>
      </c>
      <c r="E282" t="s">
        <v>165</v>
      </c>
      <c r="F282" t="s">
        <v>167</v>
      </c>
      <c r="G282" t="s">
        <v>527</v>
      </c>
    </row>
    <row r="283" spans="1:8" x14ac:dyDescent="0.2">
      <c r="A283" t="s">
        <v>523</v>
      </c>
      <c r="B283" s="7">
        <f>0.00000008/B254</f>
        <v>2.1052631578947371E-9</v>
      </c>
      <c r="D283" t="s">
        <v>77</v>
      </c>
      <c r="E283" t="s">
        <v>165</v>
      </c>
      <c r="F283" t="s">
        <v>167</v>
      </c>
      <c r="G283" t="s">
        <v>527</v>
      </c>
    </row>
    <row r="284" spans="1:8" x14ac:dyDescent="0.2">
      <c r="A284" t="s">
        <v>524</v>
      </c>
      <c r="B284" s="7">
        <f>0.00000016/B254</f>
        <v>4.2105263157894742E-9</v>
      </c>
      <c r="D284" t="s">
        <v>77</v>
      </c>
      <c r="E284" t="s">
        <v>165</v>
      </c>
      <c r="F284" t="s">
        <v>167</v>
      </c>
      <c r="G284" t="s">
        <v>527</v>
      </c>
    </row>
    <row r="286" spans="1:8" ht="16" x14ac:dyDescent="0.2">
      <c r="A286" s="10" t="s">
        <v>71</v>
      </c>
      <c r="B286" s="8" t="str">
        <f>"transport, "&amp;B288&amp;", "&amp;B290</f>
        <v>transport, Tram, electric, 2050</v>
      </c>
    </row>
    <row r="287" spans="1:8" x14ac:dyDescent="0.2">
      <c r="A287" t="s">
        <v>72</v>
      </c>
      <c r="B287" t="s">
        <v>37</v>
      </c>
    </row>
    <row r="288" spans="1:8" x14ac:dyDescent="0.2">
      <c r="A288" t="s">
        <v>86</v>
      </c>
      <c r="B288" t="s">
        <v>491</v>
      </c>
    </row>
    <row r="289" spans="1:2" x14ac:dyDescent="0.2">
      <c r="A289" t="s">
        <v>87</v>
      </c>
    </row>
    <row r="290" spans="1:2" x14ac:dyDescent="0.2">
      <c r="A290" t="s">
        <v>88</v>
      </c>
      <c r="B290">
        <v>2050</v>
      </c>
    </row>
    <row r="291" spans="1:2" x14ac:dyDescent="0.2">
      <c r="A291" t="s">
        <v>126</v>
      </c>
      <c r="B291" t="str">
        <f>B288&amp;" - "&amp;B290&amp;" - "&amp;B287</f>
        <v>Tram, electric - 2050 - CH</v>
      </c>
    </row>
    <row r="292" spans="1:2" x14ac:dyDescent="0.2">
      <c r="A292" t="s">
        <v>73</v>
      </c>
      <c r="B292" t="str">
        <f>"transport, "&amp;B288</f>
        <v>transport, Tram, electric</v>
      </c>
    </row>
    <row r="293" spans="1:2" x14ac:dyDescent="0.2">
      <c r="A293" t="s">
        <v>74</v>
      </c>
      <c r="B293" t="s">
        <v>75</v>
      </c>
    </row>
    <row r="294" spans="1:2" x14ac:dyDescent="0.2">
      <c r="A294" t="s">
        <v>76</v>
      </c>
      <c r="B294" t="s">
        <v>169</v>
      </c>
    </row>
    <row r="295" spans="1:2" x14ac:dyDescent="0.2">
      <c r="A295" t="s">
        <v>78</v>
      </c>
      <c r="B295" t="s">
        <v>1143</v>
      </c>
    </row>
    <row r="296" spans="1:2" x14ac:dyDescent="0.2">
      <c r="A296" t="s">
        <v>127</v>
      </c>
      <c r="B296">
        <f>INDEX('vehicles specifications'!$B$3:$CW$166,MATCH(B291,'vehicles specifications'!$A$3:$A$166,0),MATCH("Lifetime [km]",'vehicles specifications'!$B$2:$CW$2,0))</f>
        <v>2800000</v>
      </c>
    </row>
    <row r="297" spans="1:2" x14ac:dyDescent="0.2">
      <c r="A297" t="s">
        <v>128</v>
      </c>
      <c r="B297">
        <f>INDEX('vehicles specifications'!$B$3:$CW$166,MATCH(B291,'vehicles specifications'!$A$3:$A$166,0),MATCH("Passengers [unit]",'vehicles specifications'!$B$2:$CW$2,0))</f>
        <v>38</v>
      </c>
    </row>
    <row r="298" spans="1:2" x14ac:dyDescent="0.2">
      <c r="A298" t="s">
        <v>129</v>
      </c>
      <c r="B298" s="6">
        <f>INDEX('vehicles specifications'!$B$3:$CW$166,MATCH(B291,'vehicles specifications'!$A$3:$A$166,0),MATCH("Servicing [unit]",'vehicles specifications'!$B$2:$CW$2,0))</f>
        <v>1.3333333333333333</v>
      </c>
    </row>
    <row r="299" spans="1:2" x14ac:dyDescent="0.2">
      <c r="A299" t="s">
        <v>130</v>
      </c>
      <c r="B299">
        <f>INDEX('vehicles specifications'!$B$3:$CW$166,MATCH(B291,'vehicles specifications'!$A$3:$A$166,0),MATCH("Energy battery replacement [unit]",'vehicles specifications'!$B$2:$CW$2,0))</f>
        <v>0</v>
      </c>
    </row>
    <row r="300" spans="1:2" x14ac:dyDescent="0.2">
      <c r="A300" t="s">
        <v>131</v>
      </c>
      <c r="B300">
        <f>INDEX('vehicles specifications'!$B$3:$CW$166,MATCH(B291,'vehicles specifications'!$A$3:$A$166,0),MATCH("Annual kilometers [km]",'vehicles specifications'!$B$2:$CW$2,0))</f>
        <v>70000</v>
      </c>
    </row>
    <row r="301" spans="1:2" x14ac:dyDescent="0.2">
      <c r="A301" t="s">
        <v>132</v>
      </c>
      <c r="B301">
        <f>INDEX('vehicles specifications'!$B$3:$CW$166,MATCH(B291,'vehicles specifications'!$A$3:$A$166,0),MATCH("Curb mass [kg]",'vehicles specifications'!$B$2:$CW$2,0))</f>
        <v>50033</v>
      </c>
    </row>
    <row r="302" spans="1:2" x14ac:dyDescent="0.2">
      <c r="A302" t="s">
        <v>133</v>
      </c>
      <c r="B302">
        <f>INDEX('vehicles specifications'!$B$3:$CW$166,MATCH(B291,'vehicles specifications'!$A$3:$A$166,0),MATCH("Power [kW]",'vehicles specifications'!$B$2:$CW$2,0))</f>
        <v>660</v>
      </c>
    </row>
    <row r="303" spans="1:2" x14ac:dyDescent="0.2">
      <c r="A303" t="s">
        <v>134</v>
      </c>
      <c r="B303">
        <v>0</v>
      </c>
    </row>
    <row r="304" spans="1:2" x14ac:dyDescent="0.2">
      <c r="A304" t="s">
        <v>135</v>
      </c>
      <c r="B304">
        <f>INDEX('vehicles specifications'!$B$3:$CW$166,MATCH(B291,'vehicles specifications'!$A$3:$A$166,0),MATCH("Electric energy available [kWh]",'vehicles specifications'!$B$2:$CW$2,0))</f>
        <v>0</v>
      </c>
    </row>
    <row r="305" spans="1:8" x14ac:dyDescent="0.2">
      <c r="A305" t="s">
        <v>138</v>
      </c>
      <c r="B305">
        <f>INDEX('vehicles specifications'!$B$3:$CW$166,MATCH(B291,'vehicles specifications'!$A$3:$A$166,0),MATCH("Oxydation energy stored [kWh]",'vehicles specifications'!$B$2:$CW$2,0))</f>
        <v>0</v>
      </c>
    </row>
    <row r="306" spans="1:8" x14ac:dyDescent="0.2">
      <c r="A306" t="s">
        <v>139</v>
      </c>
      <c r="B306">
        <f>INDEX('vehicles specifications'!$B$3:$CW$166,MATCH(B291,'vehicles specifications'!$A$3:$A$166,0),MATCH("Fuel mass [kg]",'vehicles specifications'!$B$2:$CW$2,0))</f>
        <v>0</v>
      </c>
    </row>
    <row r="307" spans="1:8" x14ac:dyDescent="0.2">
      <c r="A307" t="s">
        <v>136</v>
      </c>
      <c r="B307">
        <f>INDEX('vehicles specifications'!$B$3:$CW$166,MATCH(B291,'vehicles specifications'!$A$3:$A$166,0),MATCH("Range [km]",'vehicles specifications'!$B$2:$CW$2,0))</f>
        <v>0</v>
      </c>
    </row>
    <row r="308" spans="1:8" x14ac:dyDescent="0.2">
      <c r="A308" t="s">
        <v>137</v>
      </c>
      <c r="B308" t="str">
        <f>INDEX('vehicles specifications'!$B$3:$CW$166,MATCH(B291,'vehicles specifications'!$A$3:$A$166,0),MATCH("Emission standard",'vehicles specifications'!$B$2:$CW$2,0))</f>
        <v>None</v>
      </c>
    </row>
    <row r="309" spans="1:8" x14ac:dyDescent="0.2">
      <c r="A309" t="s">
        <v>1174</v>
      </c>
      <c r="B309" s="6">
        <f>INDEX('vehicles specifications'!$B$3:$CW$166,MATCH(B291,'vehicles specifications'!$A$3:$A$166,0),MATCH("Lightweighting rate [%]",'vehicles specifications'!$B$2:$CW$2,0))</f>
        <v>7.0000000000000007E-2</v>
      </c>
    </row>
    <row r="310" spans="1:8" x14ac:dyDescent="0.2">
      <c r="A310" t="s">
        <v>83</v>
      </c>
      <c r="B310" t="str">
        <f>"Power: "&amp;B302&amp;" kW. Lifetime: "&amp;B296&amp;" km. Annual kilometers: "&amp;B300&amp;" km. Number of passengers: "&amp;B297&amp;". Curb mass: "&amp;ROUND(B301,1)&amp;" kg. Lightweighting of glider: "&amp;ROUND(B309*100,0)&amp;"%. Emission standard: "&amp;B308&amp;". Service visits throughout lifetime: every year for "&amp;B296/B300&amp;" years. Range: "&amp;ROUND(B307,0)&amp;" km. Battery capacity: "&amp;ROUND(B304,1)&amp;" kWh. Battery mass: "&amp;ROUND(B303,1)&amp; " kg. Battery replacement throughout lifetime: "&amp;ROUND(B299,1)&amp;". Fuel tank capacity: "&amp;ROUND(B305,1)&amp;" kWh. Fuel mass: "&amp;ROUND(B306,1)&amp;" kg. Documentation: "&amp;Readmefirst!$B$2&amp;", "&amp;Readmefirst!$B$3&amp;". "&amp;B295</f>
        <v>Power: 660 kW. Lifetime: 2800000 km. Annual kilometers: 70000 km. Number of passengers: 38. Curb mass: 50033 kg. Lightweighting of glider: 7%. Emission standard: None. Service visits throughout lifetime: every year for 40 years. Range: 0 km. Battery capacity: 0 kWh. Battery mass: 0 kg. Battery replacement throughout lifetime: 0. Fuel tank capacity: 0 kWh. Fuel mass: 0 kg. Documentation: Life-cycle inventories for on-road vehicles, Sacchi R. (PSI), Bauer C. (PSI), 2021. Sacchi R., Bauer C. Life cycle inventories for on-road vehicles. Paul Scherrer Institut, 2021.</v>
      </c>
    </row>
    <row r="311" spans="1:8" ht="16" x14ac:dyDescent="0.2">
      <c r="A311" s="10" t="s">
        <v>79</v>
      </c>
    </row>
    <row r="312" spans="1:8" x14ac:dyDescent="0.2">
      <c r="A312" t="s">
        <v>80</v>
      </c>
      <c r="B312" t="s">
        <v>81</v>
      </c>
      <c r="C312" t="s">
        <v>72</v>
      </c>
      <c r="D312" t="s">
        <v>76</v>
      </c>
      <c r="E312" t="s">
        <v>82</v>
      </c>
      <c r="F312" t="s">
        <v>74</v>
      </c>
      <c r="G312" t="s">
        <v>83</v>
      </c>
      <c r="H312" t="s">
        <v>73</v>
      </c>
    </row>
    <row r="313" spans="1:8" x14ac:dyDescent="0.2">
      <c r="A313" t="str">
        <f>B286</f>
        <v>transport, Tram, electric, 2050</v>
      </c>
      <c r="B313">
        <v>1</v>
      </c>
      <c r="C313" t="str">
        <f>B287</f>
        <v>CH</v>
      </c>
      <c r="D313" t="str">
        <f>B294</f>
        <v>person-kilometer</v>
      </c>
      <c r="F313" t="s">
        <v>84</v>
      </c>
      <c r="G313" t="s">
        <v>85</v>
      </c>
      <c r="H313" t="str">
        <f>B292</f>
        <v>transport, Tram, electric</v>
      </c>
    </row>
    <row r="314" spans="1:8" x14ac:dyDescent="0.2">
      <c r="A314" t="str">
        <f>RIGHT(A313,LEN(A313)-11)</f>
        <v>Tram, electric, 2050</v>
      </c>
      <c r="B314">
        <f>1/B296/B297</f>
        <v>9.3984962406015038E-9</v>
      </c>
      <c r="C314" t="str">
        <f>B287</f>
        <v>CH</v>
      </c>
      <c r="D314" t="s">
        <v>76</v>
      </c>
      <c r="F314" t="s">
        <v>89</v>
      </c>
      <c r="H314" t="str">
        <f>RIGHT(H313,LEN(H313)-11)</f>
        <v>Tram, electric</v>
      </c>
    </row>
    <row r="315" spans="1:8" x14ac:dyDescent="0.2">
      <c r="A315" t="str">
        <f>INDEX('ei names mapping'!$B$4:$R$33,MATCH(B288,'ei names mapping'!$A$4:$A$33,0),MATCH(G315,'ei names mapping'!$B$3:$R$3,0))</f>
        <v>market for electricity, medium voltage</v>
      </c>
      <c r="B315" s="4">
        <f>INDEX('vehicles specifications'!$B$3:$CW$166,MATCH(B291,'vehicles specifications'!$A$3:$A$166,0),MATCH(G315,'vehicles specifications'!$B$2:$CW$2,0))*INDEX('ei names mapping'!$B$137:$BL$300,MATCH(B291,'ei names mapping'!$A$137:$A$300,0),MATCH(G315,'ei names mapping'!$B$136:$BL$136,0))</f>
        <v>9.7222222222222224E-2</v>
      </c>
      <c r="C315" t="str">
        <f>INDEX('ei names mapping'!$B$38:$BL$67,MATCH(B288,'ei names mapping'!$A$4:$A$33,0),MATCH(G315,'ei names mapping'!$B$3:$BL$3,0))</f>
        <v>CH</v>
      </c>
      <c r="D315" t="str">
        <f>INDEX('ei names mapping'!$B$104:$BL$133,MATCH(B288,'ei names mapping'!$A$4:$A$33,0),MATCH(G315,'ei names mapping'!$B$3:$BL$3,0))</f>
        <v>kilowatt hour</v>
      </c>
      <c r="F315" t="s">
        <v>89</v>
      </c>
      <c r="G315" t="s">
        <v>28</v>
      </c>
      <c r="H315" t="str">
        <f>INDEX('ei names mapping'!$B$71:$BL$100,MATCH(B288,'ei names mapping'!$A$4:$A$33,0),MATCH(G315,'ei names mapping'!$B$3:$BL$3,0))</f>
        <v>electricity, medium voltage</v>
      </c>
    </row>
    <row r="316" spans="1:8" x14ac:dyDescent="0.2">
      <c r="A316" t="s">
        <v>516</v>
      </c>
      <c r="B316" s="7">
        <f>(16+7.5)/B296/B297</f>
        <v>2.2086466165413533E-7</v>
      </c>
      <c r="C316" t="s">
        <v>95</v>
      </c>
      <c r="D316" t="s">
        <v>77</v>
      </c>
      <c r="F316" t="s">
        <v>89</v>
      </c>
      <c r="G316" t="s">
        <v>518</v>
      </c>
      <c r="H316" t="s">
        <v>517</v>
      </c>
    </row>
    <row r="317" spans="1:8" x14ac:dyDescent="0.2">
      <c r="A317" t="str">
        <f>INDEX('ei names mapping'!$B$4:$R$33,MATCH(B288,'ei names mapping'!$A$4:$A$33,0),MATCH(G317,'ei names mapping'!$B$3:$R$3,0))</f>
        <v>maintenance, tram</v>
      </c>
      <c r="B317" s="7">
        <f>INDEX('vehicles specifications'!$B$3:$CW$166,MATCH(B291,'vehicles specifications'!$A$3:$A$166,0),MATCH(G317,'vehicles specifications'!$B$2:$CW$2,0))*INDEX('ei names mapping'!$B$137:$BL$300,MATCH(B291,'ei names mapping'!$A$137:$A$300,0),MATCH(G317,'ei names mapping'!$B$136:$BL$136,0))</f>
        <v>1.2531328320802004E-8</v>
      </c>
      <c r="C317" t="str">
        <f>INDEX('ei names mapping'!$B$38:$BL$67,MATCH(B288,'ei names mapping'!$A$4:$A$33,0),MATCH(G317,'ei names mapping'!$B$3:$BL$3,0))</f>
        <v>CH</v>
      </c>
      <c r="D317" t="str">
        <f>INDEX('ei names mapping'!$B$104:$BL$133,MATCH(B288,'ei names mapping'!$A$4:$A$33,0),MATCH(G317,'ei names mapping'!$B$3:$BL$3,0))</f>
        <v>unit</v>
      </c>
      <c r="F317" t="s">
        <v>89</v>
      </c>
      <c r="G317" t="s">
        <v>118</v>
      </c>
      <c r="H317" t="str">
        <f>INDEX('ei names mapping'!$B$71:$BL$100,MATCH(B288,'ei names mapping'!$A$4:$A$33,0),MATCH(G317,'ei names mapping'!$B$3:$BL$3,0))</f>
        <v>maintenance, tram</v>
      </c>
    </row>
    <row r="318" spans="1:8" x14ac:dyDescent="0.2">
      <c r="A318" t="s">
        <v>519</v>
      </c>
      <c r="B318" s="7">
        <f>16/B296/B297</f>
        <v>1.5037593984962406E-7</v>
      </c>
      <c r="D318" t="s">
        <v>77</v>
      </c>
      <c r="E318" t="s">
        <v>165</v>
      </c>
      <c r="F318" t="s">
        <v>167</v>
      </c>
      <c r="G318" t="s">
        <v>520</v>
      </c>
    </row>
    <row r="319" spans="1:8" x14ac:dyDescent="0.2">
      <c r="A319" t="s">
        <v>439</v>
      </c>
      <c r="B319" s="7">
        <f>0.00000016/B297</f>
        <v>4.2105263157894742E-9</v>
      </c>
      <c r="D319" t="s">
        <v>77</v>
      </c>
      <c r="E319" t="s">
        <v>165</v>
      </c>
      <c r="F319" t="s">
        <v>167</v>
      </c>
      <c r="G319" t="s">
        <v>525</v>
      </c>
    </row>
    <row r="320" spans="1:8" x14ac:dyDescent="0.2">
      <c r="A320" t="s">
        <v>521</v>
      </c>
      <c r="B320" s="7">
        <f>0.00000032/B297</f>
        <v>8.4210526315789483E-9</v>
      </c>
      <c r="D320" t="s">
        <v>77</v>
      </c>
      <c r="E320" t="s">
        <v>165</v>
      </c>
      <c r="F320" t="s">
        <v>167</v>
      </c>
      <c r="G320" t="s">
        <v>525</v>
      </c>
    </row>
    <row r="321" spans="1:7" x14ac:dyDescent="0.2">
      <c r="A321" t="s">
        <v>522</v>
      </c>
      <c r="B321" s="7">
        <f>0.00000033/B297</f>
        <v>8.6842105263157895E-9</v>
      </c>
      <c r="D321" t="s">
        <v>77</v>
      </c>
      <c r="E321" t="s">
        <v>165</v>
      </c>
      <c r="F321" t="s">
        <v>167</v>
      </c>
      <c r="G321" t="s">
        <v>525</v>
      </c>
    </row>
    <row r="322" spans="1:7" x14ac:dyDescent="0.2">
      <c r="A322" t="s">
        <v>439</v>
      </c>
      <c r="B322" s="7">
        <f>0.000009/B297</f>
        <v>2.368421052631579E-7</v>
      </c>
      <c r="D322" t="s">
        <v>77</v>
      </c>
      <c r="E322" t="s">
        <v>165</v>
      </c>
      <c r="F322" t="s">
        <v>167</v>
      </c>
      <c r="G322" t="s">
        <v>526</v>
      </c>
    </row>
    <row r="323" spans="1:7" x14ac:dyDescent="0.2">
      <c r="A323" t="s">
        <v>521</v>
      </c>
      <c r="B323" s="7">
        <f>0.000018/B297</f>
        <v>4.736842105263158E-7</v>
      </c>
      <c r="D323" t="s">
        <v>77</v>
      </c>
      <c r="E323" t="s">
        <v>165</v>
      </c>
      <c r="F323" t="s">
        <v>167</v>
      </c>
      <c r="G323" t="s">
        <v>526</v>
      </c>
    </row>
    <row r="324" spans="1:7" x14ac:dyDescent="0.2">
      <c r="A324" t="s">
        <v>439</v>
      </c>
      <c r="B324" s="7">
        <f>0.000004/B297</f>
        <v>1.0526315789473683E-7</v>
      </c>
      <c r="D324" t="s">
        <v>77</v>
      </c>
      <c r="E324" t="s">
        <v>165</v>
      </c>
      <c r="F324" t="s">
        <v>167</v>
      </c>
      <c r="G324" t="s">
        <v>527</v>
      </c>
    </row>
    <row r="325" spans="1:7" x14ac:dyDescent="0.2">
      <c r="A325" t="s">
        <v>521</v>
      </c>
      <c r="B325" s="7">
        <f>0.000008/B297</f>
        <v>2.1052631578947366E-7</v>
      </c>
      <c r="D325" t="s">
        <v>77</v>
      </c>
      <c r="E325" t="s">
        <v>165</v>
      </c>
      <c r="F325" t="s">
        <v>167</v>
      </c>
      <c r="G325" t="s">
        <v>527</v>
      </c>
    </row>
    <row r="326" spans="1:7" x14ac:dyDescent="0.2">
      <c r="A326" t="s">
        <v>523</v>
      </c>
      <c r="B326" s="7">
        <f>0.00000008/B297</f>
        <v>2.1052631578947371E-9</v>
      </c>
      <c r="D326" t="s">
        <v>77</v>
      </c>
      <c r="E326" t="s">
        <v>165</v>
      </c>
      <c r="F326" t="s">
        <v>167</v>
      </c>
      <c r="G326" t="s">
        <v>527</v>
      </c>
    </row>
    <row r="327" spans="1:7" x14ac:dyDescent="0.2">
      <c r="A327" t="s">
        <v>524</v>
      </c>
      <c r="B327" s="7">
        <f>0.00000016/B297</f>
        <v>4.2105263157894742E-9</v>
      </c>
      <c r="D327" t="s">
        <v>77</v>
      </c>
      <c r="E327" t="s">
        <v>165</v>
      </c>
      <c r="F327" t="s">
        <v>167</v>
      </c>
      <c r="G327" t="s">
        <v>527</v>
      </c>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N1182"/>
  <sheetViews>
    <sheetView tabSelected="1" topLeftCell="A1159" workbookViewId="0">
      <selection activeCell="A1188" sqref="A1188"/>
    </sheetView>
  </sheetViews>
  <sheetFormatPr baseColWidth="10" defaultColWidth="8.83203125" defaultRowHeight="15" x14ac:dyDescent="0.2"/>
  <cols>
    <col min="1" max="1" width="48.33203125" bestFit="1" customWidth="1"/>
    <col min="2" max="2" width="15.6640625" bestFit="1" customWidth="1"/>
    <col min="7" max="7" width="32" bestFit="1" customWidth="1"/>
  </cols>
  <sheetData>
    <row r="1" spans="1:8" ht="16" x14ac:dyDescent="0.2">
      <c r="A1" s="10" t="s">
        <v>71</v>
      </c>
      <c r="B1" s="8" t="s">
        <v>591</v>
      </c>
    </row>
    <row r="2" spans="1:8" x14ac:dyDescent="0.2">
      <c r="A2" t="s">
        <v>72</v>
      </c>
      <c r="B2" t="s">
        <v>95</v>
      </c>
    </row>
    <row r="3" spans="1:8" x14ac:dyDescent="0.2">
      <c r="A3" t="s">
        <v>73</v>
      </c>
      <c r="B3" t="str">
        <f>B1</f>
        <v>charging station, 100W</v>
      </c>
    </row>
    <row r="4" spans="1:8" x14ac:dyDescent="0.2">
      <c r="A4" t="s">
        <v>74</v>
      </c>
      <c r="B4" t="s">
        <v>75</v>
      </c>
    </row>
    <row r="5" spans="1:8" x14ac:dyDescent="0.2">
      <c r="A5" t="s">
        <v>76</v>
      </c>
      <c r="B5" t="s">
        <v>76</v>
      </c>
    </row>
    <row r="6" spans="1:8" x14ac:dyDescent="0.2">
      <c r="A6" t="s">
        <v>78</v>
      </c>
      <c r="B6" t="s">
        <v>1143</v>
      </c>
    </row>
    <row r="7" spans="1:8" x14ac:dyDescent="0.2">
      <c r="A7" t="s">
        <v>83</v>
      </c>
      <c r="B7" t="s">
        <v>592</v>
      </c>
    </row>
    <row r="8" spans="1:8" ht="16" x14ac:dyDescent="0.2">
      <c r="A8" s="10" t="s">
        <v>79</v>
      </c>
    </row>
    <row r="9" spans="1:8" x14ac:dyDescent="0.2">
      <c r="A9" t="s">
        <v>80</v>
      </c>
      <c r="B9" t="s">
        <v>81</v>
      </c>
      <c r="C9" t="s">
        <v>72</v>
      </c>
      <c r="D9" t="s">
        <v>76</v>
      </c>
      <c r="E9" t="s">
        <v>82</v>
      </c>
      <c r="F9" t="s">
        <v>74</v>
      </c>
      <c r="G9" t="s">
        <v>83</v>
      </c>
      <c r="H9" t="s">
        <v>73</v>
      </c>
    </row>
    <row r="10" spans="1:8" x14ac:dyDescent="0.2">
      <c r="A10" t="str">
        <f>B1</f>
        <v>charging station, 100W</v>
      </c>
      <c r="B10">
        <v>1</v>
      </c>
      <c r="C10" t="str">
        <f>B2</f>
        <v>GLO</v>
      </c>
      <c r="D10" t="str">
        <f>B5</f>
        <v>unit</v>
      </c>
      <c r="F10" t="s">
        <v>84</v>
      </c>
      <c r="G10" t="s">
        <v>85</v>
      </c>
      <c r="H10" t="str">
        <f>B3</f>
        <v>charging station, 100W</v>
      </c>
    </row>
    <row r="11" spans="1:8" x14ac:dyDescent="0.2">
      <c r="A11" s="13" t="s">
        <v>176</v>
      </c>
      <c r="B11" s="5">
        <f>0.5/3</f>
        <v>0.16666666666666666</v>
      </c>
      <c r="C11" t="s">
        <v>95</v>
      </c>
      <c r="D11" t="s">
        <v>77</v>
      </c>
      <c r="F11" t="s">
        <v>89</v>
      </c>
      <c r="H11" t="s">
        <v>177</v>
      </c>
    </row>
    <row r="12" spans="1:8" x14ac:dyDescent="0.2">
      <c r="A12" s="13" t="s">
        <v>441</v>
      </c>
      <c r="B12" s="5">
        <f>15900*(B11/1000)</f>
        <v>2.65</v>
      </c>
      <c r="C12" t="s">
        <v>95</v>
      </c>
      <c r="D12" t="s">
        <v>233</v>
      </c>
      <c r="F12" t="s">
        <v>89</v>
      </c>
      <c r="H12" t="s">
        <v>441</v>
      </c>
    </row>
    <row r="13" spans="1:8" x14ac:dyDescent="0.2">
      <c r="A13" s="13" t="s">
        <v>840</v>
      </c>
      <c r="B13" s="5">
        <f>1000*(B11/1000)</f>
        <v>0.16666666666666666</v>
      </c>
      <c r="C13" t="s">
        <v>92</v>
      </c>
      <c r="D13" t="s">
        <v>233</v>
      </c>
      <c r="F13" t="s">
        <v>89</v>
      </c>
      <c r="H13" t="s">
        <v>841</v>
      </c>
    </row>
    <row r="14" spans="1:8" x14ac:dyDescent="0.2">
      <c r="A14" t="s">
        <v>178</v>
      </c>
      <c r="B14" s="5">
        <f>-1*B11</f>
        <v>-0.16666666666666666</v>
      </c>
      <c r="C14" t="s">
        <v>95</v>
      </c>
      <c r="D14" t="s">
        <v>77</v>
      </c>
      <c r="F14" t="s">
        <v>89</v>
      </c>
      <c r="H14" t="s">
        <v>179</v>
      </c>
    </row>
    <row r="15" spans="1:8" x14ac:dyDescent="0.2">
      <c r="B15" s="11"/>
    </row>
    <row r="16" spans="1:8" ht="16" x14ac:dyDescent="0.2">
      <c r="A16" s="10" t="s">
        <v>71</v>
      </c>
      <c r="B16" s="8" t="s">
        <v>188</v>
      </c>
    </row>
    <row r="17" spans="1:8" x14ac:dyDescent="0.2">
      <c r="A17" t="s">
        <v>72</v>
      </c>
      <c r="B17" t="s">
        <v>95</v>
      </c>
    </row>
    <row r="18" spans="1:8" x14ac:dyDescent="0.2">
      <c r="A18" t="s">
        <v>73</v>
      </c>
      <c r="B18" t="str">
        <f>B16</f>
        <v>charging station, 500W</v>
      </c>
    </row>
    <row r="19" spans="1:8" x14ac:dyDescent="0.2">
      <c r="A19" t="s">
        <v>74</v>
      </c>
      <c r="B19" t="s">
        <v>75</v>
      </c>
    </row>
    <row r="20" spans="1:8" x14ac:dyDescent="0.2">
      <c r="A20" t="s">
        <v>76</v>
      </c>
      <c r="B20" t="s">
        <v>76</v>
      </c>
    </row>
    <row r="21" spans="1:8" x14ac:dyDescent="0.2">
      <c r="A21" t="s">
        <v>78</v>
      </c>
      <c r="B21" t="s">
        <v>1143</v>
      </c>
    </row>
    <row r="22" spans="1:8" x14ac:dyDescent="0.2">
      <c r="A22" t="s">
        <v>83</v>
      </c>
      <c r="B22" t="s">
        <v>440</v>
      </c>
    </row>
    <row r="23" spans="1:8" ht="16" x14ac:dyDescent="0.2">
      <c r="A23" s="10" t="s">
        <v>79</v>
      </c>
    </row>
    <row r="24" spans="1:8" x14ac:dyDescent="0.2">
      <c r="A24" t="s">
        <v>80</v>
      </c>
      <c r="B24" t="s">
        <v>81</v>
      </c>
      <c r="C24" t="s">
        <v>72</v>
      </c>
      <c r="D24" t="s">
        <v>76</v>
      </c>
      <c r="E24" t="s">
        <v>82</v>
      </c>
      <c r="F24" t="s">
        <v>74</v>
      </c>
      <c r="G24" t="s">
        <v>83</v>
      </c>
      <c r="H24" t="s">
        <v>73</v>
      </c>
    </row>
    <row r="25" spans="1:8" x14ac:dyDescent="0.2">
      <c r="A25" t="str">
        <f>B16</f>
        <v>charging station, 500W</v>
      </c>
      <c r="B25">
        <v>1</v>
      </c>
      <c r="C25" t="str">
        <f>B17</f>
        <v>GLO</v>
      </c>
      <c r="D25" t="str">
        <f>B20</f>
        <v>unit</v>
      </c>
      <c r="F25" t="s">
        <v>84</v>
      </c>
      <c r="G25" t="s">
        <v>85</v>
      </c>
      <c r="H25" t="str">
        <f>B18</f>
        <v>charging station, 500W</v>
      </c>
    </row>
    <row r="26" spans="1:8" x14ac:dyDescent="0.2">
      <c r="A26" s="13" t="s">
        <v>176</v>
      </c>
      <c r="B26" s="5">
        <v>0.5</v>
      </c>
      <c r="C26" t="s">
        <v>95</v>
      </c>
      <c r="D26" t="s">
        <v>77</v>
      </c>
      <c r="F26" t="s">
        <v>89</v>
      </c>
      <c r="H26" t="s">
        <v>177</v>
      </c>
    </row>
    <row r="27" spans="1:8" x14ac:dyDescent="0.2">
      <c r="A27" s="13" t="s">
        <v>441</v>
      </c>
      <c r="B27" s="5">
        <f>15900*(B26/1000)</f>
        <v>7.95</v>
      </c>
      <c r="C27" t="s">
        <v>95</v>
      </c>
      <c r="D27" t="s">
        <v>233</v>
      </c>
      <c r="F27" t="s">
        <v>89</v>
      </c>
      <c r="H27" t="s">
        <v>441</v>
      </c>
    </row>
    <row r="28" spans="1:8" x14ac:dyDescent="0.2">
      <c r="A28" s="13" t="s">
        <v>840</v>
      </c>
      <c r="B28" s="5">
        <f>1000*(B26/1000)</f>
        <v>0.5</v>
      </c>
      <c r="C28" t="s">
        <v>92</v>
      </c>
      <c r="D28" t="s">
        <v>233</v>
      </c>
      <c r="F28" t="s">
        <v>89</v>
      </c>
      <c r="H28" t="s">
        <v>841</v>
      </c>
    </row>
    <row r="29" spans="1:8" x14ac:dyDescent="0.2">
      <c r="A29" t="s">
        <v>178</v>
      </c>
      <c r="B29" s="5">
        <f>-1*B26</f>
        <v>-0.5</v>
      </c>
      <c r="C29" t="s">
        <v>95</v>
      </c>
      <c r="D29" t="s">
        <v>77</v>
      </c>
      <c r="F29" t="s">
        <v>89</v>
      </c>
      <c r="H29" t="s">
        <v>179</v>
      </c>
    </row>
    <row r="30" spans="1:8" x14ac:dyDescent="0.2">
      <c r="B30" s="11"/>
    </row>
    <row r="31" spans="1:8" ht="16" x14ac:dyDescent="0.2">
      <c r="A31" s="10" t="s">
        <v>71</v>
      </c>
      <c r="B31" s="8" t="s">
        <v>189</v>
      </c>
    </row>
    <row r="32" spans="1:8" x14ac:dyDescent="0.2">
      <c r="A32" t="s">
        <v>72</v>
      </c>
      <c r="B32" t="s">
        <v>95</v>
      </c>
    </row>
    <row r="33" spans="1:8" x14ac:dyDescent="0.2">
      <c r="A33" t="s">
        <v>73</v>
      </c>
      <c r="B33" t="str">
        <f>B31</f>
        <v>charging station, 3kW</v>
      </c>
    </row>
    <row r="34" spans="1:8" x14ac:dyDescent="0.2">
      <c r="A34" t="s">
        <v>74</v>
      </c>
      <c r="B34" t="s">
        <v>75</v>
      </c>
    </row>
    <row r="35" spans="1:8" x14ac:dyDescent="0.2">
      <c r="A35" t="s">
        <v>76</v>
      </c>
      <c r="B35" t="s">
        <v>76</v>
      </c>
    </row>
    <row r="36" spans="1:8" x14ac:dyDescent="0.2">
      <c r="A36" t="s">
        <v>78</v>
      </c>
      <c r="B36" t="s">
        <v>1143</v>
      </c>
    </row>
    <row r="37" spans="1:8" x14ac:dyDescent="0.2">
      <c r="A37" t="s">
        <v>83</v>
      </c>
      <c r="B37" t="s">
        <v>175</v>
      </c>
    </row>
    <row r="38" spans="1:8" ht="16" x14ac:dyDescent="0.2">
      <c r="A38" s="10" t="s">
        <v>79</v>
      </c>
    </row>
    <row r="39" spans="1:8" x14ac:dyDescent="0.2">
      <c r="A39" t="s">
        <v>80</v>
      </c>
      <c r="B39" t="s">
        <v>81</v>
      </c>
      <c r="C39" t="s">
        <v>72</v>
      </c>
      <c r="D39" t="s">
        <v>76</v>
      </c>
      <c r="E39" t="s">
        <v>82</v>
      </c>
      <c r="F39" t="s">
        <v>74</v>
      </c>
      <c r="G39" t="s">
        <v>83</v>
      </c>
      <c r="H39" t="s">
        <v>73</v>
      </c>
    </row>
    <row r="40" spans="1:8" x14ac:dyDescent="0.2">
      <c r="A40" t="str">
        <f>B31</f>
        <v>charging station, 3kW</v>
      </c>
      <c r="B40">
        <v>1</v>
      </c>
      <c r="C40" t="str">
        <f>B32</f>
        <v>GLO</v>
      </c>
      <c r="D40" t="str">
        <f>B35</f>
        <v>unit</v>
      </c>
      <c r="F40" t="s">
        <v>84</v>
      </c>
      <c r="G40" t="s">
        <v>85</v>
      </c>
      <c r="H40" t="str">
        <f>B33</f>
        <v>charging station, 3kW</v>
      </c>
    </row>
    <row r="41" spans="1:8" x14ac:dyDescent="0.2">
      <c r="A41" s="13" t="s">
        <v>176</v>
      </c>
      <c r="B41" s="5">
        <v>3</v>
      </c>
      <c r="C41" t="s">
        <v>95</v>
      </c>
      <c r="D41" t="s">
        <v>77</v>
      </c>
      <c r="F41" t="s">
        <v>89</v>
      </c>
      <c r="H41" t="s">
        <v>177</v>
      </c>
    </row>
    <row r="42" spans="1:8" x14ac:dyDescent="0.2">
      <c r="A42" s="13" t="s">
        <v>441</v>
      </c>
      <c r="B42" s="5">
        <f>15900*(B41/1000)</f>
        <v>47.7</v>
      </c>
      <c r="C42" t="s">
        <v>95</v>
      </c>
      <c r="D42" t="s">
        <v>233</v>
      </c>
      <c r="F42" t="s">
        <v>89</v>
      </c>
      <c r="H42" t="s">
        <v>441</v>
      </c>
    </row>
    <row r="43" spans="1:8" x14ac:dyDescent="0.2">
      <c r="A43" s="13" t="s">
        <v>840</v>
      </c>
      <c r="B43" s="5">
        <f>1000*(B41/1000)</f>
        <v>3</v>
      </c>
      <c r="C43" t="s">
        <v>92</v>
      </c>
      <c r="D43" t="s">
        <v>233</v>
      </c>
      <c r="F43" t="s">
        <v>89</v>
      </c>
      <c r="H43" t="s">
        <v>841</v>
      </c>
    </row>
    <row r="44" spans="1:8" x14ac:dyDescent="0.2">
      <c r="A44" t="s">
        <v>178</v>
      </c>
      <c r="B44" s="5">
        <f>-1*B41</f>
        <v>-3</v>
      </c>
      <c r="C44" t="s">
        <v>95</v>
      </c>
      <c r="D44" t="s">
        <v>77</v>
      </c>
      <c r="F44" t="s">
        <v>89</v>
      </c>
      <c r="H44" t="s">
        <v>179</v>
      </c>
    </row>
    <row r="46" spans="1:8" ht="16" x14ac:dyDescent="0.2">
      <c r="A46" s="10" t="s">
        <v>71</v>
      </c>
      <c r="B46" s="10" t="s">
        <v>1174</v>
      </c>
    </row>
    <row r="47" spans="1:8" x14ac:dyDescent="0.2">
      <c r="A47" t="s">
        <v>83</v>
      </c>
      <c r="B47" t="s">
        <v>1173</v>
      </c>
    </row>
    <row r="48" spans="1:8" x14ac:dyDescent="0.2">
      <c r="A48" t="s">
        <v>72</v>
      </c>
      <c r="B48" t="s">
        <v>95</v>
      </c>
    </row>
    <row r="49" spans="1:7" x14ac:dyDescent="0.2">
      <c r="A49" t="s">
        <v>180</v>
      </c>
      <c r="B49">
        <v>1</v>
      </c>
    </row>
    <row r="50" spans="1:7" x14ac:dyDescent="0.2">
      <c r="A50" t="s">
        <v>73</v>
      </c>
      <c r="B50" t="s">
        <v>1174</v>
      </c>
    </row>
    <row r="51" spans="1:7" x14ac:dyDescent="0.2">
      <c r="A51" t="s">
        <v>76</v>
      </c>
      <c r="B51" t="s">
        <v>77</v>
      </c>
    </row>
    <row r="52" spans="1:7" ht="16" x14ac:dyDescent="0.2">
      <c r="A52" s="10" t="s">
        <v>79</v>
      </c>
    </row>
    <row r="53" spans="1:7" x14ac:dyDescent="0.2">
      <c r="A53" t="s">
        <v>80</v>
      </c>
      <c r="B53" t="s">
        <v>81</v>
      </c>
      <c r="C53" t="s">
        <v>182</v>
      </c>
      <c r="D53" t="s">
        <v>72</v>
      </c>
      <c r="E53" t="s">
        <v>76</v>
      </c>
      <c r="F53" t="s">
        <v>74</v>
      </c>
      <c r="G53" t="s">
        <v>73</v>
      </c>
    </row>
    <row r="54" spans="1:7" x14ac:dyDescent="0.2">
      <c r="A54" t="s">
        <v>1174</v>
      </c>
      <c r="B54">
        <v>1</v>
      </c>
      <c r="C54" t="s">
        <v>181</v>
      </c>
      <c r="D54" t="s">
        <v>95</v>
      </c>
      <c r="E54" t="s">
        <v>77</v>
      </c>
      <c r="F54" t="s">
        <v>84</v>
      </c>
      <c r="G54" t="s">
        <v>1174</v>
      </c>
    </row>
    <row r="55" spans="1:7" x14ac:dyDescent="0.2">
      <c r="A55" t="s">
        <v>185</v>
      </c>
      <c r="B55">
        <v>1.77</v>
      </c>
      <c r="C55" t="s">
        <v>186</v>
      </c>
      <c r="D55" t="s">
        <v>95</v>
      </c>
      <c r="E55" t="s">
        <v>77</v>
      </c>
      <c r="F55" t="s">
        <v>89</v>
      </c>
      <c r="G55" t="s">
        <v>187</v>
      </c>
    </row>
    <row r="56" spans="1:7" x14ac:dyDescent="0.2">
      <c r="A56" t="s">
        <v>183</v>
      </c>
      <c r="B56">
        <v>0.8</v>
      </c>
      <c r="C56" t="s">
        <v>186</v>
      </c>
      <c r="D56" t="s">
        <v>95</v>
      </c>
      <c r="E56" t="s">
        <v>77</v>
      </c>
      <c r="F56" t="s">
        <v>89</v>
      </c>
      <c r="G56" t="s">
        <v>184</v>
      </c>
    </row>
    <row r="57" spans="1:7" x14ac:dyDescent="0.2">
      <c r="A57" t="s">
        <v>286</v>
      </c>
      <c r="B57">
        <v>0.8</v>
      </c>
      <c r="C57" t="s">
        <v>186</v>
      </c>
      <c r="D57" t="s">
        <v>92</v>
      </c>
      <c r="E57" t="s">
        <v>77</v>
      </c>
      <c r="F57" t="s">
        <v>89</v>
      </c>
      <c r="G57" t="s">
        <v>286</v>
      </c>
    </row>
    <row r="58" spans="1:7" x14ac:dyDescent="0.2">
      <c r="A58" t="s">
        <v>185</v>
      </c>
      <c r="B58">
        <v>-3.57</v>
      </c>
      <c r="C58" t="s">
        <v>186</v>
      </c>
      <c r="D58" t="s">
        <v>95</v>
      </c>
      <c r="E58" t="s">
        <v>77</v>
      </c>
      <c r="F58" t="s">
        <v>89</v>
      </c>
      <c r="G58" t="s">
        <v>187</v>
      </c>
    </row>
    <row r="60" spans="1:7" ht="16" x14ac:dyDescent="0.2">
      <c r="A60" s="10" t="s">
        <v>71</v>
      </c>
      <c r="B60" s="10" t="s">
        <v>1171</v>
      </c>
    </row>
    <row r="61" spans="1:7" x14ac:dyDescent="0.2">
      <c r="A61" t="s">
        <v>83</v>
      </c>
      <c r="B61" t="s">
        <v>1172</v>
      </c>
    </row>
    <row r="62" spans="1:7" x14ac:dyDescent="0.2">
      <c r="A62" t="s">
        <v>72</v>
      </c>
      <c r="B62" t="s">
        <v>95</v>
      </c>
    </row>
    <row r="63" spans="1:7" x14ac:dyDescent="0.2">
      <c r="A63" t="s">
        <v>180</v>
      </c>
      <c r="B63">
        <v>1</v>
      </c>
    </row>
    <row r="64" spans="1:7" x14ac:dyDescent="0.2">
      <c r="A64" t="s">
        <v>73</v>
      </c>
      <c r="B64" t="s">
        <v>193</v>
      </c>
    </row>
    <row r="65" spans="1:8" x14ac:dyDescent="0.2">
      <c r="A65" t="s">
        <v>76</v>
      </c>
      <c r="B65" t="s">
        <v>77</v>
      </c>
    </row>
    <row r="66" spans="1:8" x14ac:dyDescent="0.2">
      <c r="A66" t="s">
        <v>195</v>
      </c>
      <c r="B66" t="s">
        <v>181</v>
      </c>
    </row>
    <row r="67" spans="1:8" ht="16" x14ac:dyDescent="0.2">
      <c r="A67" s="10" t="s">
        <v>79</v>
      </c>
    </row>
    <row r="68" spans="1:8" x14ac:dyDescent="0.2">
      <c r="A68" t="s">
        <v>80</v>
      </c>
      <c r="B68" t="s">
        <v>81</v>
      </c>
      <c r="C68" t="s">
        <v>182</v>
      </c>
      <c r="D68" t="s">
        <v>72</v>
      </c>
      <c r="E68" t="s">
        <v>76</v>
      </c>
      <c r="F68" t="s">
        <v>82</v>
      </c>
      <c r="G68" t="s">
        <v>74</v>
      </c>
      <c r="H68" t="s">
        <v>73</v>
      </c>
    </row>
    <row r="69" spans="1:8" x14ac:dyDescent="0.2">
      <c r="A69" t="s">
        <v>196</v>
      </c>
      <c r="B69">
        <v>5.5</v>
      </c>
      <c r="C69" t="s">
        <v>181</v>
      </c>
      <c r="E69" t="s">
        <v>197</v>
      </c>
      <c r="F69" t="s">
        <v>165</v>
      </c>
      <c r="G69" t="s">
        <v>167</v>
      </c>
    </row>
    <row r="70" spans="1:8" x14ac:dyDescent="0.2">
      <c r="A70" t="s">
        <v>1171</v>
      </c>
      <c r="B70">
        <v>1</v>
      </c>
      <c r="C70" t="s">
        <v>181</v>
      </c>
      <c r="D70" t="s">
        <v>95</v>
      </c>
      <c r="E70" t="s">
        <v>77</v>
      </c>
      <c r="G70" t="s">
        <v>84</v>
      </c>
    </row>
    <row r="71" spans="1:8" x14ac:dyDescent="0.2">
      <c r="A71" t="s">
        <v>1164</v>
      </c>
      <c r="B71">
        <v>0.95</v>
      </c>
      <c r="C71" t="s">
        <v>181</v>
      </c>
      <c r="D71" t="s">
        <v>95</v>
      </c>
      <c r="E71" t="s">
        <v>77</v>
      </c>
      <c r="G71" t="s">
        <v>89</v>
      </c>
      <c r="H71" t="s">
        <v>1164</v>
      </c>
    </row>
    <row r="72" spans="1:8" x14ac:dyDescent="0.2">
      <c r="A72" t="s">
        <v>199</v>
      </c>
      <c r="B72">
        <v>4.6000000000000001E-10</v>
      </c>
      <c r="C72" t="s">
        <v>186</v>
      </c>
      <c r="D72" t="s">
        <v>95</v>
      </c>
      <c r="E72" t="s">
        <v>76</v>
      </c>
      <c r="G72" t="s">
        <v>89</v>
      </c>
      <c r="H72" t="s">
        <v>200</v>
      </c>
    </row>
    <row r="73" spans="1:8" x14ac:dyDescent="0.2">
      <c r="A73" t="s">
        <v>201</v>
      </c>
      <c r="B73">
        <v>0.55000000000000004</v>
      </c>
      <c r="C73" t="s">
        <v>186</v>
      </c>
      <c r="D73" t="s">
        <v>95</v>
      </c>
      <c r="E73" t="s">
        <v>197</v>
      </c>
      <c r="G73" t="s">
        <v>89</v>
      </c>
      <c r="H73" t="s">
        <v>202</v>
      </c>
    </row>
    <row r="74" spans="1:8" x14ac:dyDescent="0.2">
      <c r="A74" t="s">
        <v>203</v>
      </c>
      <c r="B74">
        <v>0.25</v>
      </c>
      <c r="C74" t="s">
        <v>186</v>
      </c>
      <c r="D74" t="s">
        <v>95</v>
      </c>
      <c r="E74" t="s">
        <v>77</v>
      </c>
      <c r="G74" t="s">
        <v>89</v>
      </c>
      <c r="H74" t="s">
        <v>204</v>
      </c>
    </row>
    <row r="76" spans="1:8" ht="16" x14ac:dyDescent="0.2">
      <c r="A76" s="10" t="s">
        <v>71</v>
      </c>
      <c r="B76" s="10" t="s">
        <v>205</v>
      </c>
    </row>
    <row r="77" spans="1:8" x14ac:dyDescent="0.2">
      <c r="A77" t="s">
        <v>194</v>
      </c>
      <c r="B77" t="s">
        <v>206</v>
      </c>
    </row>
    <row r="78" spans="1:8" x14ac:dyDescent="0.2">
      <c r="A78" t="s">
        <v>83</v>
      </c>
      <c r="B78" t="s">
        <v>85</v>
      </c>
    </row>
    <row r="79" spans="1:8" x14ac:dyDescent="0.2">
      <c r="A79" t="s">
        <v>72</v>
      </c>
      <c r="B79" t="s">
        <v>95</v>
      </c>
    </row>
    <row r="80" spans="1:8" x14ac:dyDescent="0.2">
      <c r="A80" t="s">
        <v>180</v>
      </c>
      <c r="B80">
        <v>1</v>
      </c>
    </row>
    <row r="81" spans="1:7" x14ac:dyDescent="0.2">
      <c r="A81" t="s">
        <v>73</v>
      </c>
      <c r="B81" t="s">
        <v>205</v>
      </c>
    </row>
    <row r="82" spans="1:7" x14ac:dyDescent="0.2">
      <c r="A82" t="s">
        <v>76</v>
      </c>
      <c r="B82" t="s">
        <v>77</v>
      </c>
    </row>
    <row r="83" spans="1:7" x14ac:dyDescent="0.2">
      <c r="A83" t="s">
        <v>195</v>
      </c>
      <c r="B83" t="s">
        <v>181</v>
      </c>
    </row>
    <row r="84" spans="1:7" ht="16" x14ac:dyDescent="0.2">
      <c r="A84" s="10" t="s">
        <v>79</v>
      </c>
    </row>
    <row r="85" spans="1:7" x14ac:dyDescent="0.2">
      <c r="A85" t="s">
        <v>80</v>
      </c>
      <c r="B85" t="s">
        <v>81</v>
      </c>
      <c r="C85" t="s">
        <v>182</v>
      </c>
      <c r="D85" t="s">
        <v>72</v>
      </c>
      <c r="E85" t="s">
        <v>76</v>
      </c>
      <c r="F85" t="s">
        <v>74</v>
      </c>
      <c r="G85" t="s">
        <v>73</v>
      </c>
    </row>
    <row r="86" spans="1:7" x14ac:dyDescent="0.2">
      <c r="A86" t="s">
        <v>205</v>
      </c>
      <c r="B86">
        <v>1</v>
      </c>
      <c r="C86" t="s">
        <v>181</v>
      </c>
      <c r="D86" t="s">
        <v>95</v>
      </c>
      <c r="E86" t="s">
        <v>77</v>
      </c>
      <c r="F86" t="s">
        <v>84</v>
      </c>
    </row>
    <row r="87" spans="1:7" x14ac:dyDescent="0.2">
      <c r="A87" t="s">
        <v>207</v>
      </c>
      <c r="B87">
        <v>1</v>
      </c>
      <c r="C87" t="s">
        <v>186</v>
      </c>
      <c r="D87" t="s">
        <v>95</v>
      </c>
      <c r="E87" t="s">
        <v>77</v>
      </c>
      <c r="F87" t="s">
        <v>89</v>
      </c>
      <c r="G87" t="s">
        <v>208</v>
      </c>
    </row>
    <row r="88" spans="1:7" x14ac:dyDescent="0.2">
      <c r="A88" t="s">
        <v>209</v>
      </c>
      <c r="B88">
        <v>1.5E-10</v>
      </c>
      <c r="C88" t="s">
        <v>186</v>
      </c>
      <c r="D88" t="s">
        <v>95</v>
      </c>
      <c r="E88" t="s">
        <v>76</v>
      </c>
      <c r="F88" t="s">
        <v>89</v>
      </c>
      <c r="G88" t="s">
        <v>210</v>
      </c>
    </row>
    <row r="89" spans="1:7" x14ac:dyDescent="0.2">
      <c r="A89" t="s">
        <v>211</v>
      </c>
      <c r="B89">
        <v>1</v>
      </c>
      <c r="C89" t="s">
        <v>186</v>
      </c>
      <c r="D89" t="s">
        <v>95</v>
      </c>
      <c r="E89" t="s">
        <v>77</v>
      </c>
      <c r="F89" t="s">
        <v>89</v>
      </c>
      <c r="G89" t="s">
        <v>212</v>
      </c>
    </row>
    <row r="91" spans="1:7" ht="16" x14ac:dyDescent="0.2">
      <c r="A91" s="10" t="s">
        <v>71</v>
      </c>
      <c r="B91" s="10" t="s">
        <v>1168</v>
      </c>
    </row>
    <row r="92" spans="1:7" x14ac:dyDescent="0.2">
      <c r="A92" t="s">
        <v>83</v>
      </c>
      <c r="B92" t="s">
        <v>85</v>
      </c>
    </row>
    <row r="93" spans="1:7" x14ac:dyDescent="0.2">
      <c r="A93" t="s">
        <v>72</v>
      </c>
      <c r="B93" t="s">
        <v>95</v>
      </c>
    </row>
    <row r="94" spans="1:7" x14ac:dyDescent="0.2">
      <c r="A94" t="s">
        <v>180</v>
      </c>
      <c r="B94">
        <v>1</v>
      </c>
    </row>
    <row r="95" spans="1:7" x14ac:dyDescent="0.2">
      <c r="A95" t="s">
        <v>73</v>
      </c>
      <c r="B95" t="s">
        <v>213</v>
      </c>
    </row>
    <row r="96" spans="1:7" x14ac:dyDescent="0.2">
      <c r="A96" t="s">
        <v>76</v>
      </c>
      <c r="B96" t="s">
        <v>77</v>
      </c>
    </row>
    <row r="97" spans="1:7" x14ac:dyDescent="0.2">
      <c r="A97" t="s">
        <v>195</v>
      </c>
      <c r="B97" t="s">
        <v>181</v>
      </c>
    </row>
    <row r="98" spans="1:7" ht="16" x14ac:dyDescent="0.2">
      <c r="A98" s="10" t="s">
        <v>79</v>
      </c>
    </row>
    <row r="99" spans="1:7" x14ac:dyDescent="0.2">
      <c r="A99" t="s">
        <v>80</v>
      </c>
      <c r="B99" t="s">
        <v>81</v>
      </c>
      <c r="C99" t="s">
        <v>182</v>
      </c>
      <c r="D99" t="s">
        <v>72</v>
      </c>
      <c r="E99" t="s">
        <v>76</v>
      </c>
      <c r="F99" t="s">
        <v>74</v>
      </c>
      <c r="G99" t="s">
        <v>73</v>
      </c>
    </row>
    <row r="100" spans="1:7" x14ac:dyDescent="0.2">
      <c r="A100" t="s">
        <v>1168</v>
      </c>
      <c r="B100">
        <v>1</v>
      </c>
      <c r="C100" t="s">
        <v>181</v>
      </c>
      <c r="D100" t="s">
        <v>95</v>
      </c>
      <c r="E100" t="s">
        <v>77</v>
      </c>
      <c r="F100" t="s">
        <v>84</v>
      </c>
      <c r="G100" t="s">
        <v>1168</v>
      </c>
    </row>
    <row r="101" spans="1:7" x14ac:dyDescent="0.2">
      <c r="A101" t="s">
        <v>1171</v>
      </c>
      <c r="B101">
        <v>0.94</v>
      </c>
      <c r="C101" t="s">
        <v>181</v>
      </c>
      <c r="D101" t="s">
        <v>95</v>
      </c>
      <c r="E101" t="s">
        <v>77</v>
      </c>
      <c r="F101" t="s">
        <v>89</v>
      </c>
      <c r="G101" t="s">
        <v>193</v>
      </c>
    </row>
    <row r="102" spans="1:7" x14ac:dyDescent="0.2">
      <c r="A102" t="s">
        <v>214</v>
      </c>
      <c r="B102">
        <v>0.41</v>
      </c>
      <c r="C102" t="s">
        <v>186</v>
      </c>
      <c r="D102" t="s">
        <v>95</v>
      </c>
      <c r="E102" t="s">
        <v>77</v>
      </c>
      <c r="F102" t="s">
        <v>89</v>
      </c>
      <c r="G102" t="s">
        <v>215</v>
      </c>
    </row>
    <row r="103" spans="1:7" x14ac:dyDescent="0.2">
      <c r="A103" t="s">
        <v>216</v>
      </c>
      <c r="B103">
        <v>0.02</v>
      </c>
      <c r="C103" t="s">
        <v>186</v>
      </c>
      <c r="D103" t="s">
        <v>95</v>
      </c>
      <c r="E103" t="s">
        <v>77</v>
      </c>
      <c r="F103" t="s">
        <v>89</v>
      </c>
      <c r="G103" t="s">
        <v>217</v>
      </c>
    </row>
    <row r="104" spans="1:7" x14ac:dyDescent="0.2">
      <c r="A104" t="s">
        <v>199</v>
      </c>
      <c r="B104">
        <v>4.0000000000000001E-10</v>
      </c>
      <c r="C104" t="s">
        <v>186</v>
      </c>
      <c r="D104" t="s">
        <v>95</v>
      </c>
      <c r="E104" t="s">
        <v>76</v>
      </c>
      <c r="F104" t="s">
        <v>89</v>
      </c>
      <c r="G104" t="s">
        <v>200</v>
      </c>
    </row>
    <row r="105" spans="1:7" x14ac:dyDescent="0.2">
      <c r="A105" t="s">
        <v>218</v>
      </c>
      <c r="B105">
        <v>0.04</v>
      </c>
      <c r="C105" t="s">
        <v>186</v>
      </c>
      <c r="D105" t="s">
        <v>95</v>
      </c>
      <c r="E105" t="s">
        <v>77</v>
      </c>
      <c r="F105" t="s">
        <v>89</v>
      </c>
      <c r="G105" t="s">
        <v>219</v>
      </c>
    </row>
    <row r="107" spans="1:7" ht="16" x14ac:dyDescent="0.2">
      <c r="A107" s="10" t="s">
        <v>71</v>
      </c>
      <c r="B107" s="10" t="s">
        <v>220</v>
      </c>
    </row>
    <row r="108" spans="1:7" x14ac:dyDescent="0.2">
      <c r="A108" t="s">
        <v>194</v>
      </c>
      <c r="B108" t="s">
        <v>221</v>
      </c>
    </row>
    <row r="109" spans="1:7" x14ac:dyDescent="0.2">
      <c r="A109" t="s">
        <v>83</v>
      </c>
      <c r="B109" t="s">
        <v>85</v>
      </c>
    </row>
    <row r="110" spans="1:7" x14ac:dyDescent="0.2">
      <c r="A110" t="s">
        <v>72</v>
      </c>
      <c r="B110" t="s">
        <v>95</v>
      </c>
    </row>
    <row r="111" spans="1:7" x14ac:dyDescent="0.2">
      <c r="A111" t="s">
        <v>180</v>
      </c>
      <c r="B111">
        <v>1</v>
      </c>
    </row>
    <row r="112" spans="1:7" x14ac:dyDescent="0.2">
      <c r="A112" t="s">
        <v>73</v>
      </c>
      <c r="B112" t="s">
        <v>220</v>
      </c>
    </row>
    <row r="113" spans="1:7" x14ac:dyDescent="0.2">
      <c r="A113" t="s">
        <v>76</v>
      </c>
      <c r="B113" t="s">
        <v>77</v>
      </c>
    </row>
    <row r="114" spans="1:7" x14ac:dyDescent="0.2">
      <c r="A114" t="s">
        <v>195</v>
      </c>
      <c r="B114" t="s">
        <v>181</v>
      </c>
    </row>
    <row r="115" spans="1:7" ht="16" x14ac:dyDescent="0.2">
      <c r="A115" s="10" t="s">
        <v>79</v>
      </c>
    </row>
    <row r="116" spans="1:7" x14ac:dyDescent="0.2">
      <c r="A116" t="s">
        <v>80</v>
      </c>
      <c r="B116" t="s">
        <v>81</v>
      </c>
      <c r="C116" t="s">
        <v>182</v>
      </c>
      <c r="D116" t="s">
        <v>72</v>
      </c>
      <c r="E116" t="s">
        <v>76</v>
      </c>
      <c r="F116" t="s">
        <v>74</v>
      </c>
      <c r="G116" t="s">
        <v>73</v>
      </c>
    </row>
    <row r="117" spans="1:7" x14ac:dyDescent="0.2">
      <c r="A117" t="s">
        <v>220</v>
      </c>
      <c r="B117">
        <v>1</v>
      </c>
      <c r="C117" t="s">
        <v>181</v>
      </c>
      <c r="D117" t="s">
        <v>95</v>
      </c>
      <c r="E117" t="s">
        <v>77</v>
      </c>
      <c r="F117" t="s">
        <v>84</v>
      </c>
      <c r="G117" t="s">
        <v>220</v>
      </c>
    </row>
    <row r="118" spans="1:7" x14ac:dyDescent="0.2">
      <c r="A118" t="s">
        <v>222</v>
      </c>
      <c r="B118">
        <v>0.56999999999999995</v>
      </c>
      <c r="C118" t="s">
        <v>181</v>
      </c>
      <c r="D118" t="s">
        <v>95</v>
      </c>
      <c r="E118" t="s">
        <v>77</v>
      </c>
      <c r="F118" t="s">
        <v>89</v>
      </c>
      <c r="G118" t="s">
        <v>222</v>
      </c>
    </row>
    <row r="119" spans="1:7" x14ac:dyDescent="0.2">
      <c r="A119" t="s">
        <v>223</v>
      </c>
      <c r="B119">
        <v>0.43</v>
      </c>
      <c r="C119" t="s">
        <v>181</v>
      </c>
      <c r="D119" t="s">
        <v>95</v>
      </c>
      <c r="E119" t="s">
        <v>77</v>
      </c>
      <c r="F119" t="s">
        <v>89</v>
      </c>
      <c r="G119" t="s">
        <v>223</v>
      </c>
    </row>
    <row r="121" spans="1:7" ht="16" x14ac:dyDescent="0.2">
      <c r="A121" s="10" t="s">
        <v>71</v>
      </c>
      <c r="B121" s="10" t="s">
        <v>97</v>
      </c>
    </row>
    <row r="122" spans="1:7" x14ac:dyDescent="0.2">
      <c r="A122" t="s">
        <v>194</v>
      </c>
      <c r="B122" t="s">
        <v>224</v>
      </c>
    </row>
    <row r="123" spans="1:7" x14ac:dyDescent="0.2">
      <c r="A123" t="s">
        <v>83</v>
      </c>
      <c r="B123" t="s">
        <v>225</v>
      </c>
    </row>
    <row r="124" spans="1:7" x14ac:dyDescent="0.2">
      <c r="A124" t="s">
        <v>72</v>
      </c>
      <c r="B124" t="s">
        <v>95</v>
      </c>
    </row>
    <row r="125" spans="1:7" x14ac:dyDescent="0.2">
      <c r="A125" t="s">
        <v>180</v>
      </c>
      <c r="B125">
        <v>1</v>
      </c>
    </row>
    <row r="126" spans="1:7" x14ac:dyDescent="0.2">
      <c r="A126" t="s">
        <v>73</v>
      </c>
      <c r="B126" t="s">
        <v>97</v>
      </c>
    </row>
    <row r="127" spans="1:7" x14ac:dyDescent="0.2">
      <c r="A127" t="s">
        <v>76</v>
      </c>
      <c r="B127" t="s">
        <v>77</v>
      </c>
    </row>
    <row r="128" spans="1:7" x14ac:dyDescent="0.2">
      <c r="A128" t="s">
        <v>195</v>
      </c>
      <c r="B128" t="s">
        <v>181</v>
      </c>
    </row>
    <row r="129" spans="1:8" ht="16" x14ac:dyDescent="0.2">
      <c r="A129" s="10" t="s">
        <v>79</v>
      </c>
    </row>
    <row r="130" spans="1:8" x14ac:dyDescent="0.2">
      <c r="A130" t="s">
        <v>80</v>
      </c>
      <c r="B130" t="s">
        <v>81</v>
      </c>
      <c r="C130" t="s">
        <v>182</v>
      </c>
      <c r="D130" t="s">
        <v>72</v>
      </c>
      <c r="E130" t="s">
        <v>76</v>
      </c>
      <c r="F130" t="s">
        <v>82</v>
      </c>
      <c r="G130" t="s">
        <v>74</v>
      </c>
      <c r="H130" t="s">
        <v>73</v>
      </c>
    </row>
    <row r="131" spans="1:8" x14ac:dyDescent="0.2">
      <c r="A131" t="s">
        <v>196</v>
      </c>
      <c r="B131">
        <v>1.4E-3</v>
      </c>
      <c r="C131" t="s">
        <v>181</v>
      </c>
      <c r="E131" t="s">
        <v>197</v>
      </c>
      <c r="F131" t="s">
        <v>165</v>
      </c>
      <c r="G131" t="s">
        <v>167</v>
      </c>
    </row>
    <row r="132" spans="1:8" x14ac:dyDescent="0.2">
      <c r="A132" t="s">
        <v>97</v>
      </c>
      <c r="B132">
        <v>1</v>
      </c>
      <c r="C132" t="s">
        <v>181</v>
      </c>
      <c r="D132" t="s">
        <v>95</v>
      </c>
      <c r="E132" t="s">
        <v>77</v>
      </c>
      <c r="G132" t="s">
        <v>84</v>
      </c>
    </row>
    <row r="133" spans="1:8" x14ac:dyDescent="0.2">
      <c r="A133" t="s">
        <v>226</v>
      </c>
      <c r="B133">
        <v>0.1</v>
      </c>
      <c r="C133" t="s">
        <v>181</v>
      </c>
      <c r="D133" t="s">
        <v>95</v>
      </c>
      <c r="E133" t="s">
        <v>77</v>
      </c>
      <c r="G133" t="s">
        <v>89</v>
      </c>
      <c r="H133" t="s">
        <v>226</v>
      </c>
    </row>
    <row r="134" spans="1:8" x14ac:dyDescent="0.2">
      <c r="A134" t="s">
        <v>227</v>
      </c>
      <c r="B134">
        <v>0.8</v>
      </c>
      <c r="C134" t="s">
        <v>181</v>
      </c>
      <c r="D134" t="s">
        <v>95</v>
      </c>
      <c r="E134" t="s">
        <v>77</v>
      </c>
      <c r="G134" t="s">
        <v>89</v>
      </c>
      <c r="H134" t="s">
        <v>227</v>
      </c>
    </row>
    <row r="135" spans="1:8" x14ac:dyDescent="0.2">
      <c r="A135" t="s">
        <v>228</v>
      </c>
      <c r="B135">
        <v>0.1</v>
      </c>
      <c r="C135" t="s">
        <v>181</v>
      </c>
      <c r="D135" t="s">
        <v>95</v>
      </c>
      <c r="E135" t="s">
        <v>77</v>
      </c>
      <c r="G135" t="s">
        <v>89</v>
      </c>
      <c r="H135" t="s">
        <v>228</v>
      </c>
    </row>
    <row r="136" spans="1:8" x14ac:dyDescent="0.2">
      <c r="A136" t="s">
        <v>229</v>
      </c>
      <c r="B136">
        <v>1.9000000000000001E-8</v>
      </c>
      <c r="C136" t="s">
        <v>186</v>
      </c>
      <c r="D136" t="s">
        <v>95</v>
      </c>
      <c r="E136" t="s">
        <v>76</v>
      </c>
      <c r="G136" t="s">
        <v>89</v>
      </c>
      <c r="H136" t="s">
        <v>230</v>
      </c>
    </row>
    <row r="137" spans="1:8" x14ac:dyDescent="0.2">
      <c r="A137" s="13" t="s">
        <v>840</v>
      </c>
      <c r="B137">
        <v>0.16</v>
      </c>
      <c r="C137" t="s">
        <v>186</v>
      </c>
      <c r="D137" t="s">
        <v>92</v>
      </c>
      <c r="E137" t="s">
        <v>233</v>
      </c>
      <c r="G137" t="s">
        <v>89</v>
      </c>
      <c r="H137" s="13" t="s">
        <v>841</v>
      </c>
    </row>
    <row r="138" spans="1:8" x14ac:dyDescent="0.2">
      <c r="A138" s="13" t="s">
        <v>441</v>
      </c>
      <c r="B138">
        <v>4.9000000000000004</v>
      </c>
      <c r="C138" t="s">
        <v>186</v>
      </c>
      <c r="D138" t="s">
        <v>95</v>
      </c>
      <c r="E138" t="s">
        <v>233</v>
      </c>
      <c r="G138" t="s">
        <v>89</v>
      </c>
      <c r="H138" s="13" t="s">
        <v>441</v>
      </c>
    </row>
    <row r="139" spans="1:8" x14ac:dyDescent="0.2">
      <c r="A139" t="s">
        <v>237</v>
      </c>
      <c r="B139">
        <v>4.0000000000000002E-4</v>
      </c>
      <c r="C139" t="s">
        <v>186</v>
      </c>
      <c r="D139" t="s">
        <v>95</v>
      </c>
      <c r="E139" t="s">
        <v>98</v>
      </c>
      <c r="G139" t="s">
        <v>89</v>
      </c>
      <c r="H139" t="s">
        <v>124</v>
      </c>
    </row>
    <row r="141" spans="1:8" ht="16" x14ac:dyDescent="0.2">
      <c r="A141" s="10" t="s">
        <v>71</v>
      </c>
      <c r="B141" s="10" t="s">
        <v>1169</v>
      </c>
    </row>
    <row r="142" spans="1:8" x14ac:dyDescent="0.2">
      <c r="A142" t="s">
        <v>83</v>
      </c>
      <c r="B142" t="s">
        <v>1170</v>
      </c>
    </row>
    <row r="143" spans="1:8" x14ac:dyDescent="0.2">
      <c r="A143" t="s">
        <v>72</v>
      </c>
      <c r="B143" t="s">
        <v>95</v>
      </c>
    </row>
    <row r="144" spans="1:8" x14ac:dyDescent="0.2">
      <c r="A144" t="s">
        <v>180</v>
      </c>
      <c r="B144">
        <v>1</v>
      </c>
    </row>
    <row r="145" spans="1:9" x14ac:dyDescent="0.2">
      <c r="A145" t="s">
        <v>73</v>
      </c>
      <c r="B145" t="s">
        <v>96</v>
      </c>
    </row>
    <row r="146" spans="1:9" x14ac:dyDescent="0.2">
      <c r="A146" t="s">
        <v>76</v>
      </c>
      <c r="B146" t="s">
        <v>77</v>
      </c>
    </row>
    <row r="147" spans="1:9" x14ac:dyDescent="0.2">
      <c r="A147" t="s">
        <v>195</v>
      </c>
      <c r="B147" t="s">
        <v>181</v>
      </c>
    </row>
    <row r="148" spans="1:9" ht="16" x14ac:dyDescent="0.2">
      <c r="A148" s="10" t="s">
        <v>79</v>
      </c>
    </row>
    <row r="149" spans="1:9" x14ac:dyDescent="0.2">
      <c r="A149" t="s">
        <v>80</v>
      </c>
      <c r="B149" t="s">
        <v>81</v>
      </c>
      <c r="C149" t="s">
        <v>182</v>
      </c>
      <c r="D149" t="s">
        <v>72</v>
      </c>
      <c r="E149" t="s">
        <v>76</v>
      </c>
      <c r="F149" t="s">
        <v>82</v>
      </c>
      <c r="G149" t="s">
        <v>74</v>
      </c>
      <c r="H149" t="s">
        <v>238</v>
      </c>
      <c r="I149" t="s">
        <v>73</v>
      </c>
    </row>
    <row r="150" spans="1:9" x14ac:dyDescent="0.2">
      <c r="A150" t="s">
        <v>196</v>
      </c>
      <c r="B150">
        <v>100</v>
      </c>
      <c r="C150" t="s">
        <v>181</v>
      </c>
      <c r="E150" t="s">
        <v>197</v>
      </c>
      <c r="F150" t="s">
        <v>165</v>
      </c>
      <c r="G150" t="s">
        <v>167</v>
      </c>
    </row>
    <row r="151" spans="1:9" x14ac:dyDescent="0.2">
      <c r="A151" t="s">
        <v>1169</v>
      </c>
      <c r="B151">
        <v>1</v>
      </c>
      <c r="C151" t="s">
        <v>181</v>
      </c>
      <c r="D151" t="s">
        <v>95</v>
      </c>
      <c r="E151" t="s">
        <v>77</v>
      </c>
      <c r="G151" t="s">
        <v>84</v>
      </c>
      <c r="I151" t="s">
        <v>96</v>
      </c>
    </row>
    <row r="152" spans="1:9" x14ac:dyDescent="0.2">
      <c r="A152" t="s">
        <v>220</v>
      </c>
      <c r="B152">
        <v>0.39</v>
      </c>
      <c r="C152" t="s">
        <v>181</v>
      </c>
      <c r="D152" t="s">
        <v>95</v>
      </c>
      <c r="E152" t="s">
        <v>77</v>
      </c>
      <c r="G152" t="s">
        <v>89</v>
      </c>
      <c r="I152" t="s">
        <v>220</v>
      </c>
    </row>
    <row r="153" spans="1:9" ht="16" x14ac:dyDescent="0.2">
      <c r="A153" s="21" t="s">
        <v>1167</v>
      </c>
      <c r="B153">
        <v>0.43</v>
      </c>
      <c r="C153" t="s">
        <v>181</v>
      </c>
      <c r="D153" t="s">
        <v>95</v>
      </c>
      <c r="E153" t="s">
        <v>77</v>
      </c>
      <c r="G153" t="s">
        <v>89</v>
      </c>
      <c r="I153" s="21" t="s">
        <v>1167</v>
      </c>
    </row>
    <row r="154" spans="1:9" x14ac:dyDescent="0.2">
      <c r="A154" t="s">
        <v>239</v>
      </c>
      <c r="B154">
        <v>6.7000000000000002E-3</v>
      </c>
      <c r="C154" t="s">
        <v>181</v>
      </c>
      <c r="D154" t="s">
        <v>95</v>
      </c>
      <c r="E154" t="s">
        <v>77</v>
      </c>
      <c r="G154" t="s">
        <v>89</v>
      </c>
      <c r="I154" t="s">
        <v>239</v>
      </c>
    </row>
    <row r="155" spans="1:9" x14ac:dyDescent="0.2">
      <c r="A155" t="s">
        <v>240</v>
      </c>
      <c r="B155">
        <v>0.16</v>
      </c>
      <c r="C155" t="s">
        <v>181</v>
      </c>
      <c r="D155" t="s">
        <v>95</v>
      </c>
      <c r="E155" t="s">
        <v>77</v>
      </c>
      <c r="G155" t="s">
        <v>89</v>
      </c>
      <c r="I155" t="s">
        <v>240</v>
      </c>
    </row>
    <row r="156" spans="1:9" x14ac:dyDescent="0.2">
      <c r="A156" t="s">
        <v>241</v>
      </c>
      <c r="B156">
        <v>2.1999999999999999E-2</v>
      </c>
      <c r="C156" t="s">
        <v>181</v>
      </c>
      <c r="D156" t="s">
        <v>95</v>
      </c>
      <c r="E156" t="s">
        <v>77</v>
      </c>
      <c r="G156" t="s">
        <v>89</v>
      </c>
      <c r="I156" t="s">
        <v>241</v>
      </c>
    </row>
    <row r="157" spans="1:9" x14ac:dyDescent="0.2">
      <c r="A157" t="s">
        <v>242</v>
      </c>
      <c r="B157">
        <v>14.4</v>
      </c>
      <c r="C157" t="s">
        <v>186</v>
      </c>
      <c r="D157" t="s">
        <v>232</v>
      </c>
      <c r="E157" t="s">
        <v>197</v>
      </c>
      <c r="G157" t="s">
        <v>89</v>
      </c>
      <c r="I157" t="s">
        <v>243</v>
      </c>
    </row>
    <row r="158" spans="1:9" x14ac:dyDescent="0.2">
      <c r="A158" t="s">
        <v>229</v>
      </c>
      <c r="B158">
        <v>1.9000000000000001E-8</v>
      </c>
      <c r="C158" t="s">
        <v>186</v>
      </c>
      <c r="D158" t="s">
        <v>95</v>
      </c>
      <c r="E158" t="s">
        <v>76</v>
      </c>
      <c r="G158" t="s">
        <v>89</v>
      </c>
      <c r="I158" t="s">
        <v>230</v>
      </c>
    </row>
    <row r="159" spans="1:9" x14ac:dyDescent="0.2">
      <c r="A159" t="s">
        <v>244</v>
      </c>
      <c r="B159">
        <v>380</v>
      </c>
      <c r="C159" t="s">
        <v>186</v>
      </c>
      <c r="D159" t="s">
        <v>232</v>
      </c>
      <c r="E159" t="s">
        <v>77</v>
      </c>
      <c r="G159" t="s">
        <v>89</v>
      </c>
      <c r="I159" t="s">
        <v>245</v>
      </c>
    </row>
    <row r="160" spans="1:9" x14ac:dyDescent="0.2">
      <c r="A160" t="s">
        <v>237</v>
      </c>
      <c r="B160">
        <v>4</v>
      </c>
      <c r="C160" t="s">
        <v>186</v>
      </c>
      <c r="D160" t="s">
        <v>95</v>
      </c>
      <c r="E160" t="s">
        <v>98</v>
      </c>
      <c r="G160" t="s">
        <v>89</v>
      </c>
      <c r="H160" t="s">
        <v>246</v>
      </c>
      <c r="I160" t="s">
        <v>124</v>
      </c>
    </row>
    <row r="161" spans="1:9" x14ac:dyDescent="0.2">
      <c r="A161" s="13" t="s">
        <v>840</v>
      </c>
      <c r="B161">
        <v>0.16</v>
      </c>
      <c r="C161" t="s">
        <v>186</v>
      </c>
      <c r="D161" t="s">
        <v>92</v>
      </c>
      <c r="E161" t="s">
        <v>233</v>
      </c>
      <c r="G161" t="s">
        <v>89</v>
      </c>
      <c r="I161" s="13" t="s">
        <v>841</v>
      </c>
    </row>
    <row r="162" spans="1:9" x14ac:dyDescent="0.2">
      <c r="A162" s="13" t="s">
        <v>441</v>
      </c>
      <c r="B162">
        <v>4.9000000000000004</v>
      </c>
      <c r="C162" t="s">
        <v>186</v>
      </c>
      <c r="D162" t="s">
        <v>95</v>
      </c>
      <c r="E162" t="s">
        <v>233</v>
      </c>
      <c r="G162" t="s">
        <v>89</v>
      </c>
      <c r="I162" s="13" t="s">
        <v>441</v>
      </c>
    </row>
    <row r="164" spans="1:9" ht="16" x14ac:dyDescent="0.2">
      <c r="A164" s="10" t="s">
        <v>71</v>
      </c>
      <c r="B164" s="10" t="s">
        <v>226</v>
      </c>
    </row>
    <row r="165" spans="1:9" x14ac:dyDescent="0.2">
      <c r="A165" t="s">
        <v>194</v>
      </c>
      <c r="B165" t="s">
        <v>247</v>
      </c>
    </row>
    <row r="166" spans="1:9" x14ac:dyDescent="0.2">
      <c r="A166" t="s">
        <v>83</v>
      </c>
      <c r="B166" t="s">
        <v>248</v>
      </c>
    </row>
    <row r="167" spans="1:9" x14ac:dyDescent="0.2">
      <c r="A167" t="s">
        <v>72</v>
      </c>
      <c r="B167" t="s">
        <v>95</v>
      </c>
    </row>
    <row r="168" spans="1:9" x14ac:dyDescent="0.2">
      <c r="A168" t="s">
        <v>180</v>
      </c>
      <c r="B168">
        <v>1</v>
      </c>
    </row>
    <row r="169" spans="1:9" x14ac:dyDescent="0.2">
      <c r="A169" t="s">
        <v>73</v>
      </c>
      <c r="B169" t="s">
        <v>226</v>
      </c>
    </row>
    <row r="170" spans="1:9" x14ac:dyDescent="0.2">
      <c r="A170" t="s">
        <v>76</v>
      </c>
      <c r="B170" t="s">
        <v>77</v>
      </c>
    </row>
    <row r="171" spans="1:9" x14ac:dyDescent="0.2">
      <c r="A171" t="s">
        <v>195</v>
      </c>
      <c r="B171" t="s">
        <v>181</v>
      </c>
    </row>
    <row r="172" spans="1:9" ht="16" x14ac:dyDescent="0.2">
      <c r="A172" s="10" t="s">
        <v>79</v>
      </c>
    </row>
    <row r="173" spans="1:9" x14ac:dyDescent="0.2">
      <c r="A173" t="s">
        <v>80</v>
      </c>
      <c r="B173" t="s">
        <v>81</v>
      </c>
      <c r="C173" t="s">
        <v>182</v>
      </c>
      <c r="D173" t="s">
        <v>72</v>
      </c>
      <c r="E173" t="s">
        <v>76</v>
      </c>
      <c r="F173" t="s">
        <v>74</v>
      </c>
      <c r="G173" t="s">
        <v>238</v>
      </c>
      <c r="H173" t="s">
        <v>73</v>
      </c>
    </row>
    <row r="174" spans="1:9" x14ac:dyDescent="0.2">
      <c r="A174" t="s">
        <v>226</v>
      </c>
      <c r="B174">
        <v>1</v>
      </c>
      <c r="C174" t="s">
        <v>181</v>
      </c>
      <c r="D174" t="s">
        <v>95</v>
      </c>
      <c r="E174" t="s">
        <v>77</v>
      </c>
      <c r="F174" t="s">
        <v>84</v>
      </c>
    </row>
    <row r="175" spans="1:9" x14ac:dyDescent="0.2">
      <c r="A175" t="s">
        <v>249</v>
      </c>
      <c r="B175">
        <v>0.3</v>
      </c>
      <c r="C175" t="s">
        <v>181</v>
      </c>
      <c r="D175" t="s">
        <v>95</v>
      </c>
      <c r="E175" t="s">
        <v>77</v>
      </c>
      <c r="F175" t="s">
        <v>89</v>
      </c>
      <c r="H175" t="s">
        <v>249</v>
      </c>
    </row>
    <row r="176" spans="1:9" x14ac:dyDescent="0.2">
      <c r="A176" t="s">
        <v>250</v>
      </c>
      <c r="B176">
        <v>0.48</v>
      </c>
      <c r="C176" t="s">
        <v>181</v>
      </c>
      <c r="D176" t="s">
        <v>95</v>
      </c>
      <c r="E176" t="s">
        <v>77</v>
      </c>
      <c r="F176" t="s">
        <v>89</v>
      </c>
      <c r="H176" t="s">
        <v>250</v>
      </c>
    </row>
    <row r="177" spans="1:8" x14ac:dyDescent="0.2">
      <c r="A177" t="s">
        <v>251</v>
      </c>
      <c r="B177">
        <v>3.0000000000000001E-3</v>
      </c>
      <c r="C177" t="s">
        <v>181</v>
      </c>
      <c r="D177" t="s">
        <v>95</v>
      </c>
      <c r="E177" t="s">
        <v>77</v>
      </c>
      <c r="F177" t="s">
        <v>89</v>
      </c>
      <c r="H177" t="s">
        <v>251</v>
      </c>
    </row>
    <row r="178" spans="1:8" x14ac:dyDescent="0.2">
      <c r="A178" t="s">
        <v>252</v>
      </c>
      <c r="B178">
        <v>0.13</v>
      </c>
      <c r="C178" t="s">
        <v>181</v>
      </c>
      <c r="D178" t="s">
        <v>95</v>
      </c>
      <c r="E178" t="s">
        <v>77</v>
      </c>
      <c r="F178" t="s">
        <v>89</v>
      </c>
      <c r="H178" t="s">
        <v>252</v>
      </c>
    </row>
    <row r="179" spans="1:8" x14ac:dyDescent="0.2">
      <c r="A179" t="s">
        <v>253</v>
      </c>
      <c r="B179">
        <v>8.8999999999999996E-2</v>
      </c>
      <c r="C179" t="s">
        <v>186</v>
      </c>
      <c r="D179" t="s">
        <v>95</v>
      </c>
      <c r="E179" t="s">
        <v>77</v>
      </c>
      <c r="F179" t="s">
        <v>89</v>
      </c>
      <c r="G179" t="s">
        <v>254</v>
      </c>
      <c r="H179" t="s">
        <v>255</v>
      </c>
    </row>
    <row r="180" spans="1:8" x14ac:dyDescent="0.2">
      <c r="A180" t="s">
        <v>256</v>
      </c>
      <c r="B180">
        <v>0.2</v>
      </c>
      <c r="C180" t="s">
        <v>186</v>
      </c>
      <c r="D180" t="s">
        <v>257</v>
      </c>
      <c r="E180" t="s">
        <v>233</v>
      </c>
      <c r="F180" t="s">
        <v>89</v>
      </c>
      <c r="H180" t="s">
        <v>258</v>
      </c>
    </row>
    <row r="181" spans="1:8" x14ac:dyDescent="0.2">
      <c r="A181" t="s">
        <v>259</v>
      </c>
      <c r="B181">
        <v>0.1</v>
      </c>
      <c r="C181" t="s">
        <v>186</v>
      </c>
      <c r="D181" t="s">
        <v>232</v>
      </c>
      <c r="E181" t="s">
        <v>233</v>
      </c>
      <c r="F181" t="s">
        <v>89</v>
      </c>
      <c r="H181" t="s">
        <v>260</v>
      </c>
    </row>
    <row r="183" spans="1:8" ht="16" x14ac:dyDescent="0.2">
      <c r="A183" s="10" t="s">
        <v>71</v>
      </c>
      <c r="B183" s="10" t="s">
        <v>227</v>
      </c>
    </row>
    <row r="184" spans="1:8" x14ac:dyDescent="0.2">
      <c r="A184" t="s">
        <v>194</v>
      </c>
      <c r="B184" t="s">
        <v>261</v>
      </c>
    </row>
    <row r="185" spans="1:8" x14ac:dyDescent="0.2">
      <c r="A185" t="s">
        <v>83</v>
      </c>
      <c r="B185" t="s">
        <v>85</v>
      </c>
    </row>
    <row r="186" spans="1:8" x14ac:dyDescent="0.2">
      <c r="A186" t="s">
        <v>72</v>
      </c>
      <c r="B186" t="s">
        <v>95</v>
      </c>
    </row>
    <row r="187" spans="1:8" x14ac:dyDescent="0.2">
      <c r="A187" t="s">
        <v>180</v>
      </c>
      <c r="B187">
        <v>1</v>
      </c>
    </row>
    <row r="188" spans="1:8" x14ac:dyDescent="0.2">
      <c r="A188" t="s">
        <v>73</v>
      </c>
      <c r="B188" t="s">
        <v>227</v>
      </c>
    </row>
    <row r="189" spans="1:8" x14ac:dyDescent="0.2">
      <c r="A189" t="s">
        <v>76</v>
      </c>
      <c r="B189" t="s">
        <v>77</v>
      </c>
    </row>
    <row r="190" spans="1:8" x14ac:dyDescent="0.2">
      <c r="A190" t="s">
        <v>195</v>
      </c>
      <c r="B190" t="s">
        <v>181</v>
      </c>
    </row>
    <row r="191" spans="1:8" ht="16" x14ac:dyDescent="0.2">
      <c r="A191" s="10" t="s">
        <v>79</v>
      </c>
    </row>
    <row r="192" spans="1:8" x14ac:dyDescent="0.2">
      <c r="A192" t="s">
        <v>80</v>
      </c>
      <c r="B192" t="s">
        <v>81</v>
      </c>
      <c r="C192" t="s">
        <v>182</v>
      </c>
      <c r="D192" t="s">
        <v>72</v>
      </c>
      <c r="E192" t="s">
        <v>76</v>
      </c>
      <c r="F192" t="s">
        <v>74</v>
      </c>
      <c r="G192" t="s">
        <v>73</v>
      </c>
    </row>
    <row r="193" spans="1:7" x14ac:dyDescent="0.2">
      <c r="A193" t="s">
        <v>227</v>
      </c>
      <c r="B193">
        <v>1</v>
      </c>
      <c r="C193" t="s">
        <v>181</v>
      </c>
      <c r="D193" t="s">
        <v>95</v>
      </c>
      <c r="E193" t="s">
        <v>77</v>
      </c>
      <c r="F193" t="s">
        <v>84</v>
      </c>
    </row>
    <row r="194" spans="1:7" x14ac:dyDescent="0.2">
      <c r="A194" t="s">
        <v>262</v>
      </c>
      <c r="B194">
        <v>0.11</v>
      </c>
      <c r="C194" t="s">
        <v>181</v>
      </c>
      <c r="D194" t="s">
        <v>95</v>
      </c>
      <c r="E194" t="s">
        <v>77</v>
      </c>
      <c r="F194" t="s">
        <v>89</v>
      </c>
      <c r="G194" t="s">
        <v>262</v>
      </c>
    </row>
    <row r="195" spans="1:7" x14ac:dyDescent="0.2">
      <c r="A195" t="s">
        <v>263</v>
      </c>
      <c r="B195">
        <v>0.3</v>
      </c>
      <c r="C195" t="s">
        <v>181</v>
      </c>
      <c r="D195" t="s">
        <v>95</v>
      </c>
      <c r="E195" t="s">
        <v>77</v>
      </c>
      <c r="F195" t="s">
        <v>89</v>
      </c>
      <c r="G195" t="s">
        <v>263</v>
      </c>
    </row>
    <row r="196" spans="1:7" x14ac:dyDescent="0.2">
      <c r="A196" t="s">
        <v>264</v>
      </c>
      <c r="B196">
        <v>0.59</v>
      </c>
      <c r="C196" t="s">
        <v>181</v>
      </c>
      <c r="D196" t="s">
        <v>95</v>
      </c>
      <c r="E196" t="s">
        <v>77</v>
      </c>
      <c r="F196" t="s">
        <v>89</v>
      </c>
      <c r="G196" t="s">
        <v>264</v>
      </c>
    </row>
    <row r="197" spans="1:7" x14ac:dyDescent="0.2">
      <c r="A197" t="s">
        <v>231</v>
      </c>
      <c r="B197">
        <v>0.15</v>
      </c>
      <c r="C197" t="s">
        <v>186</v>
      </c>
      <c r="D197" t="s">
        <v>232</v>
      </c>
      <c r="E197" t="s">
        <v>233</v>
      </c>
      <c r="F197" t="s">
        <v>89</v>
      </c>
      <c r="G197" t="s">
        <v>234</v>
      </c>
    </row>
    <row r="198" spans="1:7" x14ac:dyDescent="0.2">
      <c r="A198" t="s">
        <v>235</v>
      </c>
      <c r="B198">
        <v>4.8</v>
      </c>
      <c r="C198" t="s">
        <v>186</v>
      </c>
      <c r="D198" t="s">
        <v>95</v>
      </c>
      <c r="E198" t="s">
        <v>233</v>
      </c>
      <c r="F198" t="s">
        <v>89</v>
      </c>
      <c r="G198" t="s">
        <v>236</v>
      </c>
    </row>
    <row r="200" spans="1:7" ht="16" x14ac:dyDescent="0.2">
      <c r="A200" s="10" t="s">
        <v>71</v>
      </c>
      <c r="B200" s="10" t="s">
        <v>262</v>
      </c>
    </row>
    <row r="201" spans="1:7" x14ac:dyDescent="0.2">
      <c r="A201" t="s">
        <v>194</v>
      </c>
      <c r="B201" t="s">
        <v>265</v>
      </c>
    </row>
    <row r="202" spans="1:7" x14ac:dyDescent="0.2">
      <c r="A202" t="s">
        <v>83</v>
      </c>
      <c r="B202" t="s">
        <v>85</v>
      </c>
    </row>
    <row r="203" spans="1:7" x14ac:dyDescent="0.2">
      <c r="A203" t="s">
        <v>72</v>
      </c>
      <c r="B203" t="s">
        <v>95</v>
      </c>
    </row>
    <row r="204" spans="1:7" x14ac:dyDescent="0.2">
      <c r="A204" t="s">
        <v>180</v>
      </c>
      <c r="B204">
        <v>1</v>
      </c>
    </row>
    <row r="205" spans="1:7" x14ac:dyDescent="0.2">
      <c r="A205" t="s">
        <v>73</v>
      </c>
      <c r="B205" t="s">
        <v>262</v>
      </c>
    </row>
    <row r="206" spans="1:7" x14ac:dyDescent="0.2">
      <c r="A206" t="s">
        <v>76</v>
      </c>
      <c r="B206" t="s">
        <v>77</v>
      </c>
    </row>
    <row r="207" spans="1:7" x14ac:dyDescent="0.2">
      <c r="A207" t="s">
        <v>195</v>
      </c>
      <c r="B207" t="s">
        <v>181</v>
      </c>
    </row>
    <row r="208" spans="1:7" ht="16" x14ac:dyDescent="0.2">
      <c r="A208" s="10" t="s">
        <v>79</v>
      </c>
    </row>
    <row r="209" spans="1:7" x14ac:dyDescent="0.2">
      <c r="A209" t="s">
        <v>80</v>
      </c>
      <c r="B209" t="s">
        <v>81</v>
      </c>
      <c r="C209" t="s">
        <v>182</v>
      </c>
      <c r="D209" t="s">
        <v>72</v>
      </c>
      <c r="E209" t="s">
        <v>76</v>
      </c>
      <c r="F209" t="s">
        <v>74</v>
      </c>
      <c r="G209" t="s">
        <v>73</v>
      </c>
    </row>
    <row r="210" spans="1:7" x14ac:dyDescent="0.2">
      <c r="A210" t="s">
        <v>262</v>
      </c>
      <c r="B210">
        <v>1</v>
      </c>
      <c r="C210" t="s">
        <v>181</v>
      </c>
      <c r="D210" t="s">
        <v>95</v>
      </c>
      <c r="E210" t="s">
        <v>77</v>
      </c>
      <c r="F210" t="s">
        <v>84</v>
      </c>
    </row>
    <row r="211" spans="1:7" x14ac:dyDescent="0.2">
      <c r="A211" t="s">
        <v>266</v>
      </c>
      <c r="B211">
        <v>0.46</v>
      </c>
      <c r="C211" t="s">
        <v>181</v>
      </c>
      <c r="D211" t="s">
        <v>95</v>
      </c>
      <c r="E211" t="s">
        <v>77</v>
      </c>
      <c r="F211" t="s">
        <v>89</v>
      </c>
      <c r="G211" t="s">
        <v>266</v>
      </c>
    </row>
    <row r="212" spans="1:7" x14ac:dyDescent="0.2">
      <c r="A212" t="s">
        <v>267</v>
      </c>
      <c r="B212">
        <v>0.35</v>
      </c>
      <c r="C212" t="s">
        <v>181</v>
      </c>
      <c r="D212" t="s">
        <v>95</v>
      </c>
      <c r="E212" t="s">
        <v>77</v>
      </c>
      <c r="F212" t="s">
        <v>89</v>
      </c>
      <c r="G212" t="s">
        <v>267</v>
      </c>
    </row>
    <row r="213" spans="1:7" x14ac:dyDescent="0.2">
      <c r="A213" t="s">
        <v>268</v>
      </c>
      <c r="B213">
        <v>8.6999999999999994E-2</v>
      </c>
      <c r="C213" t="s">
        <v>181</v>
      </c>
      <c r="D213" t="s">
        <v>95</v>
      </c>
      <c r="E213" t="s">
        <v>77</v>
      </c>
      <c r="F213" t="s">
        <v>89</v>
      </c>
      <c r="G213" t="s">
        <v>268</v>
      </c>
    </row>
    <row r="214" spans="1:7" x14ac:dyDescent="0.2">
      <c r="A214" t="s">
        <v>269</v>
      </c>
      <c r="B214">
        <v>0.1</v>
      </c>
      <c r="C214" t="s">
        <v>186</v>
      </c>
      <c r="D214" t="s">
        <v>95</v>
      </c>
      <c r="E214" t="s">
        <v>77</v>
      </c>
      <c r="F214" t="s">
        <v>89</v>
      </c>
      <c r="G214" t="s">
        <v>270</v>
      </c>
    </row>
    <row r="216" spans="1:7" ht="16" x14ac:dyDescent="0.2">
      <c r="A216" s="10" t="s">
        <v>71</v>
      </c>
      <c r="B216" s="10" t="s">
        <v>263</v>
      </c>
    </row>
    <row r="217" spans="1:7" x14ac:dyDescent="0.2">
      <c r="A217" t="s">
        <v>194</v>
      </c>
      <c r="B217" t="s">
        <v>271</v>
      </c>
    </row>
    <row r="218" spans="1:7" x14ac:dyDescent="0.2">
      <c r="A218" t="s">
        <v>83</v>
      </c>
      <c r="B218" t="s">
        <v>85</v>
      </c>
    </row>
    <row r="219" spans="1:7" x14ac:dyDescent="0.2">
      <c r="A219" t="s">
        <v>72</v>
      </c>
      <c r="B219" t="s">
        <v>95</v>
      </c>
    </row>
    <row r="220" spans="1:7" x14ac:dyDescent="0.2">
      <c r="A220" t="s">
        <v>180</v>
      </c>
      <c r="B220">
        <v>1</v>
      </c>
    </row>
    <row r="221" spans="1:7" x14ac:dyDescent="0.2">
      <c r="A221" t="s">
        <v>73</v>
      </c>
      <c r="B221" t="s">
        <v>263</v>
      </c>
    </row>
    <row r="222" spans="1:7" x14ac:dyDescent="0.2">
      <c r="A222" t="s">
        <v>76</v>
      </c>
      <c r="B222" t="s">
        <v>77</v>
      </c>
    </row>
    <row r="223" spans="1:7" x14ac:dyDescent="0.2">
      <c r="A223" t="s">
        <v>195</v>
      </c>
      <c r="B223" t="s">
        <v>181</v>
      </c>
    </row>
    <row r="224" spans="1:7" ht="16" x14ac:dyDescent="0.2">
      <c r="A224" s="10" t="s">
        <v>79</v>
      </c>
    </row>
    <row r="225" spans="1:7" x14ac:dyDescent="0.2">
      <c r="A225" t="s">
        <v>80</v>
      </c>
      <c r="B225" t="s">
        <v>81</v>
      </c>
      <c r="C225" t="s">
        <v>182</v>
      </c>
      <c r="D225" t="s">
        <v>72</v>
      </c>
      <c r="E225" t="s">
        <v>76</v>
      </c>
      <c r="F225" t="s">
        <v>74</v>
      </c>
      <c r="G225" t="s">
        <v>73</v>
      </c>
    </row>
    <row r="226" spans="1:7" x14ac:dyDescent="0.2">
      <c r="A226" t="s">
        <v>263</v>
      </c>
      <c r="B226">
        <v>1</v>
      </c>
      <c r="C226" t="s">
        <v>181</v>
      </c>
      <c r="D226" t="s">
        <v>95</v>
      </c>
      <c r="E226" t="s">
        <v>77</v>
      </c>
      <c r="F226" t="s">
        <v>84</v>
      </c>
    </row>
    <row r="227" spans="1:7" x14ac:dyDescent="0.2">
      <c r="A227" t="s">
        <v>272</v>
      </c>
      <c r="B227">
        <v>0.21</v>
      </c>
      <c r="C227" t="s">
        <v>181</v>
      </c>
      <c r="D227" t="s">
        <v>95</v>
      </c>
      <c r="E227" t="s">
        <v>77</v>
      </c>
      <c r="F227" t="s">
        <v>89</v>
      </c>
      <c r="G227" t="s">
        <v>272</v>
      </c>
    </row>
    <row r="228" spans="1:7" x14ac:dyDescent="0.2">
      <c r="A228" t="s">
        <v>273</v>
      </c>
      <c r="B228">
        <v>4.0999999999999999E-4</v>
      </c>
      <c r="C228" t="s">
        <v>181</v>
      </c>
      <c r="D228" t="s">
        <v>95</v>
      </c>
      <c r="E228" t="s">
        <v>77</v>
      </c>
      <c r="F228" t="s">
        <v>89</v>
      </c>
      <c r="G228" t="s">
        <v>273</v>
      </c>
    </row>
    <row r="229" spans="1:7" x14ac:dyDescent="0.2">
      <c r="A229" t="s">
        <v>274</v>
      </c>
      <c r="B229">
        <v>0.79</v>
      </c>
      <c r="C229" t="s">
        <v>181</v>
      </c>
      <c r="D229" t="s">
        <v>95</v>
      </c>
      <c r="E229" t="s">
        <v>77</v>
      </c>
      <c r="F229" t="s">
        <v>89</v>
      </c>
      <c r="G229" t="s">
        <v>274</v>
      </c>
    </row>
    <row r="230" spans="1:7" x14ac:dyDescent="0.2">
      <c r="A230" t="s">
        <v>256</v>
      </c>
      <c r="B230">
        <v>0.2</v>
      </c>
      <c r="C230" t="s">
        <v>186</v>
      </c>
      <c r="D230" t="s">
        <v>257</v>
      </c>
      <c r="E230" t="s">
        <v>233</v>
      </c>
      <c r="F230" t="s">
        <v>89</v>
      </c>
      <c r="G230" t="s">
        <v>258</v>
      </c>
    </row>
    <row r="231" spans="1:7" x14ac:dyDescent="0.2">
      <c r="A231" t="s">
        <v>259</v>
      </c>
      <c r="B231">
        <v>0.1</v>
      </c>
      <c r="C231" t="s">
        <v>186</v>
      </c>
      <c r="D231" t="s">
        <v>232</v>
      </c>
      <c r="E231" t="s">
        <v>233</v>
      </c>
      <c r="F231" t="s">
        <v>89</v>
      </c>
      <c r="G231" t="s">
        <v>260</v>
      </c>
    </row>
    <row r="233" spans="1:7" ht="16" x14ac:dyDescent="0.2">
      <c r="A233" s="10" t="s">
        <v>71</v>
      </c>
      <c r="B233" s="10" t="s">
        <v>275</v>
      </c>
    </row>
    <row r="234" spans="1:7" x14ac:dyDescent="0.2">
      <c r="A234" t="s">
        <v>194</v>
      </c>
      <c r="B234" t="s">
        <v>276</v>
      </c>
    </row>
    <row r="235" spans="1:7" x14ac:dyDescent="0.2">
      <c r="A235" t="s">
        <v>83</v>
      </c>
      <c r="B235" t="s">
        <v>85</v>
      </c>
    </row>
    <row r="236" spans="1:7" x14ac:dyDescent="0.2">
      <c r="A236" t="s">
        <v>72</v>
      </c>
      <c r="B236" t="s">
        <v>95</v>
      </c>
    </row>
    <row r="237" spans="1:7" x14ac:dyDescent="0.2">
      <c r="A237" t="s">
        <v>180</v>
      </c>
      <c r="B237">
        <v>1</v>
      </c>
    </row>
    <row r="238" spans="1:7" x14ac:dyDescent="0.2">
      <c r="A238" t="s">
        <v>73</v>
      </c>
      <c r="B238" t="s">
        <v>275</v>
      </c>
    </row>
    <row r="239" spans="1:7" x14ac:dyDescent="0.2">
      <c r="A239" t="s">
        <v>76</v>
      </c>
      <c r="B239" t="s">
        <v>77</v>
      </c>
    </row>
    <row r="240" spans="1:7" x14ac:dyDescent="0.2">
      <c r="A240" t="s">
        <v>195</v>
      </c>
      <c r="B240" t="s">
        <v>181</v>
      </c>
    </row>
    <row r="241" spans="1:7" ht="16" x14ac:dyDescent="0.2">
      <c r="A241" s="10" t="s">
        <v>79</v>
      </c>
    </row>
    <row r="242" spans="1:7" x14ac:dyDescent="0.2">
      <c r="A242" t="s">
        <v>80</v>
      </c>
      <c r="B242" t="s">
        <v>81</v>
      </c>
      <c r="C242" t="s">
        <v>182</v>
      </c>
      <c r="D242" t="s">
        <v>72</v>
      </c>
      <c r="E242" t="s">
        <v>76</v>
      </c>
      <c r="F242" t="s">
        <v>74</v>
      </c>
      <c r="G242" t="s">
        <v>73</v>
      </c>
    </row>
    <row r="243" spans="1:7" x14ac:dyDescent="0.2">
      <c r="A243" t="s">
        <v>275</v>
      </c>
      <c r="B243">
        <v>1</v>
      </c>
      <c r="C243" t="s">
        <v>181</v>
      </c>
      <c r="D243" t="s">
        <v>95</v>
      </c>
      <c r="E243" t="s">
        <v>77</v>
      </c>
      <c r="F243" t="s">
        <v>84</v>
      </c>
    </row>
    <row r="244" spans="1:7" x14ac:dyDescent="0.2">
      <c r="A244" t="s">
        <v>207</v>
      </c>
      <c r="B244">
        <v>1</v>
      </c>
      <c r="C244" t="s">
        <v>186</v>
      </c>
      <c r="D244" t="s">
        <v>95</v>
      </c>
      <c r="E244" t="s">
        <v>77</v>
      </c>
      <c r="F244" t="s">
        <v>89</v>
      </c>
      <c r="G244" t="s">
        <v>208</v>
      </c>
    </row>
    <row r="245" spans="1:7" x14ac:dyDescent="0.2">
      <c r="A245" t="s">
        <v>277</v>
      </c>
      <c r="B245">
        <v>0.17</v>
      </c>
      <c r="C245" t="s">
        <v>186</v>
      </c>
      <c r="D245" t="s">
        <v>95</v>
      </c>
      <c r="E245" t="s">
        <v>77</v>
      </c>
      <c r="F245" t="s">
        <v>89</v>
      </c>
      <c r="G245" t="s">
        <v>278</v>
      </c>
    </row>
    <row r="246" spans="1:7" x14ac:dyDescent="0.2">
      <c r="A246" t="s">
        <v>279</v>
      </c>
      <c r="B246">
        <v>0.49</v>
      </c>
      <c r="C246" t="s">
        <v>186</v>
      </c>
      <c r="D246" t="s">
        <v>95</v>
      </c>
      <c r="E246" t="s">
        <v>77</v>
      </c>
      <c r="F246" t="s">
        <v>89</v>
      </c>
      <c r="G246" t="s">
        <v>280</v>
      </c>
    </row>
    <row r="247" spans="1:7" x14ac:dyDescent="0.2">
      <c r="A247" t="s">
        <v>279</v>
      </c>
      <c r="B247">
        <v>8.5999999999999993E-2</v>
      </c>
      <c r="C247" t="s">
        <v>186</v>
      </c>
      <c r="D247" t="s">
        <v>95</v>
      </c>
      <c r="E247" t="s">
        <v>77</v>
      </c>
      <c r="F247" t="s">
        <v>89</v>
      </c>
      <c r="G247" t="s">
        <v>280</v>
      </c>
    </row>
    <row r="248" spans="1:7" x14ac:dyDescent="0.2">
      <c r="A248" t="s">
        <v>281</v>
      </c>
      <c r="B248">
        <v>0.17</v>
      </c>
      <c r="C248" t="s">
        <v>186</v>
      </c>
      <c r="D248" t="s">
        <v>95</v>
      </c>
      <c r="E248" t="s">
        <v>77</v>
      </c>
      <c r="F248" t="s">
        <v>89</v>
      </c>
      <c r="G248" t="s">
        <v>282</v>
      </c>
    </row>
    <row r="249" spans="1:7" x14ac:dyDescent="0.2">
      <c r="A249" t="s">
        <v>283</v>
      </c>
      <c r="B249">
        <v>3.7999999999999998E-10</v>
      </c>
      <c r="C249" t="s">
        <v>186</v>
      </c>
      <c r="D249" t="s">
        <v>95</v>
      </c>
      <c r="E249" t="s">
        <v>76</v>
      </c>
      <c r="F249" t="s">
        <v>89</v>
      </c>
      <c r="G249" t="s">
        <v>284</v>
      </c>
    </row>
    <row r="250" spans="1:7" x14ac:dyDescent="0.2">
      <c r="A250" t="s">
        <v>285</v>
      </c>
      <c r="B250">
        <v>0.25</v>
      </c>
      <c r="C250" t="s">
        <v>186</v>
      </c>
      <c r="D250" t="s">
        <v>95</v>
      </c>
      <c r="E250" t="s">
        <v>77</v>
      </c>
      <c r="F250" t="s">
        <v>89</v>
      </c>
      <c r="G250" t="s">
        <v>286</v>
      </c>
    </row>
    <row r="251" spans="1:7" x14ac:dyDescent="0.2">
      <c r="A251" t="s">
        <v>287</v>
      </c>
      <c r="B251">
        <v>0.56999999999999995</v>
      </c>
      <c r="C251" t="s">
        <v>186</v>
      </c>
      <c r="D251" t="s">
        <v>95</v>
      </c>
      <c r="E251" t="s">
        <v>77</v>
      </c>
      <c r="F251" t="s">
        <v>89</v>
      </c>
      <c r="G251" t="s">
        <v>288</v>
      </c>
    </row>
    <row r="252" spans="1:7" x14ac:dyDescent="0.2">
      <c r="A252" t="s">
        <v>289</v>
      </c>
      <c r="B252">
        <v>1.2999999999999999E-10</v>
      </c>
      <c r="C252" t="s">
        <v>186</v>
      </c>
      <c r="D252" t="s">
        <v>95</v>
      </c>
      <c r="E252" t="s">
        <v>76</v>
      </c>
      <c r="F252" t="s">
        <v>89</v>
      </c>
      <c r="G252" t="s">
        <v>290</v>
      </c>
    </row>
    <row r="254" spans="1:7" ht="16" x14ac:dyDescent="0.2">
      <c r="A254" s="10" t="s">
        <v>71</v>
      </c>
      <c r="B254" s="10" t="s">
        <v>1167</v>
      </c>
    </row>
    <row r="255" spans="1:7" x14ac:dyDescent="0.2">
      <c r="A255" t="s">
        <v>83</v>
      </c>
      <c r="B255" t="s">
        <v>85</v>
      </c>
    </row>
    <row r="256" spans="1:7" x14ac:dyDescent="0.2">
      <c r="A256" t="s">
        <v>72</v>
      </c>
      <c r="B256" t="s">
        <v>95</v>
      </c>
    </row>
    <row r="257" spans="1:7" x14ac:dyDescent="0.2">
      <c r="A257" t="s">
        <v>180</v>
      </c>
      <c r="B257">
        <v>1</v>
      </c>
    </row>
    <row r="258" spans="1:7" ht="16" x14ac:dyDescent="0.2">
      <c r="A258" t="s">
        <v>73</v>
      </c>
      <c r="B258" s="21" t="s">
        <v>1167</v>
      </c>
    </row>
    <row r="259" spans="1:7" x14ac:dyDescent="0.2">
      <c r="A259" t="s">
        <v>76</v>
      </c>
      <c r="B259" t="s">
        <v>77</v>
      </c>
    </row>
    <row r="260" spans="1:7" x14ac:dyDescent="0.2">
      <c r="A260" t="s">
        <v>195</v>
      </c>
      <c r="B260" t="s">
        <v>181</v>
      </c>
    </row>
    <row r="261" spans="1:7" ht="16" x14ac:dyDescent="0.2">
      <c r="A261" s="10" t="s">
        <v>79</v>
      </c>
    </row>
    <row r="262" spans="1:7" x14ac:dyDescent="0.2">
      <c r="A262" t="s">
        <v>80</v>
      </c>
      <c r="B262" t="s">
        <v>81</v>
      </c>
      <c r="C262" t="s">
        <v>182</v>
      </c>
      <c r="D262" t="s">
        <v>72</v>
      </c>
      <c r="E262" t="s">
        <v>76</v>
      </c>
      <c r="F262" t="s">
        <v>74</v>
      </c>
      <c r="G262" t="s">
        <v>73</v>
      </c>
    </row>
    <row r="263" spans="1:7" ht="16" x14ac:dyDescent="0.2">
      <c r="A263" s="21" t="s">
        <v>1167</v>
      </c>
      <c r="B263">
        <v>1</v>
      </c>
      <c r="C263" t="s">
        <v>181</v>
      </c>
      <c r="D263" t="s">
        <v>95</v>
      </c>
      <c r="E263" t="s">
        <v>77</v>
      </c>
      <c r="F263" t="s">
        <v>84</v>
      </c>
      <c r="G263" s="21" t="s">
        <v>1167</v>
      </c>
    </row>
    <row r="264" spans="1:7" x14ac:dyDescent="0.2">
      <c r="A264" t="s">
        <v>205</v>
      </c>
      <c r="B264">
        <v>0.11</v>
      </c>
      <c r="C264" t="s">
        <v>181</v>
      </c>
      <c r="D264" t="s">
        <v>95</v>
      </c>
      <c r="E264" t="s">
        <v>77</v>
      </c>
      <c r="F264" t="s">
        <v>89</v>
      </c>
      <c r="G264" t="s">
        <v>205</v>
      </c>
    </row>
    <row r="265" spans="1:7" x14ac:dyDescent="0.2">
      <c r="A265" t="s">
        <v>1168</v>
      </c>
      <c r="B265">
        <v>0.89</v>
      </c>
      <c r="C265" t="s">
        <v>181</v>
      </c>
      <c r="D265" t="s">
        <v>95</v>
      </c>
      <c r="E265" t="s">
        <v>77</v>
      </c>
      <c r="F265" t="s">
        <v>89</v>
      </c>
      <c r="G265" t="s">
        <v>213</v>
      </c>
    </row>
    <row r="267" spans="1:7" ht="16" x14ac:dyDescent="0.2">
      <c r="A267" s="10" t="s">
        <v>71</v>
      </c>
      <c r="B267" s="10" t="s">
        <v>250</v>
      </c>
    </row>
    <row r="268" spans="1:7" x14ac:dyDescent="0.2">
      <c r="A268" t="s">
        <v>194</v>
      </c>
      <c r="B268" t="s">
        <v>292</v>
      </c>
    </row>
    <row r="269" spans="1:7" x14ac:dyDescent="0.2">
      <c r="A269" t="s">
        <v>83</v>
      </c>
      <c r="B269" t="s">
        <v>293</v>
      </c>
    </row>
    <row r="270" spans="1:7" x14ac:dyDescent="0.2">
      <c r="A270" t="s">
        <v>72</v>
      </c>
      <c r="B270" t="s">
        <v>95</v>
      </c>
    </row>
    <row r="271" spans="1:7" x14ac:dyDescent="0.2">
      <c r="A271" t="s">
        <v>180</v>
      </c>
      <c r="B271">
        <v>1</v>
      </c>
    </row>
    <row r="272" spans="1:7" x14ac:dyDescent="0.2">
      <c r="A272" t="s">
        <v>73</v>
      </c>
      <c r="B272" t="s">
        <v>250</v>
      </c>
    </row>
    <row r="273" spans="1:8" x14ac:dyDescent="0.2">
      <c r="A273" t="s">
        <v>76</v>
      </c>
      <c r="B273" t="s">
        <v>77</v>
      </c>
    </row>
    <row r="274" spans="1:8" x14ac:dyDescent="0.2">
      <c r="A274" t="s">
        <v>195</v>
      </c>
      <c r="B274" t="s">
        <v>181</v>
      </c>
    </row>
    <row r="275" spans="1:8" ht="16" x14ac:dyDescent="0.2">
      <c r="A275" s="10" t="s">
        <v>79</v>
      </c>
    </row>
    <row r="276" spans="1:8" x14ac:dyDescent="0.2">
      <c r="A276" t="s">
        <v>80</v>
      </c>
      <c r="B276" t="s">
        <v>81</v>
      </c>
      <c r="C276" t="s">
        <v>182</v>
      </c>
      <c r="D276" t="s">
        <v>72</v>
      </c>
      <c r="E276" t="s">
        <v>76</v>
      </c>
      <c r="F276" t="s">
        <v>74</v>
      </c>
      <c r="G276" t="s">
        <v>238</v>
      </c>
      <c r="H276" t="s">
        <v>73</v>
      </c>
    </row>
    <row r="277" spans="1:8" x14ac:dyDescent="0.2">
      <c r="A277" t="s">
        <v>250</v>
      </c>
      <c r="B277">
        <v>1</v>
      </c>
      <c r="C277" t="s">
        <v>181</v>
      </c>
      <c r="D277" t="s">
        <v>95</v>
      </c>
      <c r="E277" t="s">
        <v>77</v>
      </c>
      <c r="F277" t="s">
        <v>84</v>
      </c>
    </row>
    <row r="278" spans="1:8" x14ac:dyDescent="0.2">
      <c r="A278" t="s">
        <v>277</v>
      </c>
      <c r="B278">
        <v>2.0000000000000001E-4</v>
      </c>
      <c r="C278" t="s">
        <v>186</v>
      </c>
      <c r="D278" t="s">
        <v>95</v>
      </c>
      <c r="E278" t="s">
        <v>77</v>
      </c>
      <c r="F278" t="s">
        <v>89</v>
      </c>
      <c r="H278" t="s">
        <v>278</v>
      </c>
    </row>
    <row r="279" spans="1:8" x14ac:dyDescent="0.2">
      <c r="A279" t="s">
        <v>294</v>
      </c>
      <c r="B279">
        <v>5.7000000000000002E-3</v>
      </c>
      <c r="C279" t="s">
        <v>186</v>
      </c>
      <c r="D279" t="s">
        <v>37</v>
      </c>
      <c r="E279" t="s">
        <v>77</v>
      </c>
      <c r="F279" t="s">
        <v>89</v>
      </c>
      <c r="H279" t="s">
        <v>295</v>
      </c>
    </row>
    <row r="280" spans="1:8" x14ac:dyDescent="0.2">
      <c r="A280" t="s">
        <v>296</v>
      </c>
      <c r="B280">
        <v>5.7000000000000002E-3</v>
      </c>
      <c r="C280" t="s">
        <v>186</v>
      </c>
      <c r="D280" t="s">
        <v>95</v>
      </c>
      <c r="E280" t="s">
        <v>77</v>
      </c>
      <c r="F280" t="s">
        <v>89</v>
      </c>
      <c r="H280" t="s">
        <v>297</v>
      </c>
    </row>
    <row r="281" spans="1:8" x14ac:dyDescent="0.2">
      <c r="A281" t="s">
        <v>298</v>
      </c>
      <c r="B281">
        <v>2.1000000000000001E-2</v>
      </c>
      <c r="C281" t="s">
        <v>186</v>
      </c>
      <c r="D281" t="s">
        <v>95</v>
      </c>
      <c r="E281" t="s">
        <v>77</v>
      </c>
      <c r="F281" t="s">
        <v>89</v>
      </c>
      <c r="H281" t="s">
        <v>299</v>
      </c>
    </row>
    <row r="282" spans="1:8" x14ac:dyDescent="0.2">
      <c r="A282" t="s">
        <v>300</v>
      </c>
      <c r="B282">
        <v>2E-8</v>
      </c>
      <c r="C282" t="s">
        <v>186</v>
      </c>
      <c r="D282" t="s">
        <v>95</v>
      </c>
      <c r="E282" t="s">
        <v>76</v>
      </c>
      <c r="F282" t="s">
        <v>89</v>
      </c>
      <c r="H282" t="s">
        <v>301</v>
      </c>
    </row>
    <row r="283" spans="1:8" x14ac:dyDescent="0.2">
      <c r="A283" t="s">
        <v>281</v>
      </c>
      <c r="B283">
        <v>8.8000000000000005E-3</v>
      </c>
      <c r="C283" t="s">
        <v>186</v>
      </c>
      <c r="D283" t="s">
        <v>95</v>
      </c>
      <c r="E283" t="s">
        <v>77</v>
      </c>
      <c r="F283" t="s">
        <v>89</v>
      </c>
      <c r="H283" t="s">
        <v>282</v>
      </c>
    </row>
    <row r="284" spans="1:8" x14ac:dyDescent="0.2">
      <c r="A284" t="s">
        <v>302</v>
      </c>
      <c r="B284">
        <v>1.7E-5</v>
      </c>
      <c r="C284" t="s">
        <v>186</v>
      </c>
      <c r="D284" t="s">
        <v>95</v>
      </c>
      <c r="E284" t="s">
        <v>77</v>
      </c>
      <c r="F284" t="s">
        <v>89</v>
      </c>
      <c r="H284" t="s">
        <v>303</v>
      </c>
    </row>
    <row r="285" spans="1:8" x14ac:dyDescent="0.2">
      <c r="A285" t="s">
        <v>304</v>
      </c>
      <c r="B285">
        <v>0.85</v>
      </c>
      <c r="C285" t="s">
        <v>186</v>
      </c>
      <c r="D285" t="s">
        <v>95</v>
      </c>
      <c r="E285" t="s">
        <v>77</v>
      </c>
      <c r="F285" t="s">
        <v>89</v>
      </c>
      <c r="H285" t="s">
        <v>305</v>
      </c>
    </row>
    <row r="286" spans="1:8" x14ac:dyDescent="0.2">
      <c r="A286" t="s">
        <v>306</v>
      </c>
      <c r="B286">
        <v>1.9E-3</v>
      </c>
      <c r="C286" t="s">
        <v>186</v>
      </c>
      <c r="D286" t="s">
        <v>232</v>
      </c>
      <c r="E286" t="s">
        <v>77</v>
      </c>
      <c r="F286" t="s">
        <v>89</v>
      </c>
      <c r="H286" t="s">
        <v>307</v>
      </c>
    </row>
    <row r="287" spans="1:8" x14ac:dyDescent="0.2">
      <c r="A287" t="s">
        <v>308</v>
      </c>
      <c r="B287">
        <v>6.7999999999999996E-3</v>
      </c>
      <c r="C287" t="s">
        <v>186</v>
      </c>
      <c r="D287" t="s">
        <v>95</v>
      </c>
      <c r="E287" t="s">
        <v>77</v>
      </c>
      <c r="F287" t="s">
        <v>89</v>
      </c>
      <c r="H287" t="s">
        <v>309</v>
      </c>
    </row>
    <row r="288" spans="1:8" x14ac:dyDescent="0.2">
      <c r="A288" t="s">
        <v>253</v>
      </c>
      <c r="B288">
        <v>0.11</v>
      </c>
      <c r="C288" t="s">
        <v>186</v>
      </c>
      <c r="D288" t="s">
        <v>95</v>
      </c>
      <c r="E288" t="s">
        <v>77</v>
      </c>
      <c r="F288" t="s">
        <v>89</v>
      </c>
      <c r="G288" t="s">
        <v>254</v>
      </c>
      <c r="H288" t="s">
        <v>255</v>
      </c>
    </row>
    <row r="289" spans="1:8" x14ac:dyDescent="0.2">
      <c r="A289" t="s">
        <v>310</v>
      </c>
      <c r="B289">
        <v>0.85</v>
      </c>
      <c r="C289" t="s">
        <v>186</v>
      </c>
      <c r="D289" t="s">
        <v>95</v>
      </c>
      <c r="E289" t="s">
        <v>77</v>
      </c>
      <c r="F289" t="s">
        <v>89</v>
      </c>
      <c r="H289" t="s">
        <v>311</v>
      </c>
    </row>
    <row r="291" spans="1:8" ht="16" x14ac:dyDescent="0.2">
      <c r="A291" s="10" t="s">
        <v>71</v>
      </c>
      <c r="B291" s="10" t="s">
        <v>251</v>
      </c>
    </row>
    <row r="292" spans="1:8" x14ac:dyDescent="0.2">
      <c r="A292" t="s">
        <v>194</v>
      </c>
      <c r="B292" t="s">
        <v>312</v>
      </c>
    </row>
    <row r="293" spans="1:8" x14ac:dyDescent="0.2">
      <c r="A293" t="s">
        <v>83</v>
      </c>
      <c r="B293" t="s">
        <v>293</v>
      </c>
    </row>
    <row r="294" spans="1:8" x14ac:dyDescent="0.2">
      <c r="A294" t="s">
        <v>72</v>
      </c>
      <c r="B294" t="s">
        <v>95</v>
      </c>
    </row>
    <row r="295" spans="1:8" x14ac:dyDescent="0.2">
      <c r="A295" t="s">
        <v>180</v>
      </c>
      <c r="B295">
        <v>1</v>
      </c>
    </row>
    <row r="296" spans="1:8" x14ac:dyDescent="0.2">
      <c r="A296" t="s">
        <v>73</v>
      </c>
      <c r="B296" t="s">
        <v>251</v>
      </c>
    </row>
    <row r="297" spans="1:8" x14ac:dyDescent="0.2">
      <c r="A297" t="s">
        <v>76</v>
      </c>
      <c r="B297" t="s">
        <v>77</v>
      </c>
    </row>
    <row r="298" spans="1:8" x14ac:dyDescent="0.2">
      <c r="A298" t="s">
        <v>195</v>
      </c>
      <c r="B298" t="s">
        <v>181</v>
      </c>
    </row>
    <row r="299" spans="1:8" ht="16" x14ac:dyDescent="0.2">
      <c r="A299" s="10" t="s">
        <v>79</v>
      </c>
    </row>
    <row r="300" spans="1:8" x14ac:dyDescent="0.2">
      <c r="A300" t="s">
        <v>80</v>
      </c>
      <c r="B300" t="s">
        <v>81</v>
      </c>
      <c r="C300" t="s">
        <v>182</v>
      </c>
      <c r="D300" t="s">
        <v>72</v>
      </c>
      <c r="E300" t="s">
        <v>76</v>
      </c>
      <c r="F300" t="s">
        <v>74</v>
      </c>
      <c r="G300" t="s">
        <v>73</v>
      </c>
    </row>
    <row r="301" spans="1:8" x14ac:dyDescent="0.2">
      <c r="A301" t="s">
        <v>251</v>
      </c>
      <c r="B301">
        <v>1</v>
      </c>
      <c r="C301" t="s">
        <v>181</v>
      </c>
      <c r="D301" t="s">
        <v>95</v>
      </c>
      <c r="E301" t="s">
        <v>77</v>
      </c>
      <c r="F301" t="s">
        <v>84</v>
      </c>
    </row>
    <row r="302" spans="1:8" x14ac:dyDescent="0.2">
      <c r="A302" t="s">
        <v>283</v>
      </c>
      <c r="B302">
        <v>4.6000000000000001E-10</v>
      </c>
      <c r="C302" t="s">
        <v>186</v>
      </c>
      <c r="D302" t="s">
        <v>95</v>
      </c>
      <c r="E302" t="s">
        <v>76</v>
      </c>
      <c r="F302" t="s">
        <v>89</v>
      </c>
      <c r="G302" t="s">
        <v>284</v>
      </c>
    </row>
    <row r="303" spans="1:8" x14ac:dyDescent="0.2">
      <c r="A303" t="s">
        <v>304</v>
      </c>
      <c r="B303">
        <v>1</v>
      </c>
      <c r="C303" t="s">
        <v>186</v>
      </c>
      <c r="D303" t="s">
        <v>95</v>
      </c>
      <c r="E303" t="s">
        <v>77</v>
      </c>
      <c r="F303" t="s">
        <v>89</v>
      </c>
      <c r="G303" t="s">
        <v>305</v>
      </c>
    </row>
    <row r="304" spans="1:8" x14ac:dyDescent="0.2">
      <c r="A304" t="s">
        <v>310</v>
      </c>
      <c r="B304">
        <v>1</v>
      </c>
      <c r="C304" t="s">
        <v>186</v>
      </c>
      <c r="D304" t="s">
        <v>95</v>
      </c>
      <c r="E304" t="s">
        <v>77</v>
      </c>
      <c r="F304" t="s">
        <v>89</v>
      </c>
      <c r="G304" t="s">
        <v>311</v>
      </c>
    </row>
    <row r="306" spans="1:7" ht="16" x14ac:dyDescent="0.2">
      <c r="A306" s="10" t="s">
        <v>71</v>
      </c>
      <c r="B306" s="10" t="s">
        <v>222</v>
      </c>
    </row>
    <row r="307" spans="1:7" x14ac:dyDescent="0.2">
      <c r="A307" t="s">
        <v>194</v>
      </c>
      <c r="B307" t="s">
        <v>313</v>
      </c>
    </row>
    <row r="308" spans="1:7" x14ac:dyDescent="0.2">
      <c r="A308" t="s">
        <v>83</v>
      </c>
      <c r="B308" t="s">
        <v>85</v>
      </c>
    </row>
    <row r="309" spans="1:7" x14ac:dyDescent="0.2">
      <c r="A309" t="s">
        <v>72</v>
      </c>
      <c r="B309" t="s">
        <v>95</v>
      </c>
    </row>
    <row r="310" spans="1:7" x14ac:dyDescent="0.2">
      <c r="A310" t="s">
        <v>180</v>
      </c>
      <c r="B310">
        <v>1</v>
      </c>
    </row>
    <row r="311" spans="1:7" x14ac:dyDescent="0.2">
      <c r="A311" t="s">
        <v>73</v>
      </c>
      <c r="B311" t="s">
        <v>222</v>
      </c>
    </row>
    <row r="312" spans="1:7" x14ac:dyDescent="0.2">
      <c r="A312" t="s">
        <v>76</v>
      </c>
      <c r="B312" t="s">
        <v>77</v>
      </c>
    </row>
    <row r="313" spans="1:7" x14ac:dyDescent="0.2">
      <c r="A313" t="s">
        <v>195</v>
      </c>
      <c r="B313" t="s">
        <v>181</v>
      </c>
    </row>
    <row r="314" spans="1:7" ht="16" x14ac:dyDescent="0.2">
      <c r="A314" s="10" t="s">
        <v>79</v>
      </c>
    </row>
    <row r="315" spans="1:7" x14ac:dyDescent="0.2">
      <c r="A315" t="s">
        <v>80</v>
      </c>
      <c r="B315" t="s">
        <v>81</v>
      </c>
      <c r="C315" t="s">
        <v>182</v>
      </c>
      <c r="D315" t="s">
        <v>72</v>
      </c>
      <c r="E315" t="s">
        <v>76</v>
      </c>
      <c r="F315" t="s">
        <v>74</v>
      </c>
      <c r="G315" t="s">
        <v>73</v>
      </c>
    </row>
    <row r="316" spans="1:7" x14ac:dyDescent="0.2">
      <c r="A316" t="s">
        <v>222</v>
      </c>
      <c r="B316">
        <v>1</v>
      </c>
      <c r="C316" t="s">
        <v>181</v>
      </c>
      <c r="D316" t="s">
        <v>95</v>
      </c>
      <c r="E316" t="s">
        <v>77</v>
      </c>
      <c r="F316" t="s">
        <v>84</v>
      </c>
    </row>
    <row r="317" spans="1:7" x14ac:dyDescent="0.2">
      <c r="A317" t="s">
        <v>279</v>
      </c>
      <c r="B317">
        <v>1</v>
      </c>
      <c r="C317" t="s">
        <v>186</v>
      </c>
      <c r="D317" t="s">
        <v>95</v>
      </c>
      <c r="E317" t="s">
        <v>77</v>
      </c>
      <c r="F317" t="s">
        <v>89</v>
      </c>
      <c r="G317" t="s">
        <v>280</v>
      </c>
    </row>
    <row r="318" spans="1:7" x14ac:dyDescent="0.2">
      <c r="A318" t="s">
        <v>283</v>
      </c>
      <c r="B318">
        <v>4.6000000000000001E-10</v>
      </c>
      <c r="C318" t="s">
        <v>186</v>
      </c>
      <c r="D318" t="s">
        <v>95</v>
      </c>
      <c r="E318" t="s">
        <v>76</v>
      </c>
      <c r="F318" t="s">
        <v>89</v>
      </c>
      <c r="G318" t="s">
        <v>284</v>
      </c>
    </row>
    <row r="319" spans="1:7" x14ac:dyDescent="0.2">
      <c r="A319" t="s">
        <v>314</v>
      </c>
      <c r="B319">
        <v>1</v>
      </c>
      <c r="C319" t="s">
        <v>186</v>
      </c>
      <c r="D319" t="s">
        <v>95</v>
      </c>
      <c r="E319" t="s">
        <v>77</v>
      </c>
      <c r="F319" t="s">
        <v>89</v>
      </c>
      <c r="G319" t="s">
        <v>315</v>
      </c>
    </row>
    <row r="321" spans="1:7" ht="16" x14ac:dyDescent="0.2">
      <c r="A321" s="10" t="s">
        <v>71</v>
      </c>
      <c r="B321" s="10" t="s">
        <v>223</v>
      </c>
    </row>
    <row r="322" spans="1:7" x14ac:dyDescent="0.2">
      <c r="A322" t="s">
        <v>194</v>
      </c>
      <c r="B322" t="s">
        <v>316</v>
      </c>
    </row>
    <row r="323" spans="1:7" x14ac:dyDescent="0.2">
      <c r="A323" t="s">
        <v>83</v>
      </c>
      <c r="B323" t="s">
        <v>85</v>
      </c>
    </row>
    <row r="324" spans="1:7" x14ac:dyDescent="0.2">
      <c r="A324" t="s">
        <v>72</v>
      </c>
      <c r="B324" t="s">
        <v>95</v>
      </c>
    </row>
    <row r="325" spans="1:7" x14ac:dyDescent="0.2">
      <c r="A325" t="s">
        <v>180</v>
      </c>
      <c r="B325">
        <v>1</v>
      </c>
    </row>
    <row r="326" spans="1:7" x14ac:dyDescent="0.2">
      <c r="A326" t="s">
        <v>73</v>
      </c>
      <c r="B326" t="s">
        <v>223</v>
      </c>
    </row>
    <row r="327" spans="1:7" x14ac:dyDescent="0.2">
      <c r="A327" t="s">
        <v>76</v>
      </c>
      <c r="B327" t="s">
        <v>77</v>
      </c>
    </row>
    <row r="328" spans="1:7" x14ac:dyDescent="0.2">
      <c r="A328" t="s">
        <v>195</v>
      </c>
      <c r="B328" t="s">
        <v>181</v>
      </c>
    </row>
    <row r="329" spans="1:7" ht="16" x14ac:dyDescent="0.2">
      <c r="A329" s="10" t="s">
        <v>79</v>
      </c>
    </row>
    <row r="330" spans="1:7" x14ac:dyDescent="0.2">
      <c r="A330" t="s">
        <v>80</v>
      </c>
      <c r="B330" t="s">
        <v>81</v>
      </c>
      <c r="C330" t="s">
        <v>182</v>
      </c>
      <c r="D330" t="s">
        <v>72</v>
      </c>
      <c r="E330" t="s">
        <v>76</v>
      </c>
      <c r="F330" t="s">
        <v>74</v>
      </c>
      <c r="G330" t="s">
        <v>73</v>
      </c>
    </row>
    <row r="331" spans="1:7" x14ac:dyDescent="0.2">
      <c r="A331" t="s">
        <v>223</v>
      </c>
      <c r="B331">
        <v>1</v>
      </c>
      <c r="C331" t="s">
        <v>181</v>
      </c>
      <c r="D331" t="s">
        <v>95</v>
      </c>
      <c r="E331" t="s">
        <v>77</v>
      </c>
      <c r="F331" t="s">
        <v>84</v>
      </c>
    </row>
    <row r="332" spans="1:7" x14ac:dyDescent="0.2">
      <c r="A332" t="s">
        <v>214</v>
      </c>
      <c r="B332">
        <v>0.94</v>
      </c>
      <c r="C332" t="s">
        <v>186</v>
      </c>
      <c r="D332" t="s">
        <v>95</v>
      </c>
      <c r="E332" t="s">
        <v>77</v>
      </c>
      <c r="F332" t="s">
        <v>89</v>
      </c>
      <c r="G332" t="s">
        <v>215</v>
      </c>
    </row>
    <row r="333" spans="1:7" x14ac:dyDescent="0.2">
      <c r="A333" t="s">
        <v>317</v>
      </c>
      <c r="B333">
        <v>0.02</v>
      </c>
      <c r="C333" t="s">
        <v>186</v>
      </c>
      <c r="D333" t="s">
        <v>232</v>
      </c>
      <c r="E333" t="s">
        <v>77</v>
      </c>
      <c r="F333" t="s">
        <v>89</v>
      </c>
      <c r="G333" t="s">
        <v>318</v>
      </c>
    </row>
    <row r="334" spans="1:7" x14ac:dyDescent="0.2">
      <c r="A334" t="s">
        <v>319</v>
      </c>
      <c r="B334">
        <v>0.96</v>
      </c>
      <c r="C334" t="s">
        <v>186</v>
      </c>
      <c r="D334" t="s">
        <v>95</v>
      </c>
      <c r="E334" t="s">
        <v>77</v>
      </c>
      <c r="F334" t="s">
        <v>89</v>
      </c>
      <c r="G334" t="s">
        <v>320</v>
      </c>
    </row>
    <row r="335" spans="1:7" x14ac:dyDescent="0.2">
      <c r="A335" t="s">
        <v>321</v>
      </c>
      <c r="B335">
        <v>0.02</v>
      </c>
      <c r="C335" t="s">
        <v>186</v>
      </c>
      <c r="D335" t="s">
        <v>95</v>
      </c>
      <c r="E335" t="s">
        <v>77</v>
      </c>
      <c r="F335" t="s">
        <v>89</v>
      </c>
      <c r="G335" t="s">
        <v>322</v>
      </c>
    </row>
    <row r="336" spans="1:7" x14ac:dyDescent="0.2">
      <c r="A336" t="s">
        <v>199</v>
      </c>
      <c r="B336">
        <v>4.0000000000000001E-10</v>
      </c>
      <c r="C336" t="s">
        <v>186</v>
      </c>
      <c r="D336" t="s">
        <v>95</v>
      </c>
      <c r="E336" t="s">
        <v>76</v>
      </c>
      <c r="F336" t="s">
        <v>89</v>
      </c>
      <c r="G336" t="s">
        <v>200</v>
      </c>
    </row>
    <row r="338" spans="1:9" ht="16" x14ac:dyDescent="0.2">
      <c r="A338" s="10" t="s">
        <v>71</v>
      </c>
      <c r="B338" s="10" t="s">
        <v>1164</v>
      </c>
    </row>
    <row r="339" spans="1:9" x14ac:dyDescent="0.2">
      <c r="A339" t="s">
        <v>83</v>
      </c>
      <c r="B339" s="41" t="s">
        <v>1165</v>
      </c>
    </row>
    <row r="340" spans="1:9" x14ac:dyDescent="0.2">
      <c r="A340" t="s">
        <v>72</v>
      </c>
      <c r="B340" t="s">
        <v>95</v>
      </c>
    </row>
    <row r="341" spans="1:9" x14ac:dyDescent="0.2">
      <c r="A341" t="s">
        <v>180</v>
      </c>
      <c r="B341">
        <v>1</v>
      </c>
    </row>
    <row r="342" spans="1:9" x14ac:dyDescent="0.2">
      <c r="A342" t="s">
        <v>73</v>
      </c>
      <c r="B342" t="s">
        <v>198</v>
      </c>
    </row>
    <row r="343" spans="1:9" x14ac:dyDescent="0.2">
      <c r="A343" t="s">
        <v>76</v>
      </c>
      <c r="B343" t="s">
        <v>77</v>
      </c>
    </row>
    <row r="344" spans="1:9" x14ac:dyDescent="0.2">
      <c r="A344" t="s">
        <v>195</v>
      </c>
      <c r="B344" t="s">
        <v>181</v>
      </c>
    </row>
    <row r="345" spans="1:9" ht="16" x14ac:dyDescent="0.2">
      <c r="A345" s="10" t="s">
        <v>79</v>
      </c>
    </row>
    <row r="346" spans="1:9" x14ac:dyDescent="0.2">
      <c r="A346" t="s">
        <v>80</v>
      </c>
      <c r="B346" t="s">
        <v>81</v>
      </c>
      <c r="C346" t="s">
        <v>182</v>
      </c>
      <c r="D346" t="s">
        <v>72</v>
      </c>
      <c r="E346" t="s">
        <v>76</v>
      </c>
      <c r="F346" t="s">
        <v>82</v>
      </c>
      <c r="G346" t="s">
        <v>74</v>
      </c>
      <c r="H346" t="s">
        <v>238</v>
      </c>
      <c r="I346" t="s">
        <v>73</v>
      </c>
    </row>
    <row r="347" spans="1:9" x14ac:dyDescent="0.2">
      <c r="A347" t="s">
        <v>1164</v>
      </c>
      <c r="B347">
        <v>1</v>
      </c>
      <c r="C347" t="s">
        <v>181</v>
      </c>
      <c r="D347" t="s">
        <v>95</v>
      </c>
      <c r="E347" t="s">
        <v>77</v>
      </c>
      <c r="G347" t="s">
        <v>84</v>
      </c>
      <c r="I347" t="s">
        <v>198</v>
      </c>
    </row>
    <row r="348" spans="1:9" x14ac:dyDescent="0.2">
      <c r="A348" t="s">
        <v>323</v>
      </c>
      <c r="B348">
        <v>1.6</v>
      </c>
      <c r="C348" t="s">
        <v>181</v>
      </c>
      <c r="E348" t="s">
        <v>77</v>
      </c>
      <c r="F348" t="s">
        <v>324</v>
      </c>
      <c r="G348" t="s">
        <v>167</v>
      </c>
      <c r="H348" t="s">
        <v>1166</v>
      </c>
    </row>
    <row r="349" spans="1:9" x14ac:dyDescent="0.2">
      <c r="A349" s="37" t="s">
        <v>1176</v>
      </c>
      <c r="B349">
        <v>0.34</v>
      </c>
      <c r="C349" t="s">
        <v>181</v>
      </c>
      <c r="D349" t="s">
        <v>825</v>
      </c>
      <c r="E349" t="s">
        <v>77</v>
      </c>
      <c r="G349" t="s">
        <v>89</v>
      </c>
      <c r="I349" t="s">
        <v>1175</v>
      </c>
    </row>
    <row r="350" spans="1:9" x14ac:dyDescent="0.2">
      <c r="A350" t="s">
        <v>199</v>
      </c>
      <c r="B350">
        <v>4.0000000000000001E-10</v>
      </c>
      <c r="C350" t="s">
        <v>186</v>
      </c>
      <c r="D350" t="s">
        <v>95</v>
      </c>
      <c r="E350" t="s">
        <v>76</v>
      </c>
      <c r="G350" t="s">
        <v>89</v>
      </c>
      <c r="I350" t="s">
        <v>200</v>
      </c>
    </row>
    <row r="351" spans="1:9" x14ac:dyDescent="0.2">
      <c r="A351" t="s">
        <v>325</v>
      </c>
      <c r="B351">
        <v>0.34</v>
      </c>
      <c r="C351" t="s">
        <v>186</v>
      </c>
      <c r="D351" t="s">
        <v>95</v>
      </c>
      <c r="E351" t="s">
        <v>77</v>
      </c>
      <c r="G351" t="s">
        <v>89</v>
      </c>
      <c r="H351" t="s">
        <v>326</v>
      </c>
      <c r="I351" t="s">
        <v>327</v>
      </c>
    </row>
    <row r="352" spans="1:9" x14ac:dyDescent="0.2">
      <c r="A352" t="s">
        <v>328</v>
      </c>
      <c r="B352">
        <v>1.026</v>
      </c>
      <c r="C352" t="s">
        <v>186</v>
      </c>
      <c r="D352" t="s">
        <v>95</v>
      </c>
      <c r="E352" t="s">
        <v>77</v>
      </c>
      <c r="G352" t="s">
        <v>89</v>
      </c>
      <c r="H352" t="s">
        <v>329</v>
      </c>
      <c r="I352" t="s">
        <v>330</v>
      </c>
    </row>
    <row r="353" spans="1:9" x14ac:dyDescent="0.2">
      <c r="A353" t="s">
        <v>331</v>
      </c>
      <c r="B353">
        <v>0.88</v>
      </c>
      <c r="C353" t="s">
        <v>186</v>
      </c>
      <c r="D353" t="s">
        <v>95</v>
      </c>
      <c r="E353" t="s">
        <v>77</v>
      </c>
      <c r="G353" t="s">
        <v>89</v>
      </c>
      <c r="I353" t="s">
        <v>332</v>
      </c>
    </row>
    <row r="355" spans="1:9" ht="16" x14ac:dyDescent="0.2">
      <c r="A355" s="10" t="s">
        <v>71</v>
      </c>
      <c r="B355" s="10" t="s">
        <v>333</v>
      </c>
    </row>
    <row r="356" spans="1:9" x14ac:dyDescent="0.2">
      <c r="A356" t="s">
        <v>194</v>
      </c>
      <c r="B356" t="s">
        <v>334</v>
      </c>
    </row>
    <row r="357" spans="1:9" x14ac:dyDescent="0.2">
      <c r="A357" t="s">
        <v>72</v>
      </c>
      <c r="B357" t="s">
        <v>92</v>
      </c>
    </row>
    <row r="358" spans="1:9" x14ac:dyDescent="0.2">
      <c r="A358" t="s">
        <v>180</v>
      </c>
      <c r="B358">
        <v>1</v>
      </c>
    </row>
    <row r="359" spans="1:9" x14ac:dyDescent="0.2">
      <c r="A359" t="s">
        <v>73</v>
      </c>
      <c r="B359" t="s">
        <v>335</v>
      </c>
    </row>
    <row r="360" spans="1:9" x14ac:dyDescent="0.2">
      <c r="A360" t="s">
        <v>74</v>
      </c>
      <c r="B360" t="s">
        <v>75</v>
      </c>
    </row>
    <row r="361" spans="1:9" x14ac:dyDescent="0.2">
      <c r="A361" t="s">
        <v>76</v>
      </c>
      <c r="B361" t="s">
        <v>77</v>
      </c>
    </row>
    <row r="362" spans="1:9" x14ac:dyDescent="0.2">
      <c r="A362" t="s">
        <v>195</v>
      </c>
      <c r="B362" t="s">
        <v>336</v>
      </c>
    </row>
    <row r="363" spans="1:9" ht="16" x14ac:dyDescent="0.2">
      <c r="A363" s="10" t="s">
        <v>79</v>
      </c>
    </row>
    <row r="364" spans="1:9" x14ac:dyDescent="0.2">
      <c r="A364" t="s">
        <v>80</v>
      </c>
      <c r="B364" t="s">
        <v>81</v>
      </c>
      <c r="C364" t="s">
        <v>182</v>
      </c>
      <c r="D364" t="s">
        <v>72</v>
      </c>
      <c r="E364" t="s">
        <v>76</v>
      </c>
      <c r="F364" t="s">
        <v>82</v>
      </c>
      <c r="G364" t="s">
        <v>74</v>
      </c>
      <c r="H364" t="s">
        <v>73</v>
      </c>
    </row>
    <row r="365" spans="1:9" x14ac:dyDescent="0.2">
      <c r="A365" t="s">
        <v>196</v>
      </c>
      <c r="B365">
        <v>15.73</v>
      </c>
      <c r="C365" t="s">
        <v>337</v>
      </c>
      <c r="E365" t="s">
        <v>197</v>
      </c>
      <c r="F365" t="s">
        <v>165</v>
      </c>
      <c r="G365" t="s">
        <v>167</v>
      </c>
    </row>
    <row r="366" spans="1:9" x14ac:dyDescent="0.2">
      <c r="A366" t="s">
        <v>338</v>
      </c>
      <c r="B366">
        <v>1.44E-2</v>
      </c>
      <c r="C366" t="s">
        <v>337</v>
      </c>
      <c r="E366" t="s">
        <v>77</v>
      </c>
      <c r="F366" t="s">
        <v>165</v>
      </c>
      <c r="G366" t="s">
        <v>167</v>
      </c>
    </row>
    <row r="367" spans="1:9" x14ac:dyDescent="0.2">
      <c r="A367" t="s">
        <v>339</v>
      </c>
      <c r="B367">
        <v>0.25</v>
      </c>
      <c r="C367" t="s">
        <v>337</v>
      </c>
      <c r="E367" t="s">
        <v>340</v>
      </c>
      <c r="F367" t="s">
        <v>341</v>
      </c>
      <c r="G367" t="s">
        <v>167</v>
      </c>
    </row>
    <row r="368" spans="1:9" x14ac:dyDescent="0.2">
      <c r="A368" t="s">
        <v>333</v>
      </c>
      <c r="B368">
        <v>1</v>
      </c>
      <c r="C368" t="s">
        <v>342</v>
      </c>
      <c r="D368" t="s">
        <v>92</v>
      </c>
      <c r="E368" t="s">
        <v>77</v>
      </c>
      <c r="G368" t="s">
        <v>84</v>
      </c>
      <c r="H368" t="s">
        <v>333</v>
      </c>
    </row>
    <row r="369" spans="1:8" x14ac:dyDescent="0.2">
      <c r="A369" t="s">
        <v>343</v>
      </c>
      <c r="B369">
        <v>0.752</v>
      </c>
      <c r="C369" t="s">
        <v>344</v>
      </c>
      <c r="D369" t="s">
        <v>92</v>
      </c>
      <c r="E369" t="s">
        <v>77</v>
      </c>
      <c r="G369" t="s">
        <v>89</v>
      </c>
      <c r="H369" t="s">
        <v>345</v>
      </c>
    </row>
    <row r="370" spans="1:8" x14ac:dyDescent="0.2">
      <c r="A370" t="s">
        <v>346</v>
      </c>
      <c r="B370">
        <v>0.01</v>
      </c>
      <c r="C370" t="s">
        <v>344</v>
      </c>
      <c r="D370" t="s">
        <v>95</v>
      </c>
      <c r="E370" t="s">
        <v>77</v>
      </c>
      <c r="G370" t="s">
        <v>89</v>
      </c>
      <c r="H370" t="s">
        <v>347</v>
      </c>
    </row>
    <row r="371" spans="1:8" x14ac:dyDescent="0.2">
      <c r="A371" t="s">
        <v>348</v>
      </c>
      <c r="B371">
        <v>2.7300000000000001E-2</v>
      </c>
      <c r="C371" t="s">
        <v>344</v>
      </c>
      <c r="D371" t="s">
        <v>95</v>
      </c>
      <c r="E371" t="s">
        <v>77</v>
      </c>
      <c r="G371" t="s">
        <v>89</v>
      </c>
      <c r="H371" t="s">
        <v>349</v>
      </c>
    </row>
    <row r="372" spans="1:8" x14ac:dyDescent="0.2">
      <c r="A372" t="s">
        <v>350</v>
      </c>
      <c r="B372">
        <v>5.0400000000000002E-3</v>
      </c>
      <c r="C372" t="s">
        <v>344</v>
      </c>
      <c r="D372" t="s">
        <v>95</v>
      </c>
      <c r="E372" t="s">
        <v>77</v>
      </c>
      <c r="G372" t="s">
        <v>89</v>
      </c>
      <c r="H372" t="s">
        <v>351</v>
      </c>
    </row>
    <row r="373" spans="1:8" x14ac:dyDescent="0.2">
      <c r="A373" t="s">
        <v>352</v>
      </c>
      <c r="B373">
        <v>0.251</v>
      </c>
      <c r="C373" t="s">
        <v>344</v>
      </c>
      <c r="D373" t="s">
        <v>95</v>
      </c>
      <c r="E373" t="s">
        <v>77</v>
      </c>
      <c r="G373" t="s">
        <v>89</v>
      </c>
      <c r="H373" t="s">
        <v>353</v>
      </c>
    </row>
    <row r="374" spans="1:8" x14ac:dyDescent="0.2">
      <c r="A374" t="s">
        <v>354</v>
      </c>
      <c r="B374">
        <v>1.8</v>
      </c>
      <c r="C374" t="s">
        <v>344</v>
      </c>
      <c r="D374" t="s">
        <v>232</v>
      </c>
      <c r="E374" t="s">
        <v>77</v>
      </c>
      <c r="G374" t="s">
        <v>89</v>
      </c>
      <c r="H374" t="s">
        <v>355</v>
      </c>
    </row>
    <row r="375" spans="1:8" x14ac:dyDescent="0.2">
      <c r="A375" t="s">
        <v>237</v>
      </c>
      <c r="B375">
        <v>0.55000000000000004</v>
      </c>
      <c r="C375" t="s">
        <v>344</v>
      </c>
      <c r="D375" t="s">
        <v>92</v>
      </c>
      <c r="E375" t="s">
        <v>98</v>
      </c>
      <c r="G375" t="s">
        <v>89</v>
      </c>
      <c r="H375" t="s">
        <v>124</v>
      </c>
    </row>
    <row r="376" spans="1:8" x14ac:dyDescent="0.2">
      <c r="A376" t="s">
        <v>356</v>
      </c>
      <c r="B376">
        <v>13.75</v>
      </c>
      <c r="C376" t="s">
        <v>344</v>
      </c>
      <c r="D376" t="s">
        <v>92</v>
      </c>
      <c r="E376" t="s">
        <v>197</v>
      </c>
      <c r="G376" t="s">
        <v>89</v>
      </c>
      <c r="H376" t="s">
        <v>357</v>
      </c>
    </row>
    <row r="377" spans="1:8" x14ac:dyDescent="0.2">
      <c r="A377" t="s">
        <v>358</v>
      </c>
      <c r="B377">
        <v>-1.8</v>
      </c>
      <c r="C377" t="s">
        <v>344</v>
      </c>
      <c r="D377" t="s">
        <v>232</v>
      </c>
      <c r="E377" t="s">
        <v>340</v>
      </c>
      <c r="G377" t="s">
        <v>89</v>
      </c>
      <c r="H377" t="s">
        <v>359</v>
      </c>
    </row>
    <row r="379" spans="1:8" ht="16" x14ac:dyDescent="0.2">
      <c r="A379" s="10" t="s">
        <v>71</v>
      </c>
      <c r="B379" s="10" t="s">
        <v>239</v>
      </c>
    </row>
    <row r="380" spans="1:8" x14ac:dyDescent="0.2">
      <c r="A380" t="s">
        <v>194</v>
      </c>
      <c r="B380" t="s">
        <v>360</v>
      </c>
    </row>
    <row r="381" spans="1:8" x14ac:dyDescent="0.2">
      <c r="A381" t="s">
        <v>83</v>
      </c>
      <c r="B381" t="s">
        <v>85</v>
      </c>
    </row>
    <row r="382" spans="1:8" x14ac:dyDescent="0.2">
      <c r="A382" t="s">
        <v>72</v>
      </c>
      <c r="B382" t="s">
        <v>95</v>
      </c>
    </row>
    <row r="383" spans="1:8" x14ac:dyDescent="0.2">
      <c r="A383" t="s">
        <v>180</v>
      </c>
      <c r="B383">
        <v>1</v>
      </c>
    </row>
    <row r="384" spans="1:8" x14ac:dyDescent="0.2">
      <c r="A384" t="s">
        <v>73</v>
      </c>
      <c r="B384" t="s">
        <v>239</v>
      </c>
    </row>
    <row r="385" spans="1:7" x14ac:dyDescent="0.2">
      <c r="A385" t="s">
        <v>76</v>
      </c>
      <c r="B385" t="s">
        <v>77</v>
      </c>
    </row>
    <row r="386" spans="1:7" x14ac:dyDescent="0.2">
      <c r="A386" t="s">
        <v>195</v>
      </c>
      <c r="B386" t="s">
        <v>181</v>
      </c>
    </row>
    <row r="387" spans="1:7" ht="16" x14ac:dyDescent="0.2">
      <c r="A387" s="10" t="s">
        <v>79</v>
      </c>
    </row>
    <row r="388" spans="1:7" x14ac:dyDescent="0.2">
      <c r="A388" t="s">
        <v>80</v>
      </c>
      <c r="B388" t="s">
        <v>81</v>
      </c>
      <c r="C388" t="s">
        <v>182</v>
      </c>
      <c r="D388" t="s">
        <v>72</v>
      </c>
      <c r="E388" t="s">
        <v>76</v>
      </c>
      <c r="F388" t="s">
        <v>74</v>
      </c>
      <c r="G388" t="s">
        <v>73</v>
      </c>
    </row>
    <row r="389" spans="1:7" x14ac:dyDescent="0.2">
      <c r="A389" t="s">
        <v>239</v>
      </c>
      <c r="B389">
        <v>1</v>
      </c>
      <c r="C389" t="s">
        <v>181</v>
      </c>
      <c r="D389" t="s">
        <v>95</v>
      </c>
      <c r="E389" t="s">
        <v>77</v>
      </c>
      <c r="F389" t="s">
        <v>84</v>
      </c>
    </row>
    <row r="390" spans="1:7" x14ac:dyDescent="0.2">
      <c r="A390" t="s">
        <v>361</v>
      </c>
      <c r="B390">
        <v>0.4</v>
      </c>
      <c r="C390" t="s">
        <v>181</v>
      </c>
      <c r="D390" t="s">
        <v>95</v>
      </c>
      <c r="E390" t="s">
        <v>77</v>
      </c>
      <c r="F390" t="s">
        <v>89</v>
      </c>
      <c r="G390" t="s">
        <v>361</v>
      </c>
    </row>
    <row r="391" spans="1:7" x14ac:dyDescent="0.2">
      <c r="A391" t="s">
        <v>362</v>
      </c>
      <c r="B391">
        <v>0.22</v>
      </c>
      <c r="C391" t="s">
        <v>181</v>
      </c>
      <c r="D391" t="s">
        <v>95</v>
      </c>
      <c r="E391" t="s">
        <v>77</v>
      </c>
      <c r="F391" t="s">
        <v>89</v>
      </c>
      <c r="G391" t="s">
        <v>362</v>
      </c>
    </row>
    <row r="392" spans="1:7" x14ac:dyDescent="0.2">
      <c r="A392" t="s">
        <v>363</v>
      </c>
      <c r="B392">
        <v>0.38</v>
      </c>
      <c r="C392" t="s">
        <v>181</v>
      </c>
      <c r="D392" t="s">
        <v>95</v>
      </c>
      <c r="E392" t="s">
        <v>77</v>
      </c>
      <c r="F392" t="s">
        <v>89</v>
      </c>
      <c r="G392" t="s">
        <v>363</v>
      </c>
    </row>
    <row r="394" spans="1:7" ht="16" x14ac:dyDescent="0.2">
      <c r="A394" s="10" t="s">
        <v>71</v>
      </c>
      <c r="B394" s="10" t="s">
        <v>361</v>
      </c>
    </row>
    <row r="395" spans="1:7" x14ac:dyDescent="0.2">
      <c r="A395" t="s">
        <v>194</v>
      </c>
      <c r="B395" t="s">
        <v>364</v>
      </c>
    </row>
    <row r="396" spans="1:7" x14ac:dyDescent="0.2">
      <c r="A396" t="s">
        <v>83</v>
      </c>
      <c r="B396" t="s">
        <v>85</v>
      </c>
    </row>
    <row r="397" spans="1:7" x14ac:dyDescent="0.2">
      <c r="A397" t="s">
        <v>72</v>
      </c>
      <c r="B397" t="s">
        <v>95</v>
      </c>
    </row>
    <row r="398" spans="1:7" x14ac:dyDescent="0.2">
      <c r="A398" t="s">
        <v>180</v>
      </c>
      <c r="B398">
        <v>1</v>
      </c>
    </row>
    <row r="399" spans="1:7" x14ac:dyDescent="0.2">
      <c r="A399" t="s">
        <v>73</v>
      </c>
      <c r="B399" t="s">
        <v>361</v>
      </c>
    </row>
    <row r="400" spans="1:7" x14ac:dyDescent="0.2">
      <c r="A400" t="s">
        <v>76</v>
      </c>
      <c r="B400" t="s">
        <v>77</v>
      </c>
    </row>
    <row r="401" spans="1:8" x14ac:dyDescent="0.2">
      <c r="A401" t="s">
        <v>195</v>
      </c>
      <c r="B401" t="s">
        <v>181</v>
      </c>
    </row>
    <row r="402" spans="1:8" ht="16" x14ac:dyDescent="0.2">
      <c r="A402" s="10" t="s">
        <v>79</v>
      </c>
    </row>
    <row r="403" spans="1:8" x14ac:dyDescent="0.2">
      <c r="A403" t="s">
        <v>80</v>
      </c>
      <c r="B403" t="s">
        <v>81</v>
      </c>
      <c r="C403" t="s">
        <v>182</v>
      </c>
      <c r="D403" t="s">
        <v>72</v>
      </c>
      <c r="E403" t="s">
        <v>76</v>
      </c>
      <c r="F403" t="s">
        <v>74</v>
      </c>
      <c r="G403" t="s">
        <v>238</v>
      </c>
      <c r="H403" t="s">
        <v>73</v>
      </c>
    </row>
    <row r="404" spans="1:8" x14ac:dyDescent="0.2">
      <c r="A404" t="s">
        <v>361</v>
      </c>
      <c r="B404">
        <v>1</v>
      </c>
      <c r="C404" t="s">
        <v>181</v>
      </c>
      <c r="D404" t="s">
        <v>95</v>
      </c>
      <c r="E404" t="s">
        <v>77</v>
      </c>
      <c r="F404" t="s">
        <v>84</v>
      </c>
    </row>
    <row r="405" spans="1:8" x14ac:dyDescent="0.2">
      <c r="A405" t="s">
        <v>207</v>
      </c>
      <c r="B405">
        <v>1</v>
      </c>
      <c r="C405" t="s">
        <v>186</v>
      </c>
      <c r="D405" t="s">
        <v>95</v>
      </c>
      <c r="E405" t="s">
        <v>77</v>
      </c>
      <c r="F405" t="s">
        <v>89</v>
      </c>
      <c r="H405" t="s">
        <v>208</v>
      </c>
    </row>
    <row r="406" spans="1:8" x14ac:dyDescent="0.2">
      <c r="A406" t="s">
        <v>209</v>
      </c>
      <c r="B406">
        <v>7.7000000000000006E-11</v>
      </c>
      <c r="C406" t="s">
        <v>186</v>
      </c>
      <c r="D406" t="s">
        <v>95</v>
      </c>
      <c r="E406" t="s">
        <v>76</v>
      </c>
      <c r="F406" t="s">
        <v>89</v>
      </c>
      <c r="H406" t="s">
        <v>210</v>
      </c>
    </row>
    <row r="407" spans="1:8" x14ac:dyDescent="0.2">
      <c r="A407" t="s">
        <v>281</v>
      </c>
      <c r="B407">
        <v>0.47</v>
      </c>
      <c r="C407" t="s">
        <v>186</v>
      </c>
      <c r="D407" t="s">
        <v>95</v>
      </c>
      <c r="E407" t="s">
        <v>77</v>
      </c>
      <c r="F407" t="s">
        <v>89</v>
      </c>
      <c r="H407" t="s">
        <v>282</v>
      </c>
    </row>
    <row r="408" spans="1:8" x14ac:dyDescent="0.2">
      <c r="A408" t="s">
        <v>306</v>
      </c>
      <c r="B408">
        <v>0.08</v>
      </c>
      <c r="C408" t="s">
        <v>186</v>
      </c>
      <c r="D408" t="s">
        <v>232</v>
      </c>
      <c r="E408" t="s">
        <v>77</v>
      </c>
      <c r="F408" t="s">
        <v>89</v>
      </c>
      <c r="H408" t="s">
        <v>307</v>
      </c>
    </row>
    <row r="409" spans="1:8" x14ac:dyDescent="0.2">
      <c r="A409" t="s">
        <v>365</v>
      </c>
      <c r="B409">
        <v>2.5000000000000001E-2</v>
      </c>
      <c r="C409" t="s">
        <v>186</v>
      </c>
      <c r="D409" t="s">
        <v>95</v>
      </c>
      <c r="E409" t="s">
        <v>77</v>
      </c>
      <c r="F409" t="s">
        <v>89</v>
      </c>
      <c r="H409" t="s">
        <v>366</v>
      </c>
    </row>
    <row r="410" spans="1:8" x14ac:dyDescent="0.2">
      <c r="A410" t="s">
        <v>289</v>
      </c>
      <c r="B410">
        <v>3.4999999999999998E-10</v>
      </c>
      <c r="C410" t="s">
        <v>186</v>
      </c>
      <c r="D410" t="s">
        <v>95</v>
      </c>
      <c r="E410" t="s">
        <v>76</v>
      </c>
      <c r="F410" t="s">
        <v>89</v>
      </c>
      <c r="H410" t="s">
        <v>290</v>
      </c>
    </row>
    <row r="411" spans="1:8" x14ac:dyDescent="0.2">
      <c r="A411" t="s">
        <v>308</v>
      </c>
      <c r="B411">
        <v>7.8E-2</v>
      </c>
      <c r="C411" t="s">
        <v>186</v>
      </c>
      <c r="D411" t="s">
        <v>95</v>
      </c>
      <c r="E411" t="s">
        <v>77</v>
      </c>
      <c r="F411" t="s">
        <v>89</v>
      </c>
      <c r="G411" t="s">
        <v>367</v>
      </c>
      <c r="H411" t="s">
        <v>309</v>
      </c>
    </row>
    <row r="412" spans="1:8" x14ac:dyDescent="0.2">
      <c r="A412" t="s">
        <v>368</v>
      </c>
      <c r="B412">
        <v>0.32</v>
      </c>
      <c r="C412" t="s">
        <v>186</v>
      </c>
      <c r="D412" t="s">
        <v>95</v>
      </c>
      <c r="E412" t="s">
        <v>77</v>
      </c>
      <c r="F412" t="s">
        <v>89</v>
      </c>
      <c r="H412" t="s">
        <v>369</v>
      </c>
    </row>
    <row r="413" spans="1:8" x14ac:dyDescent="0.2">
      <c r="A413" t="s">
        <v>211</v>
      </c>
      <c r="B413">
        <v>0.5</v>
      </c>
      <c r="C413" t="s">
        <v>186</v>
      </c>
      <c r="D413" t="s">
        <v>95</v>
      </c>
      <c r="E413" t="s">
        <v>77</v>
      </c>
      <c r="F413" t="s">
        <v>89</v>
      </c>
      <c r="H413" t="s">
        <v>212</v>
      </c>
    </row>
    <row r="415" spans="1:8" ht="16" x14ac:dyDescent="0.2">
      <c r="A415" s="10" t="s">
        <v>71</v>
      </c>
      <c r="B415" s="10" t="s">
        <v>362</v>
      </c>
    </row>
    <row r="416" spans="1:8" x14ac:dyDescent="0.2">
      <c r="A416" t="s">
        <v>194</v>
      </c>
      <c r="B416" t="s">
        <v>370</v>
      </c>
    </row>
    <row r="417" spans="1:7" x14ac:dyDescent="0.2">
      <c r="A417" t="s">
        <v>83</v>
      </c>
      <c r="B417" t="s">
        <v>85</v>
      </c>
    </row>
    <row r="418" spans="1:7" x14ac:dyDescent="0.2">
      <c r="A418" t="s">
        <v>72</v>
      </c>
      <c r="B418" t="s">
        <v>95</v>
      </c>
    </row>
    <row r="419" spans="1:7" x14ac:dyDescent="0.2">
      <c r="A419" t="s">
        <v>180</v>
      </c>
      <c r="B419">
        <v>1</v>
      </c>
    </row>
    <row r="420" spans="1:7" x14ac:dyDescent="0.2">
      <c r="A420" t="s">
        <v>73</v>
      </c>
      <c r="B420" t="s">
        <v>362</v>
      </c>
    </row>
    <row r="421" spans="1:7" x14ac:dyDescent="0.2">
      <c r="A421" t="s">
        <v>76</v>
      </c>
      <c r="B421" t="s">
        <v>77</v>
      </c>
    </row>
    <row r="422" spans="1:7" x14ac:dyDescent="0.2">
      <c r="A422" t="s">
        <v>195</v>
      </c>
      <c r="B422" t="s">
        <v>181</v>
      </c>
    </row>
    <row r="423" spans="1:7" ht="16" x14ac:dyDescent="0.2">
      <c r="A423" s="10" t="s">
        <v>79</v>
      </c>
    </row>
    <row r="424" spans="1:7" x14ac:dyDescent="0.2">
      <c r="A424" t="s">
        <v>80</v>
      </c>
      <c r="B424" t="s">
        <v>81</v>
      </c>
      <c r="C424" t="s">
        <v>182</v>
      </c>
      <c r="D424" t="s">
        <v>72</v>
      </c>
      <c r="E424" t="s">
        <v>76</v>
      </c>
      <c r="F424" t="s">
        <v>74</v>
      </c>
      <c r="G424" t="s">
        <v>73</v>
      </c>
    </row>
    <row r="425" spans="1:7" x14ac:dyDescent="0.2">
      <c r="A425" t="s">
        <v>362</v>
      </c>
      <c r="B425">
        <v>1</v>
      </c>
      <c r="C425" t="s">
        <v>181</v>
      </c>
      <c r="D425" t="s">
        <v>95</v>
      </c>
      <c r="E425" t="s">
        <v>77</v>
      </c>
      <c r="F425" t="s">
        <v>84</v>
      </c>
    </row>
    <row r="426" spans="1:7" x14ac:dyDescent="0.2">
      <c r="A426" t="s">
        <v>207</v>
      </c>
      <c r="B426">
        <v>1</v>
      </c>
      <c r="C426" t="s">
        <v>186</v>
      </c>
      <c r="D426" t="s">
        <v>95</v>
      </c>
      <c r="E426" t="s">
        <v>77</v>
      </c>
      <c r="F426" t="s">
        <v>89</v>
      </c>
      <c r="G426" t="s">
        <v>208</v>
      </c>
    </row>
    <row r="427" spans="1:7" x14ac:dyDescent="0.2">
      <c r="A427" t="s">
        <v>209</v>
      </c>
      <c r="B427">
        <v>1.5E-10</v>
      </c>
      <c r="C427" t="s">
        <v>186</v>
      </c>
      <c r="D427" t="s">
        <v>95</v>
      </c>
      <c r="E427" t="s">
        <v>76</v>
      </c>
      <c r="F427" t="s">
        <v>89</v>
      </c>
      <c r="G427" t="s">
        <v>210</v>
      </c>
    </row>
    <row r="428" spans="1:7" x14ac:dyDescent="0.2">
      <c r="A428" t="s">
        <v>211</v>
      </c>
      <c r="B428">
        <v>1</v>
      </c>
      <c r="C428" t="s">
        <v>186</v>
      </c>
      <c r="D428" t="s">
        <v>95</v>
      </c>
      <c r="E428" t="s">
        <v>77</v>
      </c>
      <c r="F428" t="s">
        <v>89</v>
      </c>
      <c r="G428" t="s">
        <v>212</v>
      </c>
    </row>
    <row r="430" spans="1:7" ht="16" x14ac:dyDescent="0.2">
      <c r="A430" s="10" t="s">
        <v>71</v>
      </c>
      <c r="B430" s="10" t="s">
        <v>363</v>
      </c>
    </row>
    <row r="431" spans="1:7" x14ac:dyDescent="0.2">
      <c r="A431" t="s">
        <v>194</v>
      </c>
      <c r="B431" t="s">
        <v>371</v>
      </c>
    </row>
    <row r="432" spans="1:7" x14ac:dyDescent="0.2">
      <c r="A432" t="s">
        <v>83</v>
      </c>
      <c r="B432" t="s">
        <v>85</v>
      </c>
    </row>
    <row r="433" spans="1:7" x14ac:dyDescent="0.2">
      <c r="A433" t="s">
        <v>72</v>
      </c>
      <c r="B433" t="s">
        <v>95</v>
      </c>
    </row>
    <row r="434" spans="1:7" x14ac:dyDescent="0.2">
      <c r="A434" t="s">
        <v>180</v>
      </c>
      <c r="B434">
        <v>1</v>
      </c>
    </row>
    <row r="435" spans="1:7" x14ac:dyDescent="0.2">
      <c r="A435" t="s">
        <v>73</v>
      </c>
      <c r="B435" t="s">
        <v>363</v>
      </c>
    </row>
    <row r="436" spans="1:7" x14ac:dyDescent="0.2">
      <c r="A436" t="s">
        <v>76</v>
      </c>
      <c r="B436" t="s">
        <v>77</v>
      </c>
    </row>
    <row r="437" spans="1:7" x14ac:dyDescent="0.2">
      <c r="A437" t="s">
        <v>195</v>
      </c>
      <c r="B437" t="s">
        <v>181</v>
      </c>
    </row>
    <row r="438" spans="1:7" ht="16" x14ac:dyDescent="0.2">
      <c r="A438" s="10" t="s">
        <v>79</v>
      </c>
    </row>
    <row r="439" spans="1:7" x14ac:dyDescent="0.2">
      <c r="A439" t="s">
        <v>80</v>
      </c>
      <c r="B439" t="s">
        <v>81</v>
      </c>
      <c r="C439" t="s">
        <v>182</v>
      </c>
      <c r="D439" t="s">
        <v>72</v>
      </c>
      <c r="E439" t="s">
        <v>76</v>
      </c>
      <c r="F439" t="s">
        <v>74</v>
      </c>
      <c r="G439" t="s">
        <v>73</v>
      </c>
    </row>
    <row r="440" spans="1:7" x14ac:dyDescent="0.2">
      <c r="A440" t="s">
        <v>363</v>
      </c>
      <c r="B440">
        <v>1</v>
      </c>
      <c r="C440" t="s">
        <v>181</v>
      </c>
      <c r="D440" t="s">
        <v>95</v>
      </c>
      <c r="E440" t="s">
        <v>77</v>
      </c>
      <c r="F440" t="s">
        <v>84</v>
      </c>
    </row>
    <row r="441" spans="1:7" x14ac:dyDescent="0.2">
      <c r="A441" t="s">
        <v>279</v>
      </c>
      <c r="B441">
        <v>1</v>
      </c>
      <c r="C441" t="s">
        <v>186</v>
      </c>
      <c r="D441" t="s">
        <v>95</v>
      </c>
      <c r="E441" t="s">
        <v>77</v>
      </c>
      <c r="F441" t="s">
        <v>89</v>
      </c>
      <c r="G441" t="s">
        <v>280</v>
      </c>
    </row>
    <row r="442" spans="1:7" x14ac:dyDescent="0.2">
      <c r="A442" t="s">
        <v>283</v>
      </c>
      <c r="B442">
        <v>4.6000000000000001E-10</v>
      </c>
      <c r="C442" t="s">
        <v>186</v>
      </c>
      <c r="D442" t="s">
        <v>95</v>
      </c>
      <c r="E442" t="s">
        <v>76</v>
      </c>
      <c r="F442" t="s">
        <v>89</v>
      </c>
      <c r="G442" t="s">
        <v>284</v>
      </c>
    </row>
    <row r="443" spans="1:7" x14ac:dyDescent="0.2">
      <c r="A443" t="s">
        <v>314</v>
      </c>
      <c r="B443">
        <v>1</v>
      </c>
      <c r="C443" t="s">
        <v>186</v>
      </c>
      <c r="D443" t="s">
        <v>95</v>
      </c>
      <c r="E443" t="s">
        <v>77</v>
      </c>
      <c r="F443" t="s">
        <v>89</v>
      </c>
      <c r="G443" t="s">
        <v>315</v>
      </c>
    </row>
    <row r="445" spans="1:7" ht="16" x14ac:dyDescent="0.2">
      <c r="A445" s="10" t="s">
        <v>71</v>
      </c>
      <c r="B445" s="10" t="s">
        <v>228</v>
      </c>
    </row>
    <row r="446" spans="1:7" x14ac:dyDescent="0.2">
      <c r="A446" t="s">
        <v>194</v>
      </c>
      <c r="B446" t="s">
        <v>372</v>
      </c>
    </row>
    <row r="447" spans="1:7" x14ac:dyDescent="0.2">
      <c r="A447" t="s">
        <v>83</v>
      </c>
      <c r="B447" t="s">
        <v>85</v>
      </c>
    </row>
    <row r="448" spans="1:7" x14ac:dyDescent="0.2">
      <c r="A448" t="s">
        <v>72</v>
      </c>
      <c r="B448" t="s">
        <v>95</v>
      </c>
    </row>
    <row r="449" spans="1:7" x14ac:dyDescent="0.2">
      <c r="A449" t="s">
        <v>180</v>
      </c>
      <c r="B449">
        <v>1</v>
      </c>
    </row>
    <row r="450" spans="1:7" x14ac:dyDescent="0.2">
      <c r="A450" t="s">
        <v>73</v>
      </c>
      <c r="B450" t="s">
        <v>228</v>
      </c>
    </row>
    <row r="451" spans="1:7" x14ac:dyDescent="0.2">
      <c r="A451" t="s">
        <v>76</v>
      </c>
      <c r="B451" t="s">
        <v>77</v>
      </c>
    </row>
    <row r="452" spans="1:7" x14ac:dyDescent="0.2">
      <c r="A452" t="s">
        <v>195</v>
      </c>
      <c r="B452" t="s">
        <v>181</v>
      </c>
    </row>
    <row r="453" spans="1:7" ht="16" x14ac:dyDescent="0.2">
      <c r="A453" s="10" t="s">
        <v>79</v>
      </c>
    </row>
    <row r="454" spans="1:7" x14ac:dyDescent="0.2">
      <c r="A454" t="s">
        <v>80</v>
      </c>
      <c r="B454" t="s">
        <v>81</v>
      </c>
      <c r="C454" t="s">
        <v>182</v>
      </c>
      <c r="D454" t="s">
        <v>72</v>
      </c>
      <c r="E454" t="s">
        <v>76</v>
      </c>
      <c r="F454" t="s">
        <v>74</v>
      </c>
      <c r="G454" t="s">
        <v>73</v>
      </c>
    </row>
    <row r="455" spans="1:7" x14ac:dyDescent="0.2">
      <c r="A455" t="s">
        <v>228</v>
      </c>
      <c r="B455">
        <v>1</v>
      </c>
      <c r="C455" t="s">
        <v>181</v>
      </c>
      <c r="D455" t="s">
        <v>95</v>
      </c>
      <c r="E455" t="s">
        <v>77</v>
      </c>
      <c r="F455" t="s">
        <v>84</v>
      </c>
    </row>
    <row r="456" spans="1:7" x14ac:dyDescent="0.2">
      <c r="A456" t="s">
        <v>373</v>
      </c>
      <c r="B456">
        <v>2.3E-2</v>
      </c>
      <c r="C456" t="s">
        <v>181</v>
      </c>
      <c r="D456" t="s">
        <v>95</v>
      </c>
      <c r="E456" t="s">
        <v>77</v>
      </c>
      <c r="F456" t="s">
        <v>89</v>
      </c>
      <c r="G456" t="s">
        <v>373</v>
      </c>
    </row>
    <row r="457" spans="1:7" x14ac:dyDescent="0.2">
      <c r="A457" t="s">
        <v>374</v>
      </c>
      <c r="B457">
        <v>3.7999999999999999E-2</v>
      </c>
      <c r="C457" t="s">
        <v>181</v>
      </c>
      <c r="D457" t="s">
        <v>95</v>
      </c>
      <c r="E457" t="s">
        <v>77</v>
      </c>
      <c r="F457" t="s">
        <v>89</v>
      </c>
      <c r="G457" t="s">
        <v>374</v>
      </c>
    </row>
    <row r="458" spans="1:7" x14ac:dyDescent="0.2">
      <c r="A458" t="s">
        <v>375</v>
      </c>
      <c r="B458">
        <v>9.6000000000000002E-4</v>
      </c>
      <c r="C458" t="s">
        <v>181</v>
      </c>
      <c r="D458" t="s">
        <v>95</v>
      </c>
      <c r="E458" t="s">
        <v>77</v>
      </c>
      <c r="F458" t="s">
        <v>89</v>
      </c>
      <c r="G458" t="s">
        <v>375</v>
      </c>
    </row>
    <row r="459" spans="1:7" x14ac:dyDescent="0.2">
      <c r="A459" t="s">
        <v>376</v>
      </c>
      <c r="B459">
        <v>0.87</v>
      </c>
      <c r="C459" t="s">
        <v>181</v>
      </c>
      <c r="D459" t="s">
        <v>95</v>
      </c>
      <c r="E459" t="s">
        <v>77</v>
      </c>
      <c r="F459" t="s">
        <v>89</v>
      </c>
      <c r="G459" t="s">
        <v>376</v>
      </c>
    </row>
    <row r="460" spans="1:7" x14ac:dyDescent="0.2">
      <c r="A460" t="s">
        <v>377</v>
      </c>
      <c r="B460">
        <v>0.02</v>
      </c>
      <c r="C460" t="s">
        <v>181</v>
      </c>
      <c r="D460" t="s">
        <v>95</v>
      </c>
      <c r="E460" t="s">
        <v>77</v>
      </c>
      <c r="F460" t="s">
        <v>89</v>
      </c>
      <c r="G460" t="s">
        <v>377</v>
      </c>
    </row>
    <row r="461" spans="1:7" x14ac:dyDescent="0.2">
      <c r="A461" t="s">
        <v>378</v>
      </c>
      <c r="B461">
        <v>4.8000000000000001E-2</v>
      </c>
      <c r="C461" t="s">
        <v>186</v>
      </c>
      <c r="D461" t="s">
        <v>95</v>
      </c>
      <c r="E461" t="s">
        <v>77</v>
      </c>
      <c r="F461" t="s">
        <v>89</v>
      </c>
      <c r="G461" t="s">
        <v>379</v>
      </c>
    </row>
    <row r="462" spans="1:7" x14ac:dyDescent="0.2">
      <c r="A462" t="s">
        <v>256</v>
      </c>
      <c r="B462">
        <v>0.22</v>
      </c>
      <c r="C462" t="s">
        <v>186</v>
      </c>
      <c r="D462" t="s">
        <v>257</v>
      </c>
      <c r="E462" t="s">
        <v>233</v>
      </c>
      <c r="F462" t="s">
        <v>89</v>
      </c>
      <c r="G462" t="s">
        <v>258</v>
      </c>
    </row>
    <row r="463" spans="1:7" x14ac:dyDescent="0.2">
      <c r="A463" t="s">
        <v>259</v>
      </c>
      <c r="B463">
        <v>0.1</v>
      </c>
      <c r="C463" t="s">
        <v>186</v>
      </c>
      <c r="D463" t="s">
        <v>232</v>
      </c>
      <c r="E463" t="s">
        <v>233</v>
      </c>
      <c r="F463" t="s">
        <v>89</v>
      </c>
      <c r="G463" t="s">
        <v>260</v>
      </c>
    </row>
    <row r="465" spans="1:7" ht="16" x14ac:dyDescent="0.2">
      <c r="A465" s="10" t="s">
        <v>71</v>
      </c>
      <c r="B465" s="10" t="s">
        <v>376</v>
      </c>
    </row>
    <row r="466" spans="1:7" x14ac:dyDescent="0.2">
      <c r="A466" t="s">
        <v>194</v>
      </c>
      <c r="B466" t="s">
        <v>380</v>
      </c>
    </row>
    <row r="467" spans="1:7" x14ac:dyDescent="0.2">
      <c r="A467" t="s">
        <v>83</v>
      </c>
      <c r="B467" t="s">
        <v>85</v>
      </c>
    </row>
    <row r="468" spans="1:7" x14ac:dyDescent="0.2">
      <c r="A468" t="s">
        <v>72</v>
      </c>
      <c r="B468" t="s">
        <v>95</v>
      </c>
    </row>
    <row r="469" spans="1:7" x14ac:dyDescent="0.2">
      <c r="A469" t="s">
        <v>180</v>
      </c>
      <c r="B469">
        <v>1</v>
      </c>
    </row>
    <row r="470" spans="1:7" x14ac:dyDescent="0.2">
      <c r="A470" t="s">
        <v>73</v>
      </c>
      <c r="B470" t="s">
        <v>376</v>
      </c>
    </row>
    <row r="471" spans="1:7" x14ac:dyDescent="0.2">
      <c r="A471" t="s">
        <v>76</v>
      </c>
      <c r="B471" t="s">
        <v>77</v>
      </c>
    </row>
    <row r="472" spans="1:7" x14ac:dyDescent="0.2">
      <c r="A472" t="s">
        <v>195</v>
      </c>
      <c r="B472" t="s">
        <v>181</v>
      </c>
    </row>
    <row r="473" spans="1:7" ht="16" x14ac:dyDescent="0.2">
      <c r="A473" s="10" t="s">
        <v>79</v>
      </c>
    </row>
    <row r="474" spans="1:7" x14ac:dyDescent="0.2">
      <c r="A474" t="s">
        <v>80</v>
      </c>
      <c r="B474" t="s">
        <v>81</v>
      </c>
      <c r="C474" t="s">
        <v>182</v>
      </c>
      <c r="D474" t="s">
        <v>72</v>
      </c>
      <c r="E474" t="s">
        <v>76</v>
      </c>
      <c r="F474" t="s">
        <v>74</v>
      </c>
      <c r="G474" t="s">
        <v>73</v>
      </c>
    </row>
    <row r="475" spans="1:7" x14ac:dyDescent="0.2">
      <c r="A475" t="s">
        <v>376</v>
      </c>
      <c r="B475">
        <v>1</v>
      </c>
      <c r="C475" t="s">
        <v>181</v>
      </c>
      <c r="D475" t="s">
        <v>95</v>
      </c>
      <c r="E475" t="s">
        <v>77</v>
      </c>
      <c r="F475" t="s">
        <v>84</v>
      </c>
    </row>
    <row r="476" spans="1:7" x14ac:dyDescent="0.2">
      <c r="A476" t="s">
        <v>207</v>
      </c>
      <c r="B476">
        <v>1</v>
      </c>
      <c r="C476" t="s">
        <v>186</v>
      </c>
      <c r="D476" t="s">
        <v>95</v>
      </c>
      <c r="E476" t="s">
        <v>77</v>
      </c>
      <c r="F476" t="s">
        <v>89</v>
      </c>
      <c r="G476" t="s">
        <v>208</v>
      </c>
    </row>
    <row r="477" spans="1:7" x14ac:dyDescent="0.2">
      <c r="A477" t="s">
        <v>209</v>
      </c>
      <c r="B477">
        <v>1.5E-10</v>
      </c>
      <c r="C477" t="s">
        <v>186</v>
      </c>
      <c r="D477" t="s">
        <v>95</v>
      </c>
      <c r="E477" t="s">
        <v>76</v>
      </c>
      <c r="F477" t="s">
        <v>89</v>
      </c>
      <c r="G477" t="s">
        <v>210</v>
      </c>
    </row>
    <row r="478" spans="1:7" x14ac:dyDescent="0.2">
      <c r="A478" t="s">
        <v>211</v>
      </c>
      <c r="B478">
        <v>1</v>
      </c>
      <c r="C478" t="s">
        <v>186</v>
      </c>
      <c r="D478" t="s">
        <v>95</v>
      </c>
      <c r="E478" t="s">
        <v>77</v>
      </c>
      <c r="F478" t="s">
        <v>89</v>
      </c>
      <c r="G478" t="s">
        <v>212</v>
      </c>
    </row>
    <row r="479" spans="1:7" x14ac:dyDescent="0.2">
      <c r="A479" t="s">
        <v>256</v>
      </c>
      <c r="B479">
        <v>0.2</v>
      </c>
      <c r="C479" t="s">
        <v>186</v>
      </c>
      <c r="D479" t="s">
        <v>257</v>
      </c>
      <c r="E479" t="s">
        <v>233</v>
      </c>
      <c r="F479" t="s">
        <v>89</v>
      </c>
      <c r="G479" t="s">
        <v>258</v>
      </c>
    </row>
    <row r="480" spans="1:7" x14ac:dyDescent="0.2">
      <c r="A480" t="s">
        <v>259</v>
      </c>
      <c r="B480">
        <v>0.1</v>
      </c>
      <c r="C480" t="s">
        <v>186</v>
      </c>
      <c r="D480" t="s">
        <v>232</v>
      </c>
      <c r="E480" t="s">
        <v>233</v>
      </c>
      <c r="F480" t="s">
        <v>89</v>
      </c>
      <c r="G480" t="s">
        <v>260</v>
      </c>
    </row>
    <row r="482" spans="1:8" ht="16" x14ac:dyDescent="0.2">
      <c r="A482" s="10" t="s">
        <v>71</v>
      </c>
      <c r="B482" s="10" t="s">
        <v>375</v>
      </c>
    </row>
    <row r="483" spans="1:8" x14ac:dyDescent="0.2">
      <c r="A483" t="s">
        <v>194</v>
      </c>
      <c r="B483" t="s">
        <v>381</v>
      </c>
    </row>
    <row r="484" spans="1:8" x14ac:dyDescent="0.2">
      <c r="A484" t="s">
        <v>83</v>
      </c>
      <c r="B484" t="s">
        <v>85</v>
      </c>
    </row>
    <row r="485" spans="1:8" x14ac:dyDescent="0.2">
      <c r="A485" t="s">
        <v>72</v>
      </c>
      <c r="B485" t="s">
        <v>95</v>
      </c>
    </row>
    <row r="486" spans="1:8" x14ac:dyDescent="0.2">
      <c r="A486" t="s">
        <v>180</v>
      </c>
      <c r="B486">
        <v>1</v>
      </c>
    </row>
    <row r="487" spans="1:8" x14ac:dyDescent="0.2">
      <c r="A487" t="s">
        <v>73</v>
      </c>
      <c r="B487" t="s">
        <v>375</v>
      </c>
    </row>
    <row r="488" spans="1:8" x14ac:dyDescent="0.2">
      <c r="A488" t="s">
        <v>76</v>
      </c>
      <c r="B488" t="s">
        <v>77</v>
      </c>
    </row>
    <row r="489" spans="1:8" x14ac:dyDescent="0.2">
      <c r="A489" t="s">
        <v>195</v>
      </c>
      <c r="B489" t="s">
        <v>181</v>
      </c>
    </row>
    <row r="490" spans="1:8" ht="16" x14ac:dyDescent="0.2">
      <c r="A490" s="10" t="s">
        <v>79</v>
      </c>
    </row>
    <row r="491" spans="1:8" x14ac:dyDescent="0.2">
      <c r="A491" t="s">
        <v>80</v>
      </c>
      <c r="B491" t="s">
        <v>81</v>
      </c>
      <c r="C491" t="s">
        <v>182</v>
      </c>
      <c r="D491" t="s">
        <v>72</v>
      </c>
      <c r="E491" t="s">
        <v>76</v>
      </c>
      <c r="F491" t="s">
        <v>74</v>
      </c>
      <c r="G491" t="s">
        <v>238</v>
      </c>
      <c r="H491" t="s">
        <v>73</v>
      </c>
    </row>
    <row r="492" spans="1:8" x14ac:dyDescent="0.2">
      <c r="A492" t="s">
        <v>375</v>
      </c>
      <c r="B492">
        <v>1</v>
      </c>
      <c r="C492" t="s">
        <v>181</v>
      </c>
      <c r="D492" t="s">
        <v>95</v>
      </c>
      <c r="E492" t="s">
        <v>77</v>
      </c>
      <c r="F492" t="s">
        <v>84</v>
      </c>
    </row>
    <row r="493" spans="1:8" x14ac:dyDescent="0.2">
      <c r="A493" t="s">
        <v>281</v>
      </c>
      <c r="B493">
        <v>1</v>
      </c>
      <c r="C493" t="s">
        <v>186</v>
      </c>
      <c r="D493" t="s">
        <v>95</v>
      </c>
      <c r="E493" t="s">
        <v>77</v>
      </c>
      <c r="F493" t="s">
        <v>89</v>
      </c>
      <c r="H493" t="s">
        <v>282</v>
      </c>
    </row>
    <row r="494" spans="1:8" x14ac:dyDescent="0.2">
      <c r="A494" t="s">
        <v>289</v>
      </c>
      <c r="B494">
        <v>7.4000000000000003E-10</v>
      </c>
      <c r="C494" t="s">
        <v>186</v>
      </c>
      <c r="D494" t="s">
        <v>95</v>
      </c>
      <c r="E494" t="s">
        <v>76</v>
      </c>
      <c r="F494" t="s">
        <v>89</v>
      </c>
      <c r="H494" t="s">
        <v>290</v>
      </c>
    </row>
    <row r="495" spans="1:8" x14ac:dyDescent="0.2">
      <c r="A495" t="s">
        <v>382</v>
      </c>
      <c r="B495">
        <v>0.75</v>
      </c>
      <c r="C495" t="s">
        <v>186</v>
      </c>
      <c r="D495" t="s">
        <v>95</v>
      </c>
      <c r="E495" t="s">
        <v>77</v>
      </c>
      <c r="F495" t="s">
        <v>89</v>
      </c>
      <c r="G495" t="s">
        <v>383</v>
      </c>
      <c r="H495" t="s">
        <v>384</v>
      </c>
    </row>
    <row r="496" spans="1:8" x14ac:dyDescent="0.2">
      <c r="A496" t="s">
        <v>269</v>
      </c>
      <c r="B496">
        <v>0.25</v>
      </c>
      <c r="C496" t="s">
        <v>186</v>
      </c>
      <c r="D496" t="s">
        <v>95</v>
      </c>
      <c r="E496" t="s">
        <v>77</v>
      </c>
      <c r="F496" t="s">
        <v>89</v>
      </c>
      <c r="H496" t="s">
        <v>270</v>
      </c>
    </row>
    <row r="498" spans="1:7" ht="16" x14ac:dyDescent="0.2">
      <c r="A498" s="10" t="s">
        <v>71</v>
      </c>
      <c r="B498" s="10" t="s">
        <v>374</v>
      </c>
    </row>
    <row r="499" spans="1:7" x14ac:dyDescent="0.2">
      <c r="A499" t="s">
        <v>194</v>
      </c>
      <c r="B499" t="s">
        <v>385</v>
      </c>
    </row>
    <row r="500" spans="1:7" x14ac:dyDescent="0.2">
      <c r="A500" t="s">
        <v>83</v>
      </c>
      <c r="B500" t="s">
        <v>85</v>
      </c>
    </row>
    <row r="501" spans="1:7" x14ac:dyDescent="0.2">
      <c r="A501" t="s">
        <v>72</v>
      </c>
      <c r="B501" t="s">
        <v>95</v>
      </c>
    </row>
    <row r="502" spans="1:7" x14ac:dyDescent="0.2">
      <c r="A502" t="s">
        <v>180</v>
      </c>
      <c r="B502">
        <v>1</v>
      </c>
    </row>
    <row r="503" spans="1:7" x14ac:dyDescent="0.2">
      <c r="A503" t="s">
        <v>73</v>
      </c>
      <c r="B503" t="s">
        <v>374</v>
      </c>
    </row>
    <row r="504" spans="1:7" x14ac:dyDescent="0.2">
      <c r="A504" t="s">
        <v>76</v>
      </c>
      <c r="B504" t="s">
        <v>77</v>
      </c>
    </row>
    <row r="505" spans="1:7" x14ac:dyDescent="0.2">
      <c r="A505" t="s">
        <v>195</v>
      </c>
      <c r="B505" t="s">
        <v>181</v>
      </c>
    </row>
    <row r="506" spans="1:7" ht="16" x14ac:dyDescent="0.2">
      <c r="A506" s="10" t="s">
        <v>79</v>
      </c>
    </row>
    <row r="507" spans="1:7" x14ac:dyDescent="0.2">
      <c r="A507" t="s">
        <v>80</v>
      </c>
      <c r="B507" t="s">
        <v>81</v>
      </c>
      <c r="C507" t="s">
        <v>182</v>
      </c>
      <c r="D507" t="s">
        <v>72</v>
      </c>
      <c r="E507" t="s">
        <v>76</v>
      </c>
      <c r="F507" t="s">
        <v>74</v>
      </c>
      <c r="G507" t="s">
        <v>73</v>
      </c>
    </row>
    <row r="508" spans="1:7" x14ac:dyDescent="0.2">
      <c r="A508" t="s">
        <v>374</v>
      </c>
      <c r="B508">
        <v>1</v>
      </c>
      <c r="C508" t="s">
        <v>181</v>
      </c>
      <c r="D508" t="s">
        <v>95</v>
      </c>
      <c r="E508" t="s">
        <v>77</v>
      </c>
      <c r="F508" t="s">
        <v>84</v>
      </c>
    </row>
    <row r="509" spans="1:7" x14ac:dyDescent="0.2">
      <c r="A509" t="s">
        <v>207</v>
      </c>
      <c r="B509">
        <v>1</v>
      </c>
      <c r="C509" t="s">
        <v>186</v>
      </c>
      <c r="D509" t="s">
        <v>95</v>
      </c>
      <c r="E509" t="s">
        <v>77</v>
      </c>
      <c r="F509" t="s">
        <v>89</v>
      </c>
      <c r="G509" t="s">
        <v>208</v>
      </c>
    </row>
    <row r="510" spans="1:7" x14ac:dyDescent="0.2">
      <c r="A510" t="s">
        <v>209</v>
      </c>
      <c r="B510">
        <v>1.5E-10</v>
      </c>
      <c r="C510" t="s">
        <v>186</v>
      </c>
      <c r="D510" t="s">
        <v>95</v>
      </c>
      <c r="E510" t="s">
        <v>76</v>
      </c>
      <c r="F510" t="s">
        <v>89</v>
      </c>
      <c r="G510" t="s">
        <v>210</v>
      </c>
    </row>
    <row r="511" spans="1:7" x14ac:dyDescent="0.2">
      <c r="A511" t="s">
        <v>285</v>
      </c>
      <c r="B511">
        <v>1</v>
      </c>
      <c r="C511" t="s">
        <v>186</v>
      </c>
      <c r="D511" t="s">
        <v>95</v>
      </c>
      <c r="E511" t="s">
        <v>77</v>
      </c>
      <c r="F511" t="s">
        <v>89</v>
      </c>
      <c r="G511" t="s">
        <v>286</v>
      </c>
    </row>
    <row r="513" spans="1:7" ht="16" x14ac:dyDescent="0.2">
      <c r="A513" s="10" t="s">
        <v>71</v>
      </c>
      <c r="B513" s="10" t="s">
        <v>373</v>
      </c>
    </row>
    <row r="514" spans="1:7" x14ac:dyDescent="0.2">
      <c r="A514" t="s">
        <v>194</v>
      </c>
      <c r="B514" t="s">
        <v>386</v>
      </c>
    </row>
    <row r="515" spans="1:7" x14ac:dyDescent="0.2">
      <c r="A515" t="s">
        <v>83</v>
      </c>
      <c r="B515" t="s">
        <v>85</v>
      </c>
    </row>
    <row r="516" spans="1:7" x14ac:dyDescent="0.2">
      <c r="A516" t="s">
        <v>72</v>
      </c>
      <c r="B516" t="s">
        <v>95</v>
      </c>
    </row>
    <row r="517" spans="1:7" x14ac:dyDescent="0.2">
      <c r="A517" t="s">
        <v>180</v>
      </c>
      <c r="B517">
        <v>1</v>
      </c>
    </row>
    <row r="518" spans="1:7" x14ac:dyDescent="0.2">
      <c r="A518" t="s">
        <v>73</v>
      </c>
      <c r="B518" t="s">
        <v>373</v>
      </c>
    </row>
    <row r="519" spans="1:7" x14ac:dyDescent="0.2">
      <c r="A519" t="s">
        <v>76</v>
      </c>
      <c r="B519" t="s">
        <v>77</v>
      </c>
    </row>
    <row r="520" spans="1:7" x14ac:dyDescent="0.2">
      <c r="A520" t="s">
        <v>195</v>
      </c>
      <c r="B520" t="s">
        <v>181</v>
      </c>
    </row>
    <row r="521" spans="1:7" ht="16" x14ac:dyDescent="0.2">
      <c r="A521" s="10" t="s">
        <v>79</v>
      </c>
    </row>
    <row r="522" spans="1:7" x14ac:dyDescent="0.2">
      <c r="A522" t="s">
        <v>80</v>
      </c>
      <c r="B522" t="s">
        <v>81</v>
      </c>
      <c r="C522" t="s">
        <v>182</v>
      </c>
      <c r="D522" t="s">
        <v>72</v>
      </c>
      <c r="E522" t="s">
        <v>76</v>
      </c>
      <c r="F522" t="s">
        <v>74</v>
      </c>
      <c r="G522" t="s">
        <v>73</v>
      </c>
    </row>
    <row r="523" spans="1:7" x14ac:dyDescent="0.2">
      <c r="A523" t="s">
        <v>373</v>
      </c>
      <c r="B523">
        <v>1</v>
      </c>
      <c r="C523" t="s">
        <v>181</v>
      </c>
      <c r="D523" t="s">
        <v>95</v>
      </c>
      <c r="E523" t="s">
        <v>77</v>
      </c>
      <c r="F523" t="s">
        <v>84</v>
      </c>
    </row>
    <row r="524" spans="1:7" x14ac:dyDescent="0.2">
      <c r="A524" t="s">
        <v>283</v>
      </c>
      <c r="B524">
        <v>4.6000000000000001E-10</v>
      </c>
      <c r="C524" t="s">
        <v>186</v>
      </c>
      <c r="D524" t="s">
        <v>95</v>
      </c>
      <c r="E524" t="s">
        <v>76</v>
      </c>
      <c r="F524" t="s">
        <v>89</v>
      </c>
      <c r="G524" t="s">
        <v>284</v>
      </c>
    </row>
    <row r="525" spans="1:7" x14ac:dyDescent="0.2">
      <c r="A525" t="s">
        <v>304</v>
      </c>
      <c r="B525">
        <v>1</v>
      </c>
      <c r="C525" t="s">
        <v>186</v>
      </c>
      <c r="D525" t="s">
        <v>95</v>
      </c>
      <c r="E525" t="s">
        <v>77</v>
      </c>
      <c r="F525" t="s">
        <v>89</v>
      </c>
      <c r="G525" t="s">
        <v>305</v>
      </c>
    </row>
    <row r="526" spans="1:7" x14ac:dyDescent="0.2">
      <c r="A526" t="s">
        <v>310</v>
      </c>
      <c r="B526">
        <v>1</v>
      </c>
      <c r="C526" t="s">
        <v>186</v>
      </c>
      <c r="D526" t="s">
        <v>95</v>
      </c>
      <c r="E526" t="s">
        <v>77</v>
      </c>
      <c r="F526" t="s">
        <v>89</v>
      </c>
      <c r="G526" t="s">
        <v>311</v>
      </c>
    </row>
    <row r="528" spans="1:7" ht="16" x14ac:dyDescent="0.2">
      <c r="A528" s="10" t="s">
        <v>71</v>
      </c>
      <c r="B528" s="10" t="s">
        <v>240</v>
      </c>
    </row>
    <row r="529" spans="1:7" x14ac:dyDescent="0.2">
      <c r="A529" t="s">
        <v>194</v>
      </c>
      <c r="B529" t="s">
        <v>387</v>
      </c>
    </row>
    <row r="530" spans="1:7" x14ac:dyDescent="0.2">
      <c r="A530" t="s">
        <v>83</v>
      </c>
      <c r="B530" t="s">
        <v>85</v>
      </c>
    </row>
    <row r="531" spans="1:7" x14ac:dyDescent="0.2">
      <c r="A531" t="s">
        <v>72</v>
      </c>
      <c r="B531" t="s">
        <v>95</v>
      </c>
    </row>
    <row r="532" spans="1:7" x14ac:dyDescent="0.2">
      <c r="A532" t="s">
        <v>180</v>
      </c>
      <c r="B532">
        <v>1</v>
      </c>
    </row>
    <row r="533" spans="1:7" x14ac:dyDescent="0.2">
      <c r="A533" t="s">
        <v>73</v>
      </c>
      <c r="B533" t="s">
        <v>240</v>
      </c>
    </row>
    <row r="534" spans="1:7" x14ac:dyDescent="0.2">
      <c r="A534" t="s">
        <v>76</v>
      </c>
      <c r="B534" t="s">
        <v>77</v>
      </c>
    </row>
    <row r="535" spans="1:7" x14ac:dyDescent="0.2">
      <c r="A535" t="s">
        <v>195</v>
      </c>
      <c r="B535" t="s">
        <v>181</v>
      </c>
    </row>
    <row r="536" spans="1:7" ht="16" x14ac:dyDescent="0.2">
      <c r="A536" s="10" t="s">
        <v>79</v>
      </c>
    </row>
    <row r="537" spans="1:7" x14ac:dyDescent="0.2">
      <c r="A537" t="s">
        <v>80</v>
      </c>
      <c r="B537" t="s">
        <v>81</v>
      </c>
      <c r="C537" t="s">
        <v>182</v>
      </c>
      <c r="D537" t="s">
        <v>72</v>
      </c>
      <c r="E537" t="s">
        <v>76</v>
      </c>
      <c r="F537" t="s">
        <v>74</v>
      </c>
      <c r="G537" t="s">
        <v>73</v>
      </c>
    </row>
    <row r="538" spans="1:7" x14ac:dyDescent="0.2">
      <c r="A538" t="s">
        <v>240</v>
      </c>
      <c r="B538">
        <v>1</v>
      </c>
      <c r="C538" t="s">
        <v>181</v>
      </c>
      <c r="D538" t="s">
        <v>95</v>
      </c>
      <c r="E538" t="s">
        <v>77</v>
      </c>
      <c r="F538" t="s">
        <v>84</v>
      </c>
    </row>
    <row r="539" spans="1:7" x14ac:dyDescent="0.2">
      <c r="A539" t="s">
        <v>199</v>
      </c>
      <c r="B539">
        <v>4.0000000000000001E-10</v>
      </c>
      <c r="C539" t="s">
        <v>186</v>
      </c>
      <c r="D539" t="s">
        <v>95</v>
      </c>
      <c r="E539" t="s">
        <v>76</v>
      </c>
      <c r="F539" t="s">
        <v>89</v>
      </c>
      <c r="G539" t="s">
        <v>200</v>
      </c>
    </row>
    <row r="540" spans="1:7" x14ac:dyDescent="0.2">
      <c r="A540" t="s">
        <v>388</v>
      </c>
      <c r="B540">
        <v>0.88</v>
      </c>
      <c r="C540" t="s">
        <v>186</v>
      </c>
      <c r="D540" t="s">
        <v>95</v>
      </c>
      <c r="E540" t="s">
        <v>77</v>
      </c>
      <c r="F540" t="s">
        <v>89</v>
      </c>
      <c r="G540" t="s">
        <v>389</v>
      </c>
    </row>
    <row r="541" spans="1:7" x14ac:dyDescent="0.2">
      <c r="A541" t="s">
        <v>390</v>
      </c>
      <c r="B541">
        <v>0.12</v>
      </c>
      <c r="C541" t="s">
        <v>186</v>
      </c>
      <c r="D541" t="s">
        <v>95</v>
      </c>
      <c r="E541" t="s">
        <v>77</v>
      </c>
      <c r="F541" t="s">
        <v>89</v>
      </c>
      <c r="G541" t="s">
        <v>391</v>
      </c>
    </row>
    <row r="543" spans="1:7" ht="16" x14ac:dyDescent="0.2">
      <c r="A543" s="10" t="s">
        <v>71</v>
      </c>
      <c r="B543" s="10" t="s">
        <v>264</v>
      </c>
    </row>
    <row r="544" spans="1:7" x14ac:dyDescent="0.2">
      <c r="A544" t="s">
        <v>194</v>
      </c>
      <c r="B544" t="s">
        <v>392</v>
      </c>
    </row>
    <row r="545" spans="1:7" x14ac:dyDescent="0.2">
      <c r="A545" t="s">
        <v>83</v>
      </c>
      <c r="B545" t="s">
        <v>85</v>
      </c>
    </row>
    <row r="546" spans="1:7" x14ac:dyDescent="0.2">
      <c r="A546" t="s">
        <v>72</v>
      </c>
      <c r="B546" t="s">
        <v>95</v>
      </c>
    </row>
    <row r="547" spans="1:7" x14ac:dyDescent="0.2">
      <c r="A547" t="s">
        <v>180</v>
      </c>
      <c r="B547">
        <v>1</v>
      </c>
    </row>
    <row r="548" spans="1:7" x14ac:dyDescent="0.2">
      <c r="A548" t="s">
        <v>73</v>
      </c>
      <c r="B548" t="s">
        <v>264</v>
      </c>
    </row>
    <row r="549" spans="1:7" x14ac:dyDescent="0.2">
      <c r="A549" t="s">
        <v>76</v>
      </c>
      <c r="B549" t="s">
        <v>77</v>
      </c>
    </row>
    <row r="550" spans="1:7" x14ac:dyDescent="0.2">
      <c r="A550" t="s">
        <v>195</v>
      </c>
      <c r="B550" t="s">
        <v>181</v>
      </c>
    </row>
    <row r="551" spans="1:7" ht="16" x14ac:dyDescent="0.2">
      <c r="A551" s="10" t="s">
        <v>79</v>
      </c>
    </row>
    <row r="552" spans="1:7" x14ac:dyDescent="0.2">
      <c r="A552" t="s">
        <v>80</v>
      </c>
      <c r="B552" t="s">
        <v>81</v>
      </c>
      <c r="C552" t="s">
        <v>182</v>
      </c>
      <c r="D552" t="s">
        <v>72</v>
      </c>
      <c r="E552" t="s">
        <v>76</v>
      </c>
      <c r="F552" t="s">
        <v>74</v>
      </c>
      <c r="G552" t="s">
        <v>73</v>
      </c>
    </row>
    <row r="553" spans="1:7" x14ac:dyDescent="0.2">
      <c r="A553" t="s">
        <v>264</v>
      </c>
      <c r="B553">
        <v>1</v>
      </c>
      <c r="C553" t="s">
        <v>181</v>
      </c>
      <c r="D553" t="s">
        <v>95</v>
      </c>
      <c r="E553" t="s">
        <v>77</v>
      </c>
      <c r="F553" t="s">
        <v>84</v>
      </c>
    </row>
    <row r="554" spans="1:7" x14ac:dyDescent="0.2">
      <c r="A554" t="s">
        <v>275</v>
      </c>
      <c r="B554">
        <v>3.4000000000000002E-2</v>
      </c>
      <c r="C554" t="s">
        <v>181</v>
      </c>
      <c r="D554" t="s">
        <v>95</v>
      </c>
      <c r="E554" t="s">
        <v>77</v>
      </c>
      <c r="F554" t="s">
        <v>89</v>
      </c>
      <c r="G554" t="s">
        <v>275</v>
      </c>
    </row>
    <row r="555" spans="1:7" x14ac:dyDescent="0.2">
      <c r="A555" t="s">
        <v>393</v>
      </c>
      <c r="B555">
        <v>1.6000000000000001E-3</v>
      </c>
      <c r="C555" t="s">
        <v>181</v>
      </c>
      <c r="D555" t="s">
        <v>95</v>
      </c>
      <c r="E555" t="s">
        <v>77</v>
      </c>
      <c r="F555" t="s">
        <v>89</v>
      </c>
      <c r="G555" t="s">
        <v>393</v>
      </c>
    </row>
    <row r="556" spans="1:7" x14ac:dyDescent="0.2">
      <c r="A556" t="s">
        <v>394</v>
      </c>
      <c r="B556">
        <v>4.8999999999999998E-3</v>
      </c>
      <c r="C556" t="s">
        <v>181</v>
      </c>
      <c r="D556" t="s">
        <v>95</v>
      </c>
      <c r="E556" t="s">
        <v>77</v>
      </c>
      <c r="F556" t="s">
        <v>89</v>
      </c>
      <c r="G556" t="s">
        <v>394</v>
      </c>
    </row>
    <row r="557" spans="1:7" x14ac:dyDescent="0.2">
      <c r="A557" t="s">
        <v>395</v>
      </c>
      <c r="B557">
        <v>0.4</v>
      </c>
      <c r="C557" t="s">
        <v>181</v>
      </c>
      <c r="D557" t="s">
        <v>95</v>
      </c>
      <c r="E557" t="s">
        <v>77</v>
      </c>
      <c r="F557" t="s">
        <v>89</v>
      </c>
      <c r="G557" t="s">
        <v>395</v>
      </c>
    </row>
    <row r="558" spans="1:7" x14ac:dyDescent="0.2">
      <c r="A558" t="s">
        <v>396</v>
      </c>
      <c r="B558">
        <v>4.8000000000000001E-2</v>
      </c>
      <c r="C558" t="s">
        <v>181</v>
      </c>
      <c r="D558" t="s">
        <v>95</v>
      </c>
      <c r="E558" t="s">
        <v>77</v>
      </c>
      <c r="F558" t="s">
        <v>89</v>
      </c>
      <c r="G558" t="s">
        <v>396</v>
      </c>
    </row>
    <row r="559" spans="1:7" x14ac:dyDescent="0.2">
      <c r="A559" t="s">
        <v>397</v>
      </c>
      <c r="B559">
        <v>2.8000000000000001E-2</v>
      </c>
      <c r="C559" t="s">
        <v>181</v>
      </c>
      <c r="D559" t="s">
        <v>95</v>
      </c>
      <c r="E559" t="s">
        <v>77</v>
      </c>
      <c r="F559" t="s">
        <v>89</v>
      </c>
      <c r="G559" t="s">
        <v>397</v>
      </c>
    </row>
    <row r="560" spans="1:7" x14ac:dyDescent="0.2">
      <c r="A560" t="s">
        <v>398</v>
      </c>
      <c r="B560">
        <v>0.48</v>
      </c>
      <c r="C560" t="s">
        <v>181</v>
      </c>
      <c r="D560" t="s">
        <v>95</v>
      </c>
      <c r="E560" t="s">
        <v>77</v>
      </c>
      <c r="F560" t="s">
        <v>89</v>
      </c>
      <c r="G560" t="s">
        <v>398</v>
      </c>
    </row>
    <row r="561" spans="1:7" x14ac:dyDescent="0.2">
      <c r="A561" t="s">
        <v>229</v>
      </c>
      <c r="B561">
        <v>1.9000000000000001E-8</v>
      </c>
      <c r="C561" t="s">
        <v>186</v>
      </c>
      <c r="D561" t="s">
        <v>95</v>
      </c>
      <c r="E561" t="s">
        <v>76</v>
      </c>
      <c r="F561" t="s">
        <v>89</v>
      </c>
      <c r="G561" t="s">
        <v>230</v>
      </c>
    </row>
    <row r="562" spans="1:7" x14ac:dyDescent="0.2">
      <c r="A562" t="s">
        <v>256</v>
      </c>
      <c r="B562">
        <v>0.2</v>
      </c>
      <c r="C562" t="s">
        <v>186</v>
      </c>
      <c r="D562" t="s">
        <v>257</v>
      </c>
      <c r="E562" t="s">
        <v>233</v>
      </c>
      <c r="F562" t="s">
        <v>89</v>
      </c>
      <c r="G562" t="s">
        <v>258</v>
      </c>
    </row>
    <row r="563" spans="1:7" x14ac:dyDescent="0.2">
      <c r="A563" t="s">
        <v>259</v>
      </c>
      <c r="B563">
        <v>0.1</v>
      </c>
      <c r="C563" t="s">
        <v>186</v>
      </c>
      <c r="D563" t="s">
        <v>232</v>
      </c>
      <c r="E563" t="s">
        <v>233</v>
      </c>
      <c r="F563" t="s">
        <v>89</v>
      </c>
      <c r="G563" t="s">
        <v>260</v>
      </c>
    </row>
    <row r="565" spans="1:7" ht="16" x14ac:dyDescent="0.2">
      <c r="A565" s="10" t="s">
        <v>71</v>
      </c>
      <c r="B565" s="10" t="s">
        <v>393</v>
      </c>
    </row>
    <row r="566" spans="1:7" x14ac:dyDescent="0.2">
      <c r="A566" t="s">
        <v>194</v>
      </c>
      <c r="B566" t="s">
        <v>399</v>
      </c>
    </row>
    <row r="567" spans="1:7" x14ac:dyDescent="0.2">
      <c r="A567" t="s">
        <v>83</v>
      </c>
      <c r="B567" t="s">
        <v>85</v>
      </c>
    </row>
    <row r="568" spans="1:7" x14ac:dyDescent="0.2">
      <c r="A568" t="s">
        <v>72</v>
      </c>
      <c r="B568" t="s">
        <v>95</v>
      </c>
    </row>
    <row r="569" spans="1:7" x14ac:dyDescent="0.2">
      <c r="A569" t="s">
        <v>180</v>
      </c>
      <c r="B569">
        <v>1</v>
      </c>
    </row>
    <row r="570" spans="1:7" x14ac:dyDescent="0.2">
      <c r="A570" t="s">
        <v>73</v>
      </c>
      <c r="B570" t="s">
        <v>393</v>
      </c>
    </row>
    <row r="571" spans="1:7" x14ac:dyDescent="0.2">
      <c r="A571" t="s">
        <v>76</v>
      </c>
      <c r="B571" t="s">
        <v>77</v>
      </c>
    </row>
    <row r="572" spans="1:7" x14ac:dyDescent="0.2">
      <c r="A572" t="s">
        <v>195</v>
      </c>
      <c r="B572" t="s">
        <v>181</v>
      </c>
    </row>
    <row r="573" spans="1:7" ht="16" x14ac:dyDescent="0.2">
      <c r="A573" s="10" t="s">
        <v>79</v>
      </c>
    </row>
    <row r="574" spans="1:7" x14ac:dyDescent="0.2">
      <c r="A574" t="s">
        <v>80</v>
      </c>
      <c r="B574" t="s">
        <v>81</v>
      </c>
      <c r="C574" t="s">
        <v>182</v>
      </c>
      <c r="D574" t="s">
        <v>72</v>
      </c>
      <c r="E574" t="s">
        <v>76</v>
      </c>
      <c r="F574" t="s">
        <v>74</v>
      </c>
      <c r="G574" t="s">
        <v>73</v>
      </c>
    </row>
    <row r="575" spans="1:7" x14ac:dyDescent="0.2">
      <c r="A575" t="s">
        <v>393</v>
      </c>
      <c r="B575">
        <v>1</v>
      </c>
      <c r="C575" t="s">
        <v>181</v>
      </c>
      <c r="D575" t="s">
        <v>95</v>
      </c>
      <c r="E575" t="s">
        <v>77</v>
      </c>
      <c r="F575" t="s">
        <v>84</v>
      </c>
    </row>
    <row r="576" spans="1:7" x14ac:dyDescent="0.2">
      <c r="A576" t="s">
        <v>207</v>
      </c>
      <c r="B576">
        <v>1</v>
      </c>
      <c r="C576" t="s">
        <v>186</v>
      </c>
      <c r="D576" t="s">
        <v>95</v>
      </c>
      <c r="E576" t="s">
        <v>77</v>
      </c>
      <c r="F576" t="s">
        <v>89</v>
      </c>
      <c r="G576" t="s">
        <v>208</v>
      </c>
    </row>
    <row r="577" spans="1:7" x14ac:dyDescent="0.2">
      <c r="A577" t="s">
        <v>277</v>
      </c>
      <c r="B577">
        <v>9.0999999999999998E-2</v>
      </c>
      <c r="C577" t="s">
        <v>186</v>
      </c>
      <c r="D577" t="s">
        <v>95</v>
      </c>
      <c r="E577" t="s">
        <v>77</v>
      </c>
      <c r="F577" t="s">
        <v>89</v>
      </c>
      <c r="G577" t="s">
        <v>278</v>
      </c>
    </row>
    <row r="578" spans="1:7" x14ac:dyDescent="0.2">
      <c r="A578" t="s">
        <v>209</v>
      </c>
      <c r="B578">
        <v>1.4000000000000001E-10</v>
      </c>
      <c r="C578" t="s">
        <v>186</v>
      </c>
      <c r="D578" t="s">
        <v>95</v>
      </c>
      <c r="E578" t="s">
        <v>76</v>
      </c>
      <c r="F578" t="s">
        <v>89</v>
      </c>
      <c r="G578" t="s">
        <v>210</v>
      </c>
    </row>
    <row r="579" spans="1:7" x14ac:dyDescent="0.2">
      <c r="A579" t="s">
        <v>281</v>
      </c>
      <c r="B579">
        <v>9.0999999999999998E-2</v>
      </c>
      <c r="C579" t="s">
        <v>186</v>
      </c>
      <c r="D579" t="s">
        <v>95</v>
      </c>
      <c r="E579" t="s">
        <v>77</v>
      </c>
      <c r="F579" t="s">
        <v>89</v>
      </c>
      <c r="G579" t="s">
        <v>282</v>
      </c>
    </row>
    <row r="580" spans="1:7" x14ac:dyDescent="0.2">
      <c r="A580" t="s">
        <v>285</v>
      </c>
      <c r="B580">
        <v>0.91</v>
      </c>
      <c r="C580" t="s">
        <v>186</v>
      </c>
      <c r="D580" t="s">
        <v>95</v>
      </c>
      <c r="E580" t="s">
        <v>77</v>
      </c>
      <c r="F580" t="s">
        <v>89</v>
      </c>
      <c r="G580" t="s">
        <v>286</v>
      </c>
    </row>
    <row r="581" spans="1:7" x14ac:dyDescent="0.2">
      <c r="A581" t="s">
        <v>289</v>
      </c>
      <c r="B581">
        <v>6.7000000000000001E-11</v>
      </c>
      <c r="C581" t="s">
        <v>186</v>
      </c>
      <c r="D581" t="s">
        <v>95</v>
      </c>
      <c r="E581" t="s">
        <v>76</v>
      </c>
      <c r="F581" t="s">
        <v>89</v>
      </c>
      <c r="G581" t="s">
        <v>290</v>
      </c>
    </row>
    <row r="583" spans="1:7" ht="16" x14ac:dyDescent="0.2">
      <c r="A583" s="10" t="s">
        <v>71</v>
      </c>
      <c r="B583" s="10" t="s">
        <v>394</v>
      </c>
    </row>
    <row r="584" spans="1:7" x14ac:dyDescent="0.2">
      <c r="A584" t="s">
        <v>194</v>
      </c>
      <c r="B584" t="s">
        <v>400</v>
      </c>
    </row>
    <row r="585" spans="1:7" x14ac:dyDescent="0.2">
      <c r="A585" t="s">
        <v>83</v>
      </c>
      <c r="B585" t="s">
        <v>85</v>
      </c>
    </row>
    <row r="586" spans="1:7" x14ac:dyDescent="0.2">
      <c r="A586" t="s">
        <v>72</v>
      </c>
      <c r="B586" t="s">
        <v>95</v>
      </c>
    </row>
    <row r="587" spans="1:7" x14ac:dyDescent="0.2">
      <c r="A587" t="s">
        <v>180</v>
      </c>
      <c r="B587">
        <v>1</v>
      </c>
    </row>
    <row r="588" spans="1:7" x14ac:dyDescent="0.2">
      <c r="A588" t="s">
        <v>73</v>
      </c>
      <c r="B588" t="s">
        <v>394</v>
      </c>
    </row>
    <row r="589" spans="1:7" x14ac:dyDescent="0.2">
      <c r="A589" t="s">
        <v>76</v>
      </c>
      <c r="B589" t="s">
        <v>77</v>
      </c>
    </row>
    <row r="590" spans="1:7" x14ac:dyDescent="0.2">
      <c r="A590" t="s">
        <v>195</v>
      </c>
      <c r="B590" t="s">
        <v>181</v>
      </c>
    </row>
    <row r="591" spans="1:7" ht="16" x14ac:dyDescent="0.2">
      <c r="A591" s="10" t="s">
        <v>79</v>
      </c>
    </row>
    <row r="592" spans="1:7" x14ac:dyDescent="0.2">
      <c r="A592" t="s">
        <v>80</v>
      </c>
      <c r="B592" t="s">
        <v>81</v>
      </c>
      <c r="C592" t="s">
        <v>182</v>
      </c>
      <c r="D592" t="s">
        <v>72</v>
      </c>
      <c r="E592" t="s">
        <v>76</v>
      </c>
      <c r="F592" t="s">
        <v>74</v>
      </c>
      <c r="G592" t="s">
        <v>73</v>
      </c>
    </row>
    <row r="593" spans="1:7" x14ac:dyDescent="0.2">
      <c r="A593" t="s">
        <v>394</v>
      </c>
      <c r="B593">
        <v>1</v>
      </c>
      <c r="C593" t="s">
        <v>181</v>
      </c>
      <c r="D593" t="s">
        <v>95</v>
      </c>
      <c r="E593" t="s">
        <v>77</v>
      </c>
      <c r="F593" t="s">
        <v>84</v>
      </c>
    </row>
    <row r="594" spans="1:7" x14ac:dyDescent="0.2">
      <c r="A594" t="s">
        <v>277</v>
      </c>
      <c r="B594">
        <v>3.1E-2</v>
      </c>
      <c r="C594" t="s">
        <v>186</v>
      </c>
      <c r="D594" t="s">
        <v>95</v>
      </c>
      <c r="E594" t="s">
        <v>77</v>
      </c>
      <c r="F594" t="s">
        <v>89</v>
      </c>
      <c r="G594" t="s">
        <v>278</v>
      </c>
    </row>
    <row r="595" spans="1:7" x14ac:dyDescent="0.2">
      <c r="A595" t="s">
        <v>279</v>
      </c>
      <c r="B595">
        <v>0.82</v>
      </c>
      <c r="C595" t="s">
        <v>186</v>
      </c>
      <c r="D595" t="s">
        <v>95</v>
      </c>
      <c r="E595" t="s">
        <v>77</v>
      </c>
      <c r="F595" t="s">
        <v>89</v>
      </c>
      <c r="G595" t="s">
        <v>280</v>
      </c>
    </row>
    <row r="596" spans="1:7" x14ac:dyDescent="0.2">
      <c r="A596" t="s">
        <v>279</v>
      </c>
      <c r="B596">
        <v>0.15</v>
      </c>
      <c r="C596" t="s">
        <v>186</v>
      </c>
      <c r="D596" t="s">
        <v>95</v>
      </c>
      <c r="E596" t="s">
        <v>77</v>
      </c>
      <c r="F596" t="s">
        <v>89</v>
      </c>
      <c r="G596" t="s">
        <v>280</v>
      </c>
    </row>
    <row r="597" spans="1:7" x14ac:dyDescent="0.2">
      <c r="A597" t="s">
        <v>281</v>
      </c>
      <c r="B597">
        <v>3.1E-2</v>
      </c>
      <c r="C597" t="s">
        <v>186</v>
      </c>
      <c r="D597" t="s">
        <v>95</v>
      </c>
      <c r="E597" t="s">
        <v>77</v>
      </c>
      <c r="F597" t="s">
        <v>89</v>
      </c>
      <c r="G597" t="s">
        <v>282</v>
      </c>
    </row>
    <row r="598" spans="1:7" x14ac:dyDescent="0.2">
      <c r="A598" t="s">
        <v>283</v>
      </c>
      <c r="B598">
        <v>4.3999999999999998E-10</v>
      </c>
      <c r="C598" t="s">
        <v>186</v>
      </c>
      <c r="D598" t="s">
        <v>95</v>
      </c>
      <c r="E598" t="s">
        <v>76</v>
      </c>
      <c r="F598" t="s">
        <v>89</v>
      </c>
      <c r="G598" t="s">
        <v>284</v>
      </c>
    </row>
    <row r="599" spans="1:7" x14ac:dyDescent="0.2">
      <c r="A599" t="s">
        <v>287</v>
      </c>
      <c r="B599">
        <v>0.97</v>
      </c>
      <c r="C599" t="s">
        <v>186</v>
      </c>
      <c r="D599" t="s">
        <v>95</v>
      </c>
      <c r="E599" t="s">
        <v>77</v>
      </c>
      <c r="F599" t="s">
        <v>89</v>
      </c>
      <c r="G599" t="s">
        <v>288</v>
      </c>
    </row>
    <row r="600" spans="1:7" x14ac:dyDescent="0.2">
      <c r="A600" t="s">
        <v>289</v>
      </c>
      <c r="B600">
        <v>2.3000000000000001E-11</v>
      </c>
      <c r="C600" t="s">
        <v>186</v>
      </c>
      <c r="D600" t="s">
        <v>95</v>
      </c>
      <c r="E600" t="s">
        <v>76</v>
      </c>
      <c r="F600" t="s">
        <v>89</v>
      </c>
      <c r="G600" t="s">
        <v>290</v>
      </c>
    </row>
    <row r="602" spans="1:7" ht="16" x14ac:dyDescent="0.2">
      <c r="A602" s="10" t="s">
        <v>71</v>
      </c>
      <c r="B602" s="10" t="s">
        <v>266</v>
      </c>
    </row>
    <row r="603" spans="1:7" x14ac:dyDescent="0.2">
      <c r="A603" t="s">
        <v>194</v>
      </c>
      <c r="B603" t="s">
        <v>401</v>
      </c>
    </row>
    <row r="604" spans="1:7" x14ac:dyDescent="0.2">
      <c r="A604" t="s">
        <v>83</v>
      </c>
      <c r="B604" t="s">
        <v>85</v>
      </c>
    </row>
    <row r="605" spans="1:7" x14ac:dyDescent="0.2">
      <c r="A605" t="s">
        <v>72</v>
      </c>
      <c r="B605" t="s">
        <v>95</v>
      </c>
    </row>
    <row r="606" spans="1:7" x14ac:dyDescent="0.2">
      <c r="A606" t="s">
        <v>180</v>
      </c>
      <c r="B606">
        <v>1</v>
      </c>
    </row>
    <row r="607" spans="1:7" x14ac:dyDescent="0.2">
      <c r="A607" t="s">
        <v>73</v>
      </c>
      <c r="B607" t="s">
        <v>266</v>
      </c>
    </row>
    <row r="608" spans="1:7" x14ac:dyDescent="0.2">
      <c r="A608" t="s">
        <v>76</v>
      </c>
      <c r="B608" t="s">
        <v>77</v>
      </c>
    </row>
    <row r="609" spans="1:7" x14ac:dyDescent="0.2">
      <c r="A609" t="s">
        <v>195</v>
      </c>
      <c r="B609" t="s">
        <v>181</v>
      </c>
    </row>
    <row r="610" spans="1:7" ht="16" x14ac:dyDescent="0.2">
      <c r="A610" s="10" t="s">
        <v>79</v>
      </c>
    </row>
    <row r="611" spans="1:7" x14ac:dyDescent="0.2">
      <c r="A611" t="s">
        <v>80</v>
      </c>
      <c r="B611" t="s">
        <v>81</v>
      </c>
      <c r="C611" t="s">
        <v>182</v>
      </c>
      <c r="D611" t="s">
        <v>72</v>
      </c>
      <c r="E611" t="s">
        <v>76</v>
      </c>
      <c r="F611" t="s">
        <v>74</v>
      </c>
      <c r="G611" t="s">
        <v>73</v>
      </c>
    </row>
    <row r="612" spans="1:7" x14ac:dyDescent="0.2">
      <c r="A612" t="s">
        <v>266</v>
      </c>
      <c r="B612">
        <v>1</v>
      </c>
      <c r="C612" t="s">
        <v>181</v>
      </c>
      <c r="D612" t="s">
        <v>95</v>
      </c>
      <c r="E612" t="s">
        <v>77</v>
      </c>
      <c r="F612" t="s">
        <v>84</v>
      </c>
    </row>
    <row r="613" spans="1:7" x14ac:dyDescent="0.2">
      <c r="A613" t="s">
        <v>283</v>
      </c>
      <c r="B613">
        <v>4.6000000000000001E-10</v>
      </c>
      <c r="C613" t="s">
        <v>186</v>
      </c>
      <c r="D613" t="s">
        <v>95</v>
      </c>
      <c r="E613" t="s">
        <v>76</v>
      </c>
      <c r="F613" t="s">
        <v>89</v>
      </c>
      <c r="G613" t="s">
        <v>284</v>
      </c>
    </row>
    <row r="614" spans="1:7" x14ac:dyDescent="0.2">
      <c r="A614" t="s">
        <v>304</v>
      </c>
      <c r="B614">
        <v>1</v>
      </c>
      <c r="C614" t="s">
        <v>186</v>
      </c>
      <c r="D614" t="s">
        <v>95</v>
      </c>
      <c r="E614" t="s">
        <v>77</v>
      </c>
      <c r="F614" t="s">
        <v>89</v>
      </c>
      <c r="G614" t="s">
        <v>305</v>
      </c>
    </row>
    <row r="615" spans="1:7" x14ac:dyDescent="0.2">
      <c r="A615" t="s">
        <v>310</v>
      </c>
      <c r="B615">
        <v>1</v>
      </c>
      <c r="C615" t="s">
        <v>186</v>
      </c>
      <c r="D615" t="s">
        <v>95</v>
      </c>
      <c r="E615" t="s">
        <v>77</v>
      </c>
      <c r="F615" t="s">
        <v>89</v>
      </c>
      <c r="G615" t="s">
        <v>311</v>
      </c>
    </row>
    <row r="617" spans="1:7" ht="16" x14ac:dyDescent="0.2">
      <c r="A617" s="10" t="s">
        <v>71</v>
      </c>
      <c r="B617" s="10" t="s">
        <v>395</v>
      </c>
    </row>
    <row r="618" spans="1:7" x14ac:dyDescent="0.2">
      <c r="A618" t="s">
        <v>194</v>
      </c>
      <c r="B618" t="s">
        <v>402</v>
      </c>
    </row>
    <row r="619" spans="1:7" x14ac:dyDescent="0.2">
      <c r="A619" t="s">
        <v>83</v>
      </c>
      <c r="B619" t="s">
        <v>85</v>
      </c>
    </row>
    <row r="620" spans="1:7" x14ac:dyDescent="0.2">
      <c r="A620" t="s">
        <v>72</v>
      </c>
      <c r="B620" t="s">
        <v>95</v>
      </c>
    </row>
    <row r="621" spans="1:7" x14ac:dyDescent="0.2">
      <c r="A621" t="s">
        <v>180</v>
      </c>
      <c r="B621">
        <v>1</v>
      </c>
    </row>
    <row r="622" spans="1:7" x14ac:dyDescent="0.2">
      <c r="A622" t="s">
        <v>73</v>
      </c>
      <c r="B622" t="s">
        <v>395</v>
      </c>
    </row>
    <row r="623" spans="1:7" x14ac:dyDescent="0.2">
      <c r="A623" t="s">
        <v>76</v>
      </c>
      <c r="B623" t="s">
        <v>77</v>
      </c>
    </row>
    <row r="624" spans="1:7" x14ac:dyDescent="0.2">
      <c r="A624" t="s">
        <v>195</v>
      </c>
      <c r="B624" t="s">
        <v>181</v>
      </c>
    </row>
    <row r="625" spans="1:7" ht="16" x14ac:dyDescent="0.2">
      <c r="A625" s="10" t="s">
        <v>79</v>
      </c>
    </row>
    <row r="626" spans="1:7" x14ac:dyDescent="0.2">
      <c r="A626" t="s">
        <v>80</v>
      </c>
      <c r="B626" t="s">
        <v>81</v>
      </c>
      <c r="C626" t="s">
        <v>182</v>
      </c>
      <c r="D626" t="s">
        <v>72</v>
      </c>
      <c r="E626" t="s">
        <v>76</v>
      </c>
      <c r="F626" t="s">
        <v>74</v>
      </c>
      <c r="G626" t="s">
        <v>73</v>
      </c>
    </row>
    <row r="627" spans="1:7" x14ac:dyDescent="0.2">
      <c r="A627" t="s">
        <v>395</v>
      </c>
      <c r="B627">
        <v>1</v>
      </c>
      <c r="C627" t="s">
        <v>181</v>
      </c>
      <c r="D627" t="s">
        <v>95</v>
      </c>
      <c r="E627" t="s">
        <v>77</v>
      </c>
      <c r="F627" t="s">
        <v>84</v>
      </c>
    </row>
    <row r="628" spans="1:7" x14ac:dyDescent="0.2">
      <c r="A628" t="s">
        <v>207</v>
      </c>
      <c r="B628">
        <v>1</v>
      </c>
      <c r="C628" t="s">
        <v>186</v>
      </c>
      <c r="D628" t="s">
        <v>95</v>
      </c>
      <c r="E628" t="s">
        <v>77</v>
      </c>
      <c r="F628" t="s">
        <v>89</v>
      </c>
      <c r="G628" t="s">
        <v>208</v>
      </c>
    </row>
    <row r="629" spans="1:7" x14ac:dyDescent="0.2">
      <c r="A629" t="s">
        <v>209</v>
      </c>
      <c r="B629">
        <v>1E-10</v>
      </c>
      <c r="C629" t="s">
        <v>186</v>
      </c>
      <c r="D629" t="s">
        <v>95</v>
      </c>
      <c r="E629" t="s">
        <v>76</v>
      </c>
      <c r="F629" t="s">
        <v>89</v>
      </c>
      <c r="G629" t="s">
        <v>210</v>
      </c>
    </row>
    <row r="630" spans="1:7" x14ac:dyDescent="0.2">
      <c r="A630" t="s">
        <v>403</v>
      </c>
      <c r="B630">
        <v>0.03</v>
      </c>
      <c r="C630" t="s">
        <v>186</v>
      </c>
      <c r="D630" t="s">
        <v>95</v>
      </c>
      <c r="E630" t="s">
        <v>404</v>
      </c>
      <c r="F630" t="s">
        <v>89</v>
      </c>
      <c r="G630" t="s">
        <v>405</v>
      </c>
    </row>
    <row r="631" spans="1:7" x14ac:dyDescent="0.2">
      <c r="A631" t="s">
        <v>281</v>
      </c>
      <c r="B631">
        <v>0.35</v>
      </c>
      <c r="C631" t="s">
        <v>186</v>
      </c>
      <c r="D631" t="s">
        <v>95</v>
      </c>
      <c r="E631" t="s">
        <v>77</v>
      </c>
      <c r="F631" t="s">
        <v>89</v>
      </c>
      <c r="G631" t="s">
        <v>282</v>
      </c>
    </row>
    <row r="632" spans="1:7" x14ac:dyDescent="0.2">
      <c r="A632" t="s">
        <v>406</v>
      </c>
      <c r="B632">
        <v>0.35</v>
      </c>
      <c r="C632" t="s">
        <v>186</v>
      </c>
      <c r="D632" t="s">
        <v>232</v>
      </c>
      <c r="E632" t="s">
        <v>77</v>
      </c>
      <c r="F632" t="s">
        <v>89</v>
      </c>
      <c r="G632" t="s">
        <v>407</v>
      </c>
    </row>
    <row r="633" spans="1:7" x14ac:dyDescent="0.2">
      <c r="A633" t="s">
        <v>289</v>
      </c>
      <c r="B633">
        <v>2.5999999999999998E-10</v>
      </c>
      <c r="C633" t="s">
        <v>186</v>
      </c>
      <c r="D633" t="s">
        <v>95</v>
      </c>
      <c r="E633" t="s">
        <v>76</v>
      </c>
      <c r="F633" t="s">
        <v>89</v>
      </c>
      <c r="G633" t="s">
        <v>290</v>
      </c>
    </row>
    <row r="634" spans="1:7" x14ac:dyDescent="0.2">
      <c r="A634" t="s">
        <v>211</v>
      </c>
      <c r="B634">
        <v>0.65</v>
      </c>
      <c r="C634" t="s">
        <v>186</v>
      </c>
      <c r="D634" t="s">
        <v>95</v>
      </c>
      <c r="E634" t="s">
        <v>77</v>
      </c>
      <c r="F634" t="s">
        <v>89</v>
      </c>
      <c r="G634" t="s">
        <v>212</v>
      </c>
    </row>
    <row r="636" spans="1:7" ht="16" x14ac:dyDescent="0.2">
      <c r="A636" s="10" t="s">
        <v>71</v>
      </c>
      <c r="B636" s="10" t="s">
        <v>252</v>
      </c>
    </row>
    <row r="637" spans="1:7" x14ac:dyDescent="0.2">
      <c r="A637" t="s">
        <v>194</v>
      </c>
      <c r="B637" t="s">
        <v>408</v>
      </c>
    </row>
    <row r="638" spans="1:7" x14ac:dyDescent="0.2">
      <c r="A638" t="s">
        <v>83</v>
      </c>
      <c r="B638" t="s">
        <v>85</v>
      </c>
    </row>
    <row r="639" spans="1:7" x14ac:dyDescent="0.2">
      <c r="A639" t="s">
        <v>72</v>
      </c>
      <c r="B639" t="s">
        <v>95</v>
      </c>
    </row>
    <row r="640" spans="1:7" x14ac:dyDescent="0.2">
      <c r="A640" t="s">
        <v>180</v>
      </c>
      <c r="B640">
        <v>1</v>
      </c>
    </row>
    <row r="641" spans="1:7" x14ac:dyDescent="0.2">
      <c r="A641" t="s">
        <v>73</v>
      </c>
      <c r="B641" t="s">
        <v>252</v>
      </c>
    </row>
    <row r="642" spans="1:7" x14ac:dyDescent="0.2">
      <c r="A642" t="s">
        <v>76</v>
      </c>
      <c r="B642" t="s">
        <v>77</v>
      </c>
    </row>
    <row r="643" spans="1:7" x14ac:dyDescent="0.2">
      <c r="A643" t="s">
        <v>195</v>
      </c>
      <c r="B643" t="s">
        <v>181</v>
      </c>
    </row>
    <row r="644" spans="1:7" ht="16" x14ac:dyDescent="0.2">
      <c r="A644" s="10" t="s">
        <v>79</v>
      </c>
    </row>
    <row r="645" spans="1:7" x14ac:dyDescent="0.2">
      <c r="A645" t="s">
        <v>80</v>
      </c>
      <c r="B645" t="s">
        <v>81</v>
      </c>
      <c r="C645" t="s">
        <v>182</v>
      </c>
      <c r="D645" t="s">
        <v>72</v>
      </c>
      <c r="E645" t="s">
        <v>76</v>
      </c>
      <c r="F645" t="s">
        <v>74</v>
      </c>
      <c r="G645" t="s">
        <v>73</v>
      </c>
    </row>
    <row r="646" spans="1:7" x14ac:dyDescent="0.2">
      <c r="A646" t="s">
        <v>252</v>
      </c>
      <c r="B646">
        <v>1</v>
      </c>
      <c r="C646" t="s">
        <v>181</v>
      </c>
      <c r="D646" t="s">
        <v>95</v>
      </c>
      <c r="E646" t="s">
        <v>77</v>
      </c>
      <c r="F646" t="s">
        <v>84</v>
      </c>
    </row>
    <row r="647" spans="1:7" x14ac:dyDescent="0.2">
      <c r="A647" t="s">
        <v>300</v>
      </c>
      <c r="B647">
        <v>2E-8</v>
      </c>
      <c r="C647" t="s">
        <v>186</v>
      </c>
      <c r="D647" t="s">
        <v>95</v>
      </c>
      <c r="E647" t="s">
        <v>76</v>
      </c>
      <c r="F647" t="s">
        <v>89</v>
      </c>
      <c r="G647" t="s">
        <v>301</v>
      </c>
    </row>
    <row r="648" spans="1:7" x14ac:dyDescent="0.2">
      <c r="A648" t="s">
        <v>409</v>
      </c>
      <c r="B648">
        <v>0.97</v>
      </c>
      <c r="C648" t="s">
        <v>186</v>
      </c>
      <c r="D648" t="s">
        <v>95</v>
      </c>
      <c r="E648" t="s">
        <v>77</v>
      </c>
      <c r="F648" t="s">
        <v>89</v>
      </c>
      <c r="G648" t="s">
        <v>410</v>
      </c>
    </row>
    <row r="649" spans="1:7" x14ac:dyDescent="0.2">
      <c r="A649" t="s">
        <v>281</v>
      </c>
      <c r="B649">
        <v>2.9000000000000001E-2</v>
      </c>
      <c r="C649" t="s">
        <v>186</v>
      </c>
      <c r="D649" t="s">
        <v>95</v>
      </c>
      <c r="E649" t="s">
        <v>77</v>
      </c>
      <c r="F649" t="s">
        <v>89</v>
      </c>
      <c r="G649" t="s">
        <v>282</v>
      </c>
    </row>
    <row r="650" spans="1:7" x14ac:dyDescent="0.2">
      <c r="A650" t="s">
        <v>306</v>
      </c>
      <c r="B650">
        <v>2.9000000000000001E-2</v>
      </c>
      <c r="C650" t="s">
        <v>186</v>
      </c>
      <c r="D650" t="s">
        <v>232</v>
      </c>
      <c r="E650" t="s">
        <v>77</v>
      </c>
      <c r="F650" t="s">
        <v>89</v>
      </c>
      <c r="G650" t="s">
        <v>307</v>
      </c>
    </row>
    <row r="652" spans="1:7" ht="16" x14ac:dyDescent="0.2">
      <c r="A652" s="10" t="s">
        <v>71</v>
      </c>
      <c r="B652" s="10" t="s">
        <v>267</v>
      </c>
    </row>
    <row r="653" spans="1:7" x14ac:dyDescent="0.2">
      <c r="A653" t="s">
        <v>194</v>
      </c>
      <c r="B653" t="s">
        <v>411</v>
      </c>
    </row>
    <row r="654" spans="1:7" x14ac:dyDescent="0.2">
      <c r="A654" t="s">
        <v>83</v>
      </c>
      <c r="B654" t="s">
        <v>85</v>
      </c>
    </row>
    <row r="655" spans="1:7" x14ac:dyDescent="0.2">
      <c r="A655" t="s">
        <v>72</v>
      </c>
      <c r="B655" t="s">
        <v>95</v>
      </c>
    </row>
    <row r="656" spans="1:7" x14ac:dyDescent="0.2">
      <c r="A656" t="s">
        <v>180</v>
      </c>
      <c r="B656">
        <v>1</v>
      </c>
    </row>
    <row r="657" spans="1:7" x14ac:dyDescent="0.2">
      <c r="A657" t="s">
        <v>73</v>
      </c>
      <c r="B657" t="s">
        <v>267</v>
      </c>
    </row>
    <row r="658" spans="1:7" x14ac:dyDescent="0.2">
      <c r="A658" t="s">
        <v>76</v>
      </c>
      <c r="B658" t="s">
        <v>77</v>
      </c>
    </row>
    <row r="659" spans="1:7" x14ac:dyDescent="0.2">
      <c r="A659" t="s">
        <v>195</v>
      </c>
      <c r="B659" t="s">
        <v>181</v>
      </c>
    </row>
    <row r="660" spans="1:7" ht="16" x14ac:dyDescent="0.2">
      <c r="A660" s="10" t="s">
        <v>79</v>
      </c>
    </row>
    <row r="661" spans="1:7" x14ac:dyDescent="0.2">
      <c r="A661" t="s">
        <v>80</v>
      </c>
      <c r="B661" t="s">
        <v>81</v>
      </c>
      <c r="C661" t="s">
        <v>182</v>
      </c>
      <c r="D661" t="s">
        <v>72</v>
      </c>
      <c r="E661" t="s">
        <v>76</v>
      </c>
      <c r="F661" t="s">
        <v>74</v>
      </c>
      <c r="G661" t="s">
        <v>73</v>
      </c>
    </row>
    <row r="662" spans="1:7" x14ac:dyDescent="0.2">
      <c r="A662" t="s">
        <v>267</v>
      </c>
      <c r="B662">
        <v>1</v>
      </c>
      <c r="C662" t="s">
        <v>181</v>
      </c>
      <c r="D662" t="s">
        <v>95</v>
      </c>
      <c r="E662" t="s">
        <v>77</v>
      </c>
      <c r="F662" t="s">
        <v>84</v>
      </c>
    </row>
    <row r="663" spans="1:7" x14ac:dyDescent="0.2">
      <c r="A663" t="s">
        <v>283</v>
      </c>
      <c r="B663">
        <v>4.6000000000000001E-10</v>
      </c>
      <c r="C663" t="s">
        <v>186</v>
      </c>
      <c r="D663" t="s">
        <v>95</v>
      </c>
      <c r="E663" t="s">
        <v>76</v>
      </c>
      <c r="F663" t="s">
        <v>89</v>
      </c>
      <c r="G663" t="s">
        <v>284</v>
      </c>
    </row>
    <row r="664" spans="1:7" x14ac:dyDescent="0.2">
      <c r="A664" t="s">
        <v>304</v>
      </c>
      <c r="B664">
        <v>1</v>
      </c>
      <c r="C664" t="s">
        <v>186</v>
      </c>
      <c r="D664" t="s">
        <v>95</v>
      </c>
      <c r="E664" t="s">
        <v>77</v>
      </c>
      <c r="F664" t="s">
        <v>89</v>
      </c>
      <c r="G664" t="s">
        <v>305</v>
      </c>
    </row>
    <row r="665" spans="1:7" x14ac:dyDescent="0.2">
      <c r="A665" t="s">
        <v>310</v>
      </c>
      <c r="B665">
        <v>1</v>
      </c>
      <c r="C665" t="s">
        <v>186</v>
      </c>
      <c r="D665" t="s">
        <v>95</v>
      </c>
      <c r="E665" t="s">
        <v>77</v>
      </c>
      <c r="F665" t="s">
        <v>89</v>
      </c>
      <c r="G665" t="s">
        <v>311</v>
      </c>
    </row>
    <row r="667" spans="1:7" ht="16" x14ac:dyDescent="0.2">
      <c r="A667" s="10" t="s">
        <v>71</v>
      </c>
      <c r="B667" s="10" t="s">
        <v>396</v>
      </c>
    </row>
    <row r="668" spans="1:7" x14ac:dyDescent="0.2">
      <c r="A668" t="s">
        <v>194</v>
      </c>
      <c r="B668" t="s">
        <v>412</v>
      </c>
    </row>
    <row r="669" spans="1:7" x14ac:dyDescent="0.2">
      <c r="A669" t="s">
        <v>83</v>
      </c>
      <c r="B669" t="s">
        <v>85</v>
      </c>
    </row>
    <row r="670" spans="1:7" x14ac:dyDescent="0.2">
      <c r="A670" t="s">
        <v>72</v>
      </c>
      <c r="B670" t="s">
        <v>95</v>
      </c>
    </row>
    <row r="671" spans="1:7" x14ac:dyDescent="0.2">
      <c r="A671" t="s">
        <v>180</v>
      </c>
      <c r="B671">
        <v>1</v>
      </c>
    </row>
    <row r="672" spans="1:7" x14ac:dyDescent="0.2">
      <c r="A672" t="s">
        <v>73</v>
      </c>
      <c r="B672" t="s">
        <v>396</v>
      </c>
    </row>
    <row r="673" spans="1:7" x14ac:dyDescent="0.2">
      <c r="A673" t="s">
        <v>76</v>
      </c>
      <c r="B673" t="s">
        <v>77</v>
      </c>
    </row>
    <row r="674" spans="1:7" x14ac:dyDescent="0.2">
      <c r="A674" t="s">
        <v>195</v>
      </c>
      <c r="B674" t="s">
        <v>181</v>
      </c>
    </row>
    <row r="675" spans="1:7" ht="16" x14ac:dyDescent="0.2">
      <c r="A675" s="10" t="s">
        <v>79</v>
      </c>
    </row>
    <row r="676" spans="1:7" x14ac:dyDescent="0.2">
      <c r="A676" t="s">
        <v>80</v>
      </c>
      <c r="B676" t="s">
        <v>81</v>
      </c>
      <c r="C676" t="s">
        <v>182</v>
      </c>
      <c r="D676" t="s">
        <v>72</v>
      </c>
      <c r="E676" t="s">
        <v>76</v>
      </c>
      <c r="F676" t="s">
        <v>74</v>
      </c>
      <c r="G676" t="s">
        <v>73</v>
      </c>
    </row>
    <row r="677" spans="1:7" x14ac:dyDescent="0.2">
      <c r="A677" t="s">
        <v>396</v>
      </c>
      <c r="B677">
        <v>1</v>
      </c>
      <c r="C677" t="s">
        <v>181</v>
      </c>
      <c r="D677" t="s">
        <v>95</v>
      </c>
      <c r="E677" t="s">
        <v>77</v>
      </c>
      <c r="F677" t="s">
        <v>84</v>
      </c>
    </row>
    <row r="678" spans="1:7" x14ac:dyDescent="0.2">
      <c r="A678" t="s">
        <v>281</v>
      </c>
      <c r="B678">
        <v>4.2000000000000003E-2</v>
      </c>
      <c r="C678" t="s">
        <v>186</v>
      </c>
      <c r="D678" t="s">
        <v>95</v>
      </c>
      <c r="E678" t="s">
        <v>77</v>
      </c>
      <c r="F678" t="s">
        <v>89</v>
      </c>
      <c r="G678" t="s">
        <v>282</v>
      </c>
    </row>
    <row r="679" spans="1:7" x14ac:dyDescent="0.2">
      <c r="A679" t="s">
        <v>283</v>
      </c>
      <c r="B679">
        <v>4.3999999999999998E-10</v>
      </c>
      <c r="C679" t="s">
        <v>186</v>
      </c>
      <c r="D679" t="s">
        <v>95</v>
      </c>
      <c r="E679" t="s">
        <v>76</v>
      </c>
      <c r="F679" t="s">
        <v>89</v>
      </c>
      <c r="G679" t="s">
        <v>284</v>
      </c>
    </row>
    <row r="680" spans="1:7" x14ac:dyDescent="0.2">
      <c r="A680" t="s">
        <v>304</v>
      </c>
      <c r="B680">
        <v>0.96</v>
      </c>
      <c r="C680" t="s">
        <v>186</v>
      </c>
      <c r="D680" t="s">
        <v>95</v>
      </c>
      <c r="E680" t="s">
        <v>77</v>
      </c>
      <c r="F680" t="s">
        <v>89</v>
      </c>
      <c r="G680" t="s">
        <v>305</v>
      </c>
    </row>
    <row r="681" spans="1:7" x14ac:dyDescent="0.2">
      <c r="A681" t="s">
        <v>306</v>
      </c>
      <c r="B681">
        <v>4.2000000000000003E-2</v>
      </c>
      <c r="C681" t="s">
        <v>186</v>
      </c>
      <c r="D681" t="s">
        <v>232</v>
      </c>
      <c r="E681" t="s">
        <v>77</v>
      </c>
      <c r="F681" t="s">
        <v>89</v>
      </c>
      <c r="G681" t="s">
        <v>307</v>
      </c>
    </row>
    <row r="682" spans="1:7" x14ac:dyDescent="0.2">
      <c r="A682" t="s">
        <v>289</v>
      </c>
      <c r="B682">
        <v>3.1000000000000003E-11</v>
      </c>
      <c r="C682" t="s">
        <v>186</v>
      </c>
      <c r="D682" t="s">
        <v>95</v>
      </c>
      <c r="E682" t="s">
        <v>76</v>
      </c>
      <c r="F682" t="s">
        <v>89</v>
      </c>
      <c r="G682" t="s">
        <v>290</v>
      </c>
    </row>
    <row r="683" spans="1:7" x14ac:dyDescent="0.2">
      <c r="A683" t="s">
        <v>310</v>
      </c>
      <c r="B683">
        <v>0.96</v>
      </c>
      <c r="C683" t="s">
        <v>186</v>
      </c>
      <c r="D683" t="s">
        <v>95</v>
      </c>
      <c r="E683" t="s">
        <v>77</v>
      </c>
      <c r="F683" t="s">
        <v>89</v>
      </c>
      <c r="G683" t="s">
        <v>311</v>
      </c>
    </row>
    <row r="685" spans="1:7" ht="16" x14ac:dyDescent="0.2">
      <c r="A685" s="10" t="s">
        <v>71</v>
      </c>
      <c r="B685" s="10" t="s">
        <v>397</v>
      </c>
    </row>
    <row r="686" spans="1:7" x14ac:dyDescent="0.2">
      <c r="A686" t="s">
        <v>194</v>
      </c>
      <c r="B686" t="s">
        <v>413</v>
      </c>
    </row>
    <row r="687" spans="1:7" x14ac:dyDescent="0.2">
      <c r="A687" t="s">
        <v>83</v>
      </c>
      <c r="B687" t="s">
        <v>85</v>
      </c>
    </row>
    <row r="688" spans="1:7" x14ac:dyDescent="0.2">
      <c r="A688" t="s">
        <v>72</v>
      </c>
      <c r="B688" t="s">
        <v>95</v>
      </c>
    </row>
    <row r="689" spans="1:7" x14ac:dyDescent="0.2">
      <c r="A689" t="s">
        <v>180</v>
      </c>
      <c r="B689">
        <v>1</v>
      </c>
    </row>
    <row r="690" spans="1:7" x14ac:dyDescent="0.2">
      <c r="A690" t="s">
        <v>73</v>
      </c>
      <c r="B690" t="s">
        <v>397</v>
      </c>
    </row>
    <row r="691" spans="1:7" x14ac:dyDescent="0.2">
      <c r="A691" t="s">
        <v>76</v>
      </c>
      <c r="B691" t="s">
        <v>77</v>
      </c>
    </row>
    <row r="692" spans="1:7" x14ac:dyDescent="0.2">
      <c r="A692" t="s">
        <v>195</v>
      </c>
      <c r="B692" t="s">
        <v>181</v>
      </c>
    </row>
    <row r="693" spans="1:7" ht="16" x14ac:dyDescent="0.2">
      <c r="A693" s="10" t="s">
        <v>79</v>
      </c>
    </row>
    <row r="694" spans="1:7" x14ac:dyDescent="0.2">
      <c r="A694" t="s">
        <v>80</v>
      </c>
      <c r="B694" t="s">
        <v>81</v>
      </c>
      <c r="C694" t="s">
        <v>182</v>
      </c>
      <c r="D694" t="s">
        <v>72</v>
      </c>
      <c r="E694" t="s">
        <v>76</v>
      </c>
      <c r="F694" t="s">
        <v>74</v>
      </c>
      <c r="G694" t="s">
        <v>73</v>
      </c>
    </row>
    <row r="695" spans="1:7" x14ac:dyDescent="0.2">
      <c r="A695" t="s">
        <v>397</v>
      </c>
      <c r="B695">
        <v>1</v>
      </c>
      <c r="C695" t="s">
        <v>181</v>
      </c>
      <c r="D695" t="s">
        <v>95</v>
      </c>
      <c r="E695" t="s">
        <v>77</v>
      </c>
      <c r="F695" t="s">
        <v>84</v>
      </c>
    </row>
    <row r="696" spans="1:7" x14ac:dyDescent="0.2">
      <c r="A696" t="s">
        <v>277</v>
      </c>
      <c r="B696">
        <v>1</v>
      </c>
      <c r="C696" t="s">
        <v>186</v>
      </c>
      <c r="D696" t="s">
        <v>95</v>
      </c>
      <c r="E696" t="s">
        <v>77</v>
      </c>
      <c r="F696" t="s">
        <v>89</v>
      </c>
      <c r="G696" t="s">
        <v>278</v>
      </c>
    </row>
    <row r="697" spans="1:7" x14ac:dyDescent="0.2">
      <c r="A697" t="s">
        <v>281</v>
      </c>
      <c r="B697">
        <v>1</v>
      </c>
      <c r="C697" t="s">
        <v>186</v>
      </c>
      <c r="D697" t="s">
        <v>95</v>
      </c>
      <c r="E697" t="s">
        <v>77</v>
      </c>
      <c r="F697" t="s">
        <v>89</v>
      </c>
      <c r="G697" t="s">
        <v>282</v>
      </c>
    </row>
    <row r="698" spans="1:7" x14ac:dyDescent="0.2">
      <c r="A698" t="s">
        <v>289</v>
      </c>
      <c r="B698">
        <v>7.4000000000000003E-10</v>
      </c>
      <c r="C698" t="s">
        <v>186</v>
      </c>
      <c r="D698" t="s">
        <v>95</v>
      </c>
      <c r="E698" t="s">
        <v>76</v>
      </c>
      <c r="F698" t="s">
        <v>89</v>
      </c>
      <c r="G698" t="s">
        <v>290</v>
      </c>
    </row>
    <row r="700" spans="1:7" ht="16" x14ac:dyDescent="0.2">
      <c r="A700" s="10" t="s">
        <v>71</v>
      </c>
      <c r="B700" s="10" t="s">
        <v>249</v>
      </c>
    </row>
    <row r="701" spans="1:7" x14ac:dyDescent="0.2">
      <c r="A701" t="s">
        <v>194</v>
      </c>
      <c r="B701" t="s">
        <v>414</v>
      </c>
    </row>
    <row r="702" spans="1:7" x14ac:dyDescent="0.2">
      <c r="A702" t="s">
        <v>83</v>
      </c>
      <c r="B702" t="s">
        <v>85</v>
      </c>
    </row>
    <row r="703" spans="1:7" x14ac:dyDescent="0.2">
      <c r="A703" t="s">
        <v>72</v>
      </c>
      <c r="B703" t="s">
        <v>95</v>
      </c>
    </row>
    <row r="704" spans="1:7" x14ac:dyDescent="0.2">
      <c r="A704" t="s">
        <v>180</v>
      </c>
      <c r="B704">
        <v>1</v>
      </c>
    </row>
    <row r="705" spans="1:7" x14ac:dyDescent="0.2">
      <c r="A705" t="s">
        <v>73</v>
      </c>
      <c r="B705" t="s">
        <v>249</v>
      </c>
    </row>
    <row r="706" spans="1:7" x14ac:dyDescent="0.2">
      <c r="A706" t="s">
        <v>76</v>
      </c>
      <c r="B706" t="s">
        <v>77</v>
      </c>
    </row>
    <row r="707" spans="1:7" x14ac:dyDescent="0.2">
      <c r="A707" t="s">
        <v>195</v>
      </c>
      <c r="B707" t="s">
        <v>181</v>
      </c>
    </row>
    <row r="708" spans="1:7" ht="16" x14ac:dyDescent="0.2">
      <c r="A708" s="10" t="s">
        <v>79</v>
      </c>
    </row>
    <row r="709" spans="1:7" x14ac:dyDescent="0.2">
      <c r="A709" t="s">
        <v>80</v>
      </c>
      <c r="B709" t="s">
        <v>81</v>
      </c>
      <c r="C709" t="s">
        <v>182</v>
      </c>
      <c r="D709" t="s">
        <v>72</v>
      </c>
      <c r="E709" t="s">
        <v>76</v>
      </c>
      <c r="F709" t="s">
        <v>74</v>
      </c>
      <c r="G709" t="s">
        <v>73</v>
      </c>
    </row>
    <row r="710" spans="1:7" x14ac:dyDescent="0.2">
      <c r="A710" t="s">
        <v>249</v>
      </c>
      <c r="B710">
        <v>1</v>
      </c>
      <c r="C710" t="s">
        <v>181</v>
      </c>
      <c r="D710" t="s">
        <v>95</v>
      </c>
      <c r="E710" t="s">
        <v>77</v>
      </c>
      <c r="F710" t="s">
        <v>84</v>
      </c>
    </row>
    <row r="711" spans="1:7" x14ac:dyDescent="0.2">
      <c r="A711" t="s">
        <v>207</v>
      </c>
      <c r="B711">
        <v>1</v>
      </c>
      <c r="C711" t="s">
        <v>186</v>
      </c>
      <c r="D711" t="s">
        <v>95</v>
      </c>
      <c r="E711" t="s">
        <v>77</v>
      </c>
      <c r="F711" t="s">
        <v>89</v>
      </c>
      <c r="G711" t="s">
        <v>208</v>
      </c>
    </row>
    <row r="712" spans="1:7" x14ac:dyDescent="0.2">
      <c r="A712" t="s">
        <v>415</v>
      </c>
      <c r="B712">
        <v>0.45</v>
      </c>
      <c r="C712" t="s">
        <v>186</v>
      </c>
      <c r="D712" t="s">
        <v>95</v>
      </c>
      <c r="E712" t="s">
        <v>77</v>
      </c>
      <c r="F712" t="s">
        <v>89</v>
      </c>
      <c r="G712" t="s">
        <v>416</v>
      </c>
    </row>
    <row r="713" spans="1:7" x14ac:dyDescent="0.2">
      <c r="A713" t="s">
        <v>279</v>
      </c>
      <c r="B713">
        <v>0.23</v>
      </c>
      <c r="C713" t="s">
        <v>186</v>
      </c>
      <c r="D713" t="s">
        <v>95</v>
      </c>
      <c r="E713" t="s">
        <v>77</v>
      </c>
      <c r="F713" t="s">
        <v>89</v>
      </c>
      <c r="G713" t="s">
        <v>280</v>
      </c>
    </row>
    <row r="714" spans="1:7" x14ac:dyDescent="0.2">
      <c r="A714" t="s">
        <v>279</v>
      </c>
      <c r="B714">
        <v>4.1000000000000002E-2</v>
      </c>
      <c r="C714" t="s">
        <v>186</v>
      </c>
      <c r="D714" t="s">
        <v>95</v>
      </c>
      <c r="E714" t="s">
        <v>77</v>
      </c>
      <c r="F714" t="s">
        <v>89</v>
      </c>
      <c r="G714" t="s">
        <v>280</v>
      </c>
    </row>
    <row r="715" spans="1:7" x14ac:dyDescent="0.2">
      <c r="A715" t="s">
        <v>300</v>
      </c>
      <c r="B715">
        <v>2E-8</v>
      </c>
      <c r="C715" t="s">
        <v>186</v>
      </c>
      <c r="D715" t="s">
        <v>95</v>
      </c>
      <c r="E715" t="s">
        <v>76</v>
      </c>
      <c r="F715" t="s">
        <v>89</v>
      </c>
      <c r="G715" t="s">
        <v>301</v>
      </c>
    </row>
    <row r="716" spans="1:7" x14ac:dyDescent="0.2">
      <c r="A716" t="s">
        <v>281</v>
      </c>
      <c r="B716">
        <v>0.14000000000000001</v>
      </c>
      <c r="C716" t="s">
        <v>186</v>
      </c>
      <c r="D716" t="s">
        <v>95</v>
      </c>
      <c r="E716" t="s">
        <v>77</v>
      </c>
      <c r="F716" t="s">
        <v>89</v>
      </c>
      <c r="G716" t="s">
        <v>282</v>
      </c>
    </row>
    <row r="717" spans="1:7" x14ac:dyDescent="0.2">
      <c r="A717" t="s">
        <v>285</v>
      </c>
      <c r="B717">
        <v>0.12</v>
      </c>
      <c r="C717" t="s">
        <v>186</v>
      </c>
      <c r="D717" t="s">
        <v>95</v>
      </c>
      <c r="E717" t="s">
        <v>77</v>
      </c>
      <c r="F717" t="s">
        <v>89</v>
      </c>
      <c r="G717" t="s">
        <v>286</v>
      </c>
    </row>
    <row r="718" spans="1:7" x14ac:dyDescent="0.2">
      <c r="A718" t="s">
        <v>287</v>
      </c>
      <c r="B718">
        <v>0.27</v>
      </c>
      <c r="C718" t="s">
        <v>186</v>
      </c>
      <c r="D718" t="s">
        <v>95</v>
      </c>
      <c r="E718" t="s">
        <v>77</v>
      </c>
      <c r="F718" t="s">
        <v>89</v>
      </c>
      <c r="G718" t="s">
        <v>288</v>
      </c>
    </row>
    <row r="719" spans="1:7" x14ac:dyDescent="0.2">
      <c r="A719" t="s">
        <v>417</v>
      </c>
      <c r="B719">
        <v>1.6E-2</v>
      </c>
      <c r="C719" t="s">
        <v>186</v>
      </c>
      <c r="D719" t="s">
        <v>95</v>
      </c>
      <c r="E719" t="s">
        <v>77</v>
      </c>
      <c r="F719" t="s">
        <v>89</v>
      </c>
      <c r="G719" t="s">
        <v>418</v>
      </c>
    </row>
    <row r="720" spans="1:7" x14ac:dyDescent="0.2">
      <c r="A720" t="s">
        <v>304</v>
      </c>
      <c r="B720">
        <v>1.4E-3</v>
      </c>
      <c r="C720" t="s">
        <v>186</v>
      </c>
      <c r="D720" t="s">
        <v>95</v>
      </c>
      <c r="E720" t="s">
        <v>77</v>
      </c>
      <c r="F720" t="s">
        <v>89</v>
      </c>
      <c r="G720" t="s">
        <v>305</v>
      </c>
    </row>
    <row r="721" spans="1:7" x14ac:dyDescent="0.2">
      <c r="A721" t="s">
        <v>306</v>
      </c>
      <c r="B721">
        <v>4.3999999999999997E-2</v>
      </c>
      <c r="C721" t="s">
        <v>186</v>
      </c>
      <c r="D721" t="s">
        <v>232</v>
      </c>
      <c r="E721" t="s">
        <v>77</v>
      </c>
      <c r="F721" t="s">
        <v>89</v>
      </c>
      <c r="G721" t="s">
        <v>307</v>
      </c>
    </row>
    <row r="722" spans="1:7" x14ac:dyDescent="0.2">
      <c r="A722" t="s">
        <v>308</v>
      </c>
      <c r="B722">
        <v>5.7000000000000002E-2</v>
      </c>
      <c r="C722" t="s">
        <v>186</v>
      </c>
      <c r="D722" t="s">
        <v>95</v>
      </c>
      <c r="E722" t="s">
        <v>77</v>
      </c>
      <c r="F722" t="s">
        <v>89</v>
      </c>
      <c r="G722" t="s">
        <v>309</v>
      </c>
    </row>
    <row r="723" spans="1:7" x14ac:dyDescent="0.2">
      <c r="A723" t="s">
        <v>419</v>
      </c>
      <c r="B723">
        <v>3.2000000000000001E-2</v>
      </c>
      <c r="C723" t="s">
        <v>186</v>
      </c>
      <c r="D723" t="s">
        <v>95</v>
      </c>
      <c r="E723" t="s">
        <v>77</v>
      </c>
      <c r="F723" t="s">
        <v>89</v>
      </c>
      <c r="G723" t="s">
        <v>420</v>
      </c>
    </row>
    <row r="724" spans="1:7" x14ac:dyDescent="0.2">
      <c r="A724" t="s">
        <v>310</v>
      </c>
      <c r="B724">
        <v>1.4E-3</v>
      </c>
      <c r="C724" t="s">
        <v>186</v>
      </c>
      <c r="D724" t="s">
        <v>95</v>
      </c>
      <c r="E724" t="s">
        <v>77</v>
      </c>
      <c r="F724" t="s">
        <v>89</v>
      </c>
      <c r="G724" t="s">
        <v>311</v>
      </c>
    </row>
    <row r="725" spans="1:7" x14ac:dyDescent="0.2">
      <c r="A725" t="s">
        <v>269</v>
      </c>
      <c r="B725">
        <v>3.5999999999999999E-3</v>
      </c>
      <c r="C725" t="s">
        <v>186</v>
      </c>
      <c r="D725" t="s">
        <v>95</v>
      </c>
      <c r="E725" t="s">
        <v>77</v>
      </c>
      <c r="F725" t="s">
        <v>89</v>
      </c>
      <c r="G725" t="s">
        <v>270</v>
      </c>
    </row>
    <row r="726" spans="1:7" x14ac:dyDescent="0.2">
      <c r="A726" t="s">
        <v>421</v>
      </c>
      <c r="B726">
        <v>1.6E-2</v>
      </c>
      <c r="C726" t="s">
        <v>186</v>
      </c>
      <c r="D726" t="s">
        <v>95</v>
      </c>
      <c r="E726" t="s">
        <v>77</v>
      </c>
      <c r="F726" t="s">
        <v>89</v>
      </c>
      <c r="G726" t="s">
        <v>422</v>
      </c>
    </row>
    <row r="729" spans="1:7" ht="16" x14ac:dyDescent="0.2">
      <c r="A729" s="10" t="s">
        <v>71</v>
      </c>
      <c r="B729" s="10" t="s">
        <v>398</v>
      </c>
    </row>
    <row r="730" spans="1:7" x14ac:dyDescent="0.2">
      <c r="A730" t="s">
        <v>194</v>
      </c>
      <c r="B730" t="s">
        <v>423</v>
      </c>
    </row>
    <row r="731" spans="1:7" x14ac:dyDescent="0.2">
      <c r="A731" t="s">
        <v>83</v>
      </c>
      <c r="B731" t="s">
        <v>85</v>
      </c>
    </row>
    <row r="732" spans="1:7" x14ac:dyDescent="0.2">
      <c r="A732" t="s">
        <v>72</v>
      </c>
      <c r="B732" t="s">
        <v>95</v>
      </c>
    </row>
    <row r="733" spans="1:7" x14ac:dyDescent="0.2">
      <c r="A733" t="s">
        <v>180</v>
      </c>
      <c r="B733">
        <v>1</v>
      </c>
    </row>
    <row r="734" spans="1:7" x14ac:dyDescent="0.2">
      <c r="A734" t="s">
        <v>73</v>
      </c>
      <c r="B734" t="s">
        <v>398</v>
      </c>
    </row>
    <row r="735" spans="1:7" x14ac:dyDescent="0.2">
      <c r="A735" t="s">
        <v>76</v>
      </c>
      <c r="B735" t="s">
        <v>77</v>
      </c>
    </row>
    <row r="736" spans="1:7" x14ac:dyDescent="0.2">
      <c r="A736" t="s">
        <v>195</v>
      </c>
      <c r="B736" t="s">
        <v>181</v>
      </c>
    </row>
    <row r="737" spans="1:7" ht="16" x14ac:dyDescent="0.2">
      <c r="A737" s="10" t="s">
        <v>79</v>
      </c>
    </row>
    <row r="738" spans="1:7" x14ac:dyDescent="0.2">
      <c r="A738" t="s">
        <v>80</v>
      </c>
      <c r="B738" t="s">
        <v>81</v>
      </c>
      <c r="C738" t="s">
        <v>182</v>
      </c>
      <c r="D738" t="s">
        <v>72</v>
      </c>
      <c r="E738" t="s">
        <v>76</v>
      </c>
      <c r="F738" t="s">
        <v>74</v>
      </c>
      <c r="G738" t="s">
        <v>73</v>
      </c>
    </row>
    <row r="739" spans="1:7" x14ac:dyDescent="0.2">
      <c r="A739" t="s">
        <v>398</v>
      </c>
      <c r="B739">
        <v>1</v>
      </c>
      <c r="C739" t="s">
        <v>181</v>
      </c>
      <c r="D739" t="s">
        <v>95</v>
      </c>
      <c r="E739" t="s">
        <v>77</v>
      </c>
      <c r="F739" t="s">
        <v>84</v>
      </c>
    </row>
    <row r="740" spans="1:7" x14ac:dyDescent="0.2">
      <c r="A740" t="s">
        <v>209</v>
      </c>
      <c r="B740">
        <v>1.0999999999999999E-10</v>
      </c>
      <c r="C740" t="s">
        <v>186</v>
      </c>
      <c r="D740" t="s">
        <v>95</v>
      </c>
      <c r="E740" t="s">
        <v>76</v>
      </c>
      <c r="F740" t="s">
        <v>89</v>
      </c>
      <c r="G740" t="s">
        <v>210</v>
      </c>
    </row>
    <row r="741" spans="1:7" x14ac:dyDescent="0.2">
      <c r="A741" t="s">
        <v>424</v>
      </c>
      <c r="B741">
        <v>0.7</v>
      </c>
      <c r="C741" t="s">
        <v>186</v>
      </c>
      <c r="D741" t="s">
        <v>92</v>
      </c>
      <c r="E741" t="s">
        <v>77</v>
      </c>
      <c r="F741" t="s">
        <v>89</v>
      </c>
      <c r="G741" t="s">
        <v>425</v>
      </c>
    </row>
    <row r="742" spans="1:7" x14ac:dyDescent="0.2">
      <c r="A742" t="s">
        <v>403</v>
      </c>
      <c r="B742">
        <v>0.03</v>
      </c>
      <c r="C742" t="s">
        <v>186</v>
      </c>
      <c r="D742" t="s">
        <v>95</v>
      </c>
      <c r="E742" t="s">
        <v>404</v>
      </c>
      <c r="F742" t="s">
        <v>89</v>
      </c>
      <c r="G742" t="s">
        <v>405</v>
      </c>
    </row>
    <row r="743" spans="1:7" x14ac:dyDescent="0.2">
      <c r="A743" t="s">
        <v>281</v>
      </c>
      <c r="B743">
        <v>0.3</v>
      </c>
      <c r="C743" t="s">
        <v>186</v>
      </c>
      <c r="D743" t="s">
        <v>95</v>
      </c>
      <c r="E743" t="s">
        <v>77</v>
      </c>
      <c r="F743" t="s">
        <v>89</v>
      </c>
      <c r="G743" t="s">
        <v>282</v>
      </c>
    </row>
    <row r="744" spans="1:7" x14ac:dyDescent="0.2">
      <c r="A744" t="s">
        <v>406</v>
      </c>
      <c r="B744">
        <v>0.3</v>
      </c>
      <c r="C744" t="s">
        <v>186</v>
      </c>
      <c r="D744" t="s">
        <v>232</v>
      </c>
      <c r="E744" t="s">
        <v>77</v>
      </c>
      <c r="F744" t="s">
        <v>89</v>
      </c>
      <c r="G744" t="s">
        <v>407</v>
      </c>
    </row>
    <row r="745" spans="1:7" x14ac:dyDescent="0.2">
      <c r="A745" t="s">
        <v>289</v>
      </c>
      <c r="B745">
        <v>2.1999999999999999E-10</v>
      </c>
      <c r="C745" t="s">
        <v>186</v>
      </c>
      <c r="D745" t="s">
        <v>95</v>
      </c>
      <c r="E745" t="s">
        <v>76</v>
      </c>
      <c r="F745" t="s">
        <v>89</v>
      </c>
      <c r="G745" t="s">
        <v>290</v>
      </c>
    </row>
    <row r="746" spans="1:7" x14ac:dyDescent="0.2">
      <c r="A746" t="s">
        <v>211</v>
      </c>
      <c r="B746">
        <v>0.7</v>
      </c>
      <c r="C746" t="s">
        <v>186</v>
      </c>
      <c r="D746" t="s">
        <v>95</v>
      </c>
      <c r="E746" t="s">
        <v>77</v>
      </c>
      <c r="F746" t="s">
        <v>89</v>
      </c>
      <c r="G746" t="s">
        <v>212</v>
      </c>
    </row>
    <row r="748" spans="1:7" ht="16" x14ac:dyDescent="0.2">
      <c r="A748" s="10" t="s">
        <v>71</v>
      </c>
      <c r="B748" s="10" t="s">
        <v>241</v>
      </c>
    </row>
    <row r="749" spans="1:7" x14ac:dyDescent="0.2">
      <c r="A749" t="s">
        <v>194</v>
      </c>
      <c r="B749" t="s">
        <v>426</v>
      </c>
    </row>
    <row r="750" spans="1:7" x14ac:dyDescent="0.2">
      <c r="A750" t="s">
        <v>83</v>
      </c>
      <c r="B750" t="s">
        <v>85</v>
      </c>
    </row>
    <row r="751" spans="1:7" x14ac:dyDescent="0.2">
      <c r="A751" t="s">
        <v>72</v>
      </c>
      <c r="B751" t="s">
        <v>95</v>
      </c>
    </row>
    <row r="752" spans="1:7" x14ac:dyDescent="0.2">
      <c r="A752" t="s">
        <v>180</v>
      </c>
      <c r="B752">
        <v>1</v>
      </c>
    </row>
    <row r="753" spans="1:7" x14ac:dyDescent="0.2">
      <c r="A753" t="s">
        <v>73</v>
      </c>
      <c r="B753" t="s">
        <v>241</v>
      </c>
    </row>
    <row r="754" spans="1:7" x14ac:dyDescent="0.2">
      <c r="A754" t="s">
        <v>76</v>
      </c>
      <c r="B754" t="s">
        <v>77</v>
      </c>
    </row>
    <row r="755" spans="1:7" x14ac:dyDescent="0.2">
      <c r="A755" t="s">
        <v>195</v>
      </c>
      <c r="B755" t="s">
        <v>181</v>
      </c>
    </row>
    <row r="756" spans="1:7" ht="16" x14ac:dyDescent="0.2">
      <c r="A756" s="10" t="s">
        <v>79</v>
      </c>
    </row>
    <row r="757" spans="1:7" x14ac:dyDescent="0.2">
      <c r="A757" t="s">
        <v>80</v>
      </c>
      <c r="B757" t="s">
        <v>81</v>
      </c>
      <c r="C757" t="s">
        <v>182</v>
      </c>
      <c r="D757" t="s">
        <v>72</v>
      </c>
      <c r="E757" t="s">
        <v>76</v>
      </c>
      <c r="F757" t="s">
        <v>74</v>
      </c>
      <c r="G757" t="s">
        <v>73</v>
      </c>
    </row>
    <row r="758" spans="1:7" x14ac:dyDescent="0.2">
      <c r="A758" t="s">
        <v>241</v>
      </c>
      <c r="B758">
        <v>1</v>
      </c>
      <c r="C758" t="s">
        <v>181</v>
      </c>
      <c r="D758" t="s">
        <v>95</v>
      </c>
      <c r="E758" t="s">
        <v>77</v>
      </c>
      <c r="F758" t="s">
        <v>84</v>
      </c>
    </row>
    <row r="759" spans="1:7" x14ac:dyDescent="0.2">
      <c r="A759" t="s">
        <v>281</v>
      </c>
      <c r="B759">
        <v>1</v>
      </c>
      <c r="C759" t="s">
        <v>186</v>
      </c>
      <c r="D759" t="s">
        <v>95</v>
      </c>
      <c r="E759" t="s">
        <v>77</v>
      </c>
      <c r="F759" t="s">
        <v>89</v>
      </c>
      <c r="G759" t="s">
        <v>282</v>
      </c>
    </row>
    <row r="760" spans="1:7" x14ac:dyDescent="0.2">
      <c r="A760" t="s">
        <v>289</v>
      </c>
      <c r="B760">
        <v>7.4000000000000003E-10</v>
      </c>
      <c r="C760" t="s">
        <v>186</v>
      </c>
      <c r="D760" t="s">
        <v>95</v>
      </c>
      <c r="E760" t="s">
        <v>76</v>
      </c>
      <c r="F760" t="s">
        <v>89</v>
      </c>
      <c r="G760" t="s">
        <v>290</v>
      </c>
    </row>
    <row r="761" spans="1:7" x14ac:dyDescent="0.2">
      <c r="A761" t="s">
        <v>368</v>
      </c>
      <c r="B761">
        <v>1</v>
      </c>
      <c r="C761" t="s">
        <v>186</v>
      </c>
      <c r="D761" t="s">
        <v>95</v>
      </c>
      <c r="E761" t="s">
        <v>77</v>
      </c>
      <c r="F761" t="s">
        <v>89</v>
      </c>
      <c r="G761" t="s">
        <v>369</v>
      </c>
    </row>
    <row r="763" spans="1:7" ht="16" x14ac:dyDescent="0.2">
      <c r="A763" s="10" t="s">
        <v>71</v>
      </c>
      <c r="B763" s="10" t="s">
        <v>268</v>
      </c>
    </row>
    <row r="764" spans="1:7" x14ac:dyDescent="0.2">
      <c r="A764" t="s">
        <v>194</v>
      </c>
      <c r="B764" t="s">
        <v>427</v>
      </c>
    </row>
    <row r="765" spans="1:7" x14ac:dyDescent="0.2">
      <c r="A765" t="s">
        <v>83</v>
      </c>
      <c r="B765" t="s">
        <v>85</v>
      </c>
    </row>
    <row r="766" spans="1:7" x14ac:dyDescent="0.2">
      <c r="A766" t="s">
        <v>72</v>
      </c>
      <c r="B766" t="s">
        <v>95</v>
      </c>
    </row>
    <row r="767" spans="1:7" x14ac:dyDescent="0.2">
      <c r="A767" t="s">
        <v>180</v>
      </c>
      <c r="B767">
        <v>1</v>
      </c>
    </row>
    <row r="768" spans="1:7" x14ac:dyDescent="0.2">
      <c r="A768" t="s">
        <v>73</v>
      </c>
      <c r="B768" t="s">
        <v>268</v>
      </c>
    </row>
    <row r="769" spans="1:7" x14ac:dyDescent="0.2">
      <c r="A769" t="s">
        <v>76</v>
      </c>
      <c r="B769" t="s">
        <v>77</v>
      </c>
    </row>
    <row r="770" spans="1:7" x14ac:dyDescent="0.2">
      <c r="A770" t="s">
        <v>195</v>
      </c>
      <c r="B770" t="s">
        <v>181</v>
      </c>
    </row>
    <row r="771" spans="1:7" ht="16" x14ac:dyDescent="0.2">
      <c r="A771" s="10" t="s">
        <v>79</v>
      </c>
    </row>
    <row r="772" spans="1:7" x14ac:dyDescent="0.2">
      <c r="A772" t="s">
        <v>80</v>
      </c>
      <c r="B772" t="s">
        <v>81</v>
      </c>
      <c r="C772" t="s">
        <v>182</v>
      </c>
      <c r="D772" t="s">
        <v>72</v>
      </c>
      <c r="E772" t="s">
        <v>76</v>
      </c>
      <c r="F772" t="s">
        <v>74</v>
      </c>
      <c r="G772" t="s">
        <v>73</v>
      </c>
    </row>
    <row r="773" spans="1:7" x14ac:dyDescent="0.2">
      <c r="A773" t="s">
        <v>268</v>
      </c>
      <c r="B773">
        <v>1</v>
      </c>
      <c r="C773" t="s">
        <v>181</v>
      </c>
      <c r="D773" t="s">
        <v>95</v>
      </c>
      <c r="E773" t="s">
        <v>77</v>
      </c>
      <c r="F773" t="s">
        <v>84</v>
      </c>
    </row>
    <row r="774" spans="1:7" x14ac:dyDescent="0.2">
      <c r="A774" t="s">
        <v>281</v>
      </c>
      <c r="B774">
        <v>0.51</v>
      </c>
      <c r="C774" t="s">
        <v>186</v>
      </c>
      <c r="D774" t="s">
        <v>95</v>
      </c>
      <c r="E774" t="s">
        <v>77</v>
      </c>
      <c r="F774" t="s">
        <v>89</v>
      </c>
      <c r="G774" t="s">
        <v>282</v>
      </c>
    </row>
    <row r="775" spans="1:7" x14ac:dyDescent="0.2">
      <c r="A775" t="s">
        <v>283</v>
      </c>
      <c r="B775">
        <v>2.1999999999999999E-10</v>
      </c>
      <c r="C775" t="s">
        <v>186</v>
      </c>
      <c r="D775" t="s">
        <v>95</v>
      </c>
      <c r="E775" t="s">
        <v>76</v>
      </c>
      <c r="F775" t="s">
        <v>89</v>
      </c>
      <c r="G775" t="s">
        <v>284</v>
      </c>
    </row>
    <row r="776" spans="1:7" x14ac:dyDescent="0.2">
      <c r="A776" t="s">
        <v>304</v>
      </c>
      <c r="B776">
        <v>0.49</v>
      </c>
      <c r="C776" t="s">
        <v>186</v>
      </c>
      <c r="D776" t="s">
        <v>95</v>
      </c>
      <c r="E776" t="s">
        <v>77</v>
      </c>
      <c r="F776" t="s">
        <v>89</v>
      </c>
      <c r="G776" t="s">
        <v>305</v>
      </c>
    </row>
    <row r="777" spans="1:7" x14ac:dyDescent="0.2">
      <c r="A777" t="s">
        <v>306</v>
      </c>
      <c r="B777">
        <v>0.13</v>
      </c>
      <c r="C777" t="s">
        <v>186</v>
      </c>
      <c r="D777" t="s">
        <v>232</v>
      </c>
      <c r="E777" t="s">
        <v>77</v>
      </c>
      <c r="F777" t="s">
        <v>89</v>
      </c>
      <c r="G777" t="s">
        <v>307</v>
      </c>
    </row>
    <row r="778" spans="1:7" x14ac:dyDescent="0.2">
      <c r="A778" t="s">
        <v>289</v>
      </c>
      <c r="B778">
        <v>3.7999999999999998E-10</v>
      </c>
      <c r="C778" t="s">
        <v>186</v>
      </c>
      <c r="D778" t="s">
        <v>95</v>
      </c>
      <c r="E778" t="s">
        <v>76</v>
      </c>
      <c r="F778" t="s">
        <v>89</v>
      </c>
      <c r="G778" t="s">
        <v>290</v>
      </c>
    </row>
    <row r="779" spans="1:7" x14ac:dyDescent="0.2">
      <c r="A779" t="s">
        <v>368</v>
      </c>
      <c r="B779">
        <v>0.38</v>
      </c>
      <c r="C779" t="s">
        <v>186</v>
      </c>
      <c r="D779" t="s">
        <v>95</v>
      </c>
      <c r="E779" t="s">
        <v>77</v>
      </c>
      <c r="F779" t="s">
        <v>89</v>
      </c>
      <c r="G779" t="s">
        <v>369</v>
      </c>
    </row>
    <row r="780" spans="1:7" x14ac:dyDescent="0.2">
      <c r="A780" t="s">
        <v>310</v>
      </c>
      <c r="B780">
        <v>0.49</v>
      </c>
      <c r="C780" t="s">
        <v>186</v>
      </c>
      <c r="D780" t="s">
        <v>95</v>
      </c>
      <c r="E780" t="s">
        <v>77</v>
      </c>
      <c r="F780" t="s">
        <v>89</v>
      </c>
      <c r="G780" t="s">
        <v>311</v>
      </c>
    </row>
    <row r="782" spans="1:7" ht="16" x14ac:dyDescent="0.2">
      <c r="A782" s="10" t="s">
        <v>71</v>
      </c>
      <c r="B782" s="10" t="s">
        <v>377</v>
      </c>
    </row>
    <row r="783" spans="1:7" x14ac:dyDescent="0.2">
      <c r="A783" t="s">
        <v>194</v>
      </c>
      <c r="B783" t="s">
        <v>428</v>
      </c>
    </row>
    <row r="784" spans="1:7" x14ac:dyDescent="0.2">
      <c r="A784" t="s">
        <v>83</v>
      </c>
      <c r="B784" t="s">
        <v>85</v>
      </c>
    </row>
    <row r="785" spans="1:7" x14ac:dyDescent="0.2">
      <c r="A785" t="s">
        <v>72</v>
      </c>
      <c r="B785" t="s">
        <v>95</v>
      </c>
    </row>
    <row r="786" spans="1:7" x14ac:dyDescent="0.2">
      <c r="A786" t="s">
        <v>180</v>
      </c>
      <c r="B786">
        <v>1</v>
      </c>
    </row>
    <row r="787" spans="1:7" x14ac:dyDescent="0.2">
      <c r="A787" t="s">
        <v>73</v>
      </c>
      <c r="B787" t="s">
        <v>377</v>
      </c>
    </row>
    <row r="788" spans="1:7" x14ac:dyDescent="0.2">
      <c r="A788" t="s">
        <v>76</v>
      </c>
      <c r="B788" t="s">
        <v>77</v>
      </c>
    </row>
    <row r="789" spans="1:7" x14ac:dyDescent="0.2">
      <c r="A789" t="s">
        <v>195</v>
      </c>
      <c r="B789" t="s">
        <v>181</v>
      </c>
    </row>
    <row r="790" spans="1:7" ht="16" x14ac:dyDescent="0.2">
      <c r="A790" s="10" t="s">
        <v>79</v>
      </c>
    </row>
    <row r="791" spans="1:7" x14ac:dyDescent="0.2">
      <c r="A791" t="s">
        <v>80</v>
      </c>
      <c r="B791" t="s">
        <v>81</v>
      </c>
      <c r="C791" t="s">
        <v>182</v>
      </c>
      <c r="D791" t="s">
        <v>72</v>
      </c>
      <c r="E791" t="s">
        <v>76</v>
      </c>
      <c r="F791" t="s">
        <v>74</v>
      </c>
      <c r="G791" t="s">
        <v>73</v>
      </c>
    </row>
    <row r="792" spans="1:7" x14ac:dyDescent="0.2">
      <c r="A792" t="s">
        <v>377</v>
      </c>
      <c r="B792">
        <v>1</v>
      </c>
      <c r="C792" t="s">
        <v>181</v>
      </c>
      <c r="D792" t="s">
        <v>95</v>
      </c>
      <c r="E792" t="s">
        <v>77</v>
      </c>
      <c r="F792" t="s">
        <v>84</v>
      </c>
    </row>
    <row r="793" spans="1:7" x14ac:dyDescent="0.2">
      <c r="A793" t="s">
        <v>277</v>
      </c>
      <c r="B793">
        <v>0.6</v>
      </c>
      <c r="C793" t="s">
        <v>186</v>
      </c>
      <c r="D793" t="s">
        <v>95</v>
      </c>
      <c r="E793" t="s">
        <v>77</v>
      </c>
      <c r="F793" t="s">
        <v>89</v>
      </c>
      <c r="G793" t="s">
        <v>278</v>
      </c>
    </row>
    <row r="794" spans="1:7" x14ac:dyDescent="0.2">
      <c r="A794" t="s">
        <v>429</v>
      </c>
      <c r="B794">
        <v>0.1</v>
      </c>
      <c r="C794" t="s">
        <v>186</v>
      </c>
      <c r="D794" t="s">
        <v>95</v>
      </c>
      <c r="E794" t="s">
        <v>77</v>
      </c>
      <c r="F794" t="s">
        <v>89</v>
      </c>
      <c r="G794" t="s">
        <v>430</v>
      </c>
    </row>
    <row r="795" spans="1:7" x14ac:dyDescent="0.2">
      <c r="A795" t="s">
        <v>281</v>
      </c>
      <c r="B795">
        <v>1</v>
      </c>
      <c r="C795" t="s">
        <v>186</v>
      </c>
      <c r="D795" t="s">
        <v>95</v>
      </c>
      <c r="E795" t="s">
        <v>77</v>
      </c>
      <c r="F795" t="s">
        <v>89</v>
      </c>
      <c r="G795" t="s">
        <v>282</v>
      </c>
    </row>
    <row r="796" spans="1:7" x14ac:dyDescent="0.2">
      <c r="A796" t="s">
        <v>289</v>
      </c>
      <c r="B796">
        <v>7.4000000000000003E-10</v>
      </c>
      <c r="C796" t="s">
        <v>186</v>
      </c>
      <c r="D796" t="s">
        <v>95</v>
      </c>
      <c r="E796" t="s">
        <v>76</v>
      </c>
      <c r="F796" t="s">
        <v>89</v>
      </c>
      <c r="G796" t="s">
        <v>290</v>
      </c>
    </row>
    <row r="797" spans="1:7" x14ac:dyDescent="0.2">
      <c r="A797" t="s">
        <v>431</v>
      </c>
      <c r="B797">
        <v>0.3</v>
      </c>
      <c r="C797" t="s">
        <v>186</v>
      </c>
      <c r="D797" t="s">
        <v>95</v>
      </c>
      <c r="E797" t="s">
        <v>77</v>
      </c>
      <c r="F797" t="s">
        <v>89</v>
      </c>
      <c r="G797" t="s">
        <v>432</v>
      </c>
    </row>
    <row r="799" spans="1:7" ht="16" x14ac:dyDescent="0.2">
      <c r="A799" s="10" t="s">
        <v>71</v>
      </c>
      <c r="B799" s="10" t="s">
        <v>272</v>
      </c>
    </row>
    <row r="800" spans="1:7" x14ac:dyDescent="0.2">
      <c r="A800" t="s">
        <v>194</v>
      </c>
      <c r="B800" t="s">
        <v>433</v>
      </c>
    </row>
    <row r="801" spans="1:7" x14ac:dyDescent="0.2">
      <c r="A801" t="s">
        <v>83</v>
      </c>
      <c r="B801" t="s">
        <v>85</v>
      </c>
    </row>
    <row r="802" spans="1:7" x14ac:dyDescent="0.2">
      <c r="A802" t="s">
        <v>72</v>
      </c>
      <c r="B802" t="s">
        <v>95</v>
      </c>
    </row>
    <row r="803" spans="1:7" x14ac:dyDescent="0.2">
      <c r="A803" t="s">
        <v>180</v>
      </c>
      <c r="B803">
        <v>1</v>
      </c>
    </row>
    <row r="804" spans="1:7" x14ac:dyDescent="0.2">
      <c r="A804" t="s">
        <v>73</v>
      </c>
      <c r="B804" t="s">
        <v>272</v>
      </c>
    </row>
    <row r="805" spans="1:7" x14ac:dyDescent="0.2">
      <c r="A805" t="s">
        <v>76</v>
      </c>
      <c r="B805" t="s">
        <v>77</v>
      </c>
    </row>
    <row r="806" spans="1:7" x14ac:dyDescent="0.2">
      <c r="A806" t="s">
        <v>195</v>
      </c>
      <c r="B806" t="s">
        <v>181</v>
      </c>
    </row>
    <row r="807" spans="1:7" ht="16" x14ac:dyDescent="0.2">
      <c r="A807" s="10" t="s">
        <v>79</v>
      </c>
    </row>
    <row r="808" spans="1:7" x14ac:dyDescent="0.2">
      <c r="A808" t="s">
        <v>80</v>
      </c>
      <c r="B808" t="s">
        <v>81</v>
      </c>
      <c r="C808" t="s">
        <v>182</v>
      </c>
      <c r="D808" t="s">
        <v>72</v>
      </c>
      <c r="E808" t="s">
        <v>76</v>
      </c>
      <c r="F808" t="s">
        <v>74</v>
      </c>
      <c r="G808" t="s">
        <v>73</v>
      </c>
    </row>
    <row r="809" spans="1:7" x14ac:dyDescent="0.2">
      <c r="A809" t="s">
        <v>272</v>
      </c>
      <c r="B809">
        <v>1</v>
      </c>
      <c r="C809" t="s">
        <v>181</v>
      </c>
      <c r="D809" t="s">
        <v>95</v>
      </c>
      <c r="E809" t="s">
        <v>77</v>
      </c>
      <c r="F809" t="s">
        <v>84</v>
      </c>
    </row>
    <row r="810" spans="1:7" x14ac:dyDescent="0.2">
      <c r="A810" t="s">
        <v>281</v>
      </c>
      <c r="B810">
        <v>1</v>
      </c>
      <c r="C810" t="s">
        <v>186</v>
      </c>
      <c r="D810" t="s">
        <v>95</v>
      </c>
      <c r="E810" t="s">
        <v>77</v>
      </c>
      <c r="F810" t="s">
        <v>89</v>
      </c>
      <c r="G810" t="s">
        <v>282</v>
      </c>
    </row>
    <row r="811" spans="1:7" x14ac:dyDescent="0.2">
      <c r="A811" t="s">
        <v>289</v>
      </c>
      <c r="B811">
        <v>7.4000000000000003E-10</v>
      </c>
      <c r="C811" t="s">
        <v>186</v>
      </c>
      <c r="D811" t="s">
        <v>95</v>
      </c>
      <c r="E811" t="s">
        <v>76</v>
      </c>
      <c r="F811" t="s">
        <v>89</v>
      </c>
      <c r="G811" t="s">
        <v>290</v>
      </c>
    </row>
    <row r="812" spans="1:7" x14ac:dyDescent="0.2">
      <c r="A812" t="s">
        <v>368</v>
      </c>
      <c r="B812">
        <v>1</v>
      </c>
      <c r="C812" t="s">
        <v>186</v>
      </c>
      <c r="D812" t="s">
        <v>95</v>
      </c>
      <c r="E812" t="s">
        <v>77</v>
      </c>
      <c r="F812" t="s">
        <v>89</v>
      </c>
      <c r="G812" t="s">
        <v>369</v>
      </c>
    </row>
    <row r="814" spans="1:7" ht="16" x14ac:dyDescent="0.2">
      <c r="A814" s="10" t="s">
        <v>71</v>
      </c>
      <c r="B814" s="10" t="s">
        <v>273</v>
      </c>
    </row>
    <row r="815" spans="1:7" x14ac:dyDescent="0.2">
      <c r="A815" t="s">
        <v>194</v>
      </c>
      <c r="B815" t="s">
        <v>434</v>
      </c>
    </row>
    <row r="816" spans="1:7" x14ac:dyDescent="0.2">
      <c r="A816" t="s">
        <v>83</v>
      </c>
      <c r="B816" t="s">
        <v>85</v>
      </c>
    </row>
    <row r="817" spans="1:7" x14ac:dyDescent="0.2">
      <c r="A817" t="s">
        <v>72</v>
      </c>
      <c r="B817" t="s">
        <v>95</v>
      </c>
    </row>
    <row r="818" spans="1:7" x14ac:dyDescent="0.2">
      <c r="A818" t="s">
        <v>180</v>
      </c>
      <c r="B818">
        <v>1</v>
      </c>
    </row>
    <row r="819" spans="1:7" x14ac:dyDescent="0.2">
      <c r="A819" t="s">
        <v>73</v>
      </c>
      <c r="B819" t="s">
        <v>273</v>
      </c>
    </row>
    <row r="820" spans="1:7" x14ac:dyDescent="0.2">
      <c r="A820" t="s">
        <v>76</v>
      </c>
      <c r="B820" t="s">
        <v>77</v>
      </c>
    </row>
    <row r="821" spans="1:7" x14ac:dyDescent="0.2">
      <c r="A821" t="s">
        <v>195</v>
      </c>
      <c r="B821" t="s">
        <v>181</v>
      </c>
    </row>
    <row r="822" spans="1:7" ht="16" x14ac:dyDescent="0.2">
      <c r="A822" s="10" t="s">
        <v>79</v>
      </c>
    </row>
    <row r="823" spans="1:7" x14ac:dyDescent="0.2">
      <c r="A823" t="s">
        <v>80</v>
      </c>
      <c r="B823" t="s">
        <v>81</v>
      </c>
      <c r="C823" t="s">
        <v>182</v>
      </c>
      <c r="D823" t="s">
        <v>72</v>
      </c>
      <c r="E823" t="s">
        <v>76</v>
      </c>
      <c r="F823" t="s">
        <v>74</v>
      </c>
      <c r="G823" t="s">
        <v>73</v>
      </c>
    </row>
    <row r="824" spans="1:7" x14ac:dyDescent="0.2">
      <c r="A824" t="s">
        <v>273</v>
      </c>
      <c r="B824">
        <v>1</v>
      </c>
      <c r="C824" t="s">
        <v>181</v>
      </c>
      <c r="D824" t="s">
        <v>95</v>
      </c>
      <c r="E824" t="s">
        <v>77</v>
      </c>
      <c r="F824" t="s">
        <v>84</v>
      </c>
    </row>
    <row r="825" spans="1:7" x14ac:dyDescent="0.2">
      <c r="A825" t="s">
        <v>435</v>
      </c>
      <c r="B825">
        <v>1</v>
      </c>
      <c r="C825" t="s">
        <v>186</v>
      </c>
      <c r="D825" t="s">
        <v>232</v>
      </c>
      <c r="E825" t="s">
        <v>77</v>
      </c>
      <c r="F825" t="s">
        <v>89</v>
      </c>
      <c r="G825" t="s">
        <v>436</v>
      </c>
    </row>
    <row r="826" spans="1:7" x14ac:dyDescent="0.2">
      <c r="A826" t="s">
        <v>281</v>
      </c>
      <c r="B826">
        <v>1</v>
      </c>
      <c r="C826" t="s">
        <v>186</v>
      </c>
      <c r="D826" t="s">
        <v>95</v>
      </c>
      <c r="E826" t="s">
        <v>77</v>
      </c>
      <c r="F826" t="s">
        <v>89</v>
      </c>
      <c r="G826" t="s">
        <v>282</v>
      </c>
    </row>
    <row r="827" spans="1:7" x14ac:dyDescent="0.2">
      <c r="A827" t="s">
        <v>289</v>
      </c>
      <c r="B827">
        <v>7.4000000000000003E-10</v>
      </c>
      <c r="C827" t="s">
        <v>186</v>
      </c>
      <c r="D827" t="s">
        <v>95</v>
      </c>
      <c r="E827" t="s">
        <v>76</v>
      </c>
      <c r="F827" t="s">
        <v>89</v>
      </c>
      <c r="G827" t="s">
        <v>290</v>
      </c>
    </row>
    <row r="829" spans="1:7" ht="16" x14ac:dyDescent="0.2">
      <c r="A829" s="10" t="s">
        <v>71</v>
      </c>
      <c r="B829" s="10" t="s">
        <v>274</v>
      </c>
    </row>
    <row r="830" spans="1:7" x14ac:dyDescent="0.2">
      <c r="A830" t="s">
        <v>83</v>
      </c>
      <c r="B830" t="s">
        <v>85</v>
      </c>
    </row>
    <row r="831" spans="1:7" x14ac:dyDescent="0.2">
      <c r="A831" t="s">
        <v>72</v>
      </c>
      <c r="B831" t="s">
        <v>95</v>
      </c>
    </row>
    <row r="832" spans="1:7" x14ac:dyDescent="0.2">
      <c r="A832" t="s">
        <v>180</v>
      </c>
      <c r="B832">
        <v>1</v>
      </c>
    </row>
    <row r="833" spans="1:7" x14ac:dyDescent="0.2">
      <c r="A833" t="s">
        <v>73</v>
      </c>
      <c r="B833" t="s">
        <v>274</v>
      </c>
    </row>
    <row r="834" spans="1:7" x14ac:dyDescent="0.2">
      <c r="A834" t="s">
        <v>76</v>
      </c>
      <c r="B834" t="s">
        <v>77</v>
      </c>
    </row>
    <row r="835" spans="1:7" x14ac:dyDescent="0.2">
      <c r="A835" t="s">
        <v>195</v>
      </c>
      <c r="B835" t="s">
        <v>181</v>
      </c>
    </row>
    <row r="836" spans="1:7" ht="16" x14ac:dyDescent="0.2">
      <c r="A836" s="10" t="s">
        <v>79</v>
      </c>
    </row>
    <row r="837" spans="1:7" x14ac:dyDescent="0.2">
      <c r="A837" t="s">
        <v>80</v>
      </c>
      <c r="B837" t="s">
        <v>81</v>
      </c>
      <c r="C837" t="s">
        <v>182</v>
      </c>
      <c r="D837" t="s">
        <v>72</v>
      </c>
      <c r="E837" t="s">
        <v>76</v>
      </c>
      <c r="F837" t="s">
        <v>74</v>
      </c>
      <c r="G837" t="s">
        <v>73</v>
      </c>
    </row>
    <row r="838" spans="1:7" x14ac:dyDescent="0.2">
      <c r="A838" t="s">
        <v>274</v>
      </c>
      <c r="B838">
        <v>1</v>
      </c>
      <c r="C838" t="s">
        <v>181</v>
      </c>
      <c r="D838" t="s">
        <v>95</v>
      </c>
      <c r="E838" t="s">
        <v>77</v>
      </c>
      <c r="F838" t="s">
        <v>84</v>
      </c>
    </row>
    <row r="839" spans="1:7" x14ac:dyDescent="0.2">
      <c r="A839" t="s">
        <v>283</v>
      </c>
      <c r="B839">
        <v>4.6000000000000001E-10</v>
      </c>
      <c r="C839" t="s">
        <v>186</v>
      </c>
      <c r="D839" t="s">
        <v>95</v>
      </c>
      <c r="E839" t="s">
        <v>76</v>
      </c>
      <c r="F839" t="s">
        <v>89</v>
      </c>
      <c r="G839" t="s">
        <v>284</v>
      </c>
    </row>
    <row r="840" spans="1:7" x14ac:dyDescent="0.2">
      <c r="A840" t="s">
        <v>304</v>
      </c>
      <c r="B840">
        <v>1</v>
      </c>
      <c r="C840" t="s">
        <v>186</v>
      </c>
      <c r="D840" t="s">
        <v>95</v>
      </c>
      <c r="E840" t="s">
        <v>77</v>
      </c>
      <c r="F840" t="s">
        <v>89</v>
      </c>
      <c r="G840" t="s">
        <v>305</v>
      </c>
    </row>
    <row r="841" spans="1:7" x14ac:dyDescent="0.2">
      <c r="A841" t="s">
        <v>310</v>
      </c>
      <c r="B841">
        <v>1</v>
      </c>
      <c r="C841" t="s">
        <v>186</v>
      </c>
      <c r="D841" t="s">
        <v>95</v>
      </c>
      <c r="E841" t="s">
        <v>77</v>
      </c>
      <c r="F841" t="s">
        <v>89</v>
      </c>
      <c r="G841" t="s">
        <v>311</v>
      </c>
    </row>
    <row r="843" spans="1:7" ht="16" x14ac:dyDescent="0.2">
      <c r="A843" s="10" t="s">
        <v>71</v>
      </c>
      <c r="B843" s="10" t="s">
        <v>474</v>
      </c>
    </row>
    <row r="844" spans="1:7" x14ac:dyDescent="0.2">
      <c r="A844" t="s">
        <v>83</v>
      </c>
      <c r="B844" t="s">
        <v>85</v>
      </c>
    </row>
    <row r="845" spans="1:7" x14ac:dyDescent="0.2">
      <c r="A845" t="s">
        <v>72</v>
      </c>
      <c r="B845" t="s">
        <v>92</v>
      </c>
    </row>
    <row r="846" spans="1:7" x14ac:dyDescent="0.2">
      <c r="A846" t="s">
        <v>180</v>
      </c>
      <c r="B846">
        <v>1</v>
      </c>
    </row>
    <row r="847" spans="1:7" x14ac:dyDescent="0.2">
      <c r="A847" t="s">
        <v>73</v>
      </c>
      <c r="B847" t="s">
        <v>473</v>
      </c>
    </row>
    <row r="848" spans="1:7" x14ac:dyDescent="0.2">
      <c r="A848" t="s">
        <v>76</v>
      </c>
      <c r="B848" t="s">
        <v>76</v>
      </c>
    </row>
    <row r="849" spans="1:8" x14ac:dyDescent="0.2">
      <c r="A849" t="s">
        <v>83</v>
      </c>
      <c r="B849" t="s">
        <v>472</v>
      </c>
    </row>
    <row r="850" spans="1:8" ht="16" x14ac:dyDescent="0.2">
      <c r="A850" s="10" t="s">
        <v>79</v>
      </c>
    </row>
    <row r="851" spans="1:8" x14ac:dyDescent="0.2">
      <c r="A851" t="s">
        <v>80</v>
      </c>
      <c r="B851" t="s">
        <v>81</v>
      </c>
      <c r="C851" t="s">
        <v>182</v>
      </c>
      <c r="D851" t="s">
        <v>72</v>
      </c>
      <c r="E851" t="s">
        <v>82</v>
      </c>
      <c r="F851" t="s">
        <v>76</v>
      </c>
      <c r="G851" t="s">
        <v>74</v>
      </c>
      <c r="H851" t="s">
        <v>73</v>
      </c>
    </row>
    <row r="852" spans="1:8" x14ac:dyDescent="0.2">
      <c r="A852" t="s">
        <v>474</v>
      </c>
      <c r="B852">
        <v>1</v>
      </c>
      <c r="C852" t="s">
        <v>181</v>
      </c>
      <c r="D852" t="s">
        <v>92</v>
      </c>
      <c r="F852" t="s">
        <v>76</v>
      </c>
      <c r="G852" t="s">
        <v>84</v>
      </c>
      <c r="H852" t="s">
        <v>473</v>
      </c>
    </row>
    <row r="853" spans="1:8" x14ac:dyDescent="0.2">
      <c r="A853" t="s">
        <v>283</v>
      </c>
      <c r="B853">
        <v>4.6000000000000001E-10</v>
      </c>
      <c r="C853" t="s">
        <v>186</v>
      </c>
      <c r="D853" t="s">
        <v>95</v>
      </c>
      <c r="F853" t="s">
        <v>76</v>
      </c>
      <c r="G853" t="s">
        <v>89</v>
      </c>
      <c r="H853" t="s">
        <v>284</v>
      </c>
    </row>
    <row r="854" spans="1:8" x14ac:dyDescent="0.2">
      <c r="A854" t="s">
        <v>304</v>
      </c>
      <c r="B854">
        <v>1</v>
      </c>
      <c r="C854" t="s">
        <v>186</v>
      </c>
      <c r="D854" t="s">
        <v>95</v>
      </c>
      <c r="F854" t="s">
        <v>77</v>
      </c>
      <c r="G854" t="s">
        <v>89</v>
      </c>
      <c r="H854" t="s">
        <v>305</v>
      </c>
    </row>
    <row r="855" spans="1:8" x14ac:dyDescent="0.2">
      <c r="A855" t="s">
        <v>310</v>
      </c>
      <c r="B855">
        <v>1</v>
      </c>
      <c r="C855" t="s">
        <v>186</v>
      </c>
      <c r="D855" t="s">
        <v>95</v>
      </c>
      <c r="F855" t="s">
        <v>77</v>
      </c>
      <c r="G855" t="s">
        <v>89</v>
      </c>
      <c r="H855" t="s">
        <v>311</v>
      </c>
    </row>
    <row r="856" spans="1:8" x14ac:dyDescent="0.2">
      <c r="A856" t="s">
        <v>442</v>
      </c>
      <c r="B856">
        <v>1.9575</v>
      </c>
      <c r="C856" t="s">
        <v>186</v>
      </c>
      <c r="D856" t="s">
        <v>95</v>
      </c>
      <c r="F856" t="s">
        <v>77</v>
      </c>
      <c r="G856" t="s">
        <v>89</v>
      </c>
      <c r="H856" t="s">
        <v>117</v>
      </c>
    </row>
    <row r="857" spans="1:8" x14ac:dyDescent="0.2">
      <c r="A857" t="s">
        <v>282</v>
      </c>
      <c r="B857">
        <v>1.9575</v>
      </c>
      <c r="C857" t="s">
        <v>186</v>
      </c>
      <c r="D857" t="s">
        <v>92</v>
      </c>
      <c r="F857" t="s">
        <v>77</v>
      </c>
      <c r="G857" t="s">
        <v>89</v>
      </c>
      <c r="H857" t="s">
        <v>282</v>
      </c>
    </row>
    <row r="858" spans="1:8" x14ac:dyDescent="0.2">
      <c r="A858" t="s">
        <v>444</v>
      </c>
      <c r="B858" s="7">
        <v>1.3227E-9</v>
      </c>
      <c r="C858" t="s">
        <v>186</v>
      </c>
      <c r="D858" t="s">
        <v>92</v>
      </c>
      <c r="F858" t="s">
        <v>76</v>
      </c>
      <c r="G858" t="s">
        <v>89</v>
      </c>
      <c r="H858" t="s">
        <v>443</v>
      </c>
    </row>
    <row r="859" spans="1:8" x14ac:dyDescent="0.2">
      <c r="A859" t="s">
        <v>446</v>
      </c>
      <c r="B859">
        <v>-4.5</v>
      </c>
      <c r="C859" t="s">
        <v>186</v>
      </c>
      <c r="D859" t="s">
        <v>92</v>
      </c>
      <c r="F859" t="s">
        <v>77</v>
      </c>
      <c r="G859" t="s">
        <v>89</v>
      </c>
      <c r="H859" t="s">
        <v>445</v>
      </c>
    </row>
    <row r="860" spans="1:8" x14ac:dyDescent="0.2">
      <c r="A860" t="s">
        <v>447</v>
      </c>
      <c r="B860">
        <v>13.580249999999999</v>
      </c>
      <c r="C860" t="s">
        <v>186</v>
      </c>
      <c r="D860" t="s">
        <v>92</v>
      </c>
      <c r="F860" t="s">
        <v>197</v>
      </c>
      <c r="G860" t="s">
        <v>89</v>
      </c>
      <c r="H860" t="s">
        <v>243</v>
      </c>
    </row>
    <row r="861" spans="1:8" x14ac:dyDescent="0.2">
      <c r="A861" t="s">
        <v>448</v>
      </c>
      <c r="B861">
        <v>5.1220999999999997</v>
      </c>
      <c r="C861" t="s">
        <v>186</v>
      </c>
      <c r="D861" t="s">
        <v>95</v>
      </c>
      <c r="F861" t="s">
        <v>77</v>
      </c>
      <c r="G861" t="s">
        <v>89</v>
      </c>
      <c r="H861" t="s">
        <v>208</v>
      </c>
    </row>
    <row r="862" spans="1:8" x14ac:dyDescent="0.2">
      <c r="A862" t="s">
        <v>449</v>
      </c>
      <c r="B862">
        <v>0.33750000000000002</v>
      </c>
      <c r="C862" t="s">
        <v>186</v>
      </c>
      <c r="D862" t="s">
        <v>92</v>
      </c>
      <c r="F862" t="s">
        <v>77</v>
      </c>
      <c r="G862" t="s">
        <v>89</v>
      </c>
      <c r="H862" t="s">
        <v>449</v>
      </c>
    </row>
    <row r="863" spans="1:8" x14ac:dyDescent="0.2">
      <c r="A863" t="s">
        <v>237</v>
      </c>
      <c r="B863">
        <v>6.8902000000000001</v>
      </c>
      <c r="C863" t="s">
        <v>186</v>
      </c>
      <c r="D863" t="s">
        <v>92</v>
      </c>
      <c r="F863" t="s">
        <v>98</v>
      </c>
      <c r="G863" t="s">
        <v>89</v>
      </c>
      <c r="H863" t="s">
        <v>124</v>
      </c>
    </row>
    <row r="864" spans="1:8" x14ac:dyDescent="0.2">
      <c r="A864" t="s">
        <v>185</v>
      </c>
      <c r="B864">
        <v>4.9024999999999999</v>
      </c>
      <c r="C864" t="s">
        <v>186</v>
      </c>
      <c r="D864" t="s">
        <v>95</v>
      </c>
      <c r="F864" t="s">
        <v>77</v>
      </c>
      <c r="G864" t="s">
        <v>89</v>
      </c>
      <c r="H864" t="s">
        <v>187</v>
      </c>
    </row>
    <row r="865" spans="1:8" x14ac:dyDescent="0.2">
      <c r="A865" t="s">
        <v>450</v>
      </c>
      <c r="B865">
        <v>3.7663000000000002</v>
      </c>
      <c r="C865" t="s">
        <v>186</v>
      </c>
      <c r="D865" t="s">
        <v>92</v>
      </c>
      <c r="F865" t="s">
        <v>77</v>
      </c>
      <c r="G865" t="s">
        <v>89</v>
      </c>
      <c r="H865" t="s">
        <v>450</v>
      </c>
    </row>
    <row r="866" spans="1:8" x14ac:dyDescent="0.2">
      <c r="A866" t="s">
        <v>454</v>
      </c>
      <c r="B866">
        <v>0.19269800000000001</v>
      </c>
      <c r="C866" t="s">
        <v>186</v>
      </c>
      <c r="D866" t="s">
        <v>92</v>
      </c>
      <c r="F866" t="s">
        <v>197</v>
      </c>
      <c r="G866" t="s">
        <v>89</v>
      </c>
      <c r="H866" t="s">
        <v>453</v>
      </c>
    </row>
    <row r="867" spans="1:8" x14ac:dyDescent="0.2">
      <c r="A867" t="s">
        <v>456</v>
      </c>
      <c r="B867">
        <v>0.74399999999999999</v>
      </c>
      <c r="C867" t="s">
        <v>186</v>
      </c>
      <c r="D867" t="s">
        <v>92</v>
      </c>
      <c r="F867" t="s">
        <v>77</v>
      </c>
      <c r="G867" t="s">
        <v>89</v>
      </c>
      <c r="H867" t="s">
        <v>455</v>
      </c>
    </row>
    <row r="868" spans="1:8" x14ac:dyDescent="0.2">
      <c r="A868" t="s">
        <v>458</v>
      </c>
      <c r="B868">
        <v>2.4104000000000001</v>
      </c>
      <c r="C868" t="s">
        <v>186</v>
      </c>
      <c r="D868" t="s">
        <v>95</v>
      </c>
      <c r="F868" t="s">
        <v>77</v>
      </c>
      <c r="G868" t="s">
        <v>89</v>
      </c>
      <c r="H868" t="s">
        <v>457</v>
      </c>
    </row>
    <row r="869" spans="1:8" x14ac:dyDescent="0.2">
      <c r="A869" t="s">
        <v>460</v>
      </c>
      <c r="B869">
        <v>0.03</v>
      </c>
      <c r="C869" t="s">
        <v>186</v>
      </c>
      <c r="D869" t="s">
        <v>92</v>
      </c>
      <c r="F869" t="s">
        <v>77</v>
      </c>
      <c r="G869" t="s">
        <v>89</v>
      </c>
      <c r="H869" t="s">
        <v>459</v>
      </c>
    </row>
    <row r="870" spans="1:8" x14ac:dyDescent="0.2">
      <c r="A870" t="s">
        <v>269</v>
      </c>
      <c r="B870">
        <v>0.5625</v>
      </c>
      <c r="C870" t="s">
        <v>186</v>
      </c>
      <c r="D870" t="s">
        <v>95</v>
      </c>
      <c r="F870" t="s">
        <v>77</v>
      </c>
      <c r="G870" t="s">
        <v>89</v>
      </c>
      <c r="H870" t="s">
        <v>270</v>
      </c>
    </row>
    <row r="871" spans="1:8" x14ac:dyDescent="0.2">
      <c r="A871" t="s">
        <v>462</v>
      </c>
      <c r="B871">
        <v>1.59</v>
      </c>
      <c r="C871" t="s">
        <v>186</v>
      </c>
      <c r="D871" t="s">
        <v>95</v>
      </c>
      <c r="F871" t="s">
        <v>77</v>
      </c>
      <c r="G871" t="s">
        <v>89</v>
      </c>
      <c r="H871" t="s">
        <v>461</v>
      </c>
    </row>
    <row r="872" spans="1:8" x14ac:dyDescent="0.2">
      <c r="A872" t="s">
        <v>464</v>
      </c>
      <c r="B872">
        <v>0.35</v>
      </c>
      <c r="C872" t="s">
        <v>186</v>
      </c>
      <c r="D872" t="s">
        <v>92</v>
      </c>
      <c r="F872" t="s">
        <v>404</v>
      </c>
      <c r="G872" t="s">
        <v>89</v>
      </c>
      <c r="H872" t="s">
        <v>463</v>
      </c>
    </row>
    <row r="873" spans="1:8" x14ac:dyDescent="0.2">
      <c r="A873" t="s">
        <v>466</v>
      </c>
      <c r="B873">
        <v>0.159</v>
      </c>
      <c r="C873" t="s">
        <v>186</v>
      </c>
      <c r="D873" t="s">
        <v>92</v>
      </c>
      <c r="F873" t="s">
        <v>77</v>
      </c>
      <c r="G873" t="s">
        <v>89</v>
      </c>
      <c r="H873" t="s">
        <v>465</v>
      </c>
    </row>
    <row r="874" spans="1:8" x14ac:dyDescent="0.2">
      <c r="A874" t="s">
        <v>468</v>
      </c>
      <c r="B874">
        <v>0.75</v>
      </c>
      <c r="C874" t="s">
        <v>186</v>
      </c>
      <c r="D874" t="s">
        <v>92</v>
      </c>
      <c r="F874" t="s">
        <v>467</v>
      </c>
      <c r="G874" t="s">
        <v>89</v>
      </c>
      <c r="H874" t="s">
        <v>468</v>
      </c>
    </row>
    <row r="875" spans="1:8" x14ac:dyDescent="0.2">
      <c r="A875" t="s">
        <v>470</v>
      </c>
      <c r="B875">
        <v>-6.7137031720422395E-4</v>
      </c>
      <c r="C875" t="s">
        <v>186</v>
      </c>
      <c r="D875" t="s">
        <v>257</v>
      </c>
      <c r="F875" t="s">
        <v>340</v>
      </c>
      <c r="G875" t="s">
        <v>89</v>
      </c>
      <c r="H875" t="s">
        <v>469</v>
      </c>
    </row>
    <row r="876" spans="1:8" x14ac:dyDescent="0.2">
      <c r="A876" t="s">
        <v>470</v>
      </c>
      <c r="B876" s="7">
        <v>-7.2629682795775403E-5</v>
      </c>
      <c r="C876" t="s">
        <v>186</v>
      </c>
      <c r="D876" t="s">
        <v>37</v>
      </c>
      <c r="F876" t="s">
        <v>340</v>
      </c>
      <c r="G876" t="s">
        <v>89</v>
      </c>
      <c r="H876" t="s">
        <v>469</v>
      </c>
    </row>
    <row r="877" spans="1:8" x14ac:dyDescent="0.2">
      <c r="A877" t="s">
        <v>471</v>
      </c>
      <c r="B877">
        <v>1.116E-4</v>
      </c>
      <c r="C877" t="s">
        <v>337</v>
      </c>
      <c r="E877" t="s">
        <v>165</v>
      </c>
      <c r="F877" t="s">
        <v>340</v>
      </c>
      <c r="G877" t="s">
        <v>167</v>
      </c>
    </row>
    <row r="880" spans="1:8" ht="16" x14ac:dyDescent="0.2">
      <c r="A880" s="10" t="s">
        <v>71</v>
      </c>
      <c r="B880" s="10" t="s">
        <v>475</v>
      </c>
    </row>
    <row r="881" spans="1:8" x14ac:dyDescent="0.2">
      <c r="A881" t="s">
        <v>83</v>
      </c>
      <c r="B881" t="s">
        <v>85</v>
      </c>
    </row>
    <row r="882" spans="1:8" x14ac:dyDescent="0.2">
      <c r="A882" t="s">
        <v>72</v>
      </c>
      <c r="B882" t="s">
        <v>37</v>
      </c>
    </row>
    <row r="883" spans="1:8" x14ac:dyDescent="0.2">
      <c r="A883" t="s">
        <v>180</v>
      </c>
      <c r="B883">
        <v>1</v>
      </c>
    </row>
    <row r="884" spans="1:8" x14ac:dyDescent="0.2">
      <c r="A884" t="s">
        <v>73</v>
      </c>
      <c r="B884" t="s">
        <v>475</v>
      </c>
    </row>
    <row r="885" spans="1:8" x14ac:dyDescent="0.2">
      <c r="A885" t="s">
        <v>76</v>
      </c>
      <c r="B885" t="s">
        <v>76</v>
      </c>
    </row>
    <row r="886" spans="1:8" x14ac:dyDescent="0.2">
      <c r="A886" t="s">
        <v>83</v>
      </c>
      <c r="B886" t="s">
        <v>484</v>
      </c>
    </row>
    <row r="887" spans="1:8" ht="16" x14ac:dyDescent="0.2">
      <c r="A887" s="10" t="s">
        <v>79</v>
      </c>
    </row>
    <row r="888" spans="1:8" x14ac:dyDescent="0.2">
      <c r="A888" t="s">
        <v>80</v>
      </c>
      <c r="B888" t="s">
        <v>81</v>
      </c>
      <c r="C888" t="s">
        <v>182</v>
      </c>
      <c r="D888" t="s">
        <v>72</v>
      </c>
      <c r="E888" t="s">
        <v>82</v>
      </c>
      <c r="F888" t="s">
        <v>76</v>
      </c>
      <c r="G888" t="s">
        <v>74</v>
      </c>
      <c r="H888" t="s">
        <v>73</v>
      </c>
    </row>
    <row r="889" spans="1:8" x14ac:dyDescent="0.2">
      <c r="A889" t="s">
        <v>475</v>
      </c>
      <c r="B889">
        <v>1</v>
      </c>
      <c r="C889" t="s">
        <v>181</v>
      </c>
      <c r="D889" t="s">
        <v>37</v>
      </c>
      <c r="F889" t="s">
        <v>76</v>
      </c>
      <c r="G889" t="s">
        <v>84</v>
      </c>
      <c r="H889" t="s">
        <v>475</v>
      </c>
    </row>
    <row r="890" spans="1:8" x14ac:dyDescent="0.2">
      <c r="A890" t="s">
        <v>477</v>
      </c>
      <c r="B890">
        <v>0.37662000000000001</v>
      </c>
      <c r="C890" t="s">
        <v>483</v>
      </c>
      <c r="D890" t="s">
        <v>95</v>
      </c>
      <c r="F890" t="s">
        <v>77</v>
      </c>
      <c r="G890" t="s">
        <v>89</v>
      </c>
      <c r="H890" t="s">
        <v>476</v>
      </c>
    </row>
    <row r="891" spans="1:8" x14ac:dyDescent="0.2">
      <c r="A891" t="s">
        <v>466</v>
      </c>
      <c r="B891">
        <v>0.22825000000000001</v>
      </c>
      <c r="C891" t="s">
        <v>483</v>
      </c>
      <c r="D891" t="s">
        <v>92</v>
      </c>
      <c r="F891" t="s">
        <v>77</v>
      </c>
      <c r="G891" t="s">
        <v>89</v>
      </c>
      <c r="H891" t="s">
        <v>465</v>
      </c>
    </row>
    <row r="892" spans="1:8" x14ac:dyDescent="0.2">
      <c r="A892" t="s">
        <v>479</v>
      </c>
      <c r="B892">
        <v>-1.0087999999999999</v>
      </c>
      <c r="C892" t="s">
        <v>483</v>
      </c>
      <c r="D892" t="s">
        <v>37</v>
      </c>
      <c r="F892" t="s">
        <v>77</v>
      </c>
      <c r="G892" t="s">
        <v>89</v>
      </c>
      <c r="H892" t="s">
        <v>478</v>
      </c>
    </row>
    <row r="893" spans="1:8" x14ac:dyDescent="0.2">
      <c r="A893" t="s">
        <v>282</v>
      </c>
      <c r="B893">
        <v>0.97875000000000001</v>
      </c>
      <c r="C893" t="s">
        <v>483</v>
      </c>
      <c r="D893" t="s">
        <v>92</v>
      </c>
      <c r="F893" t="s">
        <v>77</v>
      </c>
      <c r="G893" t="s">
        <v>89</v>
      </c>
      <c r="H893" t="s">
        <v>282</v>
      </c>
    </row>
    <row r="894" spans="1:8" x14ac:dyDescent="0.2">
      <c r="A894" t="s">
        <v>269</v>
      </c>
      <c r="B894">
        <v>1.6875</v>
      </c>
      <c r="C894" t="s">
        <v>483</v>
      </c>
      <c r="D894" t="s">
        <v>95</v>
      </c>
      <c r="F894" t="s">
        <v>77</v>
      </c>
      <c r="G894" t="s">
        <v>89</v>
      </c>
      <c r="H894" t="s">
        <v>270</v>
      </c>
    </row>
    <row r="895" spans="1:8" x14ac:dyDescent="0.2">
      <c r="A895" t="s">
        <v>460</v>
      </c>
      <c r="B895">
        <v>0.03</v>
      </c>
      <c r="C895" t="s">
        <v>483</v>
      </c>
      <c r="D895" t="s">
        <v>92</v>
      </c>
      <c r="F895" t="s">
        <v>77</v>
      </c>
      <c r="G895" t="s">
        <v>89</v>
      </c>
      <c r="H895" t="s">
        <v>459</v>
      </c>
    </row>
    <row r="896" spans="1:8" x14ac:dyDescent="0.2">
      <c r="A896" t="s">
        <v>442</v>
      </c>
      <c r="B896">
        <v>0.97875000000000001</v>
      </c>
      <c r="C896" t="s">
        <v>483</v>
      </c>
      <c r="D896" t="s">
        <v>95</v>
      </c>
      <c r="F896" t="s">
        <v>77</v>
      </c>
      <c r="G896" t="s">
        <v>89</v>
      </c>
      <c r="H896" t="s">
        <v>117</v>
      </c>
    </row>
    <row r="897" spans="1:10" x14ac:dyDescent="0.2">
      <c r="A897" t="s">
        <v>481</v>
      </c>
      <c r="B897">
        <v>-0.84375</v>
      </c>
      <c r="C897" t="s">
        <v>483</v>
      </c>
      <c r="D897" t="s">
        <v>37</v>
      </c>
      <c r="F897" t="s">
        <v>77</v>
      </c>
      <c r="G897" t="s">
        <v>89</v>
      </c>
      <c r="H897" t="s">
        <v>480</v>
      </c>
    </row>
    <row r="898" spans="1:10" x14ac:dyDescent="0.2">
      <c r="A898" t="s">
        <v>482</v>
      </c>
      <c r="B898">
        <v>7.4399999999999994E-2</v>
      </c>
      <c r="C898" t="s">
        <v>483</v>
      </c>
      <c r="D898" t="s">
        <v>37</v>
      </c>
      <c r="F898" t="s">
        <v>77</v>
      </c>
      <c r="G898" t="s">
        <v>89</v>
      </c>
      <c r="H898" t="s">
        <v>455</v>
      </c>
    </row>
    <row r="899" spans="1:10" x14ac:dyDescent="0.2">
      <c r="A899" t="s">
        <v>185</v>
      </c>
      <c r="B899">
        <v>0.22825000000000001</v>
      </c>
      <c r="C899" t="s">
        <v>483</v>
      </c>
      <c r="D899" t="s">
        <v>95</v>
      </c>
      <c r="F899" t="s">
        <v>77</v>
      </c>
      <c r="G899" t="s">
        <v>89</v>
      </c>
      <c r="H899" t="s">
        <v>187</v>
      </c>
    </row>
    <row r="900" spans="1:10" x14ac:dyDescent="0.2">
      <c r="A900" t="s">
        <v>450</v>
      </c>
      <c r="B900">
        <v>0.37662000000000001</v>
      </c>
      <c r="C900" t="s">
        <v>483</v>
      </c>
      <c r="D900" t="s">
        <v>92</v>
      </c>
      <c r="F900" t="s">
        <v>77</v>
      </c>
      <c r="G900" t="s">
        <v>89</v>
      </c>
      <c r="H900" t="s">
        <v>450</v>
      </c>
    </row>
    <row r="901" spans="1:10" x14ac:dyDescent="0.2">
      <c r="A901" t="s">
        <v>471</v>
      </c>
      <c r="B901" s="7">
        <v>6.3239999999999998E-5</v>
      </c>
      <c r="C901" t="s">
        <v>337</v>
      </c>
      <c r="E901" t="s">
        <v>324</v>
      </c>
      <c r="F901" t="s">
        <v>340</v>
      </c>
      <c r="G901" t="s">
        <v>167</v>
      </c>
    </row>
    <row r="902" spans="1:10" x14ac:dyDescent="0.2">
      <c r="A902" t="s">
        <v>471</v>
      </c>
      <c r="B902" s="7">
        <v>1.116E-5</v>
      </c>
      <c r="C902" t="s">
        <v>337</v>
      </c>
      <c r="E902" t="s">
        <v>165</v>
      </c>
      <c r="F902" t="s">
        <v>340</v>
      </c>
      <c r="G902" t="s">
        <v>167</v>
      </c>
    </row>
    <row r="904" spans="1:10" ht="16" x14ac:dyDescent="0.2">
      <c r="A904" s="10" t="s">
        <v>71</v>
      </c>
      <c r="B904" s="10" t="s">
        <v>759</v>
      </c>
    </row>
    <row r="905" spans="1:10" x14ac:dyDescent="0.2">
      <c r="A905" t="s">
        <v>83</v>
      </c>
      <c r="B905" t="s">
        <v>85</v>
      </c>
    </row>
    <row r="906" spans="1:10" x14ac:dyDescent="0.2">
      <c r="A906" t="s">
        <v>72</v>
      </c>
      <c r="B906" t="s">
        <v>95</v>
      </c>
    </row>
    <row r="907" spans="1:10" x14ac:dyDescent="0.2">
      <c r="A907" t="s">
        <v>180</v>
      </c>
      <c r="B907">
        <v>1</v>
      </c>
    </row>
    <row r="908" spans="1:10" x14ac:dyDescent="0.2">
      <c r="A908" t="s">
        <v>73</v>
      </c>
      <c r="B908" t="s">
        <v>96</v>
      </c>
    </row>
    <row r="909" spans="1:10" x14ac:dyDescent="0.2">
      <c r="A909" t="s">
        <v>76</v>
      </c>
      <c r="B909" t="s">
        <v>77</v>
      </c>
    </row>
    <row r="910" spans="1:10" ht="16" x14ac:dyDescent="0.2">
      <c r="A910" s="10" t="s">
        <v>79</v>
      </c>
    </row>
    <row r="911" spans="1:10" x14ac:dyDescent="0.2">
      <c r="A911" t="s">
        <v>80</v>
      </c>
      <c r="B911" t="s">
        <v>73</v>
      </c>
      <c r="C911" t="s">
        <v>81</v>
      </c>
      <c r="D911" t="s">
        <v>76</v>
      </c>
      <c r="E911" t="s">
        <v>182</v>
      </c>
      <c r="F911" t="s">
        <v>82</v>
      </c>
      <c r="G911" t="s">
        <v>72</v>
      </c>
      <c r="H911" t="s">
        <v>74</v>
      </c>
      <c r="I911" t="s">
        <v>775</v>
      </c>
      <c r="J911" t="s">
        <v>83</v>
      </c>
    </row>
    <row r="912" spans="1:10" ht="16" x14ac:dyDescent="0.2">
      <c r="A912" s="21" t="s">
        <v>759</v>
      </c>
      <c r="B912" t="s">
        <v>96</v>
      </c>
      <c r="C912">
        <v>1</v>
      </c>
      <c r="D912" t="s">
        <v>77</v>
      </c>
      <c r="E912" t="s">
        <v>181</v>
      </c>
      <c r="G912" t="s">
        <v>95</v>
      </c>
      <c r="H912" t="s">
        <v>84</v>
      </c>
    </row>
    <row r="913" spans="1:14" x14ac:dyDescent="0.2">
      <c r="A913" t="s">
        <v>776</v>
      </c>
      <c r="B913" t="s">
        <v>776</v>
      </c>
      <c r="C913">
        <v>0.38915579958819491</v>
      </c>
      <c r="D913" t="s">
        <v>77</v>
      </c>
      <c r="E913" t="s">
        <v>181</v>
      </c>
      <c r="G913" t="s">
        <v>777</v>
      </c>
      <c r="H913" t="s">
        <v>89</v>
      </c>
    </row>
    <row r="914" spans="1:14" x14ac:dyDescent="0.2">
      <c r="A914" t="s">
        <v>778</v>
      </c>
      <c r="B914" t="s">
        <v>778</v>
      </c>
      <c r="C914">
        <v>0.13150308853809195</v>
      </c>
      <c r="D914" t="s">
        <v>77</v>
      </c>
      <c r="E914" t="s">
        <v>181</v>
      </c>
      <c r="G914" t="s">
        <v>777</v>
      </c>
      <c r="H914" t="s">
        <v>89</v>
      </c>
    </row>
    <row r="915" spans="1:14" x14ac:dyDescent="0.2">
      <c r="A915" t="s">
        <v>779</v>
      </c>
      <c r="B915" t="s">
        <v>779</v>
      </c>
      <c r="C915">
        <v>5.6005490734385717E-2</v>
      </c>
      <c r="D915" t="s">
        <v>77</v>
      </c>
      <c r="E915" t="s">
        <v>181</v>
      </c>
      <c r="G915" t="s">
        <v>777</v>
      </c>
      <c r="H915" t="s">
        <v>89</v>
      </c>
    </row>
    <row r="916" spans="1:14" x14ac:dyDescent="0.2">
      <c r="A916" t="s">
        <v>780</v>
      </c>
      <c r="B916" t="s">
        <v>780</v>
      </c>
      <c r="C916">
        <v>0.12916952642415921</v>
      </c>
      <c r="D916" t="s">
        <v>77</v>
      </c>
      <c r="E916" t="s">
        <v>181</v>
      </c>
      <c r="G916" t="s">
        <v>777</v>
      </c>
      <c r="H916" t="s">
        <v>89</v>
      </c>
    </row>
    <row r="917" spans="1:14" x14ac:dyDescent="0.2">
      <c r="A917" t="s">
        <v>781</v>
      </c>
      <c r="B917" t="s">
        <v>781</v>
      </c>
      <c r="C917">
        <v>0.21153054221002057</v>
      </c>
      <c r="D917" t="s">
        <v>77</v>
      </c>
      <c r="E917" t="s">
        <v>181</v>
      </c>
      <c r="G917" t="s">
        <v>777</v>
      </c>
      <c r="H917" t="s">
        <v>89</v>
      </c>
    </row>
    <row r="918" spans="1:14" x14ac:dyDescent="0.2">
      <c r="A918" t="s">
        <v>782</v>
      </c>
      <c r="B918" t="s">
        <v>782</v>
      </c>
      <c r="C918">
        <v>5.1338366506520246E-2</v>
      </c>
      <c r="D918" t="s">
        <v>77</v>
      </c>
      <c r="E918" t="s">
        <v>181</v>
      </c>
      <c r="G918" t="s">
        <v>777</v>
      </c>
      <c r="H918" t="s">
        <v>89</v>
      </c>
    </row>
    <row r="919" spans="1:14" x14ac:dyDescent="0.2">
      <c r="A919" t="s">
        <v>239</v>
      </c>
      <c r="B919" t="s">
        <v>239</v>
      </c>
      <c r="C919">
        <v>3.1297185998627318E-2</v>
      </c>
      <c r="D919" t="s">
        <v>77</v>
      </c>
      <c r="E919" t="s">
        <v>181</v>
      </c>
      <c r="G919" t="s">
        <v>95</v>
      </c>
      <c r="H919" t="s">
        <v>89</v>
      </c>
      <c r="J919" t="s">
        <v>783</v>
      </c>
    </row>
    <row r="920" spans="1:14" x14ac:dyDescent="0.2">
      <c r="A920" t="s">
        <v>244</v>
      </c>
      <c r="B920" t="s">
        <v>245</v>
      </c>
      <c r="C920" s="5">
        <v>4.4680851063829783</v>
      </c>
      <c r="D920" t="s">
        <v>77</v>
      </c>
      <c r="E920" t="s">
        <v>483</v>
      </c>
      <c r="G920" t="s">
        <v>232</v>
      </c>
      <c r="H920" t="s">
        <v>89</v>
      </c>
      <c r="N920" s="5"/>
    </row>
    <row r="921" spans="1:14" x14ac:dyDescent="0.2">
      <c r="A921" t="s">
        <v>237</v>
      </c>
      <c r="B921" t="s">
        <v>124</v>
      </c>
      <c r="C921">
        <v>4</v>
      </c>
      <c r="D921" t="s">
        <v>98</v>
      </c>
      <c r="E921" t="s">
        <v>483</v>
      </c>
      <c r="G921" t="s">
        <v>95</v>
      </c>
      <c r="H921" t="s">
        <v>89</v>
      </c>
      <c r="J921" t="s">
        <v>246</v>
      </c>
    </row>
    <row r="922" spans="1:14" x14ac:dyDescent="0.2">
      <c r="A922" t="s">
        <v>242</v>
      </c>
      <c r="B922" t="s">
        <v>243</v>
      </c>
      <c r="C922" s="3">
        <v>14.4</v>
      </c>
      <c r="D922" t="s">
        <v>197</v>
      </c>
      <c r="E922" t="s">
        <v>483</v>
      </c>
      <c r="G922" t="s">
        <v>232</v>
      </c>
      <c r="H922" t="s">
        <v>89</v>
      </c>
    </row>
    <row r="925" spans="1:14" ht="16" x14ac:dyDescent="0.2">
      <c r="A925" s="10" t="s">
        <v>71</v>
      </c>
      <c r="B925" s="10" t="s">
        <v>778</v>
      </c>
    </row>
    <row r="926" spans="1:14" x14ac:dyDescent="0.2">
      <c r="A926" t="s">
        <v>194</v>
      </c>
      <c r="B926" t="s">
        <v>784</v>
      </c>
    </row>
    <row r="927" spans="1:14" x14ac:dyDescent="0.2">
      <c r="A927" t="s">
        <v>83</v>
      </c>
      <c r="B927" t="s">
        <v>85</v>
      </c>
    </row>
    <row r="928" spans="1:14" x14ac:dyDescent="0.2">
      <c r="A928" t="s">
        <v>72</v>
      </c>
      <c r="B928" t="s">
        <v>777</v>
      </c>
    </row>
    <row r="929" spans="1:8" x14ac:dyDescent="0.2">
      <c r="A929" t="s">
        <v>180</v>
      </c>
      <c r="B929">
        <v>1</v>
      </c>
    </row>
    <row r="930" spans="1:8" x14ac:dyDescent="0.2">
      <c r="A930" t="s">
        <v>73</v>
      </c>
      <c r="B930" t="s">
        <v>778</v>
      </c>
    </row>
    <row r="931" spans="1:8" x14ac:dyDescent="0.2">
      <c r="A931" t="s">
        <v>76</v>
      </c>
      <c r="B931" t="s">
        <v>77</v>
      </c>
    </row>
    <row r="932" spans="1:8" x14ac:dyDescent="0.2">
      <c r="A932" t="s">
        <v>195</v>
      </c>
      <c r="B932" t="s">
        <v>336</v>
      </c>
    </row>
    <row r="933" spans="1:8" ht="16" x14ac:dyDescent="0.2">
      <c r="A933" s="10" t="s">
        <v>79</v>
      </c>
    </row>
    <row r="934" spans="1:8" x14ac:dyDescent="0.2">
      <c r="A934" t="s">
        <v>80</v>
      </c>
      <c r="B934" t="s">
        <v>81</v>
      </c>
      <c r="C934" t="s">
        <v>182</v>
      </c>
      <c r="D934" t="s">
        <v>72</v>
      </c>
      <c r="E934" t="s">
        <v>76</v>
      </c>
      <c r="F934" t="s">
        <v>74</v>
      </c>
      <c r="G934" t="s">
        <v>73</v>
      </c>
      <c r="H934" t="s">
        <v>775</v>
      </c>
    </row>
    <row r="935" spans="1:8" x14ac:dyDescent="0.2">
      <c r="A935" t="s">
        <v>778</v>
      </c>
      <c r="B935">
        <v>1</v>
      </c>
      <c r="C935" t="s">
        <v>785</v>
      </c>
      <c r="D935" t="s">
        <v>777</v>
      </c>
      <c r="E935" t="s">
        <v>77</v>
      </c>
      <c r="F935" t="s">
        <v>84</v>
      </c>
    </row>
    <row r="936" spans="1:8" x14ac:dyDescent="0.2">
      <c r="A936" t="s">
        <v>319</v>
      </c>
      <c r="B936">
        <v>0.9</v>
      </c>
      <c r="C936" t="s">
        <v>344</v>
      </c>
      <c r="D936" t="s">
        <v>95</v>
      </c>
      <c r="E936" t="s">
        <v>77</v>
      </c>
      <c r="F936" t="s">
        <v>89</v>
      </c>
      <c r="G936" t="s">
        <v>320</v>
      </c>
      <c r="H936">
        <v>0.86185933408155613</v>
      </c>
    </row>
    <row r="937" spans="1:8" x14ac:dyDescent="0.2">
      <c r="A937" t="s">
        <v>216</v>
      </c>
      <c r="B937">
        <v>0.05</v>
      </c>
      <c r="C937" t="s">
        <v>344</v>
      </c>
      <c r="D937" t="s">
        <v>95</v>
      </c>
      <c r="E937" t="s">
        <v>77</v>
      </c>
      <c r="F937" t="s">
        <v>89</v>
      </c>
      <c r="G937" t="s">
        <v>217</v>
      </c>
    </row>
    <row r="938" spans="1:8" x14ac:dyDescent="0.2">
      <c r="A938" t="s">
        <v>321</v>
      </c>
      <c r="B938">
        <v>3.5000000000000003E-2</v>
      </c>
      <c r="C938" t="s">
        <v>344</v>
      </c>
      <c r="D938" t="s">
        <v>95</v>
      </c>
      <c r="E938" t="s">
        <v>77</v>
      </c>
      <c r="F938" t="s">
        <v>89</v>
      </c>
      <c r="G938" t="s">
        <v>322</v>
      </c>
      <c r="H938">
        <v>3.3516751880949401E-2</v>
      </c>
    </row>
    <row r="939" spans="1:8" x14ac:dyDescent="0.2">
      <c r="A939" t="s">
        <v>333</v>
      </c>
      <c r="B939">
        <v>1.4999999999999999E-2</v>
      </c>
      <c r="C939" t="s">
        <v>342</v>
      </c>
      <c r="D939" t="s">
        <v>92</v>
      </c>
      <c r="E939" t="s">
        <v>77</v>
      </c>
      <c r="F939" t="s">
        <v>89</v>
      </c>
      <c r="G939" t="s">
        <v>335</v>
      </c>
    </row>
    <row r="941" spans="1:8" ht="16" x14ac:dyDescent="0.2">
      <c r="A941" s="10" t="s">
        <v>71</v>
      </c>
      <c r="B941" s="10" t="s">
        <v>779</v>
      </c>
    </row>
    <row r="942" spans="1:8" x14ac:dyDescent="0.2">
      <c r="A942" t="s">
        <v>194</v>
      </c>
      <c r="B942" t="s">
        <v>786</v>
      </c>
    </row>
    <row r="943" spans="1:8" x14ac:dyDescent="0.2">
      <c r="A943" t="s">
        <v>83</v>
      </c>
      <c r="B943" t="s">
        <v>85</v>
      </c>
    </row>
    <row r="944" spans="1:8" x14ac:dyDescent="0.2">
      <c r="A944" t="s">
        <v>72</v>
      </c>
      <c r="B944" t="s">
        <v>777</v>
      </c>
    </row>
    <row r="945" spans="1:7" x14ac:dyDescent="0.2">
      <c r="A945" t="s">
        <v>180</v>
      </c>
      <c r="B945">
        <v>1</v>
      </c>
    </row>
    <row r="946" spans="1:7" x14ac:dyDescent="0.2">
      <c r="A946" t="s">
        <v>73</v>
      </c>
      <c r="B946" t="s">
        <v>779</v>
      </c>
    </row>
    <row r="947" spans="1:7" x14ac:dyDescent="0.2">
      <c r="A947" t="s">
        <v>76</v>
      </c>
      <c r="B947" t="s">
        <v>77</v>
      </c>
    </row>
    <row r="948" spans="1:7" x14ac:dyDescent="0.2">
      <c r="A948" t="s">
        <v>195</v>
      </c>
      <c r="B948" t="s">
        <v>336</v>
      </c>
    </row>
    <row r="949" spans="1:7" ht="16" x14ac:dyDescent="0.2">
      <c r="A949" s="10" t="s">
        <v>79</v>
      </c>
    </row>
    <row r="950" spans="1:7" x14ac:dyDescent="0.2">
      <c r="A950" t="s">
        <v>80</v>
      </c>
      <c r="B950" t="s">
        <v>81</v>
      </c>
      <c r="C950" t="s">
        <v>182</v>
      </c>
      <c r="D950" t="s">
        <v>72</v>
      </c>
      <c r="E950" t="s">
        <v>76</v>
      </c>
      <c r="F950" t="s">
        <v>74</v>
      </c>
      <c r="G950" t="s">
        <v>73</v>
      </c>
    </row>
    <row r="951" spans="1:7" x14ac:dyDescent="0.2">
      <c r="A951" t="s">
        <v>779</v>
      </c>
      <c r="B951">
        <v>1</v>
      </c>
      <c r="C951" t="s">
        <v>785</v>
      </c>
      <c r="D951" t="s">
        <v>777</v>
      </c>
      <c r="E951" t="s">
        <v>77</v>
      </c>
      <c r="F951" t="s">
        <v>84</v>
      </c>
    </row>
    <row r="952" spans="1:7" x14ac:dyDescent="0.2">
      <c r="A952" t="s">
        <v>787</v>
      </c>
      <c r="B952">
        <v>1</v>
      </c>
      <c r="C952" t="s">
        <v>344</v>
      </c>
      <c r="D952" t="s">
        <v>788</v>
      </c>
      <c r="E952" t="s">
        <v>77</v>
      </c>
      <c r="F952" t="s">
        <v>89</v>
      </c>
      <c r="G952" t="s">
        <v>789</v>
      </c>
    </row>
    <row r="953" spans="1:7" x14ac:dyDescent="0.2">
      <c r="A953" t="s">
        <v>211</v>
      </c>
      <c r="B953">
        <v>1</v>
      </c>
      <c r="C953" t="s">
        <v>344</v>
      </c>
      <c r="D953" t="s">
        <v>95</v>
      </c>
      <c r="E953" t="s">
        <v>77</v>
      </c>
      <c r="F953" t="s">
        <v>89</v>
      </c>
      <c r="G953" t="s">
        <v>212</v>
      </c>
    </row>
    <row r="955" spans="1:7" ht="16" x14ac:dyDescent="0.2">
      <c r="A955" s="10" t="s">
        <v>71</v>
      </c>
      <c r="B955" s="10" t="s">
        <v>776</v>
      </c>
    </row>
    <row r="956" spans="1:7" x14ac:dyDescent="0.2">
      <c r="A956" t="s">
        <v>194</v>
      </c>
      <c r="B956" t="s">
        <v>790</v>
      </c>
    </row>
    <row r="957" spans="1:7" x14ac:dyDescent="0.2">
      <c r="A957" t="s">
        <v>83</v>
      </c>
      <c r="B957" t="s">
        <v>85</v>
      </c>
    </row>
    <row r="958" spans="1:7" x14ac:dyDescent="0.2">
      <c r="A958" t="s">
        <v>72</v>
      </c>
      <c r="B958" t="s">
        <v>777</v>
      </c>
    </row>
    <row r="959" spans="1:7" x14ac:dyDescent="0.2">
      <c r="A959" t="s">
        <v>180</v>
      </c>
      <c r="B959">
        <v>1</v>
      </c>
    </row>
    <row r="960" spans="1:7" x14ac:dyDescent="0.2">
      <c r="A960" t="s">
        <v>73</v>
      </c>
      <c r="B960" t="s">
        <v>776</v>
      </c>
    </row>
    <row r="961" spans="1:7" x14ac:dyDescent="0.2">
      <c r="A961" t="s">
        <v>76</v>
      </c>
      <c r="B961" t="s">
        <v>77</v>
      </c>
    </row>
    <row r="962" spans="1:7" x14ac:dyDescent="0.2">
      <c r="A962" t="s">
        <v>195</v>
      </c>
      <c r="B962" t="s">
        <v>336</v>
      </c>
    </row>
    <row r="963" spans="1:7" ht="16" x14ac:dyDescent="0.2">
      <c r="A963" s="10" t="s">
        <v>79</v>
      </c>
    </row>
    <row r="964" spans="1:7" x14ac:dyDescent="0.2">
      <c r="A964" t="s">
        <v>80</v>
      </c>
      <c r="B964" t="s">
        <v>81</v>
      </c>
      <c r="C964" t="s">
        <v>182</v>
      </c>
      <c r="D964" t="s">
        <v>72</v>
      </c>
      <c r="E964" t="s">
        <v>76</v>
      </c>
      <c r="F964" t="s">
        <v>74</v>
      </c>
      <c r="G964" t="s">
        <v>73</v>
      </c>
    </row>
    <row r="965" spans="1:7" x14ac:dyDescent="0.2">
      <c r="A965" t="s">
        <v>776</v>
      </c>
      <c r="B965">
        <v>1</v>
      </c>
      <c r="C965" t="s">
        <v>785</v>
      </c>
      <c r="D965" t="s">
        <v>777</v>
      </c>
      <c r="E965" t="s">
        <v>77</v>
      </c>
      <c r="F965" t="s">
        <v>84</v>
      </c>
    </row>
    <row r="966" spans="1:7" x14ac:dyDescent="0.2">
      <c r="A966" t="s">
        <v>791</v>
      </c>
      <c r="B966">
        <v>0.87</v>
      </c>
      <c r="C966" t="s">
        <v>785</v>
      </c>
      <c r="D966" t="s">
        <v>777</v>
      </c>
      <c r="E966" t="s">
        <v>77</v>
      </c>
      <c r="F966" t="s">
        <v>89</v>
      </c>
      <c r="G966" t="s">
        <v>791</v>
      </c>
    </row>
    <row r="967" spans="1:7" x14ac:dyDescent="0.2">
      <c r="A967" t="s">
        <v>214</v>
      </c>
      <c r="B967">
        <v>0.28000000000000003</v>
      </c>
      <c r="C967" t="s">
        <v>344</v>
      </c>
      <c r="D967" t="s">
        <v>95</v>
      </c>
      <c r="E967" t="s">
        <v>77</v>
      </c>
      <c r="F967" t="s">
        <v>89</v>
      </c>
      <c r="G967" t="s">
        <v>215</v>
      </c>
    </row>
    <row r="968" spans="1:7" x14ac:dyDescent="0.2">
      <c r="A968" t="s">
        <v>216</v>
      </c>
      <c r="B968">
        <v>0.05</v>
      </c>
      <c r="C968" t="s">
        <v>344</v>
      </c>
      <c r="D968" t="s">
        <v>95</v>
      </c>
      <c r="E968" t="s">
        <v>77</v>
      </c>
      <c r="F968" t="s">
        <v>89</v>
      </c>
      <c r="G968" t="s">
        <v>217</v>
      </c>
    </row>
    <row r="969" spans="1:7" x14ac:dyDescent="0.2">
      <c r="A969" t="s">
        <v>218</v>
      </c>
      <c r="B969">
        <v>0.08</v>
      </c>
      <c r="C969" t="s">
        <v>344</v>
      </c>
      <c r="D969" t="s">
        <v>95</v>
      </c>
      <c r="E969" t="s">
        <v>77</v>
      </c>
      <c r="F969" t="s">
        <v>89</v>
      </c>
      <c r="G969" t="s">
        <v>219</v>
      </c>
    </row>
    <row r="971" spans="1:7" ht="16" x14ac:dyDescent="0.2">
      <c r="A971" s="10" t="s">
        <v>71</v>
      </c>
      <c r="B971" s="10" t="s">
        <v>781</v>
      </c>
    </row>
    <row r="972" spans="1:7" x14ac:dyDescent="0.2">
      <c r="A972" t="s">
        <v>194</v>
      </c>
      <c r="B972" t="s">
        <v>792</v>
      </c>
    </row>
    <row r="973" spans="1:7" x14ac:dyDescent="0.2">
      <c r="A973" t="s">
        <v>83</v>
      </c>
      <c r="B973" t="s">
        <v>85</v>
      </c>
    </row>
    <row r="974" spans="1:7" x14ac:dyDescent="0.2">
      <c r="A974" t="s">
        <v>72</v>
      </c>
      <c r="B974" t="s">
        <v>777</v>
      </c>
    </row>
    <row r="975" spans="1:7" x14ac:dyDescent="0.2">
      <c r="A975" t="s">
        <v>180</v>
      </c>
      <c r="B975">
        <v>1</v>
      </c>
    </row>
    <row r="976" spans="1:7" x14ac:dyDescent="0.2">
      <c r="A976" t="s">
        <v>73</v>
      </c>
      <c r="B976" t="s">
        <v>781</v>
      </c>
    </row>
    <row r="977" spans="1:7" x14ac:dyDescent="0.2">
      <c r="A977" t="s">
        <v>76</v>
      </c>
      <c r="B977" t="s">
        <v>77</v>
      </c>
    </row>
    <row r="978" spans="1:7" x14ac:dyDescent="0.2">
      <c r="A978" t="s">
        <v>195</v>
      </c>
      <c r="B978" t="s">
        <v>336</v>
      </c>
    </row>
    <row r="979" spans="1:7" ht="16" x14ac:dyDescent="0.2">
      <c r="A979" s="10" t="s">
        <v>79</v>
      </c>
    </row>
    <row r="980" spans="1:7" x14ac:dyDescent="0.2">
      <c r="A980" t="s">
        <v>80</v>
      </c>
      <c r="B980" t="s">
        <v>81</v>
      </c>
      <c r="C980" t="s">
        <v>182</v>
      </c>
      <c r="D980" t="s">
        <v>72</v>
      </c>
      <c r="E980" t="s">
        <v>76</v>
      </c>
      <c r="F980" t="s">
        <v>74</v>
      </c>
      <c r="G980" t="s">
        <v>73</v>
      </c>
    </row>
    <row r="981" spans="1:7" x14ac:dyDescent="0.2">
      <c r="A981" t="s">
        <v>781</v>
      </c>
      <c r="B981">
        <v>1</v>
      </c>
      <c r="C981" t="s">
        <v>785</v>
      </c>
      <c r="D981" t="s">
        <v>777</v>
      </c>
      <c r="E981" t="s">
        <v>77</v>
      </c>
      <c r="F981" t="s">
        <v>84</v>
      </c>
    </row>
    <row r="982" spans="1:7" x14ac:dyDescent="0.2">
      <c r="A982" t="s">
        <v>388</v>
      </c>
      <c r="B982">
        <v>0.89400000000000002</v>
      </c>
      <c r="C982" t="s">
        <v>344</v>
      </c>
      <c r="D982" t="s">
        <v>95</v>
      </c>
      <c r="E982" t="s">
        <v>77</v>
      </c>
      <c r="F982" t="s">
        <v>89</v>
      </c>
      <c r="G982" t="s">
        <v>389</v>
      </c>
    </row>
    <row r="983" spans="1:7" x14ac:dyDescent="0.2">
      <c r="A983" t="s">
        <v>390</v>
      </c>
      <c r="B983">
        <v>0.106</v>
      </c>
      <c r="C983" t="s">
        <v>344</v>
      </c>
      <c r="D983" t="s">
        <v>95</v>
      </c>
      <c r="E983" t="s">
        <v>77</v>
      </c>
      <c r="F983" t="s">
        <v>89</v>
      </c>
      <c r="G983" t="s">
        <v>391</v>
      </c>
    </row>
    <row r="985" spans="1:7" ht="16" x14ac:dyDescent="0.2">
      <c r="A985" s="10" t="s">
        <v>71</v>
      </c>
      <c r="B985" s="10" t="s">
        <v>782</v>
      </c>
    </row>
    <row r="986" spans="1:7" x14ac:dyDescent="0.2">
      <c r="A986" t="s">
        <v>194</v>
      </c>
      <c r="B986" t="s">
        <v>793</v>
      </c>
    </row>
    <row r="987" spans="1:7" x14ac:dyDescent="0.2">
      <c r="A987" t="s">
        <v>83</v>
      </c>
      <c r="B987" t="s">
        <v>85</v>
      </c>
    </row>
    <row r="988" spans="1:7" x14ac:dyDescent="0.2">
      <c r="A988" t="s">
        <v>72</v>
      </c>
      <c r="B988" t="s">
        <v>777</v>
      </c>
    </row>
    <row r="989" spans="1:7" x14ac:dyDescent="0.2">
      <c r="A989" t="s">
        <v>180</v>
      </c>
      <c r="B989">
        <v>1</v>
      </c>
    </row>
    <row r="990" spans="1:7" x14ac:dyDescent="0.2">
      <c r="A990" t="s">
        <v>73</v>
      </c>
      <c r="B990" t="s">
        <v>782</v>
      </c>
    </row>
    <row r="991" spans="1:7" x14ac:dyDescent="0.2">
      <c r="A991" t="s">
        <v>76</v>
      </c>
      <c r="B991" t="s">
        <v>77</v>
      </c>
    </row>
    <row r="992" spans="1:7" x14ac:dyDescent="0.2">
      <c r="A992" t="s">
        <v>195</v>
      </c>
      <c r="B992" t="s">
        <v>336</v>
      </c>
    </row>
    <row r="993" spans="1:7" ht="16" x14ac:dyDescent="0.2">
      <c r="A993" s="10" t="s">
        <v>79</v>
      </c>
    </row>
    <row r="994" spans="1:7" x14ac:dyDescent="0.2">
      <c r="A994" t="s">
        <v>80</v>
      </c>
      <c r="B994" t="s">
        <v>81</v>
      </c>
      <c r="C994" t="s">
        <v>182</v>
      </c>
      <c r="D994" t="s">
        <v>72</v>
      </c>
      <c r="E994" t="s">
        <v>76</v>
      </c>
      <c r="F994" t="s">
        <v>74</v>
      </c>
      <c r="G994" t="s">
        <v>73</v>
      </c>
    </row>
    <row r="995" spans="1:7" x14ac:dyDescent="0.2">
      <c r="A995" t="s">
        <v>782</v>
      </c>
      <c r="B995">
        <v>1</v>
      </c>
      <c r="C995" t="s">
        <v>785</v>
      </c>
      <c r="D995" t="s">
        <v>777</v>
      </c>
      <c r="E995" t="s">
        <v>77</v>
      </c>
      <c r="F995" t="s">
        <v>84</v>
      </c>
    </row>
    <row r="996" spans="1:7" x14ac:dyDescent="0.2">
      <c r="A996" t="s">
        <v>794</v>
      </c>
      <c r="B996">
        <v>1</v>
      </c>
      <c r="C996" t="s">
        <v>344</v>
      </c>
      <c r="D996" t="s">
        <v>95</v>
      </c>
      <c r="E996" t="s">
        <v>77</v>
      </c>
      <c r="F996" t="s">
        <v>89</v>
      </c>
      <c r="G996" t="s">
        <v>795</v>
      </c>
    </row>
    <row r="997" spans="1:7" x14ac:dyDescent="0.2">
      <c r="A997" t="s">
        <v>796</v>
      </c>
      <c r="B997">
        <v>0.5</v>
      </c>
      <c r="C997" t="s">
        <v>344</v>
      </c>
      <c r="D997" t="s">
        <v>95</v>
      </c>
      <c r="E997" t="s">
        <v>77</v>
      </c>
      <c r="F997" t="s">
        <v>89</v>
      </c>
      <c r="G997" t="s">
        <v>797</v>
      </c>
    </row>
    <row r="998" spans="1:7" x14ac:dyDescent="0.2">
      <c r="A998" t="s">
        <v>368</v>
      </c>
      <c r="B998">
        <v>0.5</v>
      </c>
      <c r="C998" t="s">
        <v>344</v>
      </c>
      <c r="D998" t="s">
        <v>95</v>
      </c>
      <c r="E998" t="s">
        <v>77</v>
      </c>
      <c r="F998" t="s">
        <v>89</v>
      </c>
      <c r="G998" t="s">
        <v>369</v>
      </c>
    </row>
    <row r="1000" spans="1:7" ht="16" x14ac:dyDescent="0.2">
      <c r="A1000" s="10" t="s">
        <v>71</v>
      </c>
      <c r="B1000" s="10" t="s">
        <v>780</v>
      </c>
    </row>
    <row r="1001" spans="1:7" x14ac:dyDescent="0.2">
      <c r="A1001" t="s">
        <v>194</v>
      </c>
      <c r="B1001" t="s">
        <v>798</v>
      </c>
    </row>
    <row r="1002" spans="1:7" x14ac:dyDescent="0.2">
      <c r="A1002" t="s">
        <v>83</v>
      </c>
      <c r="B1002" t="s">
        <v>85</v>
      </c>
    </row>
    <row r="1003" spans="1:7" x14ac:dyDescent="0.2">
      <c r="A1003" t="s">
        <v>72</v>
      </c>
      <c r="B1003" t="s">
        <v>777</v>
      </c>
    </row>
    <row r="1004" spans="1:7" x14ac:dyDescent="0.2">
      <c r="A1004" t="s">
        <v>180</v>
      </c>
      <c r="B1004">
        <v>1</v>
      </c>
    </row>
    <row r="1005" spans="1:7" x14ac:dyDescent="0.2">
      <c r="A1005" t="s">
        <v>73</v>
      </c>
      <c r="B1005" t="s">
        <v>780</v>
      </c>
    </row>
    <row r="1006" spans="1:7" x14ac:dyDescent="0.2">
      <c r="A1006" t="s">
        <v>76</v>
      </c>
      <c r="B1006" t="s">
        <v>77</v>
      </c>
    </row>
    <row r="1007" spans="1:7" x14ac:dyDescent="0.2">
      <c r="A1007" t="s">
        <v>195</v>
      </c>
      <c r="B1007" t="s">
        <v>336</v>
      </c>
    </row>
    <row r="1008" spans="1:7" ht="16" x14ac:dyDescent="0.2">
      <c r="A1008" s="10" t="s">
        <v>79</v>
      </c>
    </row>
    <row r="1009" spans="1:8" x14ac:dyDescent="0.2">
      <c r="A1009" t="s">
        <v>80</v>
      </c>
      <c r="B1009" t="s">
        <v>81</v>
      </c>
      <c r="C1009" t="s">
        <v>182</v>
      </c>
      <c r="D1009" t="s">
        <v>72</v>
      </c>
      <c r="E1009" t="s">
        <v>76</v>
      </c>
      <c r="F1009" t="s">
        <v>74</v>
      </c>
      <c r="G1009" t="s">
        <v>73</v>
      </c>
    </row>
    <row r="1010" spans="1:8" x14ac:dyDescent="0.2">
      <c r="A1010" t="s">
        <v>780</v>
      </c>
      <c r="B1010">
        <v>1</v>
      </c>
      <c r="C1010" t="s">
        <v>785</v>
      </c>
      <c r="D1010" t="s">
        <v>777</v>
      </c>
      <c r="E1010" t="s">
        <v>77</v>
      </c>
      <c r="F1010" t="s">
        <v>84</v>
      </c>
    </row>
    <row r="1011" spans="1:8" x14ac:dyDescent="0.2">
      <c r="A1011" t="s">
        <v>279</v>
      </c>
      <c r="B1011">
        <v>1</v>
      </c>
      <c r="C1011" t="s">
        <v>344</v>
      </c>
      <c r="D1011" t="s">
        <v>95</v>
      </c>
      <c r="E1011" t="s">
        <v>77</v>
      </c>
      <c r="F1011" t="s">
        <v>89</v>
      </c>
      <c r="G1011" t="s">
        <v>280</v>
      </c>
    </row>
    <row r="1012" spans="1:8" x14ac:dyDescent="0.2">
      <c r="A1012" t="s">
        <v>314</v>
      </c>
      <c r="B1012">
        <v>1</v>
      </c>
      <c r="C1012" t="s">
        <v>344</v>
      </c>
      <c r="D1012" t="s">
        <v>95</v>
      </c>
      <c r="E1012" t="s">
        <v>77</v>
      </c>
      <c r="F1012" t="s">
        <v>89</v>
      </c>
      <c r="G1012" t="s">
        <v>315</v>
      </c>
    </row>
    <row r="1014" spans="1:8" ht="16" x14ac:dyDescent="0.2">
      <c r="A1014" s="10" t="s">
        <v>71</v>
      </c>
      <c r="B1014" s="10" t="s">
        <v>791</v>
      </c>
    </row>
    <row r="1015" spans="1:8" x14ac:dyDescent="0.2">
      <c r="A1015" t="s">
        <v>194</v>
      </c>
      <c r="B1015" t="s">
        <v>799</v>
      </c>
    </row>
    <row r="1016" spans="1:8" x14ac:dyDescent="0.2">
      <c r="A1016" t="s">
        <v>83</v>
      </c>
      <c r="B1016" t="s">
        <v>85</v>
      </c>
    </row>
    <row r="1017" spans="1:8" x14ac:dyDescent="0.2">
      <c r="A1017" t="s">
        <v>72</v>
      </c>
      <c r="B1017" t="s">
        <v>777</v>
      </c>
    </row>
    <row r="1018" spans="1:8" x14ac:dyDescent="0.2">
      <c r="A1018" t="s">
        <v>180</v>
      </c>
      <c r="B1018">
        <v>1</v>
      </c>
    </row>
    <row r="1019" spans="1:8" x14ac:dyDescent="0.2">
      <c r="A1019" t="s">
        <v>73</v>
      </c>
      <c r="B1019" t="s">
        <v>791</v>
      </c>
    </row>
    <row r="1020" spans="1:8" x14ac:dyDescent="0.2">
      <c r="A1020" t="s">
        <v>76</v>
      </c>
      <c r="B1020" t="s">
        <v>77</v>
      </c>
    </row>
    <row r="1021" spans="1:8" x14ac:dyDescent="0.2">
      <c r="A1021" t="s">
        <v>195</v>
      </c>
      <c r="B1021" t="s">
        <v>336</v>
      </c>
    </row>
    <row r="1022" spans="1:8" ht="16" x14ac:dyDescent="0.2">
      <c r="A1022" s="10" t="s">
        <v>79</v>
      </c>
    </row>
    <row r="1023" spans="1:8" x14ac:dyDescent="0.2">
      <c r="A1023" t="s">
        <v>80</v>
      </c>
      <c r="B1023" t="s">
        <v>81</v>
      </c>
      <c r="C1023" t="s">
        <v>182</v>
      </c>
      <c r="D1023" t="s">
        <v>72</v>
      </c>
      <c r="E1023" t="s">
        <v>76</v>
      </c>
      <c r="F1023" t="s">
        <v>82</v>
      </c>
      <c r="G1023" t="s">
        <v>74</v>
      </c>
      <c r="H1023" t="s">
        <v>73</v>
      </c>
    </row>
    <row r="1024" spans="1:8" x14ac:dyDescent="0.2">
      <c r="A1024" t="s">
        <v>196</v>
      </c>
      <c r="B1024">
        <v>1.5</v>
      </c>
      <c r="C1024" t="s">
        <v>337</v>
      </c>
      <c r="E1024" t="s">
        <v>197</v>
      </c>
      <c r="F1024" t="s">
        <v>165</v>
      </c>
      <c r="G1024" t="s">
        <v>167</v>
      </c>
    </row>
    <row r="1025" spans="1:8" x14ac:dyDescent="0.2">
      <c r="A1025" t="s">
        <v>800</v>
      </c>
      <c r="B1025">
        <v>1.9E-2</v>
      </c>
      <c r="C1025" t="s">
        <v>337</v>
      </c>
      <c r="E1025" t="s">
        <v>77</v>
      </c>
      <c r="F1025" t="s">
        <v>324</v>
      </c>
      <c r="G1025" t="s">
        <v>167</v>
      </c>
    </row>
    <row r="1026" spans="1:8" x14ac:dyDescent="0.2">
      <c r="A1026" t="s">
        <v>801</v>
      </c>
      <c r="B1026">
        <v>0.1</v>
      </c>
      <c r="C1026" t="s">
        <v>337</v>
      </c>
      <c r="E1026" t="s">
        <v>77</v>
      </c>
      <c r="F1026" t="s">
        <v>324</v>
      </c>
      <c r="G1026" t="s">
        <v>167</v>
      </c>
    </row>
    <row r="1027" spans="1:8" x14ac:dyDescent="0.2">
      <c r="A1027" t="s">
        <v>802</v>
      </c>
      <c r="B1027">
        <v>3.2000000000000001E-2</v>
      </c>
      <c r="C1027" t="s">
        <v>337</v>
      </c>
      <c r="E1027" t="s">
        <v>77</v>
      </c>
      <c r="F1027" t="s">
        <v>324</v>
      </c>
      <c r="G1027" t="s">
        <v>167</v>
      </c>
    </row>
    <row r="1028" spans="1:8" x14ac:dyDescent="0.2">
      <c r="A1028" t="s">
        <v>791</v>
      </c>
      <c r="B1028">
        <v>1</v>
      </c>
      <c r="C1028" t="s">
        <v>785</v>
      </c>
      <c r="D1028" t="s">
        <v>777</v>
      </c>
      <c r="E1028" t="s">
        <v>77</v>
      </c>
      <c r="G1028" t="s">
        <v>84</v>
      </c>
    </row>
    <row r="1029" spans="1:8" x14ac:dyDescent="0.2">
      <c r="A1029" t="s">
        <v>199</v>
      </c>
      <c r="B1029">
        <v>4.0000000000000001E-10</v>
      </c>
      <c r="C1029" t="s">
        <v>344</v>
      </c>
      <c r="D1029" t="s">
        <v>95</v>
      </c>
      <c r="E1029" t="s">
        <v>76</v>
      </c>
      <c r="G1029" t="s">
        <v>89</v>
      </c>
      <c r="H1029" t="s">
        <v>200</v>
      </c>
    </row>
    <row r="1030" spans="1:8" x14ac:dyDescent="0.2">
      <c r="A1030" t="s">
        <v>803</v>
      </c>
      <c r="B1030">
        <v>15</v>
      </c>
      <c r="C1030" t="s">
        <v>344</v>
      </c>
      <c r="D1030" t="s">
        <v>232</v>
      </c>
      <c r="E1030" t="s">
        <v>197</v>
      </c>
      <c r="G1030" t="s">
        <v>89</v>
      </c>
      <c r="H1030" t="s">
        <v>804</v>
      </c>
    </row>
    <row r="1031" spans="1:8" x14ac:dyDescent="0.2">
      <c r="A1031" t="s">
        <v>805</v>
      </c>
      <c r="B1031">
        <v>1</v>
      </c>
      <c r="C1031" t="s">
        <v>344</v>
      </c>
      <c r="D1031" t="s">
        <v>232</v>
      </c>
      <c r="E1031" t="s">
        <v>77</v>
      </c>
      <c r="G1031" t="s">
        <v>89</v>
      </c>
      <c r="H1031" t="s">
        <v>806</v>
      </c>
    </row>
    <row r="1032" spans="1:8" x14ac:dyDescent="0.2">
      <c r="A1032" t="s">
        <v>203</v>
      </c>
      <c r="B1032">
        <v>0.46</v>
      </c>
      <c r="C1032" t="s">
        <v>344</v>
      </c>
      <c r="D1032" t="s">
        <v>95</v>
      </c>
      <c r="E1032" t="s">
        <v>77</v>
      </c>
      <c r="G1032" t="s">
        <v>89</v>
      </c>
      <c r="H1032" t="s">
        <v>204</v>
      </c>
    </row>
    <row r="1033" spans="1:8" x14ac:dyDescent="0.2">
      <c r="A1033" t="s">
        <v>807</v>
      </c>
      <c r="B1033">
        <v>0.65</v>
      </c>
      <c r="C1033" t="s">
        <v>344</v>
      </c>
      <c r="D1033" t="s">
        <v>95</v>
      </c>
      <c r="E1033" t="s">
        <v>77</v>
      </c>
      <c r="G1033" t="s">
        <v>89</v>
      </c>
      <c r="H1033" t="s">
        <v>808</v>
      </c>
    </row>
    <row r="1034" spans="1:8" x14ac:dyDescent="0.2">
      <c r="A1034" t="s">
        <v>354</v>
      </c>
      <c r="B1034">
        <v>46</v>
      </c>
      <c r="C1034" t="s">
        <v>344</v>
      </c>
      <c r="D1034" t="s">
        <v>232</v>
      </c>
      <c r="E1034" t="s">
        <v>77</v>
      </c>
      <c r="G1034" t="s">
        <v>89</v>
      </c>
      <c r="H1034" t="s">
        <v>355</v>
      </c>
    </row>
    <row r="1037" spans="1:8" ht="16" x14ac:dyDescent="0.2">
      <c r="A1037" s="10" t="s">
        <v>71</v>
      </c>
      <c r="B1037" s="10" t="s">
        <v>760</v>
      </c>
    </row>
    <row r="1038" spans="1:8" x14ac:dyDescent="0.2">
      <c r="A1038" t="s">
        <v>83</v>
      </c>
      <c r="B1038" t="s">
        <v>85</v>
      </c>
    </row>
    <row r="1039" spans="1:8" x14ac:dyDescent="0.2">
      <c r="A1039" t="s">
        <v>72</v>
      </c>
      <c r="B1039" t="s">
        <v>95</v>
      </c>
    </row>
    <row r="1040" spans="1:8" x14ac:dyDescent="0.2">
      <c r="A1040" t="s">
        <v>180</v>
      </c>
      <c r="B1040">
        <v>1</v>
      </c>
    </row>
    <row r="1041" spans="1:14" x14ac:dyDescent="0.2">
      <c r="A1041" t="s">
        <v>73</v>
      </c>
      <c r="B1041" t="s">
        <v>96</v>
      </c>
    </row>
    <row r="1042" spans="1:14" x14ac:dyDescent="0.2">
      <c r="A1042" t="s">
        <v>76</v>
      </c>
      <c r="B1042" t="s">
        <v>77</v>
      </c>
    </row>
    <row r="1043" spans="1:14" x14ac:dyDescent="0.2">
      <c r="A1043" t="s">
        <v>195</v>
      </c>
      <c r="B1043" t="s">
        <v>336</v>
      </c>
    </row>
    <row r="1044" spans="1:14" ht="16" x14ac:dyDescent="0.2">
      <c r="A1044" s="10" t="s">
        <v>79</v>
      </c>
    </row>
    <row r="1045" spans="1:14" x14ac:dyDescent="0.2">
      <c r="A1045" t="s">
        <v>80</v>
      </c>
      <c r="B1045" t="s">
        <v>73</v>
      </c>
      <c r="C1045" t="s">
        <v>81</v>
      </c>
      <c r="D1045" t="s">
        <v>76</v>
      </c>
      <c r="E1045" t="s">
        <v>182</v>
      </c>
      <c r="F1045" t="s">
        <v>82</v>
      </c>
      <c r="G1045" t="s">
        <v>72</v>
      </c>
      <c r="H1045" t="s">
        <v>74</v>
      </c>
      <c r="I1045" t="s">
        <v>775</v>
      </c>
      <c r="J1045" t="s">
        <v>83</v>
      </c>
    </row>
    <row r="1046" spans="1:14" ht="16" x14ac:dyDescent="0.2">
      <c r="A1046" s="21" t="s">
        <v>760</v>
      </c>
      <c r="B1046" t="s">
        <v>96</v>
      </c>
      <c r="C1046">
        <v>1</v>
      </c>
      <c r="D1046" t="s">
        <v>77</v>
      </c>
      <c r="E1046" t="s">
        <v>181</v>
      </c>
      <c r="G1046" t="s">
        <v>95</v>
      </c>
      <c r="H1046" t="s">
        <v>84</v>
      </c>
    </row>
    <row r="1047" spans="1:14" x14ac:dyDescent="0.2">
      <c r="A1047" t="s">
        <v>809</v>
      </c>
      <c r="B1047" t="s">
        <v>809</v>
      </c>
      <c r="C1047" s="5">
        <v>0.25692307692307692</v>
      </c>
      <c r="D1047" t="s">
        <v>77</v>
      </c>
      <c r="E1047" t="s">
        <v>181</v>
      </c>
      <c r="G1047" t="s">
        <v>777</v>
      </c>
      <c r="H1047" t="s">
        <v>89</v>
      </c>
      <c r="N1047" s="5"/>
    </row>
    <row r="1048" spans="1:14" x14ac:dyDescent="0.2">
      <c r="A1048" t="s">
        <v>810</v>
      </c>
      <c r="B1048" t="s">
        <v>810</v>
      </c>
      <c r="C1048" s="5">
        <v>0.18923076923076923</v>
      </c>
      <c r="D1048" t="s">
        <v>77</v>
      </c>
      <c r="E1048" t="s">
        <v>181</v>
      </c>
      <c r="G1048" t="s">
        <v>777</v>
      </c>
      <c r="H1048" t="s">
        <v>89</v>
      </c>
      <c r="N1048" s="5"/>
    </row>
    <row r="1049" spans="1:14" x14ac:dyDescent="0.2">
      <c r="A1049" t="s">
        <v>811</v>
      </c>
      <c r="B1049" t="s">
        <v>811</v>
      </c>
      <c r="C1049" s="5">
        <v>6.4615384615384616E-2</v>
      </c>
      <c r="D1049" t="s">
        <v>77</v>
      </c>
      <c r="E1049" t="s">
        <v>181</v>
      </c>
      <c r="G1049" t="s">
        <v>777</v>
      </c>
      <c r="H1049" t="s">
        <v>89</v>
      </c>
      <c r="N1049" s="5"/>
    </row>
    <row r="1050" spans="1:14" x14ac:dyDescent="0.2">
      <c r="A1050" t="s">
        <v>812</v>
      </c>
      <c r="B1050" t="s">
        <v>812</v>
      </c>
      <c r="C1050" s="5">
        <v>0.12769230769230769</v>
      </c>
      <c r="D1050" t="s">
        <v>77</v>
      </c>
      <c r="E1050" t="s">
        <v>181</v>
      </c>
      <c r="G1050" t="s">
        <v>777</v>
      </c>
      <c r="H1050" t="s">
        <v>89</v>
      </c>
      <c r="N1050" s="5"/>
    </row>
    <row r="1051" spans="1:14" x14ac:dyDescent="0.2">
      <c r="A1051" t="s">
        <v>813</v>
      </c>
      <c r="B1051" t="s">
        <v>813</v>
      </c>
      <c r="C1051" s="5">
        <v>0.25846153846153846</v>
      </c>
      <c r="D1051" t="s">
        <v>77</v>
      </c>
      <c r="E1051" t="s">
        <v>181</v>
      </c>
      <c r="G1051" t="s">
        <v>777</v>
      </c>
      <c r="H1051" t="s">
        <v>89</v>
      </c>
      <c r="N1051" s="5"/>
    </row>
    <row r="1052" spans="1:14" x14ac:dyDescent="0.2">
      <c r="A1052" t="s">
        <v>814</v>
      </c>
      <c r="B1052" t="s">
        <v>814</v>
      </c>
      <c r="C1052" s="5">
        <v>7.2307692307692309E-2</v>
      </c>
      <c r="D1052" t="s">
        <v>77</v>
      </c>
      <c r="E1052" t="s">
        <v>181</v>
      </c>
      <c r="G1052" t="s">
        <v>777</v>
      </c>
      <c r="H1052" t="s">
        <v>89</v>
      </c>
      <c r="N1052" s="5"/>
    </row>
    <row r="1053" spans="1:14" x14ac:dyDescent="0.2">
      <c r="A1053" t="s">
        <v>239</v>
      </c>
      <c r="B1053" t="s">
        <v>239</v>
      </c>
      <c r="C1053" s="5">
        <v>3.0769230769230771E-2</v>
      </c>
      <c r="D1053" t="s">
        <v>77</v>
      </c>
      <c r="E1053" t="s">
        <v>342</v>
      </c>
      <c r="G1053" t="s">
        <v>95</v>
      </c>
      <c r="H1053" t="s">
        <v>89</v>
      </c>
      <c r="J1053" t="s">
        <v>783</v>
      </c>
      <c r="N1053" s="5"/>
    </row>
    <row r="1054" spans="1:14" x14ac:dyDescent="0.2">
      <c r="A1054" t="s">
        <v>244</v>
      </c>
      <c r="B1054" t="s">
        <v>245</v>
      </c>
      <c r="C1054" s="5">
        <v>5.0076923076923077</v>
      </c>
      <c r="D1054" t="s">
        <v>77</v>
      </c>
      <c r="E1054" t="s">
        <v>483</v>
      </c>
      <c r="G1054" t="s">
        <v>232</v>
      </c>
      <c r="H1054" t="s">
        <v>89</v>
      </c>
      <c r="N1054" s="5"/>
    </row>
    <row r="1055" spans="1:14" x14ac:dyDescent="0.2">
      <c r="A1055" t="s">
        <v>237</v>
      </c>
      <c r="B1055" t="s">
        <v>124</v>
      </c>
      <c r="C1055" s="2">
        <v>3</v>
      </c>
      <c r="D1055" t="s">
        <v>98</v>
      </c>
      <c r="E1055" t="s">
        <v>483</v>
      </c>
      <c r="G1055" t="s">
        <v>95</v>
      </c>
      <c r="H1055" t="s">
        <v>89</v>
      </c>
      <c r="N1055" s="5"/>
    </row>
    <row r="1056" spans="1:14" x14ac:dyDescent="0.2">
      <c r="A1056" t="s">
        <v>242</v>
      </c>
      <c r="B1056" t="s">
        <v>243</v>
      </c>
      <c r="C1056">
        <v>10.8</v>
      </c>
      <c r="D1056" t="s">
        <v>197</v>
      </c>
      <c r="E1056" t="s">
        <v>483</v>
      </c>
      <c r="G1056" t="s">
        <v>232</v>
      </c>
      <c r="H1056" t="s">
        <v>89</v>
      </c>
    </row>
    <row r="1059" spans="1:7" ht="16" x14ac:dyDescent="0.2">
      <c r="A1059" s="10" t="s">
        <v>71</v>
      </c>
      <c r="B1059" s="10" t="s">
        <v>810</v>
      </c>
    </row>
    <row r="1060" spans="1:7" x14ac:dyDescent="0.2">
      <c r="A1060" t="s">
        <v>194</v>
      </c>
      <c r="B1060" t="s">
        <v>815</v>
      </c>
    </row>
    <row r="1061" spans="1:7" x14ac:dyDescent="0.2">
      <c r="A1061" t="s">
        <v>83</v>
      </c>
      <c r="B1061" t="s">
        <v>85</v>
      </c>
    </row>
    <row r="1062" spans="1:7" x14ac:dyDescent="0.2">
      <c r="A1062" t="s">
        <v>72</v>
      </c>
      <c r="B1062" t="s">
        <v>777</v>
      </c>
    </row>
    <row r="1063" spans="1:7" x14ac:dyDescent="0.2">
      <c r="A1063" t="s">
        <v>180</v>
      </c>
      <c r="B1063">
        <v>1</v>
      </c>
    </row>
    <row r="1064" spans="1:7" x14ac:dyDescent="0.2">
      <c r="A1064" t="s">
        <v>73</v>
      </c>
      <c r="B1064" t="s">
        <v>810</v>
      </c>
    </row>
    <row r="1065" spans="1:7" x14ac:dyDescent="0.2">
      <c r="A1065" t="s">
        <v>76</v>
      </c>
      <c r="B1065" t="s">
        <v>77</v>
      </c>
    </row>
    <row r="1066" spans="1:7" x14ac:dyDescent="0.2">
      <c r="A1066" t="s">
        <v>195</v>
      </c>
      <c r="B1066" t="s">
        <v>336</v>
      </c>
    </row>
    <row r="1067" spans="1:7" ht="16" x14ac:dyDescent="0.2">
      <c r="A1067" s="10" t="s">
        <v>79</v>
      </c>
    </row>
    <row r="1068" spans="1:7" x14ac:dyDescent="0.2">
      <c r="A1068" t="s">
        <v>80</v>
      </c>
      <c r="B1068" t="s">
        <v>81</v>
      </c>
      <c r="C1068" t="s">
        <v>182</v>
      </c>
      <c r="D1068" t="s">
        <v>72</v>
      </c>
      <c r="E1068" t="s">
        <v>76</v>
      </c>
      <c r="F1068" t="s">
        <v>74</v>
      </c>
      <c r="G1068" t="s">
        <v>73</v>
      </c>
    </row>
    <row r="1069" spans="1:7" x14ac:dyDescent="0.2">
      <c r="A1069" t="s">
        <v>810</v>
      </c>
      <c r="B1069">
        <v>1</v>
      </c>
      <c r="C1069" t="s">
        <v>181</v>
      </c>
      <c r="D1069" t="s">
        <v>777</v>
      </c>
      <c r="E1069" t="s">
        <v>77</v>
      </c>
      <c r="F1069" t="s">
        <v>84</v>
      </c>
    </row>
    <row r="1070" spans="1:7" x14ac:dyDescent="0.2">
      <c r="A1070" t="s">
        <v>816</v>
      </c>
      <c r="B1070">
        <v>0.9</v>
      </c>
      <c r="C1070" t="s">
        <v>344</v>
      </c>
      <c r="D1070" t="s">
        <v>232</v>
      </c>
      <c r="E1070" t="s">
        <v>77</v>
      </c>
      <c r="F1070" t="s">
        <v>89</v>
      </c>
      <c r="G1070" t="s">
        <v>320</v>
      </c>
    </row>
    <row r="1071" spans="1:7" x14ac:dyDescent="0.2">
      <c r="A1071" t="s">
        <v>216</v>
      </c>
      <c r="B1071">
        <v>0.05</v>
      </c>
      <c r="C1071" t="s">
        <v>344</v>
      </c>
      <c r="D1071" t="s">
        <v>95</v>
      </c>
      <c r="E1071" t="s">
        <v>77</v>
      </c>
      <c r="F1071" t="s">
        <v>89</v>
      </c>
      <c r="G1071" t="s">
        <v>217</v>
      </c>
    </row>
    <row r="1072" spans="1:7" x14ac:dyDescent="0.2">
      <c r="A1072" t="s">
        <v>321</v>
      </c>
      <c r="B1072">
        <v>3.5000000000000003E-2</v>
      </c>
      <c r="C1072" t="s">
        <v>344</v>
      </c>
      <c r="D1072" t="s">
        <v>95</v>
      </c>
      <c r="E1072" t="s">
        <v>77</v>
      </c>
      <c r="F1072" t="s">
        <v>89</v>
      </c>
      <c r="G1072" t="s">
        <v>322</v>
      </c>
    </row>
    <row r="1073" spans="1:7" x14ac:dyDescent="0.2">
      <c r="A1073" t="s">
        <v>269</v>
      </c>
      <c r="B1073">
        <v>1.4999999999999999E-2</v>
      </c>
      <c r="C1073" t="s">
        <v>342</v>
      </c>
      <c r="D1073" t="s">
        <v>95</v>
      </c>
      <c r="E1073" t="s">
        <v>77</v>
      </c>
      <c r="F1073" t="s">
        <v>89</v>
      </c>
      <c r="G1073" t="s">
        <v>270</v>
      </c>
    </row>
    <row r="1075" spans="1:7" ht="16" x14ac:dyDescent="0.2">
      <c r="A1075" s="10" t="s">
        <v>71</v>
      </c>
      <c r="B1075" s="10" t="s">
        <v>811</v>
      </c>
    </row>
    <row r="1076" spans="1:7" x14ac:dyDescent="0.2">
      <c r="A1076" t="s">
        <v>194</v>
      </c>
      <c r="B1076" t="s">
        <v>817</v>
      </c>
    </row>
    <row r="1077" spans="1:7" x14ac:dyDescent="0.2">
      <c r="A1077" t="s">
        <v>83</v>
      </c>
      <c r="B1077" t="s">
        <v>85</v>
      </c>
    </row>
    <row r="1078" spans="1:7" x14ac:dyDescent="0.2">
      <c r="A1078" t="s">
        <v>72</v>
      </c>
      <c r="B1078" t="s">
        <v>777</v>
      </c>
    </row>
    <row r="1079" spans="1:7" x14ac:dyDescent="0.2">
      <c r="A1079" t="s">
        <v>180</v>
      </c>
      <c r="B1079">
        <v>1</v>
      </c>
    </row>
    <row r="1080" spans="1:7" x14ac:dyDescent="0.2">
      <c r="A1080" t="s">
        <v>73</v>
      </c>
      <c r="B1080" t="s">
        <v>811</v>
      </c>
    </row>
    <row r="1081" spans="1:7" x14ac:dyDescent="0.2">
      <c r="A1081" t="s">
        <v>76</v>
      </c>
      <c r="B1081" t="s">
        <v>77</v>
      </c>
    </row>
    <row r="1082" spans="1:7" x14ac:dyDescent="0.2">
      <c r="A1082" t="s">
        <v>195</v>
      </c>
      <c r="B1082" t="s">
        <v>336</v>
      </c>
    </row>
    <row r="1083" spans="1:7" ht="16" x14ac:dyDescent="0.2">
      <c r="A1083" s="10" t="s">
        <v>79</v>
      </c>
    </row>
    <row r="1084" spans="1:7" x14ac:dyDescent="0.2">
      <c r="A1084" t="s">
        <v>80</v>
      </c>
      <c r="B1084" t="s">
        <v>81</v>
      </c>
      <c r="C1084" t="s">
        <v>182</v>
      </c>
      <c r="D1084" t="s">
        <v>72</v>
      </c>
      <c r="E1084" t="s">
        <v>76</v>
      </c>
      <c r="F1084" t="s">
        <v>74</v>
      </c>
      <c r="G1084" t="s">
        <v>73</v>
      </c>
    </row>
    <row r="1085" spans="1:7" x14ac:dyDescent="0.2">
      <c r="A1085" t="s">
        <v>811</v>
      </c>
      <c r="B1085">
        <v>1</v>
      </c>
      <c r="C1085" t="s">
        <v>181</v>
      </c>
      <c r="D1085" t="s">
        <v>777</v>
      </c>
      <c r="E1085" t="s">
        <v>77</v>
      </c>
      <c r="F1085" t="s">
        <v>84</v>
      </c>
    </row>
    <row r="1086" spans="1:7" x14ac:dyDescent="0.2">
      <c r="A1086" t="s">
        <v>787</v>
      </c>
      <c r="B1086">
        <v>1</v>
      </c>
      <c r="C1086" t="s">
        <v>344</v>
      </c>
      <c r="D1086" t="s">
        <v>788</v>
      </c>
      <c r="E1086" t="s">
        <v>77</v>
      </c>
      <c r="F1086" t="s">
        <v>89</v>
      </c>
      <c r="G1086" t="s">
        <v>789</v>
      </c>
    </row>
    <row r="1087" spans="1:7" x14ac:dyDescent="0.2">
      <c r="A1087" t="s">
        <v>211</v>
      </c>
      <c r="B1087">
        <v>1</v>
      </c>
      <c r="C1087" t="s">
        <v>344</v>
      </c>
      <c r="D1087" t="s">
        <v>95</v>
      </c>
      <c r="E1087" t="s">
        <v>77</v>
      </c>
      <c r="F1087" t="s">
        <v>89</v>
      </c>
      <c r="G1087" t="s">
        <v>212</v>
      </c>
    </row>
    <row r="1089" spans="1:7" ht="16" x14ac:dyDescent="0.2">
      <c r="A1089" s="10" t="s">
        <v>71</v>
      </c>
      <c r="B1089" s="10" t="s">
        <v>809</v>
      </c>
    </row>
    <row r="1090" spans="1:7" x14ac:dyDescent="0.2">
      <c r="A1090" t="s">
        <v>83</v>
      </c>
      <c r="B1090" t="s">
        <v>85</v>
      </c>
    </row>
    <row r="1091" spans="1:7" x14ac:dyDescent="0.2">
      <c r="A1091" t="s">
        <v>72</v>
      </c>
      <c r="B1091" t="s">
        <v>777</v>
      </c>
    </row>
    <row r="1092" spans="1:7" x14ac:dyDescent="0.2">
      <c r="A1092" t="s">
        <v>180</v>
      </c>
      <c r="B1092">
        <v>1</v>
      </c>
    </row>
    <row r="1093" spans="1:7" x14ac:dyDescent="0.2">
      <c r="A1093" t="s">
        <v>73</v>
      </c>
      <c r="B1093" t="s">
        <v>809</v>
      </c>
    </row>
    <row r="1094" spans="1:7" x14ac:dyDescent="0.2">
      <c r="A1094" t="s">
        <v>76</v>
      </c>
      <c r="B1094" t="s">
        <v>77</v>
      </c>
    </row>
    <row r="1095" spans="1:7" x14ac:dyDescent="0.2">
      <c r="A1095" t="s">
        <v>195</v>
      </c>
      <c r="B1095" t="s">
        <v>336</v>
      </c>
    </row>
    <row r="1096" spans="1:7" ht="16" x14ac:dyDescent="0.2">
      <c r="A1096" s="10" t="s">
        <v>79</v>
      </c>
    </row>
    <row r="1097" spans="1:7" x14ac:dyDescent="0.2">
      <c r="A1097" t="s">
        <v>80</v>
      </c>
      <c r="B1097" t="s">
        <v>81</v>
      </c>
      <c r="C1097" t="s">
        <v>182</v>
      </c>
      <c r="D1097" t="s">
        <v>72</v>
      </c>
      <c r="E1097" t="s">
        <v>76</v>
      </c>
      <c r="F1097" t="s">
        <v>74</v>
      </c>
      <c r="G1097" t="s">
        <v>73</v>
      </c>
    </row>
    <row r="1098" spans="1:7" x14ac:dyDescent="0.2">
      <c r="A1098" t="s">
        <v>809</v>
      </c>
      <c r="B1098">
        <v>1</v>
      </c>
      <c r="C1098" t="s">
        <v>181</v>
      </c>
      <c r="D1098" t="s">
        <v>777</v>
      </c>
      <c r="E1098" t="s">
        <v>77</v>
      </c>
      <c r="F1098" t="s">
        <v>84</v>
      </c>
    </row>
    <row r="1099" spans="1:7" x14ac:dyDescent="0.2">
      <c r="A1099" t="s">
        <v>818</v>
      </c>
      <c r="B1099">
        <v>0.94</v>
      </c>
      <c r="C1099" t="s">
        <v>181</v>
      </c>
      <c r="D1099" t="s">
        <v>777</v>
      </c>
      <c r="E1099" t="s">
        <v>77</v>
      </c>
      <c r="F1099" t="s">
        <v>89</v>
      </c>
      <c r="G1099" t="s">
        <v>818</v>
      </c>
    </row>
    <row r="1100" spans="1:7" x14ac:dyDescent="0.2">
      <c r="A1100" t="s">
        <v>214</v>
      </c>
      <c r="B1100">
        <v>0.5980556828014455</v>
      </c>
      <c r="C1100" t="s">
        <v>344</v>
      </c>
      <c r="D1100" t="s">
        <v>95</v>
      </c>
      <c r="E1100" t="s">
        <v>77</v>
      </c>
      <c r="F1100" t="s">
        <v>89</v>
      </c>
      <c r="G1100" t="s">
        <v>215</v>
      </c>
    </row>
    <row r="1101" spans="1:7" x14ac:dyDescent="0.2">
      <c r="A1101" t="s">
        <v>216</v>
      </c>
      <c r="B1101">
        <v>0.02</v>
      </c>
      <c r="C1101" t="s">
        <v>344</v>
      </c>
      <c r="D1101" t="s">
        <v>95</v>
      </c>
      <c r="E1101" t="s">
        <v>77</v>
      </c>
      <c r="F1101" t="s">
        <v>89</v>
      </c>
      <c r="G1101" t="s">
        <v>217</v>
      </c>
    </row>
    <row r="1102" spans="1:7" x14ac:dyDescent="0.2">
      <c r="A1102" t="s">
        <v>218</v>
      </c>
      <c r="B1102">
        <v>0.04</v>
      </c>
      <c r="C1102" t="s">
        <v>344</v>
      </c>
      <c r="D1102" t="s">
        <v>95</v>
      </c>
      <c r="E1102" t="s">
        <v>77</v>
      </c>
      <c r="F1102" t="s">
        <v>89</v>
      </c>
      <c r="G1102" t="s">
        <v>219</v>
      </c>
    </row>
    <row r="1104" spans="1:7" ht="16" x14ac:dyDescent="0.2">
      <c r="A1104" s="10" t="s">
        <v>71</v>
      </c>
      <c r="B1104" s="10" t="s">
        <v>813</v>
      </c>
    </row>
    <row r="1105" spans="1:7" x14ac:dyDescent="0.2">
      <c r="A1105" t="s">
        <v>194</v>
      </c>
      <c r="B1105" t="s">
        <v>819</v>
      </c>
    </row>
    <row r="1106" spans="1:7" x14ac:dyDescent="0.2">
      <c r="A1106" t="s">
        <v>83</v>
      </c>
      <c r="B1106" t="s">
        <v>85</v>
      </c>
    </row>
    <row r="1107" spans="1:7" x14ac:dyDescent="0.2">
      <c r="A1107" t="s">
        <v>72</v>
      </c>
      <c r="B1107" t="s">
        <v>777</v>
      </c>
    </row>
    <row r="1108" spans="1:7" x14ac:dyDescent="0.2">
      <c r="A1108" t="s">
        <v>180</v>
      </c>
      <c r="B1108">
        <v>1</v>
      </c>
    </row>
    <row r="1109" spans="1:7" x14ac:dyDescent="0.2">
      <c r="A1109" t="s">
        <v>73</v>
      </c>
      <c r="B1109" t="s">
        <v>813</v>
      </c>
    </row>
    <row r="1110" spans="1:7" x14ac:dyDescent="0.2">
      <c r="A1110" t="s">
        <v>76</v>
      </c>
      <c r="B1110" t="s">
        <v>77</v>
      </c>
    </row>
    <row r="1111" spans="1:7" x14ac:dyDescent="0.2">
      <c r="A1111" t="s">
        <v>195</v>
      </c>
      <c r="B1111" t="s">
        <v>336</v>
      </c>
    </row>
    <row r="1112" spans="1:7" ht="16" x14ac:dyDescent="0.2">
      <c r="A1112" s="10" t="s">
        <v>79</v>
      </c>
    </row>
    <row r="1113" spans="1:7" x14ac:dyDescent="0.2">
      <c r="A1113" t="s">
        <v>80</v>
      </c>
      <c r="B1113" t="s">
        <v>81</v>
      </c>
      <c r="C1113" t="s">
        <v>182</v>
      </c>
      <c r="D1113" t="s">
        <v>72</v>
      </c>
      <c r="E1113" t="s">
        <v>76</v>
      </c>
      <c r="F1113" t="s">
        <v>74</v>
      </c>
      <c r="G1113" t="s">
        <v>73</v>
      </c>
    </row>
    <row r="1114" spans="1:7" x14ac:dyDescent="0.2">
      <c r="A1114" t="s">
        <v>813</v>
      </c>
      <c r="B1114">
        <v>1</v>
      </c>
      <c r="C1114" t="s">
        <v>181</v>
      </c>
      <c r="D1114" t="s">
        <v>777</v>
      </c>
      <c r="E1114" t="s">
        <v>77</v>
      </c>
      <c r="F1114" t="s">
        <v>84</v>
      </c>
    </row>
    <row r="1115" spans="1:7" x14ac:dyDescent="0.2">
      <c r="A1115" t="s">
        <v>388</v>
      </c>
      <c r="B1115">
        <v>0.89400000000000002</v>
      </c>
      <c r="C1115" t="s">
        <v>344</v>
      </c>
      <c r="D1115" t="s">
        <v>95</v>
      </c>
      <c r="E1115" t="s">
        <v>77</v>
      </c>
      <c r="F1115" t="s">
        <v>89</v>
      </c>
      <c r="G1115" t="s">
        <v>389</v>
      </c>
    </row>
    <row r="1116" spans="1:7" x14ac:dyDescent="0.2">
      <c r="A1116" t="s">
        <v>390</v>
      </c>
      <c r="B1116">
        <v>0.106</v>
      </c>
      <c r="C1116" t="s">
        <v>344</v>
      </c>
      <c r="D1116" t="s">
        <v>95</v>
      </c>
      <c r="E1116" t="s">
        <v>77</v>
      </c>
      <c r="F1116" t="s">
        <v>89</v>
      </c>
      <c r="G1116" t="s">
        <v>391</v>
      </c>
    </row>
    <row r="1118" spans="1:7" ht="16" x14ac:dyDescent="0.2">
      <c r="A1118" s="10" t="s">
        <v>71</v>
      </c>
      <c r="B1118" s="10" t="s">
        <v>814</v>
      </c>
    </row>
    <row r="1119" spans="1:7" x14ac:dyDescent="0.2">
      <c r="A1119" t="s">
        <v>194</v>
      </c>
      <c r="B1119" t="s">
        <v>820</v>
      </c>
    </row>
    <row r="1120" spans="1:7" x14ac:dyDescent="0.2">
      <c r="A1120" t="s">
        <v>83</v>
      </c>
      <c r="B1120" t="s">
        <v>85</v>
      </c>
    </row>
    <row r="1121" spans="1:7" x14ac:dyDescent="0.2">
      <c r="A1121" t="s">
        <v>72</v>
      </c>
      <c r="B1121" t="s">
        <v>777</v>
      </c>
    </row>
    <row r="1122" spans="1:7" x14ac:dyDescent="0.2">
      <c r="A1122" t="s">
        <v>180</v>
      </c>
      <c r="B1122">
        <v>1</v>
      </c>
    </row>
    <row r="1123" spans="1:7" x14ac:dyDescent="0.2">
      <c r="A1123" t="s">
        <v>73</v>
      </c>
      <c r="B1123" t="s">
        <v>814</v>
      </c>
    </row>
    <row r="1124" spans="1:7" x14ac:dyDescent="0.2">
      <c r="A1124" t="s">
        <v>76</v>
      </c>
      <c r="B1124" t="s">
        <v>77</v>
      </c>
    </row>
    <row r="1125" spans="1:7" x14ac:dyDescent="0.2">
      <c r="A1125" t="s">
        <v>195</v>
      </c>
      <c r="B1125" t="s">
        <v>336</v>
      </c>
    </row>
    <row r="1126" spans="1:7" ht="16" x14ac:dyDescent="0.2">
      <c r="A1126" s="10" t="s">
        <v>79</v>
      </c>
    </row>
    <row r="1127" spans="1:7" x14ac:dyDescent="0.2">
      <c r="A1127" t="s">
        <v>80</v>
      </c>
      <c r="B1127" t="s">
        <v>81</v>
      </c>
      <c r="C1127" t="s">
        <v>182</v>
      </c>
      <c r="D1127" t="s">
        <v>72</v>
      </c>
      <c r="E1127" t="s">
        <v>76</v>
      </c>
      <c r="F1127" t="s">
        <v>74</v>
      </c>
      <c r="G1127" t="s">
        <v>73</v>
      </c>
    </row>
    <row r="1128" spans="1:7" x14ac:dyDescent="0.2">
      <c r="A1128" t="s">
        <v>814</v>
      </c>
      <c r="B1128">
        <v>1</v>
      </c>
      <c r="C1128" t="s">
        <v>181</v>
      </c>
      <c r="D1128" t="s">
        <v>777</v>
      </c>
      <c r="E1128" t="s">
        <v>77</v>
      </c>
      <c r="F1128" t="s">
        <v>84</v>
      </c>
    </row>
    <row r="1129" spans="1:7" x14ac:dyDescent="0.2">
      <c r="A1129" t="s">
        <v>794</v>
      </c>
      <c r="B1129">
        <v>1</v>
      </c>
      <c r="C1129" t="s">
        <v>344</v>
      </c>
      <c r="D1129" t="s">
        <v>95</v>
      </c>
      <c r="E1129" t="s">
        <v>77</v>
      </c>
      <c r="F1129" t="s">
        <v>89</v>
      </c>
      <c r="G1129" t="s">
        <v>795</v>
      </c>
    </row>
    <row r="1130" spans="1:7" x14ac:dyDescent="0.2">
      <c r="A1130" t="s">
        <v>796</v>
      </c>
      <c r="B1130">
        <v>0.5</v>
      </c>
      <c r="C1130" t="s">
        <v>344</v>
      </c>
      <c r="D1130" t="s">
        <v>95</v>
      </c>
      <c r="E1130" t="s">
        <v>77</v>
      </c>
      <c r="F1130" t="s">
        <v>89</v>
      </c>
      <c r="G1130" t="s">
        <v>797</v>
      </c>
    </row>
    <row r="1131" spans="1:7" x14ac:dyDescent="0.2">
      <c r="A1131" t="s">
        <v>368</v>
      </c>
      <c r="B1131">
        <v>0.5</v>
      </c>
      <c r="C1131" t="s">
        <v>344</v>
      </c>
      <c r="D1131" t="s">
        <v>95</v>
      </c>
      <c r="E1131" t="s">
        <v>77</v>
      </c>
      <c r="F1131" t="s">
        <v>89</v>
      </c>
      <c r="G1131" t="s">
        <v>369</v>
      </c>
    </row>
    <row r="1133" spans="1:7" ht="16" x14ac:dyDescent="0.2">
      <c r="A1133" s="10" t="s">
        <v>71</v>
      </c>
      <c r="B1133" s="10" t="s">
        <v>812</v>
      </c>
    </row>
    <row r="1134" spans="1:7" x14ac:dyDescent="0.2">
      <c r="A1134" t="s">
        <v>194</v>
      </c>
      <c r="B1134" t="s">
        <v>821</v>
      </c>
    </row>
    <row r="1135" spans="1:7" x14ac:dyDescent="0.2">
      <c r="A1135" t="s">
        <v>83</v>
      </c>
      <c r="B1135" t="s">
        <v>85</v>
      </c>
    </row>
    <row r="1136" spans="1:7" x14ac:dyDescent="0.2">
      <c r="A1136" t="s">
        <v>72</v>
      </c>
      <c r="B1136" t="s">
        <v>777</v>
      </c>
    </row>
    <row r="1137" spans="1:7" x14ac:dyDescent="0.2">
      <c r="A1137" t="s">
        <v>180</v>
      </c>
      <c r="B1137">
        <v>1</v>
      </c>
    </row>
    <row r="1138" spans="1:7" x14ac:dyDescent="0.2">
      <c r="A1138" t="s">
        <v>73</v>
      </c>
      <c r="B1138" t="s">
        <v>812</v>
      </c>
    </row>
    <row r="1139" spans="1:7" x14ac:dyDescent="0.2">
      <c r="A1139" t="s">
        <v>76</v>
      </c>
      <c r="B1139" t="s">
        <v>77</v>
      </c>
    </row>
    <row r="1140" spans="1:7" x14ac:dyDescent="0.2">
      <c r="A1140" t="s">
        <v>195</v>
      </c>
      <c r="B1140" t="s">
        <v>336</v>
      </c>
    </row>
    <row r="1141" spans="1:7" ht="16" x14ac:dyDescent="0.2">
      <c r="A1141" s="10" t="s">
        <v>79</v>
      </c>
    </row>
    <row r="1142" spans="1:7" x14ac:dyDescent="0.2">
      <c r="A1142" t="s">
        <v>80</v>
      </c>
      <c r="B1142" t="s">
        <v>81</v>
      </c>
      <c r="C1142" t="s">
        <v>182</v>
      </c>
      <c r="D1142" t="s">
        <v>72</v>
      </c>
      <c r="E1142" t="s">
        <v>76</v>
      </c>
      <c r="F1142" t="s">
        <v>74</v>
      </c>
      <c r="G1142" t="s">
        <v>73</v>
      </c>
    </row>
    <row r="1143" spans="1:7" x14ac:dyDescent="0.2">
      <c r="A1143" t="s">
        <v>812</v>
      </c>
      <c r="B1143">
        <v>1</v>
      </c>
      <c r="C1143" t="s">
        <v>181</v>
      </c>
      <c r="D1143" t="s">
        <v>777</v>
      </c>
      <c r="E1143" t="s">
        <v>77</v>
      </c>
      <c r="F1143" t="s">
        <v>84</v>
      </c>
    </row>
    <row r="1144" spans="1:7" x14ac:dyDescent="0.2">
      <c r="A1144" t="s">
        <v>279</v>
      </c>
      <c r="B1144">
        <v>1</v>
      </c>
      <c r="C1144" t="s">
        <v>344</v>
      </c>
      <c r="D1144" t="s">
        <v>95</v>
      </c>
      <c r="E1144" t="s">
        <v>77</v>
      </c>
      <c r="F1144" t="s">
        <v>89</v>
      </c>
      <c r="G1144" t="s">
        <v>280</v>
      </c>
    </row>
    <row r="1145" spans="1:7" x14ac:dyDescent="0.2">
      <c r="A1145" t="s">
        <v>314</v>
      </c>
      <c r="B1145">
        <v>1</v>
      </c>
      <c r="C1145" t="s">
        <v>344</v>
      </c>
      <c r="D1145" t="s">
        <v>95</v>
      </c>
      <c r="E1145" t="s">
        <v>77</v>
      </c>
      <c r="F1145" t="s">
        <v>89</v>
      </c>
      <c r="G1145" t="s">
        <v>315</v>
      </c>
    </row>
    <row r="1147" spans="1:7" ht="16" x14ac:dyDescent="0.2">
      <c r="A1147" s="10" t="s">
        <v>71</v>
      </c>
      <c r="B1147" s="10" t="s">
        <v>818</v>
      </c>
    </row>
    <row r="1148" spans="1:7" x14ac:dyDescent="0.2">
      <c r="A1148" t="s">
        <v>194</v>
      </c>
      <c r="B1148" t="s">
        <v>822</v>
      </c>
    </row>
    <row r="1149" spans="1:7" x14ac:dyDescent="0.2">
      <c r="A1149" t="s">
        <v>72</v>
      </c>
      <c r="B1149" t="s">
        <v>777</v>
      </c>
    </row>
    <row r="1150" spans="1:7" x14ac:dyDescent="0.2">
      <c r="A1150" t="s">
        <v>180</v>
      </c>
      <c r="B1150">
        <v>1</v>
      </c>
    </row>
    <row r="1151" spans="1:7" x14ac:dyDescent="0.2">
      <c r="A1151" t="s">
        <v>73</v>
      </c>
      <c r="B1151" t="s">
        <v>818</v>
      </c>
    </row>
    <row r="1152" spans="1:7" x14ac:dyDescent="0.2">
      <c r="A1152" t="s">
        <v>74</v>
      </c>
      <c r="B1152" t="s">
        <v>75</v>
      </c>
    </row>
    <row r="1153" spans="1:8" x14ac:dyDescent="0.2">
      <c r="A1153" t="s">
        <v>76</v>
      </c>
      <c r="B1153" t="s">
        <v>77</v>
      </c>
    </row>
    <row r="1154" spans="1:8" x14ac:dyDescent="0.2">
      <c r="A1154" t="s">
        <v>195</v>
      </c>
      <c r="B1154" t="s">
        <v>336</v>
      </c>
    </row>
    <row r="1155" spans="1:8" ht="16" x14ac:dyDescent="0.2">
      <c r="A1155" s="10" t="s">
        <v>79</v>
      </c>
    </row>
    <row r="1156" spans="1:8" x14ac:dyDescent="0.2">
      <c r="A1156" t="s">
        <v>80</v>
      </c>
      <c r="B1156" t="s">
        <v>81</v>
      </c>
      <c r="C1156" t="s">
        <v>182</v>
      </c>
      <c r="D1156" t="s">
        <v>72</v>
      </c>
      <c r="E1156" t="s">
        <v>76</v>
      </c>
      <c r="F1156" t="s">
        <v>82</v>
      </c>
      <c r="G1156" t="s">
        <v>74</v>
      </c>
      <c r="H1156" t="s">
        <v>73</v>
      </c>
    </row>
    <row r="1157" spans="1:8" x14ac:dyDescent="0.2">
      <c r="A1157" t="s">
        <v>158</v>
      </c>
      <c r="B1157">
        <v>1.37</v>
      </c>
      <c r="C1157" t="s">
        <v>337</v>
      </c>
      <c r="E1157" t="s">
        <v>77</v>
      </c>
      <c r="F1157" t="s">
        <v>823</v>
      </c>
      <c r="G1157" t="s">
        <v>167</v>
      </c>
    </row>
    <row r="1158" spans="1:8" x14ac:dyDescent="0.2">
      <c r="A1158" t="s">
        <v>818</v>
      </c>
      <c r="B1158">
        <v>1</v>
      </c>
      <c r="C1158" t="s">
        <v>181</v>
      </c>
      <c r="D1158" t="s">
        <v>777</v>
      </c>
      <c r="E1158" t="s">
        <v>77</v>
      </c>
      <c r="G1158" t="s">
        <v>84</v>
      </c>
      <c r="H1158" t="s">
        <v>818</v>
      </c>
    </row>
    <row r="1159" spans="1:8" x14ac:dyDescent="0.2">
      <c r="A1159" t="s">
        <v>824</v>
      </c>
      <c r="B1159">
        <v>0.04</v>
      </c>
      <c r="C1159" t="s">
        <v>344</v>
      </c>
      <c r="D1159" t="s">
        <v>825</v>
      </c>
      <c r="E1159" t="s">
        <v>77</v>
      </c>
      <c r="G1159" t="s">
        <v>89</v>
      </c>
      <c r="H1159" t="s">
        <v>826</v>
      </c>
    </row>
    <row r="1160" spans="1:8" x14ac:dyDescent="0.2">
      <c r="A1160" t="s">
        <v>827</v>
      </c>
      <c r="B1160">
        <v>0.09</v>
      </c>
      <c r="C1160" t="s">
        <v>344</v>
      </c>
      <c r="D1160" t="s">
        <v>95</v>
      </c>
      <c r="E1160" t="s">
        <v>77</v>
      </c>
      <c r="G1160" t="s">
        <v>89</v>
      </c>
      <c r="H1160" t="s">
        <v>291</v>
      </c>
    </row>
    <row r="1161" spans="1:8" x14ac:dyDescent="0.2">
      <c r="A1161" t="s">
        <v>828</v>
      </c>
      <c r="B1161">
        <v>2.96</v>
      </c>
      <c r="C1161" t="s">
        <v>344</v>
      </c>
      <c r="D1161" t="s">
        <v>257</v>
      </c>
      <c r="E1161" t="s">
        <v>197</v>
      </c>
      <c r="G1161" t="s">
        <v>89</v>
      </c>
      <c r="H1161" t="s">
        <v>243</v>
      </c>
    </row>
    <row r="1162" spans="1:8" x14ac:dyDescent="0.2">
      <c r="A1162" t="s">
        <v>829</v>
      </c>
      <c r="B1162">
        <v>0.46</v>
      </c>
      <c r="C1162" t="s">
        <v>344</v>
      </c>
      <c r="D1162" t="s">
        <v>92</v>
      </c>
      <c r="E1162" t="s">
        <v>77</v>
      </c>
      <c r="G1162" t="s">
        <v>89</v>
      </c>
      <c r="H1162" t="s">
        <v>830</v>
      </c>
    </row>
    <row r="1163" spans="1:8" x14ac:dyDescent="0.2">
      <c r="A1163" t="s">
        <v>831</v>
      </c>
      <c r="B1163">
        <v>0.27</v>
      </c>
      <c r="C1163" t="s">
        <v>344</v>
      </c>
      <c r="D1163" t="s">
        <v>95</v>
      </c>
      <c r="E1163" t="s">
        <v>77</v>
      </c>
      <c r="G1163" t="s">
        <v>89</v>
      </c>
      <c r="H1163" t="s">
        <v>204</v>
      </c>
    </row>
    <row r="1164" spans="1:8" x14ac:dyDescent="0.2">
      <c r="A1164" t="s">
        <v>832</v>
      </c>
      <c r="B1164">
        <v>1.25</v>
      </c>
      <c r="C1164" t="s">
        <v>344</v>
      </c>
      <c r="D1164" t="s">
        <v>95</v>
      </c>
      <c r="E1164" t="s">
        <v>77</v>
      </c>
      <c r="G1164" t="s">
        <v>89</v>
      </c>
      <c r="H1164" t="s">
        <v>833</v>
      </c>
    </row>
    <row r="1165" spans="1:8" x14ac:dyDescent="0.2">
      <c r="A1165" t="s">
        <v>482</v>
      </c>
      <c r="B1165">
        <v>55</v>
      </c>
      <c r="C1165" t="s">
        <v>344</v>
      </c>
      <c r="D1165" t="s">
        <v>257</v>
      </c>
      <c r="E1165" t="s">
        <v>77</v>
      </c>
      <c r="G1165" t="s">
        <v>89</v>
      </c>
      <c r="H1165" t="s">
        <v>455</v>
      </c>
    </row>
    <row r="1166" spans="1:8" x14ac:dyDescent="0.2">
      <c r="A1166" t="s">
        <v>237</v>
      </c>
      <c r="B1166">
        <v>1.88</v>
      </c>
      <c r="C1166" t="s">
        <v>344</v>
      </c>
      <c r="D1166" t="s">
        <v>95</v>
      </c>
      <c r="E1166" t="s">
        <v>98</v>
      </c>
      <c r="G1166" t="s">
        <v>89</v>
      </c>
      <c r="H1166" t="s">
        <v>124</v>
      </c>
    </row>
    <row r="1167" spans="1:8" x14ac:dyDescent="0.2">
      <c r="A1167" t="s">
        <v>834</v>
      </c>
      <c r="B1167">
        <v>0.49</v>
      </c>
      <c r="C1167" t="s">
        <v>344</v>
      </c>
      <c r="D1167" t="s">
        <v>825</v>
      </c>
      <c r="E1167" t="s">
        <v>77</v>
      </c>
      <c r="G1167" t="s">
        <v>89</v>
      </c>
      <c r="H1167" t="s">
        <v>835</v>
      </c>
    </row>
    <row r="1168" spans="1:8" x14ac:dyDescent="0.2">
      <c r="A1168" t="s">
        <v>836</v>
      </c>
      <c r="B1168">
        <v>1.97</v>
      </c>
      <c r="C1168" t="s">
        <v>344</v>
      </c>
      <c r="D1168" t="s">
        <v>837</v>
      </c>
      <c r="E1168" t="s">
        <v>77</v>
      </c>
      <c r="G1168" t="s">
        <v>89</v>
      </c>
      <c r="H1168" t="s">
        <v>838</v>
      </c>
    </row>
    <row r="1169" spans="1:8" x14ac:dyDescent="0.2">
      <c r="A1169" t="s">
        <v>839</v>
      </c>
      <c r="B1169">
        <v>-0.05</v>
      </c>
      <c r="C1169" t="s">
        <v>344</v>
      </c>
      <c r="D1169" t="s">
        <v>37</v>
      </c>
      <c r="E1169" t="s">
        <v>340</v>
      </c>
      <c r="G1169" t="s">
        <v>89</v>
      </c>
      <c r="H1169" t="s">
        <v>469</v>
      </c>
    </row>
    <row r="1171" spans="1:8" ht="16" x14ac:dyDescent="0.2">
      <c r="A1171" s="10" t="s">
        <v>71</v>
      </c>
      <c r="B1171" s="23" t="s">
        <v>848</v>
      </c>
    </row>
    <row r="1172" spans="1:8" x14ac:dyDescent="0.2">
      <c r="A1172" t="s">
        <v>72</v>
      </c>
      <c r="B1172" s="7" t="s">
        <v>37</v>
      </c>
    </row>
    <row r="1173" spans="1:8" x14ac:dyDescent="0.2">
      <c r="A1173" t="s">
        <v>180</v>
      </c>
      <c r="B1173" s="7">
        <v>1</v>
      </c>
    </row>
    <row r="1174" spans="1:8" ht="16" x14ac:dyDescent="0.2">
      <c r="A1174" t="s">
        <v>73</v>
      </c>
      <c r="B1174" s="24" t="s">
        <v>849</v>
      </c>
    </row>
    <row r="1175" spans="1:8" x14ac:dyDescent="0.2">
      <c r="A1175" t="s">
        <v>78</v>
      </c>
      <c r="B1175" s="7" t="s">
        <v>850</v>
      </c>
    </row>
    <row r="1176" spans="1:8" x14ac:dyDescent="0.2">
      <c r="A1176" t="s">
        <v>74</v>
      </c>
      <c r="B1176" s="7" t="s">
        <v>75</v>
      </c>
    </row>
    <row r="1177" spans="1:8" x14ac:dyDescent="0.2">
      <c r="A1177" t="s">
        <v>76</v>
      </c>
      <c r="B1177" s="7" t="s">
        <v>77</v>
      </c>
    </row>
    <row r="1178" spans="1:8" ht="16" x14ac:dyDescent="0.2">
      <c r="A1178" s="10" t="s">
        <v>79</v>
      </c>
      <c r="B1178" s="7"/>
    </row>
    <row r="1179" spans="1:8" x14ac:dyDescent="0.2">
      <c r="A1179" t="s">
        <v>80</v>
      </c>
      <c r="B1179" s="7" t="s">
        <v>81</v>
      </c>
      <c r="C1179" t="s">
        <v>72</v>
      </c>
      <c r="D1179" t="s">
        <v>76</v>
      </c>
      <c r="E1179" t="s">
        <v>82</v>
      </c>
      <c r="F1179" t="s">
        <v>74</v>
      </c>
      <c r="G1179" t="s">
        <v>73</v>
      </c>
    </row>
    <row r="1180" spans="1:8" x14ac:dyDescent="0.2">
      <c r="A1180" t="s">
        <v>848</v>
      </c>
      <c r="B1180" s="7">
        <v>1</v>
      </c>
      <c r="C1180" t="s">
        <v>37</v>
      </c>
      <c r="D1180" t="s">
        <v>77</v>
      </c>
      <c r="F1180" t="s">
        <v>84</v>
      </c>
      <c r="G1180" t="s">
        <v>849</v>
      </c>
    </row>
    <row r="1181" spans="1:8" x14ac:dyDescent="0.2">
      <c r="A1181" t="s">
        <v>846</v>
      </c>
      <c r="B1181" s="7">
        <v>1.2E-2</v>
      </c>
      <c r="C1181" t="s">
        <v>92</v>
      </c>
      <c r="D1181" t="s">
        <v>77</v>
      </c>
      <c r="F1181" t="s">
        <v>89</v>
      </c>
      <c r="G1181" t="s">
        <v>847</v>
      </c>
    </row>
    <row r="1182" spans="1:8" x14ac:dyDescent="0.2">
      <c r="A1182" t="s">
        <v>99</v>
      </c>
      <c r="B1182" s="7">
        <f>1-B1181</f>
        <v>0.98799999999999999</v>
      </c>
      <c r="C1182" t="s">
        <v>37</v>
      </c>
      <c r="D1182" t="s">
        <v>77</v>
      </c>
      <c r="F1182" t="s">
        <v>89</v>
      </c>
      <c r="G1182" t="s">
        <v>101</v>
      </c>
    </row>
  </sheetData>
  <pageMargins left="0.7" right="0.7" top="0.75" bottom="0.75" header="0.3" footer="0.3"/>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Worksheets</vt:lpstr>
      </vt:variant>
      <vt:variant>
        <vt:i4>47</vt:i4>
      </vt:variant>
    </vt:vector>
  </HeadingPairs>
  <TitlesOfParts>
    <vt:vector size="47" baseType="lpstr">
      <vt:lpstr>Readmefirst</vt:lpstr>
      <vt:lpstr>vehicles specifications</vt:lpstr>
      <vt:lpstr>LCIA results</vt:lpstr>
      <vt:lpstr>ei names mapping</vt:lpstr>
      <vt:lpstr>EoL and shipping</vt:lpstr>
      <vt:lpstr>abrasion emissions</vt:lpstr>
      <vt:lpstr>energy battery</vt:lpstr>
      <vt:lpstr>fuels and tailpipe emissions</vt:lpstr>
      <vt:lpstr>lci-kick scooter - NMC</vt:lpstr>
      <vt:lpstr>lci-kick scooter - LFP</vt:lpstr>
      <vt:lpstr>lci-kick scooter - NCA</vt:lpstr>
      <vt:lpstr>lci-motorbikes&lt;4kW - NMC</vt:lpstr>
      <vt:lpstr>lci-motorbikes&lt;4kW - LFP</vt:lpstr>
      <vt:lpstr>lci-motorbikes&lt;4kW - NCA</vt:lpstr>
      <vt:lpstr>lci-motorbikes-4-11kW - NMC</vt:lpstr>
      <vt:lpstr>lci-motorbikes-4-11kW - LFP</vt:lpstr>
      <vt:lpstr>lci-motorbikes-4-11kW - NCA</vt:lpstr>
      <vt:lpstr>lci-motorbikes-11-35kW - NMC</vt:lpstr>
      <vt:lpstr>lci-motorbikes-11-35kW - LFP</vt:lpstr>
      <vt:lpstr>lci-motorbikes-11-35kW - NCA</vt:lpstr>
      <vt:lpstr>lci-motorbikes&gt;35kW - NMC</vt:lpstr>
      <vt:lpstr>lci-motorbikes&gt;35kW - LFP</vt:lpstr>
      <vt:lpstr>lci-motorbikes&gt;35kW - NCA</vt:lpstr>
      <vt:lpstr>lci-motorbikes-gas-4-11kW</vt:lpstr>
      <vt:lpstr>lci-motorbikes-gas-11-35kW</vt:lpstr>
      <vt:lpstr>lci-motorbikes-gas-&gt;35kW</vt:lpstr>
      <vt:lpstr>lci-scooter&lt;4kW</vt:lpstr>
      <vt:lpstr>lci-scooter-4-11kW</vt:lpstr>
      <vt:lpstr>lci-scooter-electric&lt;4kW - NMC</vt:lpstr>
      <vt:lpstr>lci-scooter-electric&lt;4kW -  LFP</vt:lpstr>
      <vt:lpstr>lci-scooter-electric&lt;4kW -  NCA</vt:lpstr>
      <vt:lpstr>lci-scooter-elec-4-11kW - NMC</vt:lpstr>
      <vt:lpstr>lci-scooter-elec-4-11kW - LFP</vt:lpstr>
      <vt:lpstr>lci-scooter-elec-4-11kW - NCA</vt:lpstr>
      <vt:lpstr>lci-moped</vt:lpstr>
      <vt:lpstr>lci-bicycle</vt:lpstr>
      <vt:lpstr>lci-elec-bicycle-25kmh - NMC</vt:lpstr>
      <vt:lpstr>lci-elec-bicycle-25kmh - LFP</vt:lpstr>
      <vt:lpstr>lci-elec-bicycle-25kmh - NCA</vt:lpstr>
      <vt:lpstr>lci-elec-bicycle-45kmh - NMC</vt:lpstr>
      <vt:lpstr>lci-elec-bicycle-45kmh - LFP</vt:lpstr>
      <vt:lpstr>lci-elec-bicycle-45kmh - NCA</vt:lpstr>
      <vt:lpstr>lci-elec-bicycle-cargo - NMC</vt:lpstr>
      <vt:lpstr>lci-elec-bicycle-cargo - LFP</vt:lpstr>
      <vt:lpstr>lci-elec-bicycle-cargo - NCA</vt:lpstr>
      <vt:lpstr>lci-tram</vt:lpstr>
      <vt:lpstr>lci-others</vt:lpstr>
    </vt:vector>
  </TitlesOfParts>
  <Company>PSI - Paul Scherrer Institut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Sacchi Romain</dc:creator>
  <cp:lastModifiedBy>Microsoft Office User</cp:lastModifiedBy>
  <dcterms:created xsi:type="dcterms:W3CDTF">2021-02-01T10:08:21Z</dcterms:created>
  <dcterms:modified xsi:type="dcterms:W3CDTF">2022-12-22T14:00:37Z</dcterms:modified>
</cp:coreProperties>
</file>